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codeName="ThisWorkbook" defaultThemeVersion="166925"/>
  <mc:AlternateContent xmlns:mc="http://schemas.openxmlformats.org/markup-compatibility/2006">
    <mc:Choice Requires="x15">
      <x15ac:absPath xmlns:x15ac="http://schemas.microsoft.com/office/spreadsheetml/2010/11/ac" url="C:\Users\maria.cadena\Desktop\CNGMD\Paquete Final cuestionarios\instrumento B\"/>
    </mc:Choice>
  </mc:AlternateContent>
  <xr:revisionPtr revIDLastSave="0" documentId="13_ncr:1_{48A6A749-F28E-4308-84AD-ACA3D66E412E}" xr6:coauthVersionLast="47" xr6:coauthVersionMax="47" xr10:uidLastSave="{00000000-0000-0000-0000-000000000000}"/>
  <bookViews>
    <workbookView xWindow="-120" yWindow="-120" windowWidth="20730" windowHeight="11160" xr2:uid="{FAB89E83-CD15-425B-BD86-CB412F446DF3}"/>
  </bookViews>
  <sheets>
    <sheet name="Índice" sheetId="1" r:id="rId1"/>
    <sheet name="Presentación" sheetId="11" r:id="rId2"/>
    <sheet name="Informantes" sheetId="12" r:id="rId3"/>
    <sheet name="Participantes" sheetId="13" r:id="rId4"/>
    <sheet name="CNGMD_2023_M2_Secc7" sheetId="7" r:id="rId5"/>
    <sheet name="Aux_loc" sheetId="20" state="hidden" r:id="rId6"/>
    <sheet name="Complemento 2" sheetId="16" r:id="rId7"/>
    <sheet name="Glosario" sheetId="15" r:id="rId8"/>
  </sheets>
  <definedNames>
    <definedName name="_xlnm._FilterDatabase" localSheetId="5" hidden="1">Aux_loc!$A$1:$D$2501</definedName>
    <definedName name="_xlnm.Print_Area" localSheetId="4">CNGMD_2023_M2_Secc7!$A$1:$AE$2953</definedName>
    <definedName name="_xlnm.Print_Area" localSheetId="6">'Complemento 2'!$A$1:$AE$367</definedName>
    <definedName name="_xlnm.Print_Area" localSheetId="7">Glosario!$A$1:$AE$221</definedName>
    <definedName name="_xlnm.Print_Area" localSheetId="0">Índice!$A$1:$AE$27</definedName>
    <definedName name="_xlnm.Print_Area" localSheetId="2">Informantes!$A$1:$AE$59</definedName>
    <definedName name="_xlnm.Print_Area" localSheetId="3">Participantes!$A$1:$AE$57</definedName>
    <definedName name="_xlnm.Print_Area" localSheetId="1">Presentación!$A$1:$AE$146</definedName>
    <definedName name="Aux_loc">#REF!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E244" i="7" l="1"/>
  <c r="AE243" i="7"/>
  <c r="AE242" i="7"/>
  <c r="AE241" i="7"/>
  <c r="AE240" i="7"/>
  <c r="AE239" i="7"/>
  <c r="AE238" i="7"/>
  <c r="AE237" i="7"/>
  <c r="AE236" i="7"/>
  <c r="AE235" i="7"/>
  <c r="AE234" i="7"/>
  <c r="AE233" i="7"/>
  <c r="AE232" i="7"/>
  <c r="AE231" i="7"/>
  <c r="AE230" i="7"/>
  <c r="AE229" i="7"/>
  <c r="AE228" i="7"/>
  <c r="AE227" i="7"/>
  <c r="AE226" i="7"/>
  <c r="AE225" i="7"/>
  <c r="AE224" i="7"/>
  <c r="AE223" i="7"/>
  <c r="AE222" i="7"/>
  <c r="AE221" i="7"/>
  <c r="AE220" i="7"/>
  <c r="AE219" i="7"/>
  <c r="AE218" i="7"/>
  <c r="AE217" i="7"/>
  <c r="AE216" i="7"/>
  <c r="AE215" i="7"/>
  <c r="AE214" i="7"/>
  <c r="AE213" i="7"/>
  <c r="AE212" i="7"/>
  <c r="AE211" i="7"/>
  <c r="AE210" i="7"/>
  <c r="AE209" i="7"/>
  <c r="AE208" i="7"/>
  <c r="AE207" i="7"/>
  <c r="AE206" i="7"/>
  <c r="AE205" i="7"/>
  <c r="AE204" i="7"/>
  <c r="AE203" i="7"/>
  <c r="AE202" i="7"/>
  <c r="AE201" i="7"/>
  <c r="AE200" i="7"/>
  <c r="AE199" i="7"/>
  <c r="AE198" i="7"/>
  <c r="AE197" i="7"/>
  <c r="AE196" i="7"/>
  <c r="AE195" i="7"/>
  <c r="AE194" i="7"/>
  <c r="AE193" i="7"/>
  <c r="AE192" i="7"/>
  <c r="AE191" i="7"/>
  <c r="AE190" i="7"/>
  <c r="AE189" i="7"/>
  <c r="AE188" i="7"/>
  <c r="AE187" i="7"/>
  <c r="AE186" i="7"/>
  <c r="AE185" i="7"/>
  <c r="AE184" i="7"/>
  <c r="AE183" i="7"/>
  <c r="AE182" i="7"/>
  <c r="AE181" i="7"/>
  <c r="AE180" i="7"/>
  <c r="AE179" i="7"/>
  <c r="AE178" i="7"/>
  <c r="AE177" i="7"/>
  <c r="AE176" i="7"/>
  <c r="AE175" i="7"/>
  <c r="AE174" i="7"/>
  <c r="AE173" i="7"/>
  <c r="AE172" i="7"/>
  <c r="AE171" i="7"/>
  <c r="AE170" i="7"/>
  <c r="AE169" i="7"/>
  <c r="AE168" i="7"/>
  <c r="AE167" i="7"/>
  <c r="AE166" i="7"/>
  <c r="AE165" i="7"/>
  <c r="AE164" i="7"/>
  <c r="AE163" i="7"/>
  <c r="AE162" i="7"/>
  <c r="AE161" i="7"/>
  <c r="AE160" i="7"/>
  <c r="AE159" i="7"/>
  <c r="AE158" i="7"/>
  <c r="AE157" i="7"/>
  <c r="AE156" i="7"/>
  <c r="AE155" i="7"/>
  <c r="AE154" i="7"/>
  <c r="AE153" i="7"/>
  <c r="AE152" i="7"/>
  <c r="AE151" i="7"/>
  <c r="AE150" i="7"/>
  <c r="AE149" i="7"/>
  <c r="AE148" i="7"/>
  <c r="AE147" i="7"/>
  <c r="AE146" i="7"/>
  <c r="AE145" i="7"/>
  <c r="AE144" i="7"/>
  <c r="AE143" i="7"/>
  <c r="AE142" i="7"/>
  <c r="AE141" i="7"/>
  <c r="AE140" i="7"/>
  <c r="AE139" i="7"/>
  <c r="AE138" i="7"/>
  <c r="AE137" i="7"/>
  <c r="AE136" i="7"/>
  <c r="AE135" i="7"/>
  <c r="AE134" i="7"/>
  <c r="AE133" i="7"/>
  <c r="AE132" i="7"/>
  <c r="AE131" i="7"/>
  <c r="AE130" i="7"/>
  <c r="AE129" i="7"/>
  <c r="AE128" i="7"/>
  <c r="AE127" i="7"/>
  <c r="AE126" i="7"/>
  <c r="AE125" i="7"/>
  <c r="AE124" i="7"/>
  <c r="AE123" i="7"/>
  <c r="AE122" i="7"/>
  <c r="AE121" i="7"/>
  <c r="AE120" i="7"/>
  <c r="AE119" i="7"/>
  <c r="AE118" i="7"/>
  <c r="AE117" i="7"/>
  <c r="AE116" i="7"/>
  <c r="AE115" i="7"/>
  <c r="AE114" i="7"/>
  <c r="AE113" i="7"/>
  <c r="AE112" i="7"/>
  <c r="AE111" i="7"/>
  <c r="AE110" i="7"/>
  <c r="AE109" i="7"/>
  <c r="AE108" i="7"/>
  <c r="AE107" i="7"/>
  <c r="AE106" i="7"/>
  <c r="AE105" i="7"/>
  <c r="AE104" i="7"/>
  <c r="AE103" i="7"/>
  <c r="AE102" i="7"/>
  <c r="AE101" i="7"/>
  <c r="AE100" i="7"/>
  <c r="AE99" i="7"/>
  <c r="AE98" i="7"/>
  <c r="AE97" i="7"/>
  <c r="AE96" i="7"/>
  <c r="AE95" i="7"/>
  <c r="AE94" i="7"/>
  <c r="AE93" i="7"/>
  <c r="AE92" i="7"/>
  <c r="AE91" i="7"/>
  <c r="AE90" i="7"/>
  <c r="AE89" i="7"/>
  <c r="AE88" i="7"/>
  <c r="AE87" i="7"/>
  <c r="AE86" i="7"/>
  <c r="AE85" i="7"/>
  <c r="W85" i="7"/>
  <c r="AB19" i="11"/>
  <c r="W244" i="7" l="1"/>
  <c r="W243" i="7"/>
  <c r="W242" i="7"/>
  <c r="W241" i="7"/>
  <c r="W240" i="7"/>
  <c r="W239" i="7"/>
  <c r="W238" i="7"/>
  <c r="W237" i="7"/>
  <c r="W236" i="7"/>
  <c r="W235" i="7"/>
  <c r="W234" i="7"/>
  <c r="W233" i="7"/>
  <c r="W232" i="7"/>
  <c r="W231" i="7"/>
  <c r="W230" i="7"/>
  <c r="W229" i="7"/>
  <c r="W228" i="7"/>
  <c r="W227" i="7"/>
  <c r="W226" i="7"/>
  <c r="W225" i="7"/>
  <c r="W224" i="7"/>
  <c r="W223" i="7"/>
  <c r="W222" i="7"/>
  <c r="W221" i="7"/>
  <c r="W220" i="7"/>
  <c r="W219" i="7"/>
  <c r="W218" i="7"/>
  <c r="W217" i="7"/>
  <c r="W216" i="7"/>
  <c r="W215" i="7"/>
  <c r="W214" i="7"/>
  <c r="W213" i="7"/>
  <c r="W212" i="7"/>
  <c r="W211" i="7"/>
  <c r="W210" i="7"/>
  <c r="W209" i="7"/>
  <c r="W208" i="7"/>
  <c r="W207" i="7"/>
  <c r="W206" i="7"/>
  <c r="W205" i="7"/>
  <c r="W204" i="7"/>
  <c r="W203" i="7"/>
  <c r="W202" i="7"/>
  <c r="W201" i="7"/>
  <c r="W200" i="7"/>
  <c r="W199" i="7"/>
  <c r="W198" i="7"/>
  <c r="W197" i="7"/>
  <c r="W196" i="7"/>
  <c r="W195" i="7"/>
  <c r="W194" i="7"/>
  <c r="W193" i="7"/>
  <c r="W192" i="7"/>
  <c r="W191" i="7"/>
  <c r="W190" i="7"/>
  <c r="W189" i="7"/>
  <c r="W188" i="7"/>
  <c r="W187" i="7"/>
  <c r="W186" i="7"/>
  <c r="W185" i="7"/>
  <c r="W184" i="7"/>
  <c r="W183" i="7"/>
  <c r="W182" i="7"/>
  <c r="W181" i="7"/>
  <c r="W180" i="7"/>
  <c r="W179" i="7"/>
  <c r="W178" i="7"/>
  <c r="W177" i="7"/>
  <c r="W176" i="7"/>
  <c r="W175" i="7"/>
  <c r="W174" i="7"/>
  <c r="W173" i="7"/>
  <c r="W172" i="7"/>
  <c r="W171" i="7"/>
  <c r="W170" i="7"/>
  <c r="W169" i="7"/>
  <c r="W168" i="7"/>
  <c r="W167" i="7"/>
  <c r="W166" i="7"/>
  <c r="W165" i="7"/>
  <c r="W164" i="7"/>
  <c r="W163" i="7"/>
  <c r="W162" i="7"/>
  <c r="W161" i="7"/>
  <c r="W160" i="7"/>
  <c r="W159" i="7"/>
  <c r="W158" i="7"/>
  <c r="W157" i="7"/>
  <c r="W156" i="7"/>
  <c r="W155" i="7"/>
  <c r="W154" i="7"/>
  <c r="W153" i="7"/>
  <c r="W152" i="7"/>
  <c r="W151" i="7"/>
  <c r="W150" i="7"/>
  <c r="W149" i="7"/>
  <c r="W148" i="7"/>
  <c r="W147" i="7"/>
  <c r="W146" i="7"/>
  <c r="W145" i="7"/>
  <c r="W144" i="7"/>
  <c r="W143" i="7"/>
  <c r="W142" i="7"/>
  <c r="W141" i="7"/>
  <c r="W140" i="7"/>
  <c r="W139" i="7"/>
  <c r="W138" i="7"/>
  <c r="W137" i="7"/>
  <c r="W136" i="7"/>
  <c r="W135" i="7"/>
  <c r="W134" i="7"/>
  <c r="W133" i="7"/>
  <c r="W132" i="7"/>
  <c r="W131" i="7"/>
  <c r="W130" i="7"/>
  <c r="W129" i="7"/>
  <c r="W128" i="7"/>
  <c r="W127" i="7"/>
  <c r="W126" i="7"/>
  <c r="W125" i="7"/>
  <c r="W124" i="7"/>
  <c r="W123" i="7"/>
  <c r="W122" i="7"/>
  <c r="W121" i="7"/>
  <c r="W120" i="7"/>
  <c r="W119" i="7"/>
  <c r="W118" i="7"/>
  <c r="W117" i="7"/>
  <c r="W116" i="7"/>
  <c r="W115" i="7"/>
  <c r="W114" i="7"/>
  <c r="W113" i="7"/>
  <c r="W112" i="7"/>
  <c r="W111" i="7"/>
  <c r="W110" i="7"/>
  <c r="W109" i="7"/>
  <c r="W108" i="7"/>
  <c r="W107" i="7"/>
  <c r="W106" i="7"/>
  <c r="W105" i="7"/>
  <c r="W104" i="7"/>
  <c r="W103" i="7"/>
  <c r="W102" i="7"/>
  <c r="W101" i="7"/>
  <c r="W100" i="7"/>
  <c r="W99" i="7"/>
  <c r="W98" i="7"/>
  <c r="W97" i="7"/>
  <c r="W96" i="7"/>
  <c r="W95" i="7"/>
  <c r="W94" i="7"/>
  <c r="W93" i="7"/>
  <c r="W92" i="7"/>
  <c r="W91" i="7"/>
  <c r="W90" i="7"/>
  <c r="W89" i="7"/>
  <c r="W88" i="7"/>
  <c r="W87" i="7"/>
  <c r="W86" i="7"/>
  <c r="B2243" i="7" l="1"/>
  <c r="B2594" i="7"/>
  <c r="B2945" i="7"/>
  <c r="B1891" i="7"/>
  <c r="B1692" i="7"/>
  <c r="B1506" i="7"/>
  <c r="B1328" i="7"/>
  <c r="B968" i="7"/>
  <c r="B788" i="7"/>
  <c r="B424" i="7"/>
  <c r="B605" i="7"/>
  <c r="AI1154" i="7" l="1"/>
  <c r="AI1326" i="7"/>
  <c r="AI1325" i="7"/>
  <c r="AI1324" i="7"/>
  <c r="AI1323" i="7"/>
  <c r="AI1322" i="7"/>
  <c r="AI1321" i="7"/>
  <c r="AI1320" i="7"/>
  <c r="AI1319" i="7"/>
  <c r="AI1318" i="7"/>
  <c r="AI1317" i="7"/>
  <c r="AI1316" i="7"/>
  <c r="AI1315" i="7"/>
  <c r="AI1314" i="7"/>
  <c r="AI1313" i="7"/>
  <c r="AI1312" i="7"/>
  <c r="AI1311" i="7"/>
  <c r="AI1310" i="7"/>
  <c r="AI1309" i="7"/>
  <c r="AI1308" i="7"/>
  <c r="AI1307" i="7"/>
  <c r="AI1306" i="7"/>
  <c r="AI1305" i="7"/>
  <c r="AI1304" i="7"/>
  <c r="AI1303" i="7"/>
  <c r="AI1302" i="7"/>
  <c r="AI1301" i="7"/>
  <c r="AI1300" i="7"/>
  <c r="AI1299" i="7"/>
  <c r="AI1298" i="7"/>
  <c r="AI1297" i="7"/>
  <c r="AI1296" i="7"/>
  <c r="AI1295" i="7"/>
  <c r="AI1294" i="7"/>
  <c r="AI1293" i="7"/>
  <c r="AI1292" i="7"/>
  <c r="AI1291" i="7"/>
  <c r="AI1290" i="7"/>
  <c r="AI1289" i="7"/>
  <c r="AI1288" i="7"/>
  <c r="AI1287" i="7"/>
  <c r="AI1286" i="7"/>
  <c r="AI1285" i="7"/>
  <c r="AI1284" i="7"/>
  <c r="AI1283" i="7"/>
  <c r="AI1282" i="7"/>
  <c r="AI1281" i="7"/>
  <c r="AI1280" i="7"/>
  <c r="AI1279" i="7"/>
  <c r="AI1278" i="7"/>
  <c r="AI1277" i="7"/>
  <c r="AI1276" i="7"/>
  <c r="AI1275" i="7"/>
  <c r="AI1274" i="7"/>
  <c r="AI1273" i="7"/>
  <c r="AI1272" i="7"/>
  <c r="AI1271" i="7"/>
  <c r="AI1270" i="7"/>
  <c r="AI1269" i="7"/>
  <c r="AI1268" i="7"/>
  <c r="AI1267" i="7"/>
  <c r="AI1266" i="7"/>
  <c r="AI1265" i="7"/>
  <c r="AI1264" i="7"/>
  <c r="AI1263" i="7"/>
  <c r="AI1262" i="7"/>
  <c r="AI1261" i="7"/>
  <c r="AI1260" i="7"/>
  <c r="AI1259" i="7"/>
  <c r="AI1258" i="7"/>
  <c r="AI1257" i="7"/>
  <c r="AI1256" i="7"/>
  <c r="AI1255" i="7"/>
  <c r="AI1254" i="7"/>
  <c r="AI1253" i="7"/>
  <c r="AI1252" i="7"/>
  <c r="AI1251" i="7"/>
  <c r="AI1250" i="7"/>
  <c r="AI1249" i="7"/>
  <c r="AI1248" i="7"/>
  <c r="AI1247" i="7"/>
  <c r="AI1246" i="7"/>
  <c r="AI1245" i="7"/>
  <c r="AI1244" i="7"/>
  <c r="AI1243" i="7"/>
  <c r="AI1242" i="7"/>
  <c r="AI1241" i="7"/>
  <c r="AI1240" i="7"/>
  <c r="AI1239" i="7"/>
  <c r="AI1238" i="7"/>
  <c r="AI1237" i="7"/>
  <c r="AI1236" i="7"/>
  <c r="AI1235" i="7"/>
  <c r="AI1234" i="7"/>
  <c r="AI1233" i="7"/>
  <c r="AI1232" i="7"/>
  <c r="AI1231" i="7"/>
  <c r="AI1230" i="7"/>
  <c r="AI1229" i="7"/>
  <c r="AI1228" i="7"/>
  <c r="AI1227" i="7"/>
  <c r="AI1226" i="7"/>
  <c r="AI1225" i="7"/>
  <c r="AI1224" i="7"/>
  <c r="AI1223" i="7"/>
  <c r="AI1222" i="7"/>
  <c r="AI1221" i="7"/>
  <c r="AI1220" i="7"/>
  <c r="AI1219" i="7"/>
  <c r="AI1218" i="7"/>
  <c r="AI1217" i="7"/>
  <c r="AI1216" i="7"/>
  <c r="AI1215" i="7"/>
  <c r="AI1214" i="7"/>
  <c r="AI1213" i="7"/>
  <c r="AI1212" i="7"/>
  <c r="AI1211" i="7"/>
  <c r="AI1210" i="7"/>
  <c r="AI1209" i="7"/>
  <c r="AI1208" i="7"/>
  <c r="AI1207" i="7"/>
  <c r="AI1206" i="7"/>
  <c r="AI1205" i="7"/>
  <c r="AI1204" i="7"/>
  <c r="AI1203" i="7"/>
  <c r="AI1202" i="7"/>
  <c r="AI1201" i="7"/>
  <c r="AI1200" i="7"/>
  <c r="AI1199" i="7"/>
  <c r="AI1198" i="7"/>
  <c r="AI1197" i="7"/>
  <c r="AI1196" i="7"/>
  <c r="AI1195" i="7"/>
  <c r="AI1194" i="7"/>
  <c r="AI1193" i="7"/>
  <c r="AI1192" i="7"/>
  <c r="AI1191" i="7"/>
  <c r="AI1190" i="7"/>
  <c r="AI1189" i="7"/>
  <c r="AI1188" i="7"/>
  <c r="AI1187" i="7"/>
  <c r="AI1186" i="7"/>
  <c r="AI1185" i="7"/>
  <c r="AI1184" i="7"/>
  <c r="AI1183" i="7"/>
  <c r="AI1182" i="7"/>
  <c r="AI1181" i="7"/>
  <c r="AI1180" i="7"/>
  <c r="AI1179" i="7"/>
  <c r="AI1178" i="7"/>
  <c r="AI1177" i="7"/>
  <c r="AI1176" i="7"/>
  <c r="AI1175" i="7"/>
  <c r="AI1174" i="7"/>
  <c r="AI1173" i="7"/>
  <c r="AI1172" i="7"/>
  <c r="AI1171" i="7"/>
  <c r="AI1170" i="7"/>
  <c r="AI1169" i="7"/>
  <c r="AI1168" i="7"/>
  <c r="AI1167" i="7"/>
  <c r="AI995" i="7"/>
  <c r="AI1153" i="7"/>
  <c r="AI1152" i="7"/>
  <c r="AI1151" i="7"/>
  <c r="AI1150" i="7"/>
  <c r="AI1149" i="7"/>
  <c r="AI1148" i="7"/>
  <c r="AI1147" i="7"/>
  <c r="AI1146" i="7"/>
  <c r="AI1145" i="7"/>
  <c r="AI1144" i="7"/>
  <c r="AI1143" i="7"/>
  <c r="AI1142" i="7"/>
  <c r="AI1141" i="7"/>
  <c r="AI1140" i="7"/>
  <c r="AI1139" i="7"/>
  <c r="AI1138" i="7"/>
  <c r="AI1137" i="7"/>
  <c r="AI1136" i="7"/>
  <c r="AI1135" i="7"/>
  <c r="AI1134" i="7"/>
  <c r="AI1133" i="7"/>
  <c r="AI1132" i="7"/>
  <c r="AI1131" i="7"/>
  <c r="AI1130" i="7"/>
  <c r="AI1129" i="7"/>
  <c r="AI1128" i="7"/>
  <c r="AI1127" i="7"/>
  <c r="AI1126" i="7"/>
  <c r="AI1125" i="7"/>
  <c r="AI1124" i="7"/>
  <c r="AI1123" i="7"/>
  <c r="AI1122" i="7"/>
  <c r="AI1121" i="7"/>
  <c r="AI1120" i="7"/>
  <c r="AI1119" i="7"/>
  <c r="AI1118" i="7"/>
  <c r="AI1117" i="7"/>
  <c r="AI1116" i="7"/>
  <c r="AI1115" i="7"/>
  <c r="AI1114" i="7"/>
  <c r="AI1113" i="7"/>
  <c r="AI1112" i="7"/>
  <c r="AI1111" i="7"/>
  <c r="AI1110" i="7"/>
  <c r="AI1109" i="7"/>
  <c r="AI1108" i="7"/>
  <c r="AI1107" i="7"/>
  <c r="AI1106" i="7"/>
  <c r="AI1105" i="7"/>
  <c r="AI1104" i="7"/>
  <c r="AI1103" i="7"/>
  <c r="AI1102" i="7"/>
  <c r="AI1101" i="7"/>
  <c r="AI1100" i="7"/>
  <c r="AI1099" i="7"/>
  <c r="AI1098" i="7"/>
  <c r="AI1097" i="7"/>
  <c r="AI1096" i="7"/>
  <c r="AI1095" i="7"/>
  <c r="AI1094" i="7"/>
  <c r="AI1093" i="7"/>
  <c r="AI1092" i="7"/>
  <c r="AI1091" i="7"/>
  <c r="AI1090" i="7"/>
  <c r="AI1089" i="7"/>
  <c r="AI1088" i="7"/>
  <c r="AI1087" i="7"/>
  <c r="AI1086" i="7"/>
  <c r="AI1085" i="7"/>
  <c r="AI1084" i="7"/>
  <c r="AI1083" i="7"/>
  <c r="AI1082" i="7"/>
  <c r="AI1081" i="7"/>
  <c r="AI1080" i="7"/>
  <c r="AI1079" i="7"/>
  <c r="AI1078" i="7"/>
  <c r="AI1077" i="7"/>
  <c r="AI1076" i="7"/>
  <c r="AI1075" i="7"/>
  <c r="AI1074" i="7"/>
  <c r="AI1073" i="7"/>
  <c r="AI1072" i="7"/>
  <c r="AI1071" i="7"/>
  <c r="AI1070" i="7"/>
  <c r="AI1069" i="7"/>
  <c r="AI1068" i="7"/>
  <c r="AI1067" i="7"/>
  <c r="AI1066" i="7"/>
  <c r="AI1065" i="7"/>
  <c r="AI1064" i="7"/>
  <c r="AI1063" i="7"/>
  <c r="AI1062" i="7"/>
  <c r="AI1061" i="7"/>
  <c r="AI1060" i="7"/>
  <c r="AI1059" i="7"/>
  <c r="AI1058" i="7"/>
  <c r="AI1057" i="7"/>
  <c r="AI1056" i="7"/>
  <c r="AI1055" i="7"/>
  <c r="AI1054" i="7"/>
  <c r="AI1053" i="7"/>
  <c r="AI1052" i="7"/>
  <c r="AI1051" i="7"/>
  <c r="AI1050" i="7"/>
  <c r="AI1049" i="7"/>
  <c r="AI1048" i="7"/>
  <c r="AI1047" i="7"/>
  <c r="AI1046" i="7"/>
  <c r="AI1045" i="7"/>
  <c r="AI1044" i="7"/>
  <c r="AI1043" i="7"/>
  <c r="AI1042" i="7"/>
  <c r="AI1041" i="7"/>
  <c r="AI1040" i="7"/>
  <c r="AI1039" i="7"/>
  <c r="AI1038" i="7"/>
  <c r="AI1037" i="7"/>
  <c r="AI1036" i="7"/>
  <c r="AI1035" i="7"/>
  <c r="AI1034" i="7"/>
  <c r="AI1033" i="7"/>
  <c r="AI1032" i="7"/>
  <c r="AI1031" i="7"/>
  <c r="AI1030" i="7"/>
  <c r="AI1029" i="7"/>
  <c r="AI1028" i="7"/>
  <c r="AI1027" i="7"/>
  <c r="AI1026" i="7"/>
  <c r="AI1025" i="7"/>
  <c r="AI1024" i="7"/>
  <c r="AI1023" i="7"/>
  <c r="AI1022" i="7"/>
  <c r="AI1021" i="7"/>
  <c r="AI1020" i="7"/>
  <c r="AI1019" i="7"/>
  <c r="AI1018" i="7"/>
  <c r="AI1017" i="7"/>
  <c r="AI1016" i="7"/>
  <c r="AI1015" i="7"/>
  <c r="AI1014" i="7"/>
  <c r="AI1013" i="7"/>
  <c r="AI1012" i="7"/>
  <c r="AI1011" i="7"/>
  <c r="AI1010" i="7"/>
  <c r="AI1009" i="7"/>
  <c r="AI1008" i="7"/>
  <c r="AI1007" i="7"/>
  <c r="AI1006" i="7"/>
  <c r="AI1005" i="7"/>
  <c r="AI1004" i="7"/>
  <c r="AI1003" i="7"/>
  <c r="AI1002" i="7"/>
  <c r="AI1001" i="7"/>
  <c r="AI1000" i="7"/>
  <c r="AI999" i="7"/>
  <c r="AI998" i="7"/>
  <c r="AI997" i="7"/>
  <c r="AI996" i="7"/>
  <c r="AI1327" i="7" l="1"/>
  <c r="B1331" i="7" s="1"/>
  <c r="AI1155" i="7"/>
  <c r="B1156" i="7" s="1"/>
  <c r="AA19" i="11" l="1"/>
  <c r="R186" i="16" l="1"/>
  <c r="AJ27" i="16"/>
  <c r="AX807" i="7"/>
  <c r="AW807" i="7"/>
  <c r="AU807" i="7"/>
  <c r="AT807" i="7"/>
  <c r="AS807" i="7"/>
  <c r="AQ807" i="7"/>
  <c r="AP807" i="7"/>
  <c r="AO807" i="7"/>
  <c r="AM807" i="7"/>
  <c r="AL807" i="7"/>
  <c r="AK807" i="7"/>
  <c r="AG970" i="7"/>
  <c r="AG410" i="7"/>
  <c r="B430" i="7" s="1"/>
  <c r="AG86" i="7"/>
  <c r="AG87" i="7"/>
  <c r="AG88" i="7"/>
  <c r="AG89" i="7"/>
  <c r="AG90" i="7"/>
  <c r="AG91" i="7"/>
  <c r="AG92" i="7"/>
  <c r="AG93" i="7"/>
  <c r="AG94" i="7"/>
  <c r="AG95" i="7"/>
  <c r="AG96" i="7"/>
  <c r="AG97" i="7"/>
  <c r="AG98" i="7"/>
  <c r="AG99" i="7"/>
  <c r="AG100" i="7"/>
  <c r="AG101" i="7"/>
  <c r="AG102" i="7"/>
  <c r="AG103" i="7"/>
  <c r="AG104" i="7"/>
  <c r="AG105" i="7"/>
  <c r="AG106" i="7"/>
  <c r="AG107" i="7"/>
  <c r="AG108" i="7"/>
  <c r="AG109" i="7"/>
  <c r="AG110" i="7"/>
  <c r="AG111" i="7"/>
  <c r="AG112" i="7"/>
  <c r="AG113" i="7"/>
  <c r="AG114" i="7"/>
  <c r="AG115" i="7"/>
  <c r="AG116" i="7"/>
  <c r="AG117" i="7"/>
  <c r="AG118" i="7"/>
  <c r="AG119" i="7"/>
  <c r="AG120" i="7"/>
  <c r="AG121" i="7"/>
  <c r="AG122" i="7"/>
  <c r="AG123" i="7"/>
  <c r="AG124" i="7"/>
  <c r="AG125" i="7"/>
  <c r="AG126" i="7"/>
  <c r="AG127" i="7"/>
  <c r="AG128" i="7"/>
  <c r="AG129" i="7"/>
  <c r="AG130" i="7"/>
  <c r="AG131" i="7"/>
  <c r="AG132" i="7"/>
  <c r="AG133" i="7"/>
  <c r="AG134" i="7"/>
  <c r="AG135" i="7"/>
  <c r="AG136" i="7"/>
  <c r="AG137" i="7"/>
  <c r="AG138" i="7"/>
  <c r="AG139" i="7"/>
  <c r="AG140" i="7"/>
  <c r="AG141" i="7"/>
  <c r="AG142" i="7"/>
  <c r="AG143" i="7"/>
  <c r="AG144" i="7"/>
  <c r="AG145" i="7"/>
  <c r="AG146" i="7"/>
  <c r="AG147" i="7"/>
  <c r="AG148" i="7"/>
  <c r="AG149" i="7"/>
  <c r="AG150" i="7"/>
  <c r="AG151" i="7"/>
  <c r="AG152" i="7"/>
  <c r="AG153" i="7"/>
  <c r="AG154" i="7"/>
  <c r="AG155" i="7"/>
  <c r="AG156" i="7"/>
  <c r="AG157" i="7"/>
  <c r="AG158" i="7"/>
  <c r="AG159" i="7"/>
  <c r="AG160" i="7"/>
  <c r="AG161" i="7"/>
  <c r="AG162" i="7"/>
  <c r="AG163" i="7"/>
  <c r="AG164" i="7"/>
  <c r="AG165" i="7"/>
  <c r="AG166" i="7"/>
  <c r="AG167" i="7"/>
  <c r="AG168" i="7"/>
  <c r="AG169" i="7"/>
  <c r="AG170" i="7"/>
  <c r="AG171" i="7"/>
  <c r="AG172" i="7"/>
  <c r="AG173" i="7"/>
  <c r="AG174" i="7"/>
  <c r="AG175" i="7"/>
  <c r="AG176" i="7"/>
  <c r="AG177" i="7"/>
  <c r="AG178" i="7"/>
  <c r="AG179" i="7"/>
  <c r="AG180" i="7"/>
  <c r="AG181" i="7"/>
  <c r="AG182" i="7"/>
  <c r="AG183" i="7"/>
  <c r="AG184" i="7"/>
  <c r="AG185" i="7"/>
  <c r="AG186" i="7"/>
  <c r="AG187" i="7"/>
  <c r="AG188" i="7"/>
  <c r="AG189" i="7"/>
  <c r="AG190" i="7"/>
  <c r="AG191" i="7"/>
  <c r="AG192" i="7"/>
  <c r="AG193" i="7"/>
  <c r="AG194" i="7"/>
  <c r="AG195" i="7"/>
  <c r="AG196" i="7"/>
  <c r="AG197" i="7"/>
  <c r="AG198" i="7"/>
  <c r="AG199" i="7"/>
  <c r="AG200" i="7"/>
  <c r="AG201" i="7"/>
  <c r="AG202" i="7"/>
  <c r="AG203" i="7"/>
  <c r="AG204" i="7"/>
  <c r="AG205" i="7"/>
  <c r="AG206" i="7"/>
  <c r="AG207" i="7"/>
  <c r="AG208" i="7"/>
  <c r="AG209" i="7"/>
  <c r="AG210" i="7"/>
  <c r="AG211" i="7"/>
  <c r="AG212" i="7"/>
  <c r="AG213" i="7"/>
  <c r="AG214" i="7"/>
  <c r="AG215" i="7"/>
  <c r="AG216" i="7"/>
  <c r="AG217" i="7"/>
  <c r="AG218" i="7"/>
  <c r="AG219" i="7"/>
  <c r="AG220" i="7"/>
  <c r="AG221" i="7"/>
  <c r="AG222" i="7"/>
  <c r="AG223" i="7"/>
  <c r="AG224" i="7"/>
  <c r="AG225" i="7"/>
  <c r="AG226" i="7"/>
  <c r="AG227" i="7"/>
  <c r="AG228" i="7"/>
  <c r="AG229" i="7"/>
  <c r="AG230" i="7"/>
  <c r="AG231" i="7"/>
  <c r="AG232" i="7"/>
  <c r="AG233" i="7"/>
  <c r="AG234" i="7"/>
  <c r="AG235" i="7"/>
  <c r="AG236" i="7"/>
  <c r="AG237" i="7"/>
  <c r="AG238" i="7"/>
  <c r="AG239" i="7"/>
  <c r="AG240" i="7"/>
  <c r="AG241" i="7"/>
  <c r="AG242" i="7"/>
  <c r="AG243" i="7"/>
  <c r="AG244" i="7"/>
  <c r="AU442" i="7"/>
  <c r="AT442" i="7"/>
  <c r="AS442" i="7"/>
  <c r="AQ442" i="7"/>
  <c r="AP442" i="7"/>
  <c r="AO442" i="7"/>
  <c r="AM442" i="7"/>
  <c r="AL442" i="7"/>
  <c r="AK442" i="7"/>
  <c r="D249" i="7"/>
  <c r="AG249" i="7" s="1"/>
  <c r="R357" i="16"/>
  <c r="R356" i="16"/>
  <c r="AK356" i="16" s="1"/>
  <c r="R355" i="16"/>
  <c r="AP2239" i="7" s="1"/>
  <c r="R354" i="16"/>
  <c r="R353" i="16"/>
  <c r="AP2237" i="7" s="1"/>
  <c r="R352" i="16"/>
  <c r="AK352" i="16" s="1"/>
  <c r="R351" i="16"/>
  <c r="AK351" i="16" s="1"/>
  <c r="R350" i="16"/>
  <c r="AK350" i="16" s="1"/>
  <c r="R349" i="16"/>
  <c r="R348" i="16"/>
  <c r="AK348" i="16" s="1"/>
  <c r="R347" i="16"/>
  <c r="AK347" i="16" s="1"/>
  <c r="R346" i="16"/>
  <c r="R345" i="16"/>
  <c r="AP2229" i="7" s="1"/>
  <c r="R344" i="16"/>
  <c r="AK344" i="16" s="1"/>
  <c r="R343" i="16"/>
  <c r="AK343" i="16" s="1"/>
  <c r="R342" i="16"/>
  <c r="AP2226" i="7" s="1"/>
  <c r="R341" i="16"/>
  <c r="R340" i="16"/>
  <c r="AP2224" i="7" s="1"/>
  <c r="R339" i="16"/>
  <c r="AK339" i="16" s="1"/>
  <c r="R338" i="16"/>
  <c r="AK338" i="16" s="1"/>
  <c r="R337" i="16"/>
  <c r="AP2221" i="7" s="1"/>
  <c r="R336" i="16"/>
  <c r="AP2220" i="7" s="1"/>
  <c r="R335" i="16"/>
  <c r="AK335" i="16" s="1"/>
  <c r="R334" i="16"/>
  <c r="AK334" i="16" s="1"/>
  <c r="R333" i="16"/>
  <c r="R332" i="16"/>
  <c r="AP2216" i="7" s="1"/>
  <c r="R331" i="16"/>
  <c r="AK331" i="16" s="1"/>
  <c r="R330" i="16"/>
  <c r="AK330" i="16" s="1"/>
  <c r="R329" i="16"/>
  <c r="AK329" i="16" s="1"/>
  <c r="R328" i="16"/>
  <c r="AP2212" i="7" s="1"/>
  <c r="R327" i="16"/>
  <c r="AK327" i="16" s="1"/>
  <c r="R326" i="16"/>
  <c r="AP2210" i="7" s="1"/>
  <c r="R325" i="16"/>
  <c r="R324" i="16"/>
  <c r="R323" i="16"/>
  <c r="R322" i="16"/>
  <c r="AP2206" i="7" s="1"/>
  <c r="R321" i="16"/>
  <c r="AK321" i="16" s="1"/>
  <c r="R320" i="16"/>
  <c r="AK320" i="16" s="1"/>
  <c r="R319" i="16"/>
  <c r="AK319" i="16" s="1"/>
  <c r="R318" i="16"/>
  <c r="AP2202" i="7" s="1"/>
  <c r="R317" i="16"/>
  <c r="R316" i="16"/>
  <c r="R315" i="16"/>
  <c r="R314" i="16"/>
  <c r="AP2198" i="7" s="1"/>
  <c r="R313" i="16"/>
  <c r="AK313" i="16" s="1"/>
  <c r="R312" i="16"/>
  <c r="AK312" i="16" s="1"/>
  <c r="R311" i="16"/>
  <c r="AK311" i="16" s="1"/>
  <c r="R310" i="16"/>
  <c r="AK310" i="16" s="1"/>
  <c r="R309" i="16"/>
  <c r="R308" i="16"/>
  <c r="R307" i="16"/>
  <c r="AP2191" i="7" s="1"/>
  <c r="R306" i="16"/>
  <c r="R305" i="16"/>
  <c r="AK305" i="16" s="1"/>
  <c r="R304" i="16"/>
  <c r="AP2188" i="7" s="1"/>
  <c r="R303" i="16"/>
  <c r="AK303" i="16" s="1"/>
  <c r="R302" i="16"/>
  <c r="AK302" i="16" s="1"/>
  <c r="R301" i="16"/>
  <c r="R300" i="16"/>
  <c r="R299" i="16"/>
  <c r="AP2183" i="7" s="1"/>
  <c r="R298" i="16"/>
  <c r="R297" i="16"/>
  <c r="AP2181" i="7" s="1"/>
  <c r="R296" i="16"/>
  <c r="AP2180" i="7" s="1"/>
  <c r="R295" i="16"/>
  <c r="AK295" i="16" s="1"/>
  <c r="R294" i="16"/>
  <c r="AK294" i="16" s="1"/>
  <c r="R293" i="16"/>
  <c r="R292" i="16"/>
  <c r="AK292" i="16" s="1"/>
  <c r="R291" i="16"/>
  <c r="AP2175" i="7" s="1"/>
  <c r="R290" i="16"/>
  <c r="R289" i="16"/>
  <c r="AP2173" i="7" s="1"/>
  <c r="R288" i="16"/>
  <c r="AK288" i="16" s="1"/>
  <c r="R287" i="16"/>
  <c r="AK287" i="16" s="1"/>
  <c r="R286" i="16"/>
  <c r="AP2170" i="7" s="1"/>
  <c r="R285" i="16"/>
  <c r="R284" i="16"/>
  <c r="AK284" i="16" s="1"/>
  <c r="R283" i="16"/>
  <c r="AK283" i="16" s="1"/>
  <c r="R282" i="16"/>
  <c r="R281" i="16"/>
  <c r="AP2165" i="7" s="1"/>
  <c r="R280" i="16"/>
  <c r="AK280" i="16" s="1"/>
  <c r="R279" i="16"/>
  <c r="AK279" i="16" s="1"/>
  <c r="R278" i="16"/>
  <c r="AP2162" i="7" s="1"/>
  <c r="R277" i="16"/>
  <c r="R276" i="16"/>
  <c r="AP2160" i="7" s="1"/>
  <c r="R275" i="16"/>
  <c r="AK275" i="16" s="1"/>
  <c r="R274" i="16"/>
  <c r="AK274" i="16" s="1"/>
  <c r="R273" i="16"/>
  <c r="AP2157" i="7" s="1"/>
  <c r="R272" i="16"/>
  <c r="AP2156" i="7" s="1"/>
  <c r="R271" i="16"/>
  <c r="AK271" i="16" s="1"/>
  <c r="R270" i="16"/>
  <c r="AP2154" i="7" s="1"/>
  <c r="R269" i="16"/>
  <c r="R268" i="16"/>
  <c r="AP2152" i="7" s="1"/>
  <c r="R267" i="16"/>
  <c r="AK267" i="16" s="1"/>
  <c r="R266" i="16"/>
  <c r="AP2150" i="7" s="1"/>
  <c r="R265" i="16"/>
  <c r="AK265" i="16" s="1"/>
  <c r="R264" i="16"/>
  <c r="AP2148" i="7" s="1"/>
  <c r="R263" i="16"/>
  <c r="AK263" i="16" s="1"/>
  <c r="R262" i="16"/>
  <c r="AK262" i="16" s="1"/>
  <c r="R261" i="16"/>
  <c r="R260" i="16"/>
  <c r="R259" i="16"/>
  <c r="R258" i="16"/>
  <c r="AK258" i="16" s="1"/>
  <c r="R257" i="16"/>
  <c r="AK257" i="16" s="1"/>
  <c r="R256" i="16"/>
  <c r="AK256" i="16" s="1"/>
  <c r="R255" i="16"/>
  <c r="AK255" i="16" s="1"/>
  <c r="R254" i="16"/>
  <c r="AK254" i="16" s="1"/>
  <c r="R253" i="16"/>
  <c r="R252" i="16"/>
  <c r="R251" i="16"/>
  <c r="R250" i="16"/>
  <c r="AP2134" i="7" s="1"/>
  <c r="R249" i="16"/>
  <c r="AK249" i="16" s="1"/>
  <c r="R248" i="16"/>
  <c r="AK248" i="16" s="1"/>
  <c r="R247" i="16"/>
  <c r="AK247" i="16" s="1"/>
  <c r="R246" i="16"/>
  <c r="AK246" i="16" s="1"/>
  <c r="R245" i="16"/>
  <c r="R244" i="16"/>
  <c r="R243" i="16"/>
  <c r="AP2127" i="7" s="1"/>
  <c r="R242" i="16"/>
  <c r="R241" i="16"/>
  <c r="AK241" i="16" s="1"/>
  <c r="R240" i="16"/>
  <c r="AP2124" i="7" s="1"/>
  <c r="R239" i="16"/>
  <c r="AK239" i="16" s="1"/>
  <c r="R238" i="16"/>
  <c r="AK238" i="16" s="1"/>
  <c r="R237" i="16"/>
  <c r="R236" i="16"/>
  <c r="R235" i="16"/>
  <c r="AP2119" i="7" s="1"/>
  <c r="R234" i="16"/>
  <c r="R233" i="16"/>
  <c r="AP2117" i="7" s="1"/>
  <c r="R232" i="16"/>
  <c r="AP2116" i="7" s="1"/>
  <c r="R231" i="16"/>
  <c r="AK231" i="16" s="1"/>
  <c r="R230" i="16"/>
  <c r="AP2114" i="7" s="1"/>
  <c r="R229" i="16"/>
  <c r="R228" i="16"/>
  <c r="AK228" i="16" s="1"/>
  <c r="R227" i="16"/>
  <c r="AP2111" i="7" s="1"/>
  <c r="R226" i="16"/>
  <c r="R225" i="16"/>
  <c r="AP2109" i="7" s="1"/>
  <c r="R224" i="16"/>
  <c r="AK224" i="16" s="1"/>
  <c r="R223" i="16"/>
  <c r="AP2107" i="7" s="1"/>
  <c r="R222" i="16"/>
  <c r="AK222" i="16" s="1"/>
  <c r="R221" i="16"/>
  <c r="R220" i="16"/>
  <c r="AK220" i="16" s="1"/>
  <c r="R219" i="16"/>
  <c r="AK219" i="16" s="1"/>
  <c r="R218" i="16"/>
  <c r="R217" i="16"/>
  <c r="AP2101" i="7" s="1"/>
  <c r="R216" i="16"/>
  <c r="AK216" i="16" s="1"/>
  <c r="R215" i="16"/>
  <c r="AK215" i="16" s="1"/>
  <c r="R214" i="16"/>
  <c r="AK214" i="16" s="1"/>
  <c r="R213" i="16"/>
  <c r="R212" i="16"/>
  <c r="AP2096" i="7" s="1"/>
  <c r="R211" i="16"/>
  <c r="AK211" i="16" s="1"/>
  <c r="R210" i="16"/>
  <c r="AK210" i="16" s="1"/>
  <c r="R209" i="16"/>
  <c r="AP2093" i="7" s="1"/>
  <c r="R208" i="16"/>
  <c r="AP2092" i="7" s="1"/>
  <c r="R207" i="16"/>
  <c r="AK207" i="16" s="1"/>
  <c r="R206" i="16"/>
  <c r="AK206" i="16" s="1"/>
  <c r="R205" i="16"/>
  <c r="AK205" i="16" s="1"/>
  <c r="R204" i="16"/>
  <c r="AP2088" i="7" s="1"/>
  <c r="R203" i="16"/>
  <c r="AK203" i="16" s="1"/>
  <c r="R202" i="16"/>
  <c r="AP2086" i="7" s="1"/>
  <c r="R201" i="16"/>
  <c r="AK201" i="16" s="1"/>
  <c r="R200" i="16"/>
  <c r="AP2084" i="7" s="1"/>
  <c r="R199" i="16"/>
  <c r="AK199" i="16" s="1"/>
  <c r="AL198" i="16"/>
  <c r="AK208" i="16"/>
  <c r="AK212" i="16"/>
  <c r="AK213" i="16"/>
  <c r="AK217" i="16"/>
  <c r="AK218" i="16"/>
  <c r="AK221" i="16"/>
  <c r="AK226" i="16"/>
  <c r="AK227" i="16"/>
  <c r="AK229" i="16"/>
  <c r="AK230" i="16"/>
  <c r="AK234" i="16"/>
  <c r="AK235" i="16"/>
  <c r="AK236" i="16"/>
  <c r="AK237" i="16"/>
  <c r="AK242" i="16"/>
  <c r="AK243" i="16"/>
  <c r="AK244" i="16"/>
  <c r="AK245" i="16"/>
  <c r="AK251" i="16"/>
  <c r="AK252" i="16"/>
  <c r="AK253" i="16"/>
  <c r="AK259" i="16"/>
  <c r="AK260" i="16"/>
  <c r="AK261" i="16"/>
  <c r="AK264" i="16"/>
  <c r="AK268" i="16"/>
  <c r="AK269" i="16"/>
  <c r="AK272" i="16"/>
  <c r="AK273" i="16"/>
  <c r="AK276" i="16"/>
  <c r="AK277" i="16"/>
  <c r="AK282" i="16"/>
  <c r="AK285" i="16"/>
  <c r="AK289" i="16"/>
  <c r="AK290" i="16"/>
  <c r="AK291" i="16"/>
  <c r="AK293" i="16"/>
  <c r="AK298" i="16"/>
  <c r="AK299" i="16"/>
  <c r="AK300" i="16"/>
  <c r="AK301" i="16"/>
  <c r="AK306" i="16"/>
  <c r="AK307" i="16"/>
  <c r="AK308" i="16"/>
  <c r="AK309" i="16"/>
  <c r="AK315" i="16"/>
  <c r="AK316" i="16"/>
  <c r="AK317" i="16"/>
  <c r="AK323" i="16"/>
  <c r="AK324" i="16"/>
  <c r="AK325" i="16"/>
  <c r="AK328" i="16"/>
  <c r="AK332" i="16"/>
  <c r="AK333" i="16"/>
  <c r="AK336" i="16"/>
  <c r="AK340" i="16"/>
  <c r="AK341" i="16"/>
  <c r="AK345" i="16"/>
  <c r="AK346" i="16"/>
  <c r="AK349" i="16"/>
  <c r="AK354" i="16"/>
  <c r="AK355" i="16"/>
  <c r="AK357" i="16"/>
  <c r="R198" i="16"/>
  <c r="AK198" i="16" s="1"/>
  <c r="AK186" i="16"/>
  <c r="R185" i="16"/>
  <c r="AK185" i="16" s="1"/>
  <c r="R184" i="16"/>
  <c r="AP2068" i="7" s="1"/>
  <c r="R183" i="16"/>
  <c r="AK183" i="16" s="1"/>
  <c r="R182" i="16"/>
  <c r="AP2066" i="7" s="1"/>
  <c r="R181" i="16"/>
  <c r="AK181" i="16" s="1"/>
  <c r="R180" i="16"/>
  <c r="AP2064" i="7" s="1"/>
  <c r="R179" i="16"/>
  <c r="AP2063" i="7" s="1"/>
  <c r="R178" i="16"/>
  <c r="AK178" i="16" s="1"/>
  <c r="R177" i="16"/>
  <c r="AK177" i="16" s="1"/>
  <c r="R176" i="16"/>
  <c r="AK176" i="16" s="1"/>
  <c r="R175" i="16"/>
  <c r="AK175" i="16" s="1"/>
  <c r="R174" i="16"/>
  <c r="AK174" i="16" s="1"/>
  <c r="R173" i="16"/>
  <c r="AK173" i="16" s="1"/>
  <c r="R172" i="16"/>
  <c r="AP2056" i="7" s="1"/>
  <c r="R171" i="16"/>
  <c r="AP2055" i="7" s="1"/>
  <c r="R170" i="16"/>
  <c r="AK170" i="16" s="1"/>
  <c r="R169" i="16"/>
  <c r="AK169" i="16" s="1"/>
  <c r="R168" i="16"/>
  <c r="AK168" i="16" s="1"/>
  <c r="R167" i="16"/>
  <c r="AP2051" i="7" s="1"/>
  <c r="R166" i="16"/>
  <c r="AP2050" i="7" s="1"/>
  <c r="R165" i="16"/>
  <c r="AK165" i="16" s="1"/>
  <c r="R164" i="16"/>
  <c r="AP2048" i="7" s="1"/>
  <c r="R163" i="16"/>
  <c r="AP2047" i="7" s="1"/>
  <c r="R162" i="16"/>
  <c r="AK162" i="16" s="1"/>
  <c r="R161" i="16"/>
  <c r="AP2045" i="7" s="1"/>
  <c r="R160" i="16"/>
  <c r="AK160" i="16" s="1"/>
  <c r="R159" i="16"/>
  <c r="AP2043" i="7" s="1"/>
  <c r="R158" i="16"/>
  <c r="AK158" i="16" s="1"/>
  <c r="R157" i="16"/>
  <c r="AP2041" i="7" s="1"/>
  <c r="R156" i="16"/>
  <c r="AP2040" i="7" s="1"/>
  <c r="R155" i="16"/>
  <c r="AP2039" i="7" s="1"/>
  <c r="R154" i="16"/>
  <c r="AK154" i="16" s="1"/>
  <c r="R153" i="16"/>
  <c r="AK153" i="16" s="1"/>
  <c r="R152" i="16"/>
  <c r="AK152" i="16" s="1"/>
  <c r="R151" i="16"/>
  <c r="AP2035" i="7" s="1"/>
  <c r="R150" i="16"/>
  <c r="AK150" i="16" s="1"/>
  <c r="R149" i="16"/>
  <c r="AP2033" i="7" s="1"/>
  <c r="R148" i="16"/>
  <c r="AP2032" i="7" s="1"/>
  <c r="R147" i="16"/>
  <c r="AP2031" i="7" s="1"/>
  <c r="R146" i="16"/>
  <c r="AK146" i="16" s="1"/>
  <c r="R145" i="16"/>
  <c r="AK145" i="16" s="1"/>
  <c r="R144" i="16"/>
  <c r="AK144" i="16" s="1"/>
  <c r="R143" i="16"/>
  <c r="AP2027" i="7" s="1"/>
  <c r="R142" i="16"/>
  <c r="AK142" i="16" s="1"/>
  <c r="R141" i="16"/>
  <c r="AP2025" i="7" s="1"/>
  <c r="R140" i="16"/>
  <c r="AK140" i="16" s="1"/>
  <c r="R139" i="16"/>
  <c r="AP2023" i="7" s="1"/>
  <c r="R138" i="16"/>
  <c r="AK138" i="16" s="1"/>
  <c r="R137" i="16"/>
  <c r="AK137" i="16" s="1"/>
  <c r="R136" i="16"/>
  <c r="AP2020" i="7" s="1"/>
  <c r="R135" i="16"/>
  <c r="AK135" i="16" s="1"/>
  <c r="R134" i="16"/>
  <c r="AP2018" i="7" s="1"/>
  <c r="R133" i="16"/>
  <c r="AK133" i="16" s="1"/>
  <c r="R132" i="16"/>
  <c r="AP2016" i="7" s="1"/>
  <c r="R131" i="16"/>
  <c r="AP2015" i="7" s="1"/>
  <c r="R130" i="16"/>
  <c r="AK130" i="16" s="1"/>
  <c r="R129" i="16"/>
  <c r="AK129" i="16" s="1"/>
  <c r="R128" i="16"/>
  <c r="AP2012" i="7" s="1"/>
  <c r="R127" i="16"/>
  <c r="AK127" i="16" s="1"/>
  <c r="R126" i="16"/>
  <c r="AP2010" i="7" s="1"/>
  <c r="R125" i="16"/>
  <c r="AP2009" i="7" s="1"/>
  <c r="R124" i="16"/>
  <c r="AP2008" i="7" s="1"/>
  <c r="R123" i="16"/>
  <c r="AP2007" i="7" s="1"/>
  <c r="R122" i="16"/>
  <c r="AK122" i="16" s="1"/>
  <c r="R121" i="16"/>
  <c r="AK121" i="16" s="1"/>
  <c r="R120" i="16"/>
  <c r="AP2004" i="7" s="1"/>
  <c r="R119" i="16"/>
  <c r="AK119" i="16" s="1"/>
  <c r="R118" i="16"/>
  <c r="AP2002" i="7" s="1"/>
  <c r="R117" i="16"/>
  <c r="AK117" i="16" s="1"/>
  <c r="R116" i="16"/>
  <c r="AP2000" i="7" s="1"/>
  <c r="R115" i="16"/>
  <c r="AP1999" i="7" s="1"/>
  <c r="R114" i="16"/>
  <c r="AK114" i="16" s="1"/>
  <c r="R113" i="16"/>
  <c r="AK113" i="16" s="1"/>
  <c r="R112" i="16"/>
  <c r="AK112" i="16" s="1"/>
  <c r="R111" i="16"/>
  <c r="AK111" i="16" s="1"/>
  <c r="R110" i="16"/>
  <c r="AK110" i="16" s="1"/>
  <c r="R109" i="16"/>
  <c r="AK109" i="16" s="1"/>
  <c r="R108" i="16"/>
  <c r="AK108" i="16" s="1"/>
  <c r="R107" i="16"/>
  <c r="AP1991" i="7" s="1"/>
  <c r="R106" i="16"/>
  <c r="AK106" i="16" s="1"/>
  <c r="R105" i="16"/>
  <c r="AP1989" i="7" s="1"/>
  <c r="R104" i="16"/>
  <c r="AK104" i="16" s="1"/>
  <c r="R103" i="16"/>
  <c r="AP1987" i="7" s="1"/>
  <c r="R102" i="16"/>
  <c r="AP1986" i="7" s="1"/>
  <c r="R101" i="16"/>
  <c r="AP1985" i="7" s="1"/>
  <c r="R100" i="16"/>
  <c r="AP1984" i="7" s="1"/>
  <c r="R99" i="16"/>
  <c r="AP1983" i="7" s="1"/>
  <c r="R98" i="16"/>
  <c r="AK98" i="16" s="1"/>
  <c r="R97" i="16"/>
  <c r="AP1981" i="7" s="1"/>
  <c r="R96" i="16"/>
  <c r="AK96" i="16" s="1"/>
  <c r="R95" i="16"/>
  <c r="AP1979" i="7" s="1"/>
  <c r="R94" i="16"/>
  <c r="AK94" i="16" s="1"/>
  <c r="R93" i="16"/>
  <c r="AP1977" i="7" s="1"/>
  <c r="R92" i="16"/>
  <c r="AK92" i="16" s="1"/>
  <c r="R91" i="16"/>
  <c r="AP1975" i="7" s="1"/>
  <c r="R90" i="16"/>
  <c r="AK90" i="16" s="1"/>
  <c r="R89" i="16"/>
  <c r="AK89" i="16" s="1"/>
  <c r="R88" i="16"/>
  <c r="AK88" i="16" s="1"/>
  <c r="R87" i="16"/>
  <c r="AP1971" i="7" s="1"/>
  <c r="R86" i="16"/>
  <c r="AK86" i="16" s="1"/>
  <c r="R85" i="16"/>
  <c r="AP1969" i="7" s="1"/>
  <c r="R84" i="16"/>
  <c r="AP1968" i="7" s="1"/>
  <c r="R83" i="16"/>
  <c r="AP1967" i="7" s="1"/>
  <c r="R82" i="16"/>
  <c r="AK82" i="16" s="1"/>
  <c r="R81" i="16"/>
  <c r="AK81" i="16" s="1"/>
  <c r="R80" i="16"/>
  <c r="AK80" i="16" s="1"/>
  <c r="R79" i="16"/>
  <c r="AP1963" i="7" s="1"/>
  <c r="R78" i="16"/>
  <c r="AK78" i="16" s="1"/>
  <c r="R77" i="16"/>
  <c r="AP1961" i="7" s="1"/>
  <c r="R76" i="16"/>
  <c r="AK76" i="16" s="1"/>
  <c r="R75" i="16"/>
  <c r="AP1959" i="7" s="1"/>
  <c r="R74" i="16"/>
  <c r="AK74" i="16" s="1"/>
  <c r="R73" i="16"/>
  <c r="AK73" i="16" s="1"/>
  <c r="R72" i="16"/>
  <c r="AP1956" i="7" s="1"/>
  <c r="R71" i="16"/>
  <c r="AK71" i="16" s="1"/>
  <c r="R70" i="16"/>
  <c r="AP1954" i="7" s="1"/>
  <c r="R69" i="16"/>
  <c r="AK69" i="16" s="1"/>
  <c r="R68" i="16"/>
  <c r="AP1952" i="7" s="1"/>
  <c r="R67" i="16"/>
  <c r="AP1951" i="7" s="1"/>
  <c r="R66" i="16"/>
  <c r="AK66" i="16" s="1"/>
  <c r="R65" i="16"/>
  <c r="AK65" i="16" s="1"/>
  <c r="R64" i="16"/>
  <c r="AP1948" i="7" s="1"/>
  <c r="R63" i="16"/>
  <c r="AK63" i="16" s="1"/>
  <c r="R62" i="16"/>
  <c r="AK62" i="16" s="1"/>
  <c r="R61" i="16"/>
  <c r="AP1945" i="7" s="1"/>
  <c r="R60" i="16"/>
  <c r="AK60" i="16" s="1"/>
  <c r="R59" i="16"/>
  <c r="AP1943" i="7" s="1"/>
  <c r="R58" i="16"/>
  <c r="AK58" i="16" s="1"/>
  <c r="R57" i="16"/>
  <c r="AK57" i="16" s="1"/>
  <c r="R56" i="16"/>
  <c r="AP1940" i="7" s="1"/>
  <c r="R55" i="16"/>
  <c r="AK55" i="16" s="1"/>
  <c r="R54" i="16"/>
  <c r="AP1938" i="7" s="1"/>
  <c r="R53" i="16"/>
  <c r="AK53" i="16" s="1"/>
  <c r="R52" i="16"/>
  <c r="AP1936" i="7" s="1"/>
  <c r="R51" i="16"/>
  <c r="AP1935" i="7" s="1"/>
  <c r="R50" i="16"/>
  <c r="AK50" i="16" s="1"/>
  <c r="R49" i="16"/>
  <c r="AK49" i="16" s="1"/>
  <c r="R48" i="16"/>
  <c r="AK48" i="16" s="1"/>
  <c r="R47" i="16"/>
  <c r="AK47" i="16" s="1"/>
  <c r="R46" i="16"/>
  <c r="AK46" i="16" s="1"/>
  <c r="R45" i="16"/>
  <c r="AK45" i="16" s="1"/>
  <c r="R44" i="16"/>
  <c r="AK44" i="16" s="1"/>
  <c r="R43" i="16"/>
  <c r="AP1927" i="7" s="1"/>
  <c r="R42" i="16"/>
  <c r="AK42" i="16" s="1"/>
  <c r="R41" i="16"/>
  <c r="AK41" i="16" s="1"/>
  <c r="R40" i="16"/>
  <c r="AK40" i="16" s="1"/>
  <c r="R39" i="16"/>
  <c r="AP1923" i="7" s="1"/>
  <c r="R38" i="16"/>
  <c r="AP1922" i="7" s="1"/>
  <c r="R37" i="16"/>
  <c r="AK37" i="16" s="1"/>
  <c r="R36" i="16"/>
  <c r="AP1920" i="7" s="1"/>
  <c r="R35" i="16"/>
  <c r="AK35" i="16" s="1"/>
  <c r="R34" i="16"/>
  <c r="AK34" i="16" s="1"/>
  <c r="R33" i="16"/>
  <c r="AK33" i="16" s="1"/>
  <c r="R32" i="16"/>
  <c r="AK32" i="16" s="1"/>
  <c r="R31" i="16"/>
  <c r="AK31" i="16" s="1"/>
  <c r="R30" i="16"/>
  <c r="AK30" i="16" s="1"/>
  <c r="R29" i="16"/>
  <c r="AK29" i="16" s="1"/>
  <c r="R28" i="16"/>
  <c r="AK28" i="16" s="1"/>
  <c r="R27" i="16"/>
  <c r="AK27" i="16" s="1"/>
  <c r="AJ26" i="16"/>
  <c r="BB2241" i="7"/>
  <c r="BA2241" i="7"/>
  <c r="AZ2241" i="7"/>
  <c r="AY2241" i="7"/>
  <c r="AX2241" i="7"/>
  <c r="AW2241" i="7"/>
  <c r="AV2241" i="7"/>
  <c r="AU2241" i="7"/>
  <c r="AT2241" i="7"/>
  <c r="AS2241" i="7"/>
  <c r="AR2241" i="7"/>
  <c r="AQ2241" i="7"/>
  <c r="AP2241" i="7"/>
  <c r="BB2240" i="7"/>
  <c r="BA2240" i="7"/>
  <c r="AZ2240" i="7"/>
  <c r="AY2240" i="7"/>
  <c r="AX2240" i="7"/>
  <c r="AW2240" i="7"/>
  <c r="AV2240" i="7"/>
  <c r="AU2240" i="7"/>
  <c r="AT2240" i="7"/>
  <c r="AS2240" i="7"/>
  <c r="AR2240" i="7"/>
  <c r="AQ2240" i="7"/>
  <c r="AP2240" i="7"/>
  <c r="BB2239" i="7"/>
  <c r="BA2239" i="7"/>
  <c r="AZ2239" i="7"/>
  <c r="AY2239" i="7"/>
  <c r="AX2239" i="7"/>
  <c r="AW2239" i="7"/>
  <c r="AV2239" i="7"/>
  <c r="AU2239" i="7"/>
  <c r="AT2239" i="7"/>
  <c r="AS2239" i="7"/>
  <c r="AR2239" i="7"/>
  <c r="AQ2239" i="7"/>
  <c r="BB2238" i="7"/>
  <c r="BA2238" i="7"/>
  <c r="AZ2238" i="7"/>
  <c r="AY2238" i="7"/>
  <c r="AX2238" i="7"/>
  <c r="AW2238" i="7"/>
  <c r="AV2238" i="7"/>
  <c r="AU2238" i="7"/>
  <c r="AT2238" i="7"/>
  <c r="AS2238" i="7"/>
  <c r="AR2238" i="7"/>
  <c r="AQ2238" i="7"/>
  <c r="AP2238" i="7"/>
  <c r="BB2237" i="7"/>
  <c r="BA2237" i="7"/>
  <c r="AZ2237" i="7"/>
  <c r="AY2237" i="7"/>
  <c r="AX2237" i="7"/>
  <c r="AW2237" i="7"/>
  <c r="AV2237" i="7"/>
  <c r="AU2237" i="7"/>
  <c r="AT2237" i="7"/>
  <c r="AS2237" i="7"/>
  <c r="AR2237" i="7"/>
  <c r="AQ2237" i="7"/>
  <c r="BB2236" i="7"/>
  <c r="BA2236" i="7"/>
  <c r="AZ2236" i="7"/>
  <c r="AY2236" i="7"/>
  <c r="AX2236" i="7"/>
  <c r="AW2236" i="7"/>
  <c r="AV2236" i="7"/>
  <c r="AU2236" i="7"/>
  <c r="AT2236" i="7"/>
  <c r="AS2236" i="7"/>
  <c r="AR2236" i="7"/>
  <c r="AQ2236" i="7"/>
  <c r="AP2236" i="7"/>
  <c r="BB2235" i="7"/>
  <c r="BA2235" i="7"/>
  <c r="AZ2235" i="7"/>
  <c r="AY2235" i="7"/>
  <c r="AX2235" i="7"/>
  <c r="AW2235" i="7"/>
  <c r="AV2235" i="7"/>
  <c r="AU2235" i="7"/>
  <c r="AT2235" i="7"/>
  <c r="AS2235" i="7"/>
  <c r="AR2235" i="7"/>
  <c r="AQ2235" i="7"/>
  <c r="BB2234" i="7"/>
  <c r="BA2234" i="7"/>
  <c r="AZ2234" i="7"/>
  <c r="AY2234" i="7"/>
  <c r="AX2234" i="7"/>
  <c r="AW2234" i="7"/>
  <c r="AV2234" i="7"/>
  <c r="AU2234" i="7"/>
  <c r="AT2234" i="7"/>
  <c r="AS2234" i="7"/>
  <c r="AR2234" i="7"/>
  <c r="AQ2234" i="7"/>
  <c r="BB2233" i="7"/>
  <c r="BA2233" i="7"/>
  <c r="AZ2233" i="7"/>
  <c r="AY2233" i="7"/>
  <c r="AX2233" i="7"/>
  <c r="AW2233" i="7"/>
  <c r="AV2233" i="7"/>
  <c r="AU2233" i="7"/>
  <c r="AT2233" i="7"/>
  <c r="AS2233" i="7"/>
  <c r="AR2233" i="7"/>
  <c r="AQ2233" i="7"/>
  <c r="AP2233" i="7"/>
  <c r="BB2232" i="7"/>
  <c r="BA2232" i="7"/>
  <c r="AZ2232" i="7"/>
  <c r="AY2232" i="7"/>
  <c r="AX2232" i="7"/>
  <c r="AW2232" i="7"/>
  <c r="AV2232" i="7"/>
  <c r="AU2232" i="7"/>
  <c r="AT2232" i="7"/>
  <c r="AS2232" i="7"/>
  <c r="AR2232" i="7"/>
  <c r="AQ2232" i="7"/>
  <c r="AP2232" i="7"/>
  <c r="BB2231" i="7"/>
  <c r="BA2231" i="7"/>
  <c r="AZ2231" i="7"/>
  <c r="AY2231" i="7"/>
  <c r="AX2231" i="7"/>
  <c r="AW2231" i="7"/>
  <c r="AV2231" i="7"/>
  <c r="AU2231" i="7"/>
  <c r="AT2231" i="7"/>
  <c r="AS2231" i="7"/>
  <c r="AR2231" i="7"/>
  <c r="AQ2231" i="7"/>
  <c r="AP2231" i="7"/>
  <c r="BB2230" i="7"/>
  <c r="BA2230" i="7"/>
  <c r="AZ2230" i="7"/>
  <c r="AY2230" i="7"/>
  <c r="AX2230" i="7"/>
  <c r="AW2230" i="7"/>
  <c r="AV2230" i="7"/>
  <c r="AU2230" i="7"/>
  <c r="AT2230" i="7"/>
  <c r="AS2230" i="7"/>
  <c r="AR2230" i="7"/>
  <c r="AQ2230" i="7"/>
  <c r="AP2230" i="7"/>
  <c r="BB2229" i="7"/>
  <c r="BA2229" i="7"/>
  <c r="AZ2229" i="7"/>
  <c r="AY2229" i="7"/>
  <c r="AX2229" i="7"/>
  <c r="AW2229" i="7"/>
  <c r="AV2229" i="7"/>
  <c r="AU2229" i="7"/>
  <c r="AT2229" i="7"/>
  <c r="AS2229" i="7"/>
  <c r="AR2229" i="7"/>
  <c r="AQ2229" i="7"/>
  <c r="BB2228" i="7"/>
  <c r="BA2228" i="7"/>
  <c r="AZ2228" i="7"/>
  <c r="AY2228" i="7"/>
  <c r="AX2228" i="7"/>
  <c r="AW2228" i="7"/>
  <c r="AV2228" i="7"/>
  <c r="AU2228" i="7"/>
  <c r="AT2228" i="7"/>
  <c r="AS2228" i="7"/>
  <c r="AR2228" i="7"/>
  <c r="AQ2228" i="7"/>
  <c r="AP2228" i="7"/>
  <c r="BB2227" i="7"/>
  <c r="BA2227" i="7"/>
  <c r="AZ2227" i="7"/>
  <c r="AY2227" i="7"/>
  <c r="AX2227" i="7"/>
  <c r="AW2227" i="7"/>
  <c r="AV2227" i="7"/>
  <c r="AU2227" i="7"/>
  <c r="AT2227" i="7"/>
  <c r="AS2227" i="7"/>
  <c r="AR2227" i="7"/>
  <c r="AQ2227" i="7"/>
  <c r="BB2226" i="7"/>
  <c r="BA2226" i="7"/>
  <c r="AZ2226" i="7"/>
  <c r="AY2226" i="7"/>
  <c r="AX2226" i="7"/>
  <c r="AW2226" i="7"/>
  <c r="AV2226" i="7"/>
  <c r="AU2226" i="7"/>
  <c r="AT2226" i="7"/>
  <c r="AS2226" i="7"/>
  <c r="AR2226" i="7"/>
  <c r="AQ2226" i="7"/>
  <c r="BB2225" i="7"/>
  <c r="BA2225" i="7"/>
  <c r="AZ2225" i="7"/>
  <c r="AY2225" i="7"/>
  <c r="AX2225" i="7"/>
  <c r="AW2225" i="7"/>
  <c r="AV2225" i="7"/>
  <c r="AU2225" i="7"/>
  <c r="AT2225" i="7"/>
  <c r="AS2225" i="7"/>
  <c r="AR2225" i="7"/>
  <c r="AQ2225" i="7"/>
  <c r="AP2225" i="7"/>
  <c r="BB2224" i="7"/>
  <c r="BA2224" i="7"/>
  <c r="AZ2224" i="7"/>
  <c r="AY2224" i="7"/>
  <c r="AX2224" i="7"/>
  <c r="AW2224" i="7"/>
  <c r="AV2224" i="7"/>
  <c r="AU2224" i="7"/>
  <c r="AT2224" i="7"/>
  <c r="AS2224" i="7"/>
  <c r="AR2224" i="7"/>
  <c r="AQ2224" i="7"/>
  <c r="BB2223" i="7"/>
  <c r="BA2223" i="7"/>
  <c r="AZ2223" i="7"/>
  <c r="AY2223" i="7"/>
  <c r="AX2223" i="7"/>
  <c r="AW2223" i="7"/>
  <c r="AV2223" i="7"/>
  <c r="AU2223" i="7"/>
  <c r="AT2223" i="7"/>
  <c r="AS2223" i="7"/>
  <c r="AR2223" i="7"/>
  <c r="AQ2223" i="7"/>
  <c r="AP2223" i="7"/>
  <c r="BB2222" i="7"/>
  <c r="BA2222" i="7"/>
  <c r="AZ2222" i="7"/>
  <c r="AY2222" i="7"/>
  <c r="AX2222" i="7"/>
  <c r="AW2222" i="7"/>
  <c r="AV2222" i="7"/>
  <c r="AU2222" i="7"/>
  <c r="AT2222" i="7"/>
  <c r="AS2222" i="7"/>
  <c r="AR2222" i="7"/>
  <c r="AQ2222" i="7"/>
  <c r="BB2221" i="7"/>
  <c r="BA2221" i="7"/>
  <c r="AZ2221" i="7"/>
  <c r="AY2221" i="7"/>
  <c r="AX2221" i="7"/>
  <c r="AW2221" i="7"/>
  <c r="AV2221" i="7"/>
  <c r="AU2221" i="7"/>
  <c r="AT2221" i="7"/>
  <c r="AS2221" i="7"/>
  <c r="AR2221" i="7"/>
  <c r="AQ2221" i="7"/>
  <c r="BB2220" i="7"/>
  <c r="BA2220" i="7"/>
  <c r="AZ2220" i="7"/>
  <c r="AY2220" i="7"/>
  <c r="AX2220" i="7"/>
  <c r="AW2220" i="7"/>
  <c r="AV2220" i="7"/>
  <c r="AU2220" i="7"/>
  <c r="AT2220" i="7"/>
  <c r="AS2220" i="7"/>
  <c r="AR2220" i="7"/>
  <c r="AQ2220" i="7"/>
  <c r="BB2219" i="7"/>
  <c r="BA2219" i="7"/>
  <c r="AZ2219" i="7"/>
  <c r="AY2219" i="7"/>
  <c r="AX2219" i="7"/>
  <c r="AW2219" i="7"/>
  <c r="AV2219" i="7"/>
  <c r="AU2219" i="7"/>
  <c r="AT2219" i="7"/>
  <c r="AS2219" i="7"/>
  <c r="AR2219" i="7"/>
  <c r="AQ2219" i="7"/>
  <c r="BB2218" i="7"/>
  <c r="BA2218" i="7"/>
  <c r="AZ2218" i="7"/>
  <c r="AY2218" i="7"/>
  <c r="AX2218" i="7"/>
  <c r="AW2218" i="7"/>
  <c r="AV2218" i="7"/>
  <c r="AU2218" i="7"/>
  <c r="AT2218" i="7"/>
  <c r="AS2218" i="7"/>
  <c r="AR2218" i="7"/>
  <c r="AQ2218" i="7"/>
  <c r="AP2218" i="7"/>
  <c r="BB2217" i="7"/>
  <c r="BA2217" i="7"/>
  <c r="AZ2217" i="7"/>
  <c r="AY2217" i="7"/>
  <c r="AX2217" i="7"/>
  <c r="AW2217" i="7"/>
  <c r="AV2217" i="7"/>
  <c r="AU2217" i="7"/>
  <c r="AT2217" i="7"/>
  <c r="AS2217" i="7"/>
  <c r="AR2217" i="7"/>
  <c r="AQ2217" i="7"/>
  <c r="AP2217" i="7"/>
  <c r="BB2216" i="7"/>
  <c r="BA2216" i="7"/>
  <c r="AZ2216" i="7"/>
  <c r="AY2216" i="7"/>
  <c r="AX2216" i="7"/>
  <c r="AW2216" i="7"/>
  <c r="AV2216" i="7"/>
  <c r="AU2216" i="7"/>
  <c r="AT2216" i="7"/>
  <c r="AS2216" i="7"/>
  <c r="AR2216" i="7"/>
  <c r="AQ2216" i="7"/>
  <c r="BB2215" i="7"/>
  <c r="BA2215" i="7"/>
  <c r="AZ2215" i="7"/>
  <c r="AY2215" i="7"/>
  <c r="AX2215" i="7"/>
  <c r="AW2215" i="7"/>
  <c r="AV2215" i="7"/>
  <c r="AU2215" i="7"/>
  <c r="AT2215" i="7"/>
  <c r="AS2215" i="7"/>
  <c r="AR2215" i="7"/>
  <c r="AQ2215" i="7"/>
  <c r="AP2215" i="7"/>
  <c r="BB2214" i="7"/>
  <c r="BA2214" i="7"/>
  <c r="AZ2214" i="7"/>
  <c r="AY2214" i="7"/>
  <c r="AX2214" i="7"/>
  <c r="AW2214" i="7"/>
  <c r="AV2214" i="7"/>
  <c r="AU2214" i="7"/>
  <c r="AT2214" i="7"/>
  <c r="AS2214" i="7"/>
  <c r="AR2214" i="7"/>
  <c r="AQ2214" i="7"/>
  <c r="BB2213" i="7"/>
  <c r="BA2213" i="7"/>
  <c r="AZ2213" i="7"/>
  <c r="AY2213" i="7"/>
  <c r="AX2213" i="7"/>
  <c r="AW2213" i="7"/>
  <c r="AV2213" i="7"/>
  <c r="AU2213" i="7"/>
  <c r="AT2213" i="7"/>
  <c r="AS2213" i="7"/>
  <c r="AR2213" i="7"/>
  <c r="AQ2213" i="7"/>
  <c r="BB2212" i="7"/>
  <c r="BA2212" i="7"/>
  <c r="AZ2212" i="7"/>
  <c r="AY2212" i="7"/>
  <c r="AX2212" i="7"/>
  <c r="AW2212" i="7"/>
  <c r="AV2212" i="7"/>
  <c r="AU2212" i="7"/>
  <c r="AT2212" i="7"/>
  <c r="AS2212" i="7"/>
  <c r="AR2212" i="7"/>
  <c r="AQ2212" i="7"/>
  <c r="BB2211" i="7"/>
  <c r="BA2211" i="7"/>
  <c r="AZ2211" i="7"/>
  <c r="AY2211" i="7"/>
  <c r="AX2211" i="7"/>
  <c r="AW2211" i="7"/>
  <c r="AV2211" i="7"/>
  <c r="AU2211" i="7"/>
  <c r="AT2211" i="7"/>
  <c r="AS2211" i="7"/>
  <c r="AR2211" i="7"/>
  <c r="AQ2211" i="7"/>
  <c r="BB2210" i="7"/>
  <c r="BA2210" i="7"/>
  <c r="AZ2210" i="7"/>
  <c r="AY2210" i="7"/>
  <c r="AX2210" i="7"/>
  <c r="AW2210" i="7"/>
  <c r="AV2210" i="7"/>
  <c r="AU2210" i="7"/>
  <c r="AT2210" i="7"/>
  <c r="AS2210" i="7"/>
  <c r="AR2210" i="7"/>
  <c r="AQ2210" i="7"/>
  <c r="BB2209" i="7"/>
  <c r="BA2209" i="7"/>
  <c r="AZ2209" i="7"/>
  <c r="AY2209" i="7"/>
  <c r="AX2209" i="7"/>
  <c r="AW2209" i="7"/>
  <c r="AV2209" i="7"/>
  <c r="AU2209" i="7"/>
  <c r="AT2209" i="7"/>
  <c r="AS2209" i="7"/>
  <c r="AR2209" i="7"/>
  <c r="AQ2209" i="7"/>
  <c r="AP2209" i="7"/>
  <c r="BB2208" i="7"/>
  <c r="BA2208" i="7"/>
  <c r="AZ2208" i="7"/>
  <c r="AY2208" i="7"/>
  <c r="AX2208" i="7"/>
  <c r="AW2208" i="7"/>
  <c r="AV2208" i="7"/>
  <c r="AU2208" i="7"/>
  <c r="AT2208" i="7"/>
  <c r="AS2208" i="7"/>
  <c r="AR2208" i="7"/>
  <c r="AQ2208" i="7"/>
  <c r="AP2208" i="7"/>
  <c r="BB2207" i="7"/>
  <c r="BA2207" i="7"/>
  <c r="AZ2207" i="7"/>
  <c r="AY2207" i="7"/>
  <c r="AX2207" i="7"/>
  <c r="AW2207" i="7"/>
  <c r="AV2207" i="7"/>
  <c r="AU2207" i="7"/>
  <c r="AT2207" i="7"/>
  <c r="AS2207" i="7"/>
  <c r="AR2207" i="7"/>
  <c r="AQ2207" i="7"/>
  <c r="AP2207" i="7"/>
  <c r="BB2206" i="7"/>
  <c r="BA2206" i="7"/>
  <c r="AZ2206" i="7"/>
  <c r="AY2206" i="7"/>
  <c r="AX2206" i="7"/>
  <c r="AW2206" i="7"/>
  <c r="AV2206" i="7"/>
  <c r="AU2206" i="7"/>
  <c r="AT2206" i="7"/>
  <c r="AS2206" i="7"/>
  <c r="AR2206" i="7"/>
  <c r="AQ2206" i="7"/>
  <c r="BB2205" i="7"/>
  <c r="BA2205" i="7"/>
  <c r="AZ2205" i="7"/>
  <c r="AY2205" i="7"/>
  <c r="AX2205" i="7"/>
  <c r="AW2205" i="7"/>
  <c r="AV2205" i="7"/>
  <c r="AU2205" i="7"/>
  <c r="AT2205" i="7"/>
  <c r="AS2205" i="7"/>
  <c r="AR2205" i="7"/>
  <c r="AQ2205" i="7"/>
  <c r="BB2204" i="7"/>
  <c r="BA2204" i="7"/>
  <c r="AZ2204" i="7"/>
  <c r="AY2204" i="7"/>
  <c r="AX2204" i="7"/>
  <c r="AW2204" i="7"/>
  <c r="AV2204" i="7"/>
  <c r="AU2204" i="7"/>
  <c r="AT2204" i="7"/>
  <c r="AS2204" i="7"/>
  <c r="AR2204" i="7"/>
  <c r="AQ2204" i="7"/>
  <c r="BB2203" i="7"/>
  <c r="BA2203" i="7"/>
  <c r="AZ2203" i="7"/>
  <c r="AY2203" i="7"/>
  <c r="AX2203" i="7"/>
  <c r="AW2203" i="7"/>
  <c r="AV2203" i="7"/>
  <c r="AU2203" i="7"/>
  <c r="AT2203" i="7"/>
  <c r="AS2203" i="7"/>
  <c r="AR2203" i="7"/>
  <c r="AQ2203" i="7"/>
  <c r="BB2202" i="7"/>
  <c r="BA2202" i="7"/>
  <c r="AZ2202" i="7"/>
  <c r="AY2202" i="7"/>
  <c r="AX2202" i="7"/>
  <c r="AW2202" i="7"/>
  <c r="AV2202" i="7"/>
  <c r="AU2202" i="7"/>
  <c r="AT2202" i="7"/>
  <c r="AS2202" i="7"/>
  <c r="AR2202" i="7"/>
  <c r="AQ2202" i="7"/>
  <c r="BB2201" i="7"/>
  <c r="BA2201" i="7"/>
  <c r="AZ2201" i="7"/>
  <c r="AY2201" i="7"/>
  <c r="AX2201" i="7"/>
  <c r="AW2201" i="7"/>
  <c r="AV2201" i="7"/>
  <c r="AU2201" i="7"/>
  <c r="AT2201" i="7"/>
  <c r="AS2201" i="7"/>
  <c r="AR2201" i="7"/>
  <c r="AQ2201" i="7"/>
  <c r="AP2201" i="7"/>
  <c r="BB2200" i="7"/>
  <c r="BA2200" i="7"/>
  <c r="AZ2200" i="7"/>
  <c r="AY2200" i="7"/>
  <c r="AX2200" i="7"/>
  <c r="AW2200" i="7"/>
  <c r="AV2200" i="7"/>
  <c r="AU2200" i="7"/>
  <c r="AT2200" i="7"/>
  <c r="AS2200" i="7"/>
  <c r="AR2200" i="7"/>
  <c r="AQ2200" i="7"/>
  <c r="AP2200" i="7"/>
  <c r="BB2199" i="7"/>
  <c r="BA2199" i="7"/>
  <c r="AZ2199" i="7"/>
  <c r="AY2199" i="7"/>
  <c r="AX2199" i="7"/>
  <c r="AW2199" i="7"/>
  <c r="AV2199" i="7"/>
  <c r="AU2199" i="7"/>
  <c r="AT2199" i="7"/>
  <c r="AS2199" i="7"/>
  <c r="AR2199" i="7"/>
  <c r="AQ2199" i="7"/>
  <c r="AP2199" i="7"/>
  <c r="BB2198" i="7"/>
  <c r="BA2198" i="7"/>
  <c r="AZ2198" i="7"/>
  <c r="AY2198" i="7"/>
  <c r="AX2198" i="7"/>
  <c r="AW2198" i="7"/>
  <c r="AV2198" i="7"/>
  <c r="AU2198" i="7"/>
  <c r="AT2198" i="7"/>
  <c r="AS2198" i="7"/>
  <c r="AR2198" i="7"/>
  <c r="AQ2198" i="7"/>
  <c r="BB2197" i="7"/>
  <c r="BA2197" i="7"/>
  <c r="AZ2197" i="7"/>
  <c r="AY2197" i="7"/>
  <c r="AX2197" i="7"/>
  <c r="AW2197" i="7"/>
  <c r="AV2197" i="7"/>
  <c r="AU2197" i="7"/>
  <c r="AT2197" i="7"/>
  <c r="AS2197" i="7"/>
  <c r="AR2197" i="7"/>
  <c r="AQ2197" i="7"/>
  <c r="BB2196" i="7"/>
  <c r="BA2196" i="7"/>
  <c r="AZ2196" i="7"/>
  <c r="AY2196" i="7"/>
  <c r="AX2196" i="7"/>
  <c r="AW2196" i="7"/>
  <c r="AV2196" i="7"/>
  <c r="AU2196" i="7"/>
  <c r="AT2196" i="7"/>
  <c r="AS2196" i="7"/>
  <c r="AR2196" i="7"/>
  <c r="AQ2196" i="7"/>
  <c r="BB2195" i="7"/>
  <c r="BA2195" i="7"/>
  <c r="AZ2195" i="7"/>
  <c r="AY2195" i="7"/>
  <c r="AX2195" i="7"/>
  <c r="AW2195" i="7"/>
  <c r="AV2195" i="7"/>
  <c r="AU2195" i="7"/>
  <c r="AT2195" i="7"/>
  <c r="AS2195" i="7"/>
  <c r="AR2195" i="7"/>
  <c r="AQ2195" i="7"/>
  <c r="BB2194" i="7"/>
  <c r="BA2194" i="7"/>
  <c r="AZ2194" i="7"/>
  <c r="AY2194" i="7"/>
  <c r="AX2194" i="7"/>
  <c r="AW2194" i="7"/>
  <c r="AV2194" i="7"/>
  <c r="AU2194" i="7"/>
  <c r="AT2194" i="7"/>
  <c r="AS2194" i="7"/>
  <c r="AR2194" i="7"/>
  <c r="AQ2194" i="7"/>
  <c r="BB2193" i="7"/>
  <c r="BA2193" i="7"/>
  <c r="AZ2193" i="7"/>
  <c r="AY2193" i="7"/>
  <c r="AX2193" i="7"/>
  <c r="AW2193" i="7"/>
  <c r="AV2193" i="7"/>
  <c r="AU2193" i="7"/>
  <c r="AT2193" i="7"/>
  <c r="AS2193" i="7"/>
  <c r="AR2193" i="7"/>
  <c r="AQ2193" i="7"/>
  <c r="AP2193" i="7"/>
  <c r="BB2192" i="7"/>
  <c r="BA2192" i="7"/>
  <c r="AZ2192" i="7"/>
  <c r="AY2192" i="7"/>
  <c r="AX2192" i="7"/>
  <c r="AW2192" i="7"/>
  <c r="AV2192" i="7"/>
  <c r="AU2192" i="7"/>
  <c r="AT2192" i="7"/>
  <c r="AS2192" i="7"/>
  <c r="AR2192" i="7"/>
  <c r="AQ2192" i="7"/>
  <c r="AP2192" i="7"/>
  <c r="BB2191" i="7"/>
  <c r="BA2191" i="7"/>
  <c r="AZ2191" i="7"/>
  <c r="AY2191" i="7"/>
  <c r="AX2191" i="7"/>
  <c r="AW2191" i="7"/>
  <c r="AV2191" i="7"/>
  <c r="AU2191" i="7"/>
  <c r="AT2191" i="7"/>
  <c r="AS2191" i="7"/>
  <c r="AR2191" i="7"/>
  <c r="AQ2191" i="7"/>
  <c r="BB2190" i="7"/>
  <c r="BA2190" i="7"/>
  <c r="AZ2190" i="7"/>
  <c r="AY2190" i="7"/>
  <c r="AX2190" i="7"/>
  <c r="AW2190" i="7"/>
  <c r="AV2190" i="7"/>
  <c r="AU2190" i="7"/>
  <c r="AT2190" i="7"/>
  <c r="AS2190" i="7"/>
  <c r="AR2190" i="7"/>
  <c r="AQ2190" i="7"/>
  <c r="AP2190" i="7"/>
  <c r="BB2189" i="7"/>
  <c r="BA2189" i="7"/>
  <c r="AZ2189" i="7"/>
  <c r="AY2189" i="7"/>
  <c r="AX2189" i="7"/>
  <c r="AW2189" i="7"/>
  <c r="AV2189" i="7"/>
  <c r="AU2189" i="7"/>
  <c r="AT2189" i="7"/>
  <c r="AS2189" i="7"/>
  <c r="AR2189" i="7"/>
  <c r="AQ2189" i="7"/>
  <c r="BB2188" i="7"/>
  <c r="BA2188" i="7"/>
  <c r="AZ2188" i="7"/>
  <c r="AY2188" i="7"/>
  <c r="AX2188" i="7"/>
  <c r="AW2188" i="7"/>
  <c r="AV2188" i="7"/>
  <c r="AU2188" i="7"/>
  <c r="AT2188" i="7"/>
  <c r="AS2188" i="7"/>
  <c r="AR2188" i="7"/>
  <c r="AQ2188" i="7"/>
  <c r="BB2187" i="7"/>
  <c r="BA2187" i="7"/>
  <c r="AZ2187" i="7"/>
  <c r="AY2187" i="7"/>
  <c r="AX2187" i="7"/>
  <c r="AW2187" i="7"/>
  <c r="AV2187" i="7"/>
  <c r="AU2187" i="7"/>
  <c r="AT2187" i="7"/>
  <c r="AS2187" i="7"/>
  <c r="AR2187" i="7"/>
  <c r="AQ2187" i="7"/>
  <c r="BB2186" i="7"/>
  <c r="BA2186" i="7"/>
  <c r="AZ2186" i="7"/>
  <c r="AY2186" i="7"/>
  <c r="AX2186" i="7"/>
  <c r="AW2186" i="7"/>
  <c r="AV2186" i="7"/>
  <c r="AU2186" i="7"/>
  <c r="AT2186" i="7"/>
  <c r="AS2186" i="7"/>
  <c r="AR2186" i="7"/>
  <c r="AQ2186" i="7"/>
  <c r="BB2185" i="7"/>
  <c r="BA2185" i="7"/>
  <c r="AZ2185" i="7"/>
  <c r="AY2185" i="7"/>
  <c r="AX2185" i="7"/>
  <c r="AW2185" i="7"/>
  <c r="AV2185" i="7"/>
  <c r="AU2185" i="7"/>
  <c r="AT2185" i="7"/>
  <c r="AS2185" i="7"/>
  <c r="AR2185" i="7"/>
  <c r="AQ2185" i="7"/>
  <c r="AP2185" i="7"/>
  <c r="BB2184" i="7"/>
  <c r="BA2184" i="7"/>
  <c r="AZ2184" i="7"/>
  <c r="AY2184" i="7"/>
  <c r="AX2184" i="7"/>
  <c r="AW2184" i="7"/>
  <c r="AV2184" i="7"/>
  <c r="AU2184" i="7"/>
  <c r="AT2184" i="7"/>
  <c r="AS2184" i="7"/>
  <c r="AR2184" i="7"/>
  <c r="AQ2184" i="7"/>
  <c r="AP2184" i="7"/>
  <c r="BB2183" i="7"/>
  <c r="BA2183" i="7"/>
  <c r="AZ2183" i="7"/>
  <c r="AY2183" i="7"/>
  <c r="AX2183" i="7"/>
  <c r="AW2183" i="7"/>
  <c r="AV2183" i="7"/>
  <c r="AU2183" i="7"/>
  <c r="AT2183" i="7"/>
  <c r="AS2183" i="7"/>
  <c r="AR2183" i="7"/>
  <c r="AQ2183" i="7"/>
  <c r="BB2182" i="7"/>
  <c r="BA2182" i="7"/>
  <c r="AZ2182" i="7"/>
  <c r="AY2182" i="7"/>
  <c r="AX2182" i="7"/>
  <c r="AW2182" i="7"/>
  <c r="AV2182" i="7"/>
  <c r="AU2182" i="7"/>
  <c r="AT2182" i="7"/>
  <c r="AS2182" i="7"/>
  <c r="AR2182" i="7"/>
  <c r="AQ2182" i="7"/>
  <c r="AP2182" i="7"/>
  <c r="BB2181" i="7"/>
  <c r="BA2181" i="7"/>
  <c r="AZ2181" i="7"/>
  <c r="AY2181" i="7"/>
  <c r="AX2181" i="7"/>
  <c r="AW2181" i="7"/>
  <c r="AV2181" i="7"/>
  <c r="AU2181" i="7"/>
  <c r="AT2181" i="7"/>
  <c r="AS2181" i="7"/>
  <c r="AR2181" i="7"/>
  <c r="AQ2181" i="7"/>
  <c r="BB2180" i="7"/>
  <c r="BA2180" i="7"/>
  <c r="AZ2180" i="7"/>
  <c r="AY2180" i="7"/>
  <c r="AX2180" i="7"/>
  <c r="AW2180" i="7"/>
  <c r="AV2180" i="7"/>
  <c r="AU2180" i="7"/>
  <c r="AT2180" i="7"/>
  <c r="AS2180" i="7"/>
  <c r="AR2180" i="7"/>
  <c r="AQ2180" i="7"/>
  <c r="BB2179" i="7"/>
  <c r="BA2179" i="7"/>
  <c r="AZ2179" i="7"/>
  <c r="AY2179" i="7"/>
  <c r="AX2179" i="7"/>
  <c r="AW2179" i="7"/>
  <c r="AV2179" i="7"/>
  <c r="AU2179" i="7"/>
  <c r="AT2179" i="7"/>
  <c r="AS2179" i="7"/>
  <c r="AR2179" i="7"/>
  <c r="AQ2179" i="7"/>
  <c r="BB2178" i="7"/>
  <c r="BA2178" i="7"/>
  <c r="AZ2178" i="7"/>
  <c r="AY2178" i="7"/>
  <c r="AX2178" i="7"/>
  <c r="AW2178" i="7"/>
  <c r="AV2178" i="7"/>
  <c r="AU2178" i="7"/>
  <c r="AT2178" i="7"/>
  <c r="AS2178" i="7"/>
  <c r="AR2178" i="7"/>
  <c r="AQ2178" i="7"/>
  <c r="BB2177" i="7"/>
  <c r="BA2177" i="7"/>
  <c r="AZ2177" i="7"/>
  <c r="AY2177" i="7"/>
  <c r="AX2177" i="7"/>
  <c r="AW2177" i="7"/>
  <c r="AV2177" i="7"/>
  <c r="AU2177" i="7"/>
  <c r="AT2177" i="7"/>
  <c r="AS2177" i="7"/>
  <c r="AR2177" i="7"/>
  <c r="AQ2177" i="7"/>
  <c r="AP2177" i="7"/>
  <c r="BB2176" i="7"/>
  <c r="BA2176" i="7"/>
  <c r="AZ2176" i="7"/>
  <c r="AY2176" i="7"/>
  <c r="AX2176" i="7"/>
  <c r="AW2176" i="7"/>
  <c r="AV2176" i="7"/>
  <c r="AU2176" i="7"/>
  <c r="AT2176" i="7"/>
  <c r="AS2176" i="7"/>
  <c r="AR2176" i="7"/>
  <c r="AQ2176" i="7"/>
  <c r="AP2176" i="7"/>
  <c r="BB2175" i="7"/>
  <c r="BA2175" i="7"/>
  <c r="AZ2175" i="7"/>
  <c r="AY2175" i="7"/>
  <c r="AX2175" i="7"/>
  <c r="AW2175" i="7"/>
  <c r="AV2175" i="7"/>
  <c r="AU2175" i="7"/>
  <c r="AT2175" i="7"/>
  <c r="AS2175" i="7"/>
  <c r="AR2175" i="7"/>
  <c r="AQ2175" i="7"/>
  <c r="BB2174" i="7"/>
  <c r="BA2174" i="7"/>
  <c r="AZ2174" i="7"/>
  <c r="AY2174" i="7"/>
  <c r="AX2174" i="7"/>
  <c r="AW2174" i="7"/>
  <c r="AV2174" i="7"/>
  <c r="AU2174" i="7"/>
  <c r="AT2174" i="7"/>
  <c r="AS2174" i="7"/>
  <c r="AR2174" i="7"/>
  <c r="AQ2174" i="7"/>
  <c r="AP2174" i="7"/>
  <c r="BB2173" i="7"/>
  <c r="BA2173" i="7"/>
  <c r="AZ2173" i="7"/>
  <c r="AY2173" i="7"/>
  <c r="AX2173" i="7"/>
  <c r="AW2173" i="7"/>
  <c r="AV2173" i="7"/>
  <c r="AU2173" i="7"/>
  <c r="AT2173" i="7"/>
  <c r="AS2173" i="7"/>
  <c r="AR2173" i="7"/>
  <c r="AQ2173" i="7"/>
  <c r="BB2172" i="7"/>
  <c r="BA2172" i="7"/>
  <c r="AZ2172" i="7"/>
  <c r="AY2172" i="7"/>
  <c r="AX2172" i="7"/>
  <c r="AW2172" i="7"/>
  <c r="AV2172" i="7"/>
  <c r="AU2172" i="7"/>
  <c r="AT2172" i="7"/>
  <c r="AS2172" i="7"/>
  <c r="AR2172" i="7"/>
  <c r="AQ2172" i="7"/>
  <c r="AP2172" i="7"/>
  <c r="BB2171" i="7"/>
  <c r="BA2171" i="7"/>
  <c r="AZ2171" i="7"/>
  <c r="AY2171" i="7"/>
  <c r="AX2171" i="7"/>
  <c r="AW2171" i="7"/>
  <c r="AV2171" i="7"/>
  <c r="AU2171" i="7"/>
  <c r="AT2171" i="7"/>
  <c r="AS2171" i="7"/>
  <c r="AR2171" i="7"/>
  <c r="AQ2171" i="7"/>
  <c r="BB2170" i="7"/>
  <c r="BA2170" i="7"/>
  <c r="AZ2170" i="7"/>
  <c r="AY2170" i="7"/>
  <c r="AX2170" i="7"/>
  <c r="AW2170" i="7"/>
  <c r="AV2170" i="7"/>
  <c r="AU2170" i="7"/>
  <c r="AT2170" i="7"/>
  <c r="AS2170" i="7"/>
  <c r="AR2170" i="7"/>
  <c r="AQ2170" i="7"/>
  <c r="BB2169" i="7"/>
  <c r="BA2169" i="7"/>
  <c r="AZ2169" i="7"/>
  <c r="AY2169" i="7"/>
  <c r="AX2169" i="7"/>
  <c r="AW2169" i="7"/>
  <c r="AV2169" i="7"/>
  <c r="AU2169" i="7"/>
  <c r="AT2169" i="7"/>
  <c r="AS2169" i="7"/>
  <c r="AR2169" i="7"/>
  <c r="AQ2169" i="7"/>
  <c r="AP2169" i="7"/>
  <c r="BB2168" i="7"/>
  <c r="BA2168" i="7"/>
  <c r="AZ2168" i="7"/>
  <c r="AY2168" i="7"/>
  <c r="AX2168" i="7"/>
  <c r="AW2168" i="7"/>
  <c r="AV2168" i="7"/>
  <c r="AU2168" i="7"/>
  <c r="AT2168" i="7"/>
  <c r="AS2168" i="7"/>
  <c r="AR2168" i="7"/>
  <c r="AQ2168" i="7"/>
  <c r="AP2168" i="7"/>
  <c r="BB2167" i="7"/>
  <c r="BA2167" i="7"/>
  <c r="AZ2167" i="7"/>
  <c r="AY2167" i="7"/>
  <c r="AX2167" i="7"/>
  <c r="AW2167" i="7"/>
  <c r="AV2167" i="7"/>
  <c r="AU2167" i="7"/>
  <c r="AT2167" i="7"/>
  <c r="AS2167" i="7"/>
  <c r="AR2167" i="7"/>
  <c r="AQ2167" i="7"/>
  <c r="AP2167" i="7"/>
  <c r="BB2166" i="7"/>
  <c r="BA2166" i="7"/>
  <c r="AZ2166" i="7"/>
  <c r="AY2166" i="7"/>
  <c r="AX2166" i="7"/>
  <c r="AW2166" i="7"/>
  <c r="AV2166" i="7"/>
  <c r="AU2166" i="7"/>
  <c r="AT2166" i="7"/>
  <c r="AS2166" i="7"/>
  <c r="AR2166" i="7"/>
  <c r="AQ2166" i="7"/>
  <c r="AP2166" i="7"/>
  <c r="BB2165" i="7"/>
  <c r="BA2165" i="7"/>
  <c r="AZ2165" i="7"/>
  <c r="AY2165" i="7"/>
  <c r="AX2165" i="7"/>
  <c r="AW2165" i="7"/>
  <c r="AV2165" i="7"/>
  <c r="AU2165" i="7"/>
  <c r="AT2165" i="7"/>
  <c r="AS2165" i="7"/>
  <c r="AR2165" i="7"/>
  <c r="AQ2165" i="7"/>
  <c r="BB2164" i="7"/>
  <c r="BA2164" i="7"/>
  <c r="AZ2164" i="7"/>
  <c r="AY2164" i="7"/>
  <c r="AX2164" i="7"/>
  <c r="AW2164" i="7"/>
  <c r="AV2164" i="7"/>
  <c r="AU2164" i="7"/>
  <c r="AT2164" i="7"/>
  <c r="AS2164" i="7"/>
  <c r="AR2164" i="7"/>
  <c r="AQ2164" i="7"/>
  <c r="AP2164" i="7"/>
  <c r="BB2163" i="7"/>
  <c r="BA2163" i="7"/>
  <c r="AZ2163" i="7"/>
  <c r="AY2163" i="7"/>
  <c r="AX2163" i="7"/>
  <c r="AW2163" i="7"/>
  <c r="AV2163" i="7"/>
  <c r="AU2163" i="7"/>
  <c r="AT2163" i="7"/>
  <c r="AS2163" i="7"/>
  <c r="AR2163" i="7"/>
  <c r="AQ2163" i="7"/>
  <c r="BB2162" i="7"/>
  <c r="BA2162" i="7"/>
  <c r="AZ2162" i="7"/>
  <c r="AY2162" i="7"/>
  <c r="AX2162" i="7"/>
  <c r="AW2162" i="7"/>
  <c r="AV2162" i="7"/>
  <c r="AU2162" i="7"/>
  <c r="AT2162" i="7"/>
  <c r="AS2162" i="7"/>
  <c r="AR2162" i="7"/>
  <c r="AQ2162" i="7"/>
  <c r="BB2161" i="7"/>
  <c r="BA2161" i="7"/>
  <c r="AZ2161" i="7"/>
  <c r="AY2161" i="7"/>
  <c r="AX2161" i="7"/>
  <c r="AW2161" i="7"/>
  <c r="AV2161" i="7"/>
  <c r="AU2161" i="7"/>
  <c r="AT2161" i="7"/>
  <c r="AS2161" i="7"/>
  <c r="AR2161" i="7"/>
  <c r="AQ2161" i="7"/>
  <c r="AP2161" i="7"/>
  <c r="BB2160" i="7"/>
  <c r="BA2160" i="7"/>
  <c r="AZ2160" i="7"/>
  <c r="AY2160" i="7"/>
  <c r="AX2160" i="7"/>
  <c r="AW2160" i="7"/>
  <c r="AV2160" i="7"/>
  <c r="AU2160" i="7"/>
  <c r="AT2160" i="7"/>
  <c r="AS2160" i="7"/>
  <c r="AR2160" i="7"/>
  <c r="AQ2160" i="7"/>
  <c r="BB2159" i="7"/>
  <c r="BA2159" i="7"/>
  <c r="AZ2159" i="7"/>
  <c r="AY2159" i="7"/>
  <c r="AX2159" i="7"/>
  <c r="AW2159" i="7"/>
  <c r="AV2159" i="7"/>
  <c r="AU2159" i="7"/>
  <c r="AT2159" i="7"/>
  <c r="AS2159" i="7"/>
  <c r="AR2159" i="7"/>
  <c r="AQ2159" i="7"/>
  <c r="AP2159" i="7"/>
  <c r="BB2158" i="7"/>
  <c r="BA2158" i="7"/>
  <c r="AZ2158" i="7"/>
  <c r="AY2158" i="7"/>
  <c r="AX2158" i="7"/>
  <c r="AW2158" i="7"/>
  <c r="AV2158" i="7"/>
  <c r="AU2158" i="7"/>
  <c r="AT2158" i="7"/>
  <c r="AS2158" i="7"/>
  <c r="AR2158" i="7"/>
  <c r="AQ2158" i="7"/>
  <c r="BB2157" i="7"/>
  <c r="BA2157" i="7"/>
  <c r="AZ2157" i="7"/>
  <c r="AY2157" i="7"/>
  <c r="AX2157" i="7"/>
  <c r="AW2157" i="7"/>
  <c r="AV2157" i="7"/>
  <c r="AU2157" i="7"/>
  <c r="AT2157" i="7"/>
  <c r="AS2157" i="7"/>
  <c r="AR2157" i="7"/>
  <c r="AQ2157" i="7"/>
  <c r="BB2156" i="7"/>
  <c r="BA2156" i="7"/>
  <c r="AZ2156" i="7"/>
  <c r="AY2156" i="7"/>
  <c r="AX2156" i="7"/>
  <c r="AW2156" i="7"/>
  <c r="AV2156" i="7"/>
  <c r="AU2156" i="7"/>
  <c r="AT2156" i="7"/>
  <c r="AS2156" i="7"/>
  <c r="AR2156" i="7"/>
  <c r="AQ2156" i="7"/>
  <c r="BB2155" i="7"/>
  <c r="BA2155" i="7"/>
  <c r="AZ2155" i="7"/>
  <c r="AY2155" i="7"/>
  <c r="AX2155" i="7"/>
  <c r="AW2155" i="7"/>
  <c r="AV2155" i="7"/>
  <c r="AU2155" i="7"/>
  <c r="AT2155" i="7"/>
  <c r="AS2155" i="7"/>
  <c r="AR2155" i="7"/>
  <c r="AQ2155" i="7"/>
  <c r="BB2154" i="7"/>
  <c r="BA2154" i="7"/>
  <c r="AZ2154" i="7"/>
  <c r="AY2154" i="7"/>
  <c r="AX2154" i="7"/>
  <c r="AW2154" i="7"/>
  <c r="AV2154" i="7"/>
  <c r="AU2154" i="7"/>
  <c r="AT2154" i="7"/>
  <c r="AS2154" i="7"/>
  <c r="AR2154" i="7"/>
  <c r="AQ2154" i="7"/>
  <c r="BB2153" i="7"/>
  <c r="BA2153" i="7"/>
  <c r="AZ2153" i="7"/>
  <c r="AY2153" i="7"/>
  <c r="AX2153" i="7"/>
  <c r="AW2153" i="7"/>
  <c r="AV2153" i="7"/>
  <c r="AU2153" i="7"/>
  <c r="AT2153" i="7"/>
  <c r="AS2153" i="7"/>
  <c r="AR2153" i="7"/>
  <c r="AQ2153" i="7"/>
  <c r="AP2153" i="7"/>
  <c r="BB2152" i="7"/>
  <c r="BA2152" i="7"/>
  <c r="AZ2152" i="7"/>
  <c r="AY2152" i="7"/>
  <c r="AX2152" i="7"/>
  <c r="AW2152" i="7"/>
  <c r="AV2152" i="7"/>
  <c r="AU2152" i="7"/>
  <c r="AT2152" i="7"/>
  <c r="AS2152" i="7"/>
  <c r="AR2152" i="7"/>
  <c r="AQ2152" i="7"/>
  <c r="BB2151" i="7"/>
  <c r="BA2151" i="7"/>
  <c r="AZ2151" i="7"/>
  <c r="AY2151" i="7"/>
  <c r="AX2151" i="7"/>
  <c r="AW2151" i="7"/>
  <c r="AV2151" i="7"/>
  <c r="AU2151" i="7"/>
  <c r="AT2151" i="7"/>
  <c r="AS2151" i="7"/>
  <c r="AR2151" i="7"/>
  <c r="AQ2151" i="7"/>
  <c r="AP2151" i="7"/>
  <c r="BB2150" i="7"/>
  <c r="BA2150" i="7"/>
  <c r="AZ2150" i="7"/>
  <c r="AY2150" i="7"/>
  <c r="AX2150" i="7"/>
  <c r="AW2150" i="7"/>
  <c r="AV2150" i="7"/>
  <c r="AU2150" i="7"/>
  <c r="AT2150" i="7"/>
  <c r="AS2150" i="7"/>
  <c r="AR2150" i="7"/>
  <c r="AQ2150" i="7"/>
  <c r="BB2149" i="7"/>
  <c r="BA2149" i="7"/>
  <c r="AZ2149" i="7"/>
  <c r="AY2149" i="7"/>
  <c r="AX2149" i="7"/>
  <c r="AW2149" i="7"/>
  <c r="AV2149" i="7"/>
  <c r="AU2149" i="7"/>
  <c r="AT2149" i="7"/>
  <c r="AS2149" i="7"/>
  <c r="AR2149" i="7"/>
  <c r="AQ2149" i="7"/>
  <c r="BB2148" i="7"/>
  <c r="BA2148" i="7"/>
  <c r="AZ2148" i="7"/>
  <c r="AY2148" i="7"/>
  <c r="AX2148" i="7"/>
  <c r="AW2148" i="7"/>
  <c r="AV2148" i="7"/>
  <c r="AU2148" i="7"/>
  <c r="AT2148" i="7"/>
  <c r="AS2148" i="7"/>
  <c r="AR2148" i="7"/>
  <c r="AQ2148" i="7"/>
  <c r="BB2147" i="7"/>
  <c r="BA2147" i="7"/>
  <c r="AZ2147" i="7"/>
  <c r="AY2147" i="7"/>
  <c r="AX2147" i="7"/>
  <c r="AW2147" i="7"/>
  <c r="AV2147" i="7"/>
  <c r="AU2147" i="7"/>
  <c r="AT2147" i="7"/>
  <c r="AS2147" i="7"/>
  <c r="AR2147" i="7"/>
  <c r="AQ2147" i="7"/>
  <c r="BB2146" i="7"/>
  <c r="BA2146" i="7"/>
  <c r="AZ2146" i="7"/>
  <c r="AY2146" i="7"/>
  <c r="AX2146" i="7"/>
  <c r="AW2146" i="7"/>
  <c r="AV2146" i="7"/>
  <c r="AU2146" i="7"/>
  <c r="AT2146" i="7"/>
  <c r="AS2146" i="7"/>
  <c r="AR2146" i="7"/>
  <c r="AQ2146" i="7"/>
  <c r="AP2146" i="7"/>
  <c r="BB2145" i="7"/>
  <c r="BA2145" i="7"/>
  <c r="AZ2145" i="7"/>
  <c r="AY2145" i="7"/>
  <c r="AX2145" i="7"/>
  <c r="AW2145" i="7"/>
  <c r="AV2145" i="7"/>
  <c r="AU2145" i="7"/>
  <c r="AT2145" i="7"/>
  <c r="AS2145" i="7"/>
  <c r="AR2145" i="7"/>
  <c r="AQ2145" i="7"/>
  <c r="AP2145" i="7"/>
  <c r="BB2144" i="7"/>
  <c r="BA2144" i="7"/>
  <c r="AZ2144" i="7"/>
  <c r="AY2144" i="7"/>
  <c r="AX2144" i="7"/>
  <c r="AW2144" i="7"/>
  <c r="AV2144" i="7"/>
  <c r="AU2144" i="7"/>
  <c r="AT2144" i="7"/>
  <c r="AS2144" i="7"/>
  <c r="AR2144" i="7"/>
  <c r="AQ2144" i="7"/>
  <c r="AP2144" i="7"/>
  <c r="BB2143" i="7"/>
  <c r="BA2143" i="7"/>
  <c r="AZ2143" i="7"/>
  <c r="AY2143" i="7"/>
  <c r="AX2143" i="7"/>
  <c r="AW2143" i="7"/>
  <c r="AV2143" i="7"/>
  <c r="AU2143" i="7"/>
  <c r="AT2143" i="7"/>
  <c r="AS2143" i="7"/>
  <c r="AR2143" i="7"/>
  <c r="AQ2143" i="7"/>
  <c r="AP2143" i="7"/>
  <c r="BB2142" i="7"/>
  <c r="BA2142" i="7"/>
  <c r="AZ2142" i="7"/>
  <c r="AY2142" i="7"/>
  <c r="AX2142" i="7"/>
  <c r="AW2142" i="7"/>
  <c r="AV2142" i="7"/>
  <c r="AU2142" i="7"/>
  <c r="AT2142" i="7"/>
  <c r="AS2142" i="7"/>
  <c r="AR2142" i="7"/>
  <c r="AQ2142" i="7"/>
  <c r="BB2141" i="7"/>
  <c r="BA2141" i="7"/>
  <c r="AZ2141" i="7"/>
  <c r="AY2141" i="7"/>
  <c r="AX2141" i="7"/>
  <c r="AW2141" i="7"/>
  <c r="AV2141" i="7"/>
  <c r="AU2141" i="7"/>
  <c r="AT2141" i="7"/>
  <c r="AS2141" i="7"/>
  <c r="AR2141" i="7"/>
  <c r="AQ2141" i="7"/>
  <c r="AP2141" i="7"/>
  <c r="BB2140" i="7"/>
  <c r="BA2140" i="7"/>
  <c r="AZ2140" i="7"/>
  <c r="AY2140" i="7"/>
  <c r="AX2140" i="7"/>
  <c r="AW2140" i="7"/>
  <c r="AV2140" i="7"/>
  <c r="AU2140" i="7"/>
  <c r="AT2140" i="7"/>
  <c r="AS2140" i="7"/>
  <c r="AR2140" i="7"/>
  <c r="AQ2140" i="7"/>
  <c r="BB2139" i="7"/>
  <c r="BA2139" i="7"/>
  <c r="AZ2139" i="7"/>
  <c r="AY2139" i="7"/>
  <c r="AX2139" i="7"/>
  <c r="AW2139" i="7"/>
  <c r="AV2139" i="7"/>
  <c r="AU2139" i="7"/>
  <c r="AT2139" i="7"/>
  <c r="AS2139" i="7"/>
  <c r="AR2139" i="7"/>
  <c r="AQ2139" i="7"/>
  <c r="BB2138" i="7"/>
  <c r="BA2138" i="7"/>
  <c r="AZ2138" i="7"/>
  <c r="AY2138" i="7"/>
  <c r="AX2138" i="7"/>
  <c r="AW2138" i="7"/>
  <c r="AV2138" i="7"/>
  <c r="AU2138" i="7"/>
  <c r="AT2138" i="7"/>
  <c r="AS2138" i="7"/>
  <c r="AR2138" i="7"/>
  <c r="AQ2138" i="7"/>
  <c r="AP2138" i="7"/>
  <c r="BB2137" i="7"/>
  <c r="BA2137" i="7"/>
  <c r="AZ2137" i="7"/>
  <c r="AY2137" i="7"/>
  <c r="AX2137" i="7"/>
  <c r="AW2137" i="7"/>
  <c r="AV2137" i="7"/>
  <c r="AU2137" i="7"/>
  <c r="AT2137" i="7"/>
  <c r="AS2137" i="7"/>
  <c r="AR2137" i="7"/>
  <c r="AQ2137" i="7"/>
  <c r="AP2137" i="7"/>
  <c r="BB2136" i="7"/>
  <c r="BA2136" i="7"/>
  <c r="AZ2136" i="7"/>
  <c r="AY2136" i="7"/>
  <c r="AX2136" i="7"/>
  <c r="AW2136" i="7"/>
  <c r="AV2136" i="7"/>
  <c r="AU2136" i="7"/>
  <c r="AT2136" i="7"/>
  <c r="AS2136" i="7"/>
  <c r="AR2136" i="7"/>
  <c r="AQ2136" i="7"/>
  <c r="AP2136" i="7"/>
  <c r="BB2135" i="7"/>
  <c r="BA2135" i="7"/>
  <c r="AZ2135" i="7"/>
  <c r="AY2135" i="7"/>
  <c r="AX2135" i="7"/>
  <c r="AW2135" i="7"/>
  <c r="AV2135" i="7"/>
  <c r="AU2135" i="7"/>
  <c r="AT2135" i="7"/>
  <c r="AS2135" i="7"/>
  <c r="AR2135" i="7"/>
  <c r="AQ2135" i="7"/>
  <c r="AP2135" i="7"/>
  <c r="BB2134" i="7"/>
  <c r="BA2134" i="7"/>
  <c r="AZ2134" i="7"/>
  <c r="AY2134" i="7"/>
  <c r="AX2134" i="7"/>
  <c r="AW2134" i="7"/>
  <c r="AV2134" i="7"/>
  <c r="AU2134" i="7"/>
  <c r="AT2134" i="7"/>
  <c r="AS2134" i="7"/>
  <c r="AR2134" i="7"/>
  <c r="AQ2134" i="7"/>
  <c r="BB2133" i="7"/>
  <c r="BA2133" i="7"/>
  <c r="AZ2133" i="7"/>
  <c r="AY2133" i="7"/>
  <c r="AX2133" i="7"/>
  <c r="AW2133" i="7"/>
  <c r="AV2133" i="7"/>
  <c r="AU2133" i="7"/>
  <c r="AT2133" i="7"/>
  <c r="AS2133" i="7"/>
  <c r="AR2133" i="7"/>
  <c r="AQ2133" i="7"/>
  <c r="AP2133" i="7"/>
  <c r="BB2132" i="7"/>
  <c r="BA2132" i="7"/>
  <c r="AZ2132" i="7"/>
  <c r="AY2132" i="7"/>
  <c r="AX2132" i="7"/>
  <c r="AW2132" i="7"/>
  <c r="AV2132" i="7"/>
  <c r="AU2132" i="7"/>
  <c r="AT2132" i="7"/>
  <c r="AS2132" i="7"/>
  <c r="AR2132" i="7"/>
  <c r="AQ2132" i="7"/>
  <c r="BB2131" i="7"/>
  <c r="BA2131" i="7"/>
  <c r="AZ2131" i="7"/>
  <c r="AY2131" i="7"/>
  <c r="AX2131" i="7"/>
  <c r="AW2131" i="7"/>
  <c r="AV2131" i="7"/>
  <c r="AU2131" i="7"/>
  <c r="AT2131" i="7"/>
  <c r="AS2131" i="7"/>
  <c r="AR2131" i="7"/>
  <c r="AQ2131" i="7"/>
  <c r="BB2130" i="7"/>
  <c r="BA2130" i="7"/>
  <c r="AZ2130" i="7"/>
  <c r="AY2130" i="7"/>
  <c r="AX2130" i="7"/>
  <c r="AW2130" i="7"/>
  <c r="AV2130" i="7"/>
  <c r="AU2130" i="7"/>
  <c r="AT2130" i="7"/>
  <c r="AS2130" i="7"/>
  <c r="AR2130" i="7"/>
  <c r="AQ2130" i="7"/>
  <c r="BB2129" i="7"/>
  <c r="BA2129" i="7"/>
  <c r="AZ2129" i="7"/>
  <c r="AY2129" i="7"/>
  <c r="AX2129" i="7"/>
  <c r="AW2129" i="7"/>
  <c r="AV2129" i="7"/>
  <c r="AU2129" i="7"/>
  <c r="AT2129" i="7"/>
  <c r="AS2129" i="7"/>
  <c r="AR2129" i="7"/>
  <c r="AQ2129" i="7"/>
  <c r="AP2129" i="7"/>
  <c r="BB2128" i="7"/>
  <c r="BA2128" i="7"/>
  <c r="AZ2128" i="7"/>
  <c r="AY2128" i="7"/>
  <c r="AX2128" i="7"/>
  <c r="AW2128" i="7"/>
  <c r="AV2128" i="7"/>
  <c r="AU2128" i="7"/>
  <c r="AT2128" i="7"/>
  <c r="AS2128" i="7"/>
  <c r="AR2128" i="7"/>
  <c r="AQ2128" i="7"/>
  <c r="AP2128" i="7"/>
  <c r="BB2127" i="7"/>
  <c r="BA2127" i="7"/>
  <c r="AZ2127" i="7"/>
  <c r="AY2127" i="7"/>
  <c r="AX2127" i="7"/>
  <c r="AW2127" i="7"/>
  <c r="AV2127" i="7"/>
  <c r="AU2127" i="7"/>
  <c r="AT2127" i="7"/>
  <c r="AS2127" i="7"/>
  <c r="AR2127" i="7"/>
  <c r="AQ2127" i="7"/>
  <c r="BB2126" i="7"/>
  <c r="BA2126" i="7"/>
  <c r="AZ2126" i="7"/>
  <c r="AY2126" i="7"/>
  <c r="AX2126" i="7"/>
  <c r="AW2126" i="7"/>
  <c r="AV2126" i="7"/>
  <c r="AU2126" i="7"/>
  <c r="AT2126" i="7"/>
  <c r="AS2126" i="7"/>
  <c r="AR2126" i="7"/>
  <c r="AQ2126" i="7"/>
  <c r="AP2126" i="7"/>
  <c r="BB2125" i="7"/>
  <c r="BA2125" i="7"/>
  <c r="AZ2125" i="7"/>
  <c r="AY2125" i="7"/>
  <c r="AX2125" i="7"/>
  <c r="AW2125" i="7"/>
  <c r="AV2125" i="7"/>
  <c r="AU2125" i="7"/>
  <c r="AT2125" i="7"/>
  <c r="AS2125" i="7"/>
  <c r="AR2125" i="7"/>
  <c r="AQ2125" i="7"/>
  <c r="BB2124" i="7"/>
  <c r="BA2124" i="7"/>
  <c r="AZ2124" i="7"/>
  <c r="AY2124" i="7"/>
  <c r="AX2124" i="7"/>
  <c r="AW2124" i="7"/>
  <c r="AV2124" i="7"/>
  <c r="AU2124" i="7"/>
  <c r="AT2124" i="7"/>
  <c r="AS2124" i="7"/>
  <c r="AR2124" i="7"/>
  <c r="AQ2124" i="7"/>
  <c r="BB2123" i="7"/>
  <c r="BA2123" i="7"/>
  <c r="AZ2123" i="7"/>
  <c r="AY2123" i="7"/>
  <c r="AX2123" i="7"/>
  <c r="AW2123" i="7"/>
  <c r="AV2123" i="7"/>
  <c r="AU2123" i="7"/>
  <c r="AT2123" i="7"/>
  <c r="AS2123" i="7"/>
  <c r="AR2123" i="7"/>
  <c r="AQ2123" i="7"/>
  <c r="BB2122" i="7"/>
  <c r="BA2122" i="7"/>
  <c r="AZ2122" i="7"/>
  <c r="AY2122" i="7"/>
  <c r="AX2122" i="7"/>
  <c r="AW2122" i="7"/>
  <c r="AV2122" i="7"/>
  <c r="AU2122" i="7"/>
  <c r="AT2122" i="7"/>
  <c r="AS2122" i="7"/>
  <c r="AR2122" i="7"/>
  <c r="AQ2122" i="7"/>
  <c r="BB2121" i="7"/>
  <c r="BA2121" i="7"/>
  <c r="AZ2121" i="7"/>
  <c r="AY2121" i="7"/>
  <c r="AX2121" i="7"/>
  <c r="AW2121" i="7"/>
  <c r="AV2121" i="7"/>
  <c r="AU2121" i="7"/>
  <c r="AT2121" i="7"/>
  <c r="AS2121" i="7"/>
  <c r="AR2121" i="7"/>
  <c r="AQ2121" i="7"/>
  <c r="AP2121" i="7"/>
  <c r="BB2120" i="7"/>
  <c r="BA2120" i="7"/>
  <c r="AZ2120" i="7"/>
  <c r="AY2120" i="7"/>
  <c r="AX2120" i="7"/>
  <c r="AW2120" i="7"/>
  <c r="AV2120" i="7"/>
  <c r="AU2120" i="7"/>
  <c r="AT2120" i="7"/>
  <c r="AS2120" i="7"/>
  <c r="AR2120" i="7"/>
  <c r="AQ2120" i="7"/>
  <c r="AP2120" i="7"/>
  <c r="BB2119" i="7"/>
  <c r="BA2119" i="7"/>
  <c r="AZ2119" i="7"/>
  <c r="AY2119" i="7"/>
  <c r="AX2119" i="7"/>
  <c r="AW2119" i="7"/>
  <c r="AV2119" i="7"/>
  <c r="AU2119" i="7"/>
  <c r="AT2119" i="7"/>
  <c r="AS2119" i="7"/>
  <c r="AR2119" i="7"/>
  <c r="AQ2119" i="7"/>
  <c r="BB2118" i="7"/>
  <c r="BA2118" i="7"/>
  <c r="AZ2118" i="7"/>
  <c r="AY2118" i="7"/>
  <c r="AX2118" i="7"/>
  <c r="AW2118" i="7"/>
  <c r="AV2118" i="7"/>
  <c r="AU2118" i="7"/>
  <c r="AT2118" i="7"/>
  <c r="AS2118" i="7"/>
  <c r="AR2118" i="7"/>
  <c r="AQ2118" i="7"/>
  <c r="AP2118" i="7"/>
  <c r="BB2117" i="7"/>
  <c r="BA2117" i="7"/>
  <c r="AZ2117" i="7"/>
  <c r="AY2117" i="7"/>
  <c r="AX2117" i="7"/>
  <c r="AW2117" i="7"/>
  <c r="AV2117" i="7"/>
  <c r="AU2117" i="7"/>
  <c r="AT2117" i="7"/>
  <c r="AS2117" i="7"/>
  <c r="AR2117" i="7"/>
  <c r="AQ2117" i="7"/>
  <c r="BB2116" i="7"/>
  <c r="BA2116" i="7"/>
  <c r="AZ2116" i="7"/>
  <c r="AY2116" i="7"/>
  <c r="AX2116" i="7"/>
  <c r="AW2116" i="7"/>
  <c r="AV2116" i="7"/>
  <c r="AU2116" i="7"/>
  <c r="AT2116" i="7"/>
  <c r="AS2116" i="7"/>
  <c r="AR2116" i="7"/>
  <c r="AQ2116" i="7"/>
  <c r="BB2115" i="7"/>
  <c r="BA2115" i="7"/>
  <c r="AZ2115" i="7"/>
  <c r="AY2115" i="7"/>
  <c r="AX2115" i="7"/>
  <c r="AW2115" i="7"/>
  <c r="AV2115" i="7"/>
  <c r="AU2115" i="7"/>
  <c r="AT2115" i="7"/>
  <c r="AS2115" i="7"/>
  <c r="AR2115" i="7"/>
  <c r="AQ2115" i="7"/>
  <c r="BB2114" i="7"/>
  <c r="BA2114" i="7"/>
  <c r="AZ2114" i="7"/>
  <c r="AY2114" i="7"/>
  <c r="AX2114" i="7"/>
  <c r="AW2114" i="7"/>
  <c r="AV2114" i="7"/>
  <c r="AU2114" i="7"/>
  <c r="AT2114" i="7"/>
  <c r="AS2114" i="7"/>
  <c r="AR2114" i="7"/>
  <c r="AQ2114" i="7"/>
  <c r="BB2113" i="7"/>
  <c r="BA2113" i="7"/>
  <c r="AZ2113" i="7"/>
  <c r="AY2113" i="7"/>
  <c r="AX2113" i="7"/>
  <c r="AW2113" i="7"/>
  <c r="AV2113" i="7"/>
  <c r="AU2113" i="7"/>
  <c r="AT2113" i="7"/>
  <c r="AS2113" i="7"/>
  <c r="AR2113" i="7"/>
  <c r="AQ2113" i="7"/>
  <c r="AP2113" i="7"/>
  <c r="BB2112" i="7"/>
  <c r="BA2112" i="7"/>
  <c r="AZ2112" i="7"/>
  <c r="AY2112" i="7"/>
  <c r="AX2112" i="7"/>
  <c r="AW2112" i="7"/>
  <c r="AV2112" i="7"/>
  <c r="AU2112" i="7"/>
  <c r="AT2112" i="7"/>
  <c r="AS2112" i="7"/>
  <c r="AR2112" i="7"/>
  <c r="AQ2112" i="7"/>
  <c r="AP2112" i="7"/>
  <c r="BB2111" i="7"/>
  <c r="BA2111" i="7"/>
  <c r="AZ2111" i="7"/>
  <c r="AY2111" i="7"/>
  <c r="AX2111" i="7"/>
  <c r="AW2111" i="7"/>
  <c r="AV2111" i="7"/>
  <c r="AU2111" i="7"/>
  <c r="AT2111" i="7"/>
  <c r="AS2111" i="7"/>
  <c r="AR2111" i="7"/>
  <c r="AQ2111" i="7"/>
  <c r="BB2110" i="7"/>
  <c r="BA2110" i="7"/>
  <c r="AZ2110" i="7"/>
  <c r="AY2110" i="7"/>
  <c r="AX2110" i="7"/>
  <c r="AW2110" i="7"/>
  <c r="AV2110" i="7"/>
  <c r="AU2110" i="7"/>
  <c r="AT2110" i="7"/>
  <c r="AS2110" i="7"/>
  <c r="AR2110" i="7"/>
  <c r="AQ2110" i="7"/>
  <c r="AP2110" i="7"/>
  <c r="BB2109" i="7"/>
  <c r="BA2109" i="7"/>
  <c r="AZ2109" i="7"/>
  <c r="AY2109" i="7"/>
  <c r="AX2109" i="7"/>
  <c r="AW2109" i="7"/>
  <c r="AV2109" i="7"/>
  <c r="AU2109" i="7"/>
  <c r="AT2109" i="7"/>
  <c r="AS2109" i="7"/>
  <c r="AR2109" i="7"/>
  <c r="AQ2109" i="7"/>
  <c r="BB2108" i="7"/>
  <c r="BA2108" i="7"/>
  <c r="AZ2108" i="7"/>
  <c r="AY2108" i="7"/>
  <c r="AX2108" i="7"/>
  <c r="AW2108" i="7"/>
  <c r="AV2108" i="7"/>
  <c r="AU2108" i="7"/>
  <c r="AT2108" i="7"/>
  <c r="AS2108" i="7"/>
  <c r="AR2108" i="7"/>
  <c r="AQ2108" i="7"/>
  <c r="AP2108" i="7"/>
  <c r="BB2107" i="7"/>
  <c r="BA2107" i="7"/>
  <c r="AZ2107" i="7"/>
  <c r="AY2107" i="7"/>
  <c r="AX2107" i="7"/>
  <c r="AW2107" i="7"/>
  <c r="AV2107" i="7"/>
  <c r="AU2107" i="7"/>
  <c r="AT2107" i="7"/>
  <c r="AS2107" i="7"/>
  <c r="AR2107" i="7"/>
  <c r="AQ2107" i="7"/>
  <c r="BB2106" i="7"/>
  <c r="BA2106" i="7"/>
  <c r="AZ2106" i="7"/>
  <c r="AY2106" i="7"/>
  <c r="AX2106" i="7"/>
  <c r="AW2106" i="7"/>
  <c r="AV2106" i="7"/>
  <c r="AU2106" i="7"/>
  <c r="AT2106" i="7"/>
  <c r="AS2106" i="7"/>
  <c r="AR2106" i="7"/>
  <c r="AQ2106" i="7"/>
  <c r="BB2105" i="7"/>
  <c r="BA2105" i="7"/>
  <c r="AZ2105" i="7"/>
  <c r="AY2105" i="7"/>
  <c r="AX2105" i="7"/>
  <c r="AW2105" i="7"/>
  <c r="AV2105" i="7"/>
  <c r="AU2105" i="7"/>
  <c r="AT2105" i="7"/>
  <c r="AS2105" i="7"/>
  <c r="AR2105" i="7"/>
  <c r="AQ2105" i="7"/>
  <c r="AP2105" i="7"/>
  <c r="BB2104" i="7"/>
  <c r="BA2104" i="7"/>
  <c r="AZ2104" i="7"/>
  <c r="AY2104" i="7"/>
  <c r="AX2104" i="7"/>
  <c r="AW2104" i="7"/>
  <c r="AV2104" i="7"/>
  <c r="AU2104" i="7"/>
  <c r="AT2104" i="7"/>
  <c r="AS2104" i="7"/>
  <c r="AR2104" i="7"/>
  <c r="AQ2104" i="7"/>
  <c r="AP2104" i="7"/>
  <c r="BB2103" i="7"/>
  <c r="BA2103" i="7"/>
  <c r="AZ2103" i="7"/>
  <c r="AY2103" i="7"/>
  <c r="AX2103" i="7"/>
  <c r="AW2103" i="7"/>
  <c r="AV2103" i="7"/>
  <c r="AU2103" i="7"/>
  <c r="AT2103" i="7"/>
  <c r="AS2103" i="7"/>
  <c r="AR2103" i="7"/>
  <c r="AQ2103" i="7"/>
  <c r="AP2103" i="7"/>
  <c r="BB2102" i="7"/>
  <c r="BA2102" i="7"/>
  <c r="AZ2102" i="7"/>
  <c r="AY2102" i="7"/>
  <c r="AX2102" i="7"/>
  <c r="AW2102" i="7"/>
  <c r="AV2102" i="7"/>
  <c r="AU2102" i="7"/>
  <c r="AT2102" i="7"/>
  <c r="AS2102" i="7"/>
  <c r="AR2102" i="7"/>
  <c r="AQ2102" i="7"/>
  <c r="AP2102" i="7"/>
  <c r="BB2101" i="7"/>
  <c r="BA2101" i="7"/>
  <c r="AZ2101" i="7"/>
  <c r="AY2101" i="7"/>
  <c r="AX2101" i="7"/>
  <c r="AW2101" i="7"/>
  <c r="AV2101" i="7"/>
  <c r="AU2101" i="7"/>
  <c r="AT2101" i="7"/>
  <c r="AS2101" i="7"/>
  <c r="AR2101" i="7"/>
  <c r="AQ2101" i="7"/>
  <c r="BB2100" i="7"/>
  <c r="BA2100" i="7"/>
  <c r="AZ2100" i="7"/>
  <c r="AY2100" i="7"/>
  <c r="AX2100" i="7"/>
  <c r="AW2100" i="7"/>
  <c r="AV2100" i="7"/>
  <c r="AU2100" i="7"/>
  <c r="AT2100" i="7"/>
  <c r="AS2100" i="7"/>
  <c r="AR2100" i="7"/>
  <c r="AQ2100" i="7"/>
  <c r="AP2100" i="7"/>
  <c r="BB2099" i="7"/>
  <c r="BA2099" i="7"/>
  <c r="AZ2099" i="7"/>
  <c r="AY2099" i="7"/>
  <c r="AX2099" i="7"/>
  <c r="AW2099" i="7"/>
  <c r="AV2099" i="7"/>
  <c r="AU2099" i="7"/>
  <c r="AT2099" i="7"/>
  <c r="AS2099" i="7"/>
  <c r="AR2099" i="7"/>
  <c r="AQ2099" i="7"/>
  <c r="BB2098" i="7"/>
  <c r="BA2098" i="7"/>
  <c r="AZ2098" i="7"/>
  <c r="AY2098" i="7"/>
  <c r="AX2098" i="7"/>
  <c r="AW2098" i="7"/>
  <c r="AV2098" i="7"/>
  <c r="AU2098" i="7"/>
  <c r="AT2098" i="7"/>
  <c r="AS2098" i="7"/>
  <c r="AR2098" i="7"/>
  <c r="AQ2098" i="7"/>
  <c r="AP2098" i="7"/>
  <c r="BB2097" i="7"/>
  <c r="BA2097" i="7"/>
  <c r="AZ2097" i="7"/>
  <c r="AY2097" i="7"/>
  <c r="AX2097" i="7"/>
  <c r="AW2097" i="7"/>
  <c r="AV2097" i="7"/>
  <c r="AU2097" i="7"/>
  <c r="AT2097" i="7"/>
  <c r="AS2097" i="7"/>
  <c r="AR2097" i="7"/>
  <c r="AQ2097" i="7"/>
  <c r="AP2097" i="7"/>
  <c r="BB2096" i="7"/>
  <c r="BA2096" i="7"/>
  <c r="AZ2096" i="7"/>
  <c r="AY2096" i="7"/>
  <c r="AX2096" i="7"/>
  <c r="AW2096" i="7"/>
  <c r="AV2096" i="7"/>
  <c r="AU2096" i="7"/>
  <c r="AT2096" i="7"/>
  <c r="AS2096" i="7"/>
  <c r="AR2096" i="7"/>
  <c r="AQ2096" i="7"/>
  <c r="BB2095" i="7"/>
  <c r="BA2095" i="7"/>
  <c r="AZ2095" i="7"/>
  <c r="AY2095" i="7"/>
  <c r="AX2095" i="7"/>
  <c r="AW2095" i="7"/>
  <c r="AV2095" i="7"/>
  <c r="AU2095" i="7"/>
  <c r="AT2095" i="7"/>
  <c r="AS2095" i="7"/>
  <c r="AR2095" i="7"/>
  <c r="AQ2095" i="7"/>
  <c r="AP2095" i="7"/>
  <c r="BB2094" i="7"/>
  <c r="BA2094" i="7"/>
  <c r="AZ2094" i="7"/>
  <c r="AY2094" i="7"/>
  <c r="AX2094" i="7"/>
  <c r="AW2094" i="7"/>
  <c r="AV2094" i="7"/>
  <c r="AU2094" i="7"/>
  <c r="AT2094" i="7"/>
  <c r="AS2094" i="7"/>
  <c r="AR2094" i="7"/>
  <c r="AQ2094" i="7"/>
  <c r="BB2093" i="7"/>
  <c r="BA2093" i="7"/>
  <c r="AZ2093" i="7"/>
  <c r="AY2093" i="7"/>
  <c r="AX2093" i="7"/>
  <c r="AW2093" i="7"/>
  <c r="AV2093" i="7"/>
  <c r="AU2093" i="7"/>
  <c r="AT2093" i="7"/>
  <c r="AS2093" i="7"/>
  <c r="AR2093" i="7"/>
  <c r="AQ2093" i="7"/>
  <c r="BB2092" i="7"/>
  <c r="BA2092" i="7"/>
  <c r="AZ2092" i="7"/>
  <c r="AY2092" i="7"/>
  <c r="AX2092" i="7"/>
  <c r="AW2092" i="7"/>
  <c r="AV2092" i="7"/>
  <c r="AU2092" i="7"/>
  <c r="AT2092" i="7"/>
  <c r="AS2092" i="7"/>
  <c r="AR2092" i="7"/>
  <c r="AQ2092" i="7"/>
  <c r="BB2091" i="7"/>
  <c r="BA2091" i="7"/>
  <c r="AZ2091" i="7"/>
  <c r="AY2091" i="7"/>
  <c r="AX2091" i="7"/>
  <c r="AW2091" i="7"/>
  <c r="AV2091" i="7"/>
  <c r="AU2091" i="7"/>
  <c r="AT2091" i="7"/>
  <c r="AS2091" i="7"/>
  <c r="AR2091" i="7"/>
  <c r="AQ2091" i="7"/>
  <c r="BB2090" i="7"/>
  <c r="BA2090" i="7"/>
  <c r="AZ2090" i="7"/>
  <c r="AY2090" i="7"/>
  <c r="AX2090" i="7"/>
  <c r="AW2090" i="7"/>
  <c r="AV2090" i="7"/>
  <c r="AU2090" i="7"/>
  <c r="AT2090" i="7"/>
  <c r="AS2090" i="7"/>
  <c r="AR2090" i="7"/>
  <c r="AQ2090" i="7"/>
  <c r="AP2090" i="7"/>
  <c r="BB2089" i="7"/>
  <c r="BA2089" i="7"/>
  <c r="AZ2089" i="7"/>
  <c r="AY2089" i="7"/>
  <c r="AX2089" i="7"/>
  <c r="AW2089" i="7"/>
  <c r="AV2089" i="7"/>
  <c r="AU2089" i="7"/>
  <c r="AT2089" i="7"/>
  <c r="AS2089" i="7"/>
  <c r="AR2089" i="7"/>
  <c r="AQ2089" i="7"/>
  <c r="BB2088" i="7"/>
  <c r="BA2088" i="7"/>
  <c r="AZ2088" i="7"/>
  <c r="AY2088" i="7"/>
  <c r="AX2088" i="7"/>
  <c r="AW2088" i="7"/>
  <c r="AV2088" i="7"/>
  <c r="AU2088" i="7"/>
  <c r="AT2088" i="7"/>
  <c r="AS2088" i="7"/>
  <c r="AR2088" i="7"/>
  <c r="AQ2088" i="7"/>
  <c r="BB2087" i="7"/>
  <c r="BA2087" i="7"/>
  <c r="AZ2087" i="7"/>
  <c r="AY2087" i="7"/>
  <c r="AX2087" i="7"/>
  <c r="AW2087" i="7"/>
  <c r="AV2087" i="7"/>
  <c r="AU2087" i="7"/>
  <c r="AT2087" i="7"/>
  <c r="AS2087" i="7"/>
  <c r="AR2087" i="7"/>
  <c r="AQ2087" i="7"/>
  <c r="AP2087" i="7"/>
  <c r="BB2086" i="7"/>
  <c r="BA2086" i="7"/>
  <c r="AZ2086" i="7"/>
  <c r="AY2086" i="7"/>
  <c r="AX2086" i="7"/>
  <c r="AW2086" i="7"/>
  <c r="AV2086" i="7"/>
  <c r="AU2086" i="7"/>
  <c r="AT2086" i="7"/>
  <c r="AS2086" i="7"/>
  <c r="AR2086" i="7"/>
  <c r="AQ2086" i="7"/>
  <c r="BB2085" i="7"/>
  <c r="BA2085" i="7"/>
  <c r="AZ2085" i="7"/>
  <c r="AY2085" i="7"/>
  <c r="AX2085" i="7"/>
  <c r="AW2085" i="7"/>
  <c r="AV2085" i="7"/>
  <c r="AU2085" i="7"/>
  <c r="AT2085" i="7"/>
  <c r="AS2085" i="7"/>
  <c r="AR2085" i="7"/>
  <c r="AQ2085" i="7"/>
  <c r="BB2084" i="7"/>
  <c r="BA2084" i="7"/>
  <c r="AZ2084" i="7"/>
  <c r="AY2084" i="7"/>
  <c r="AX2084" i="7"/>
  <c r="AW2084" i="7"/>
  <c r="AV2084" i="7"/>
  <c r="AU2084" i="7"/>
  <c r="AT2084" i="7"/>
  <c r="AS2084" i="7"/>
  <c r="AR2084" i="7"/>
  <c r="AQ2084" i="7"/>
  <c r="BB2083" i="7"/>
  <c r="BA2083" i="7"/>
  <c r="AZ2083" i="7"/>
  <c r="AY2083" i="7"/>
  <c r="AX2083" i="7"/>
  <c r="AW2083" i="7"/>
  <c r="AV2083" i="7"/>
  <c r="AU2083" i="7"/>
  <c r="AT2083" i="7"/>
  <c r="AS2083" i="7"/>
  <c r="AR2083" i="7"/>
  <c r="AQ2083" i="7"/>
  <c r="BB2082" i="7"/>
  <c r="BA2082" i="7"/>
  <c r="AZ2082" i="7"/>
  <c r="AY2082" i="7"/>
  <c r="AX2082" i="7"/>
  <c r="AW2082" i="7"/>
  <c r="AV2082" i="7"/>
  <c r="AU2082" i="7"/>
  <c r="AT2082" i="7"/>
  <c r="AS2082" i="7"/>
  <c r="AR2082" i="7"/>
  <c r="AQ2082" i="7"/>
  <c r="BB2070" i="7"/>
  <c r="BA2070" i="7"/>
  <c r="AZ2070" i="7"/>
  <c r="AY2070" i="7"/>
  <c r="AX2070" i="7"/>
  <c r="AW2070" i="7"/>
  <c r="AV2070" i="7"/>
  <c r="AU2070" i="7"/>
  <c r="AT2070" i="7"/>
  <c r="AS2070" i="7"/>
  <c r="AR2070" i="7"/>
  <c r="AQ2070" i="7"/>
  <c r="AP2070" i="7"/>
  <c r="BB2069" i="7"/>
  <c r="BA2069" i="7"/>
  <c r="AZ2069" i="7"/>
  <c r="AY2069" i="7"/>
  <c r="AX2069" i="7"/>
  <c r="AW2069" i="7"/>
  <c r="AV2069" i="7"/>
  <c r="AU2069" i="7"/>
  <c r="AT2069" i="7"/>
  <c r="AS2069" i="7"/>
  <c r="AR2069" i="7"/>
  <c r="AQ2069" i="7"/>
  <c r="BB2068" i="7"/>
  <c r="BA2068" i="7"/>
  <c r="AZ2068" i="7"/>
  <c r="AY2068" i="7"/>
  <c r="AX2068" i="7"/>
  <c r="AW2068" i="7"/>
  <c r="AV2068" i="7"/>
  <c r="AU2068" i="7"/>
  <c r="AT2068" i="7"/>
  <c r="AS2068" i="7"/>
  <c r="AR2068" i="7"/>
  <c r="AQ2068" i="7"/>
  <c r="BB2067" i="7"/>
  <c r="BA2067" i="7"/>
  <c r="AZ2067" i="7"/>
  <c r="AY2067" i="7"/>
  <c r="AX2067" i="7"/>
  <c r="AW2067" i="7"/>
  <c r="AV2067" i="7"/>
  <c r="AU2067" i="7"/>
  <c r="AT2067" i="7"/>
  <c r="AS2067" i="7"/>
  <c r="AR2067" i="7"/>
  <c r="AQ2067" i="7"/>
  <c r="BB2066" i="7"/>
  <c r="BA2066" i="7"/>
  <c r="AZ2066" i="7"/>
  <c r="AY2066" i="7"/>
  <c r="AX2066" i="7"/>
  <c r="AW2066" i="7"/>
  <c r="AV2066" i="7"/>
  <c r="AU2066" i="7"/>
  <c r="AT2066" i="7"/>
  <c r="AS2066" i="7"/>
  <c r="AR2066" i="7"/>
  <c r="AQ2066" i="7"/>
  <c r="BB2065" i="7"/>
  <c r="BA2065" i="7"/>
  <c r="AZ2065" i="7"/>
  <c r="AY2065" i="7"/>
  <c r="AX2065" i="7"/>
  <c r="AW2065" i="7"/>
  <c r="AV2065" i="7"/>
  <c r="AU2065" i="7"/>
  <c r="AT2065" i="7"/>
  <c r="AS2065" i="7"/>
  <c r="AR2065" i="7"/>
  <c r="AQ2065" i="7"/>
  <c r="AP2065" i="7"/>
  <c r="BB2064" i="7"/>
  <c r="BA2064" i="7"/>
  <c r="AZ2064" i="7"/>
  <c r="AY2064" i="7"/>
  <c r="AX2064" i="7"/>
  <c r="AW2064" i="7"/>
  <c r="AV2064" i="7"/>
  <c r="AU2064" i="7"/>
  <c r="AT2064" i="7"/>
  <c r="AS2064" i="7"/>
  <c r="AR2064" i="7"/>
  <c r="AQ2064" i="7"/>
  <c r="BB2063" i="7"/>
  <c r="BA2063" i="7"/>
  <c r="AZ2063" i="7"/>
  <c r="AY2063" i="7"/>
  <c r="AX2063" i="7"/>
  <c r="AW2063" i="7"/>
  <c r="AV2063" i="7"/>
  <c r="AU2063" i="7"/>
  <c r="AT2063" i="7"/>
  <c r="AS2063" i="7"/>
  <c r="AR2063" i="7"/>
  <c r="AQ2063" i="7"/>
  <c r="BB2062" i="7"/>
  <c r="BA2062" i="7"/>
  <c r="AZ2062" i="7"/>
  <c r="AY2062" i="7"/>
  <c r="AX2062" i="7"/>
  <c r="AW2062" i="7"/>
  <c r="AV2062" i="7"/>
  <c r="AU2062" i="7"/>
  <c r="AT2062" i="7"/>
  <c r="AS2062" i="7"/>
  <c r="AR2062" i="7"/>
  <c r="AQ2062" i="7"/>
  <c r="AP2062" i="7"/>
  <c r="BB2061" i="7"/>
  <c r="BA2061" i="7"/>
  <c r="AZ2061" i="7"/>
  <c r="AY2061" i="7"/>
  <c r="AX2061" i="7"/>
  <c r="AW2061" i="7"/>
  <c r="AV2061" i="7"/>
  <c r="AU2061" i="7"/>
  <c r="AT2061" i="7"/>
  <c r="AS2061" i="7"/>
  <c r="AR2061" i="7"/>
  <c r="AQ2061" i="7"/>
  <c r="AP2061" i="7"/>
  <c r="BB2060" i="7"/>
  <c r="BA2060" i="7"/>
  <c r="AZ2060" i="7"/>
  <c r="AY2060" i="7"/>
  <c r="AX2060" i="7"/>
  <c r="AW2060" i="7"/>
  <c r="AV2060" i="7"/>
  <c r="AU2060" i="7"/>
  <c r="AT2060" i="7"/>
  <c r="AS2060" i="7"/>
  <c r="AR2060" i="7"/>
  <c r="AQ2060" i="7"/>
  <c r="AP2060" i="7"/>
  <c r="BB2059" i="7"/>
  <c r="BA2059" i="7"/>
  <c r="AZ2059" i="7"/>
  <c r="AY2059" i="7"/>
  <c r="AX2059" i="7"/>
  <c r="AW2059" i="7"/>
  <c r="AV2059" i="7"/>
  <c r="AU2059" i="7"/>
  <c r="AT2059" i="7"/>
  <c r="AS2059" i="7"/>
  <c r="AR2059" i="7"/>
  <c r="AQ2059" i="7"/>
  <c r="AP2059" i="7"/>
  <c r="BB2058" i="7"/>
  <c r="BA2058" i="7"/>
  <c r="AZ2058" i="7"/>
  <c r="AY2058" i="7"/>
  <c r="AX2058" i="7"/>
  <c r="AW2058" i="7"/>
  <c r="AV2058" i="7"/>
  <c r="AU2058" i="7"/>
  <c r="AT2058" i="7"/>
  <c r="AS2058" i="7"/>
  <c r="AR2058" i="7"/>
  <c r="AQ2058" i="7"/>
  <c r="BB2057" i="7"/>
  <c r="BA2057" i="7"/>
  <c r="AZ2057" i="7"/>
  <c r="AY2057" i="7"/>
  <c r="AX2057" i="7"/>
  <c r="AW2057" i="7"/>
  <c r="AV2057" i="7"/>
  <c r="AU2057" i="7"/>
  <c r="AT2057" i="7"/>
  <c r="AS2057" i="7"/>
  <c r="AR2057" i="7"/>
  <c r="AQ2057" i="7"/>
  <c r="AP2057" i="7"/>
  <c r="BB2056" i="7"/>
  <c r="BA2056" i="7"/>
  <c r="AZ2056" i="7"/>
  <c r="AY2056" i="7"/>
  <c r="AX2056" i="7"/>
  <c r="AW2056" i="7"/>
  <c r="AV2056" i="7"/>
  <c r="AU2056" i="7"/>
  <c r="AT2056" i="7"/>
  <c r="AS2056" i="7"/>
  <c r="AR2056" i="7"/>
  <c r="AQ2056" i="7"/>
  <c r="BB2055" i="7"/>
  <c r="BA2055" i="7"/>
  <c r="AZ2055" i="7"/>
  <c r="AY2055" i="7"/>
  <c r="AX2055" i="7"/>
  <c r="AW2055" i="7"/>
  <c r="AV2055" i="7"/>
  <c r="AU2055" i="7"/>
  <c r="AT2055" i="7"/>
  <c r="AS2055" i="7"/>
  <c r="AR2055" i="7"/>
  <c r="AQ2055" i="7"/>
  <c r="BB2054" i="7"/>
  <c r="BA2054" i="7"/>
  <c r="AZ2054" i="7"/>
  <c r="AY2054" i="7"/>
  <c r="AX2054" i="7"/>
  <c r="AW2054" i="7"/>
  <c r="AV2054" i="7"/>
  <c r="AU2054" i="7"/>
  <c r="AT2054" i="7"/>
  <c r="AS2054" i="7"/>
  <c r="AR2054" i="7"/>
  <c r="AQ2054" i="7"/>
  <c r="AP2054" i="7"/>
  <c r="BB2053" i="7"/>
  <c r="BA2053" i="7"/>
  <c r="AZ2053" i="7"/>
  <c r="AY2053" i="7"/>
  <c r="AX2053" i="7"/>
  <c r="AW2053" i="7"/>
  <c r="AV2053" i="7"/>
  <c r="AU2053" i="7"/>
  <c r="AT2053" i="7"/>
  <c r="AS2053" i="7"/>
  <c r="AR2053" i="7"/>
  <c r="AQ2053" i="7"/>
  <c r="BB2052" i="7"/>
  <c r="BA2052" i="7"/>
  <c r="AZ2052" i="7"/>
  <c r="AY2052" i="7"/>
  <c r="AX2052" i="7"/>
  <c r="AW2052" i="7"/>
  <c r="AV2052" i="7"/>
  <c r="AU2052" i="7"/>
  <c r="AT2052" i="7"/>
  <c r="AS2052" i="7"/>
  <c r="AR2052" i="7"/>
  <c r="AQ2052" i="7"/>
  <c r="AP2052" i="7"/>
  <c r="BB2051" i="7"/>
  <c r="BA2051" i="7"/>
  <c r="AZ2051" i="7"/>
  <c r="AY2051" i="7"/>
  <c r="AX2051" i="7"/>
  <c r="AW2051" i="7"/>
  <c r="AV2051" i="7"/>
  <c r="AU2051" i="7"/>
  <c r="AT2051" i="7"/>
  <c r="AS2051" i="7"/>
  <c r="AR2051" i="7"/>
  <c r="AQ2051" i="7"/>
  <c r="BB2050" i="7"/>
  <c r="BA2050" i="7"/>
  <c r="AZ2050" i="7"/>
  <c r="AY2050" i="7"/>
  <c r="AX2050" i="7"/>
  <c r="AW2050" i="7"/>
  <c r="AV2050" i="7"/>
  <c r="AU2050" i="7"/>
  <c r="AT2050" i="7"/>
  <c r="AS2050" i="7"/>
  <c r="AR2050" i="7"/>
  <c r="AQ2050" i="7"/>
  <c r="BB2049" i="7"/>
  <c r="BA2049" i="7"/>
  <c r="AZ2049" i="7"/>
  <c r="AY2049" i="7"/>
  <c r="AX2049" i="7"/>
  <c r="AW2049" i="7"/>
  <c r="AV2049" i="7"/>
  <c r="AU2049" i="7"/>
  <c r="AT2049" i="7"/>
  <c r="AS2049" i="7"/>
  <c r="AR2049" i="7"/>
  <c r="AQ2049" i="7"/>
  <c r="BB2048" i="7"/>
  <c r="BA2048" i="7"/>
  <c r="AZ2048" i="7"/>
  <c r="AY2048" i="7"/>
  <c r="AX2048" i="7"/>
  <c r="AW2048" i="7"/>
  <c r="AV2048" i="7"/>
  <c r="AU2048" i="7"/>
  <c r="AT2048" i="7"/>
  <c r="AS2048" i="7"/>
  <c r="AR2048" i="7"/>
  <c r="AQ2048" i="7"/>
  <c r="BB2047" i="7"/>
  <c r="BA2047" i="7"/>
  <c r="AZ2047" i="7"/>
  <c r="AY2047" i="7"/>
  <c r="AX2047" i="7"/>
  <c r="AW2047" i="7"/>
  <c r="AV2047" i="7"/>
  <c r="AU2047" i="7"/>
  <c r="AT2047" i="7"/>
  <c r="AS2047" i="7"/>
  <c r="AR2047" i="7"/>
  <c r="AQ2047" i="7"/>
  <c r="BB2046" i="7"/>
  <c r="BA2046" i="7"/>
  <c r="AZ2046" i="7"/>
  <c r="AY2046" i="7"/>
  <c r="AX2046" i="7"/>
  <c r="AW2046" i="7"/>
  <c r="AV2046" i="7"/>
  <c r="AU2046" i="7"/>
  <c r="AT2046" i="7"/>
  <c r="AS2046" i="7"/>
  <c r="AR2046" i="7"/>
  <c r="AQ2046" i="7"/>
  <c r="AP2046" i="7"/>
  <c r="BB2045" i="7"/>
  <c r="BA2045" i="7"/>
  <c r="AZ2045" i="7"/>
  <c r="AY2045" i="7"/>
  <c r="AX2045" i="7"/>
  <c r="AW2045" i="7"/>
  <c r="AV2045" i="7"/>
  <c r="AU2045" i="7"/>
  <c r="AT2045" i="7"/>
  <c r="AS2045" i="7"/>
  <c r="AR2045" i="7"/>
  <c r="AQ2045" i="7"/>
  <c r="BB2044" i="7"/>
  <c r="BA2044" i="7"/>
  <c r="AZ2044" i="7"/>
  <c r="AY2044" i="7"/>
  <c r="AX2044" i="7"/>
  <c r="AW2044" i="7"/>
  <c r="AV2044" i="7"/>
  <c r="AU2044" i="7"/>
  <c r="AT2044" i="7"/>
  <c r="AS2044" i="7"/>
  <c r="AR2044" i="7"/>
  <c r="AQ2044" i="7"/>
  <c r="AP2044" i="7"/>
  <c r="BB2043" i="7"/>
  <c r="BA2043" i="7"/>
  <c r="AZ2043" i="7"/>
  <c r="AY2043" i="7"/>
  <c r="AX2043" i="7"/>
  <c r="AW2043" i="7"/>
  <c r="AV2043" i="7"/>
  <c r="AU2043" i="7"/>
  <c r="AT2043" i="7"/>
  <c r="AS2043" i="7"/>
  <c r="AR2043" i="7"/>
  <c r="AQ2043" i="7"/>
  <c r="BB2042" i="7"/>
  <c r="BA2042" i="7"/>
  <c r="AZ2042" i="7"/>
  <c r="AY2042" i="7"/>
  <c r="AX2042" i="7"/>
  <c r="AW2042" i="7"/>
  <c r="AV2042" i="7"/>
  <c r="AU2042" i="7"/>
  <c r="AT2042" i="7"/>
  <c r="AS2042" i="7"/>
  <c r="AR2042" i="7"/>
  <c r="AQ2042" i="7"/>
  <c r="AP2042" i="7"/>
  <c r="BB2041" i="7"/>
  <c r="BA2041" i="7"/>
  <c r="AZ2041" i="7"/>
  <c r="AY2041" i="7"/>
  <c r="AX2041" i="7"/>
  <c r="AW2041" i="7"/>
  <c r="AV2041" i="7"/>
  <c r="AU2041" i="7"/>
  <c r="AT2041" i="7"/>
  <c r="AS2041" i="7"/>
  <c r="AR2041" i="7"/>
  <c r="AQ2041" i="7"/>
  <c r="BB2040" i="7"/>
  <c r="BA2040" i="7"/>
  <c r="AZ2040" i="7"/>
  <c r="AY2040" i="7"/>
  <c r="AX2040" i="7"/>
  <c r="AW2040" i="7"/>
  <c r="AV2040" i="7"/>
  <c r="AU2040" i="7"/>
  <c r="AT2040" i="7"/>
  <c r="AS2040" i="7"/>
  <c r="AR2040" i="7"/>
  <c r="AQ2040" i="7"/>
  <c r="BB2039" i="7"/>
  <c r="BA2039" i="7"/>
  <c r="AZ2039" i="7"/>
  <c r="AY2039" i="7"/>
  <c r="AX2039" i="7"/>
  <c r="AW2039" i="7"/>
  <c r="AV2039" i="7"/>
  <c r="AU2039" i="7"/>
  <c r="AT2039" i="7"/>
  <c r="AS2039" i="7"/>
  <c r="AR2039" i="7"/>
  <c r="AQ2039" i="7"/>
  <c r="BB2038" i="7"/>
  <c r="BA2038" i="7"/>
  <c r="AZ2038" i="7"/>
  <c r="AY2038" i="7"/>
  <c r="AX2038" i="7"/>
  <c r="AW2038" i="7"/>
  <c r="AV2038" i="7"/>
  <c r="AU2038" i="7"/>
  <c r="AT2038" i="7"/>
  <c r="AS2038" i="7"/>
  <c r="AR2038" i="7"/>
  <c r="AQ2038" i="7"/>
  <c r="AP2038" i="7"/>
  <c r="BB2037" i="7"/>
  <c r="BA2037" i="7"/>
  <c r="AZ2037" i="7"/>
  <c r="AY2037" i="7"/>
  <c r="AX2037" i="7"/>
  <c r="AW2037" i="7"/>
  <c r="AV2037" i="7"/>
  <c r="AU2037" i="7"/>
  <c r="AT2037" i="7"/>
  <c r="AS2037" i="7"/>
  <c r="AR2037" i="7"/>
  <c r="AQ2037" i="7"/>
  <c r="AP2037" i="7"/>
  <c r="BB2036" i="7"/>
  <c r="BA2036" i="7"/>
  <c r="AZ2036" i="7"/>
  <c r="AY2036" i="7"/>
  <c r="AX2036" i="7"/>
  <c r="AW2036" i="7"/>
  <c r="AV2036" i="7"/>
  <c r="AU2036" i="7"/>
  <c r="AT2036" i="7"/>
  <c r="AS2036" i="7"/>
  <c r="AR2036" i="7"/>
  <c r="AQ2036" i="7"/>
  <c r="AP2036" i="7"/>
  <c r="BB2035" i="7"/>
  <c r="BA2035" i="7"/>
  <c r="AZ2035" i="7"/>
  <c r="AY2035" i="7"/>
  <c r="AX2035" i="7"/>
  <c r="AW2035" i="7"/>
  <c r="AV2035" i="7"/>
  <c r="AU2035" i="7"/>
  <c r="AT2035" i="7"/>
  <c r="AS2035" i="7"/>
  <c r="AR2035" i="7"/>
  <c r="AQ2035" i="7"/>
  <c r="BB2034" i="7"/>
  <c r="BA2034" i="7"/>
  <c r="AZ2034" i="7"/>
  <c r="AY2034" i="7"/>
  <c r="AX2034" i="7"/>
  <c r="AW2034" i="7"/>
  <c r="AV2034" i="7"/>
  <c r="AU2034" i="7"/>
  <c r="AT2034" i="7"/>
  <c r="AS2034" i="7"/>
  <c r="AR2034" i="7"/>
  <c r="AQ2034" i="7"/>
  <c r="AP2034" i="7"/>
  <c r="BB2033" i="7"/>
  <c r="BA2033" i="7"/>
  <c r="AZ2033" i="7"/>
  <c r="AY2033" i="7"/>
  <c r="AX2033" i="7"/>
  <c r="AW2033" i="7"/>
  <c r="AV2033" i="7"/>
  <c r="AU2033" i="7"/>
  <c r="AT2033" i="7"/>
  <c r="AS2033" i="7"/>
  <c r="AR2033" i="7"/>
  <c r="AQ2033" i="7"/>
  <c r="BB2032" i="7"/>
  <c r="BA2032" i="7"/>
  <c r="AZ2032" i="7"/>
  <c r="AY2032" i="7"/>
  <c r="AX2032" i="7"/>
  <c r="AW2032" i="7"/>
  <c r="AV2032" i="7"/>
  <c r="AU2032" i="7"/>
  <c r="AT2032" i="7"/>
  <c r="AS2032" i="7"/>
  <c r="AR2032" i="7"/>
  <c r="AQ2032" i="7"/>
  <c r="BB2031" i="7"/>
  <c r="BA2031" i="7"/>
  <c r="AZ2031" i="7"/>
  <c r="AY2031" i="7"/>
  <c r="AX2031" i="7"/>
  <c r="AW2031" i="7"/>
  <c r="AV2031" i="7"/>
  <c r="AU2031" i="7"/>
  <c r="AT2031" i="7"/>
  <c r="AS2031" i="7"/>
  <c r="AR2031" i="7"/>
  <c r="AQ2031" i="7"/>
  <c r="BB2030" i="7"/>
  <c r="BA2030" i="7"/>
  <c r="AZ2030" i="7"/>
  <c r="AY2030" i="7"/>
  <c r="AX2030" i="7"/>
  <c r="AW2030" i="7"/>
  <c r="AV2030" i="7"/>
  <c r="AU2030" i="7"/>
  <c r="AT2030" i="7"/>
  <c r="AS2030" i="7"/>
  <c r="AR2030" i="7"/>
  <c r="AQ2030" i="7"/>
  <c r="AP2030" i="7"/>
  <c r="BB2029" i="7"/>
  <c r="BA2029" i="7"/>
  <c r="AZ2029" i="7"/>
  <c r="AY2029" i="7"/>
  <c r="AX2029" i="7"/>
  <c r="AW2029" i="7"/>
  <c r="AV2029" i="7"/>
  <c r="AU2029" i="7"/>
  <c r="AT2029" i="7"/>
  <c r="AS2029" i="7"/>
  <c r="AR2029" i="7"/>
  <c r="AQ2029" i="7"/>
  <c r="AP2029" i="7"/>
  <c r="BB2028" i="7"/>
  <c r="BA2028" i="7"/>
  <c r="AZ2028" i="7"/>
  <c r="AY2028" i="7"/>
  <c r="AX2028" i="7"/>
  <c r="AW2028" i="7"/>
  <c r="AV2028" i="7"/>
  <c r="AU2028" i="7"/>
  <c r="AT2028" i="7"/>
  <c r="AS2028" i="7"/>
  <c r="AR2028" i="7"/>
  <c r="AQ2028" i="7"/>
  <c r="AP2028" i="7"/>
  <c r="BB2027" i="7"/>
  <c r="BA2027" i="7"/>
  <c r="AZ2027" i="7"/>
  <c r="AY2027" i="7"/>
  <c r="AX2027" i="7"/>
  <c r="AW2027" i="7"/>
  <c r="AV2027" i="7"/>
  <c r="AU2027" i="7"/>
  <c r="AT2027" i="7"/>
  <c r="AS2027" i="7"/>
  <c r="AR2027" i="7"/>
  <c r="AQ2027" i="7"/>
  <c r="BB2026" i="7"/>
  <c r="BA2026" i="7"/>
  <c r="AZ2026" i="7"/>
  <c r="AY2026" i="7"/>
  <c r="AX2026" i="7"/>
  <c r="AW2026" i="7"/>
  <c r="AV2026" i="7"/>
  <c r="AU2026" i="7"/>
  <c r="AT2026" i="7"/>
  <c r="AS2026" i="7"/>
  <c r="AR2026" i="7"/>
  <c r="AQ2026" i="7"/>
  <c r="AP2026" i="7"/>
  <c r="BB2025" i="7"/>
  <c r="BA2025" i="7"/>
  <c r="AZ2025" i="7"/>
  <c r="AY2025" i="7"/>
  <c r="AX2025" i="7"/>
  <c r="AW2025" i="7"/>
  <c r="AV2025" i="7"/>
  <c r="AU2025" i="7"/>
  <c r="AT2025" i="7"/>
  <c r="AS2025" i="7"/>
  <c r="AR2025" i="7"/>
  <c r="AQ2025" i="7"/>
  <c r="BB2024" i="7"/>
  <c r="BA2024" i="7"/>
  <c r="AZ2024" i="7"/>
  <c r="AY2024" i="7"/>
  <c r="AX2024" i="7"/>
  <c r="AW2024" i="7"/>
  <c r="AV2024" i="7"/>
  <c r="AU2024" i="7"/>
  <c r="AT2024" i="7"/>
  <c r="AS2024" i="7"/>
  <c r="AR2024" i="7"/>
  <c r="AQ2024" i="7"/>
  <c r="BB2023" i="7"/>
  <c r="BA2023" i="7"/>
  <c r="AZ2023" i="7"/>
  <c r="AY2023" i="7"/>
  <c r="AX2023" i="7"/>
  <c r="AW2023" i="7"/>
  <c r="AV2023" i="7"/>
  <c r="AU2023" i="7"/>
  <c r="AT2023" i="7"/>
  <c r="AS2023" i="7"/>
  <c r="AR2023" i="7"/>
  <c r="AQ2023" i="7"/>
  <c r="BB2022" i="7"/>
  <c r="BA2022" i="7"/>
  <c r="AZ2022" i="7"/>
  <c r="AY2022" i="7"/>
  <c r="AX2022" i="7"/>
  <c r="AW2022" i="7"/>
  <c r="AV2022" i="7"/>
  <c r="AU2022" i="7"/>
  <c r="AT2022" i="7"/>
  <c r="AS2022" i="7"/>
  <c r="AR2022" i="7"/>
  <c r="AQ2022" i="7"/>
  <c r="AP2022" i="7"/>
  <c r="BB2021" i="7"/>
  <c r="BA2021" i="7"/>
  <c r="AZ2021" i="7"/>
  <c r="AY2021" i="7"/>
  <c r="AX2021" i="7"/>
  <c r="AW2021" i="7"/>
  <c r="AV2021" i="7"/>
  <c r="AU2021" i="7"/>
  <c r="AT2021" i="7"/>
  <c r="AS2021" i="7"/>
  <c r="AR2021" i="7"/>
  <c r="AQ2021" i="7"/>
  <c r="AP2021" i="7"/>
  <c r="BB2020" i="7"/>
  <c r="BA2020" i="7"/>
  <c r="AZ2020" i="7"/>
  <c r="AY2020" i="7"/>
  <c r="AX2020" i="7"/>
  <c r="AW2020" i="7"/>
  <c r="AV2020" i="7"/>
  <c r="AU2020" i="7"/>
  <c r="AT2020" i="7"/>
  <c r="AS2020" i="7"/>
  <c r="AR2020" i="7"/>
  <c r="AQ2020" i="7"/>
  <c r="BB2019" i="7"/>
  <c r="BA2019" i="7"/>
  <c r="AZ2019" i="7"/>
  <c r="AY2019" i="7"/>
  <c r="AX2019" i="7"/>
  <c r="AW2019" i="7"/>
  <c r="AV2019" i="7"/>
  <c r="AU2019" i="7"/>
  <c r="AT2019" i="7"/>
  <c r="AS2019" i="7"/>
  <c r="AR2019" i="7"/>
  <c r="AQ2019" i="7"/>
  <c r="BB2018" i="7"/>
  <c r="BA2018" i="7"/>
  <c r="AZ2018" i="7"/>
  <c r="AY2018" i="7"/>
  <c r="AX2018" i="7"/>
  <c r="AW2018" i="7"/>
  <c r="AV2018" i="7"/>
  <c r="AU2018" i="7"/>
  <c r="AT2018" i="7"/>
  <c r="AS2018" i="7"/>
  <c r="AR2018" i="7"/>
  <c r="AQ2018" i="7"/>
  <c r="BB2017" i="7"/>
  <c r="BA2017" i="7"/>
  <c r="AZ2017" i="7"/>
  <c r="AY2017" i="7"/>
  <c r="AX2017" i="7"/>
  <c r="AW2017" i="7"/>
  <c r="AV2017" i="7"/>
  <c r="AU2017" i="7"/>
  <c r="AT2017" i="7"/>
  <c r="AS2017" i="7"/>
  <c r="AR2017" i="7"/>
  <c r="AQ2017" i="7"/>
  <c r="BB2016" i="7"/>
  <c r="BA2016" i="7"/>
  <c r="AZ2016" i="7"/>
  <c r="AY2016" i="7"/>
  <c r="AX2016" i="7"/>
  <c r="AW2016" i="7"/>
  <c r="AV2016" i="7"/>
  <c r="AU2016" i="7"/>
  <c r="AT2016" i="7"/>
  <c r="AS2016" i="7"/>
  <c r="AR2016" i="7"/>
  <c r="AQ2016" i="7"/>
  <c r="BB2015" i="7"/>
  <c r="BA2015" i="7"/>
  <c r="AZ2015" i="7"/>
  <c r="AY2015" i="7"/>
  <c r="AX2015" i="7"/>
  <c r="AW2015" i="7"/>
  <c r="AV2015" i="7"/>
  <c r="AU2015" i="7"/>
  <c r="AT2015" i="7"/>
  <c r="AS2015" i="7"/>
  <c r="AR2015" i="7"/>
  <c r="AQ2015" i="7"/>
  <c r="BB2014" i="7"/>
  <c r="BA2014" i="7"/>
  <c r="AZ2014" i="7"/>
  <c r="AY2014" i="7"/>
  <c r="AX2014" i="7"/>
  <c r="AW2014" i="7"/>
  <c r="AV2014" i="7"/>
  <c r="AU2014" i="7"/>
  <c r="AT2014" i="7"/>
  <c r="AS2014" i="7"/>
  <c r="AR2014" i="7"/>
  <c r="AQ2014" i="7"/>
  <c r="AP2014" i="7"/>
  <c r="BB2013" i="7"/>
  <c r="BA2013" i="7"/>
  <c r="AZ2013" i="7"/>
  <c r="AY2013" i="7"/>
  <c r="AX2013" i="7"/>
  <c r="AW2013" i="7"/>
  <c r="AV2013" i="7"/>
  <c r="AU2013" i="7"/>
  <c r="AT2013" i="7"/>
  <c r="AS2013" i="7"/>
  <c r="AR2013" i="7"/>
  <c r="AQ2013" i="7"/>
  <c r="AP2013" i="7"/>
  <c r="BB2012" i="7"/>
  <c r="BA2012" i="7"/>
  <c r="AZ2012" i="7"/>
  <c r="AY2012" i="7"/>
  <c r="AX2012" i="7"/>
  <c r="AW2012" i="7"/>
  <c r="AV2012" i="7"/>
  <c r="AU2012" i="7"/>
  <c r="AT2012" i="7"/>
  <c r="AS2012" i="7"/>
  <c r="AR2012" i="7"/>
  <c r="AQ2012" i="7"/>
  <c r="BB2011" i="7"/>
  <c r="BA2011" i="7"/>
  <c r="AZ2011" i="7"/>
  <c r="AY2011" i="7"/>
  <c r="AX2011" i="7"/>
  <c r="AW2011" i="7"/>
  <c r="AV2011" i="7"/>
  <c r="AU2011" i="7"/>
  <c r="AT2011" i="7"/>
  <c r="AS2011" i="7"/>
  <c r="AR2011" i="7"/>
  <c r="AQ2011" i="7"/>
  <c r="AP2011" i="7"/>
  <c r="BB2010" i="7"/>
  <c r="BA2010" i="7"/>
  <c r="AZ2010" i="7"/>
  <c r="AY2010" i="7"/>
  <c r="AX2010" i="7"/>
  <c r="AW2010" i="7"/>
  <c r="AV2010" i="7"/>
  <c r="AU2010" i="7"/>
  <c r="AT2010" i="7"/>
  <c r="AS2010" i="7"/>
  <c r="AR2010" i="7"/>
  <c r="AQ2010" i="7"/>
  <c r="BB2009" i="7"/>
  <c r="BA2009" i="7"/>
  <c r="AZ2009" i="7"/>
  <c r="AY2009" i="7"/>
  <c r="AX2009" i="7"/>
  <c r="AW2009" i="7"/>
  <c r="AV2009" i="7"/>
  <c r="AU2009" i="7"/>
  <c r="AT2009" i="7"/>
  <c r="AS2009" i="7"/>
  <c r="AR2009" i="7"/>
  <c r="AQ2009" i="7"/>
  <c r="BB2008" i="7"/>
  <c r="BA2008" i="7"/>
  <c r="AZ2008" i="7"/>
  <c r="AY2008" i="7"/>
  <c r="AX2008" i="7"/>
  <c r="AW2008" i="7"/>
  <c r="AV2008" i="7"/>
  <c r="AU2008" i="7"/>
  <c r="AT2008" i="7"/>
  <c r="AS2008" i="7"/>
  <c r="AR2008" i="7"/>
  <c r="AQ2008" i="7"/>
  <c r="BB2007" i="7"/>
  <c r="BA2007" i="7"/>
  <c r="AZ2007" i="7"/>
  <c r="AY2007" i="7"/>
  <c r="AX2007" i="7"/>
  <c r="AW2007" i="7"/>
  <c r="AV2007" i="7"/>
  <c r="AU2007" i="7"/>
  <c r="AT2007" i="7"/>
  <c r="AS2007" i="7"/>
  <c r="AR2007" i="7"/>
  <c r="AQ2007" i="7"/>
  <c r="BB2006" i="7"/>
  <c r="BA2006" i="7"/>
  <c r="AZ2006" i="7"/>
  <c r="AY2006" i="7"/>
  <c r="AX2006" i="7"/>
  <c r="AW2006" i="7"/>
  <c r="AV2006" i="7"/>
  <c r="AU2006" i="7"/>
  <c r="AT2006" i="7"/>
  <c r="AS2006" i="7"/>
  <c r="AR2006" i="7"/>
  <c r="AQ2006" i="7"/>
  <c r="AP2006" i="7"/>
  <c r="BB2005" i="7"/>
  <c r="BA2005" i="7"/>
  <c r="AZ2005" i="7"/>
  <c r="AY2005" i="7"/>
  <c r="AX2005" i="7"/>
  <c r="AW2005" i="7"/>
  <c r="AV2005" i="7"/>
  <c r="AU2005" i="7"/>
  <c r="AT2005" i="7"/>
  <c r="AS2005" i="7"/>
  <c r="AR2005" i="7"/>
  <c r="AQ2005" i="7"/>
  <c r="AP2005" i="7"/>
  <c r="BB2004" i="7"/>
  <c r="BA2004" i="7"/>
  <c r="AZ2004" i="7"/>
  <c r="AY2004" i="7"/>
  <c r="AX2004" i="7"/>
  <c r="AW2004" i="7"/>
  <c r="AV2004" i="7"/>
  <c r="AU2004" i="7"/>
  <c r="AT2004" i="7"/>
  <c r="AS2004" i="7"/>
  <c r="AR2004" i="7"/>
  <c r="AQ2004" i="7"/>
  <c r="BB2003" i="7"/>
  <c r="BA2003" i="7"/>
  <c r="AZ2003" i="7"/>
  <c r="AY2003" i="7"/>
  <c r="AX2003" i="7"/>
  <c r="AW2003" i="7"/>
  <c r="AV2003" i="7"/>
  <c r="AU2003" i="7"/>
  <c r="AT2003" i="7"/>
  <c r="AS2003" i="7"/>
  <c r="AR2003" i="7"/>
  <c r="AQ2003" i="7"/>
  <c r="AP2003" i="7"/>
  <c r="BB2002" i="7"/>
  <c r="BA2002" i="7"/>
  <c r="AZ2002" i="7"/>
  <c r="AY2002" i="7"/>
  <c r="AX2002" i="7"/>
  <c r="AW2002" i="7"/>
  <c r="AV2002" i="7"/>
  <c r="AU2002" i="7"/>
  <c r="AT2002" i="7"/>
  <c r="AS2002" i="7"/>
  <c r="AR2002" i="7"/>
  <c r="AQ2002" i="7"/>
  <c r="BB2001" i="7"/>
  <c r="BA2001" i="7"/>
  <c r="AZ2001" i="7"/>
  <c r="AY2001" i="7"/>
  <c r="AX2001" i="7"/>
  <c r="AW2001" i="7"/>
  <c r="AV2001" i="7"/>
  <c r="AU2001" i="7"/>
  <c r="AT2001" i="7"/>
  <c r="AS2001" i="7"/>
  <c r="AR2001" i="7"/>
  <c r="AQ2001" i="7"/>
  <c r="AP2001" i="7"/>
  <c r="BB2000" i="7"/>
  <c r="BA2000" i="7"/>
  <c r="AZ2000" i="7"/>
  <c r="AY2000" i="7"/>
  <c r="AX2000" i="7"/>
  <c r="AW2000" i="7"/>
  <c r="AV2000" i="7"/>
  <c r="AU2000" i="7"/>
  <c r="AT2000" i="7"/>
  <c r="AS2000" i="7"/>
  <c r="AR2000" i="7"/>
  <c r="AQ2000" i="7"/>
  <c r="BB1999" i="7"/>
  <c r="BA1999" i="7"/>
  <c r="AZ1999" i="7"/>
  <c r="AY1999" i="7"/>
  <c r="AX1999" i="7"/>
  <c r="AW1999" i="7"/>
  <c r="AV1999" i="7"/>
  <c r="AU1999" i="7"/>
  <c r="AT1999" i="7"/>
  <c r="AS1999" i="7"/>
  <c r="AR1999" i="7"/>
  <c r="AQ1999" i="7"/>
  <c r="BB1998" i="7"/>
  <c r="BA1998" i="7"/>
  <c r="AZ1998" i="7"/>
  <c r="AY1998" i="7"/>
  <c r="AX1998" i="7"/>
  <c r="AW1998" i="7"/>
  <c r="AV1998" i="7"/>
  <c r="AU1998" i="7"/>
  <c r="AT1998" i="7"/>
  <c r="AS1998" i="7"/>
  <c r="AR1998" i="7"/>
  <c r="AQ1998" i="7"/>
  <c r="AP1998" i="7"/>
  <c r="BB1997" i="7"/>
  <c r="BA1997" i="7"/>
  <c r="AZ1997" i="7"/>
  <c r="AY1997" i="7"/>
  <c r="AX1997" i="7"/>
  <c r="AW1997" i="7"/>
  <c r="AV1997" i="7"/>
  <c r="AU1997" i="7"/>
  <c r="AT1997" i="7"/>
  <c r="AS1997" i="7"/>
  <c r="AR1997" i="7"/>
  <c r="AQ1997" i="7"/>
  <c r="AP1997" i="7"/>
  <c r="BB1996" i="7"/>
  <c r="BA1996" i="7"/>
  <c r="AZ1996" i="7"/>
  <c r="AY1996" i="7"/>
  <c r="AX1996" i="7"/>
  <c r="AW1996" i="7"/>
  <c r="AV1996" i="7"/>
  <c r="AU1996" i="7"/>
  <c r="AT1996" i="7"/>
  <c r="AS1996" i="7"/>
  <c r="AR1996" i="7"/>
  <c r="AQ1996" i="7"/>
  <c r="AP1996" i="7"/>
  <c r="BB1995" i="7"/>
  <c r="BA1995" i="7"/>
  <c r="AZ1995" i="7"/>
  <c r="AY1995" i="7"/>
  <c r="AX1995" i="7"/>
  <c r="AW1995" i="7"/>
  <c r="AV1995" i="7"/>
  <c r="AU1995" i="7"/>
  <c r="AT1995" i="7"/>
  <c r="AS1995" i="7"/>
  <c r="AR1995" i="7"/>
  <c r="AQ1995" i="7"/>
  <c r="AP1995" i="7"/>
  <c r="BB1994" i="7"/>
  <c r="BA1994" i="7"/>
  <c r="AZ1994" i="7"/>
  <c r="AY1994" i="7"/>
  <c r="AX1994" i="7"/>
  <c r="AW1994" i="7"/>
  <c r="AV1994" i="7"/>
  <c r="AU1994" i="7"/>
  <c r="AT1994" i="7"/>
  <c r="AS1994" i="7"/>
  <c r="AR1994" i="7"/>
  <c r="AQ1994" i="7"/>
  <c r="BB1993" i="7"/>
  <c r="BA1993" i="7"/>
  <c r="AZ1993" i="7"/>
  <c r="AY1993" i="7"/>
  <c r="AX1993" i="7"/>
  <c r="AW1993" i="7"/>
  <c r="AV1993" i="7"/>
  <c r="AU1993" i="7"/>
  <c r="AT1993" i="7"/>
  <c r="AS1993" i="7"/>
  <c r="AR1993" i="7"/>
  <c r="AQ1993" i="7"/>
  <c r="AP1993" i="7"/>
  <c r="BB1992" i="7"/>
  <c r="BA1992" i="7"/>
  <c r="AZ1992" i="7"/>
  <c r="AY1992" i="7"/>
  <c r="AX1992" i="7"/>
  <c r="AW1992" i="7"/>
  <c r="AV1992" i="7"/>
  <c r="AU1992" i="7"/>
  <c r="AT1992" i="7"/>
  <c r="AS1992" i="7"/>
  <c r="AR1992" i="7"/>
  <c r="AQ1992" i="7"/>
  <c r="BB1991" i="7"/>
  <c r="BA1991" i="7"/>
  <c r="AZ1991" i="7"/>
  <c r="AY1991" i="7"/>
  <c r="AX1991" i="7"/>
  <c r="AW1991" i="7"/>
  <c r="AV1991" i="7"/>
  <c r="AU1991" i="7"/>
  <c r="AT1991" i="7"/>
  <c r="AS1991" i="7"/>
  <c r="AR1991" i="7"/>
  <c r="AQ1991" i="7"/>
  <c r="BB1990" i="7"/>
  <c r="BA1990" i="7"/>
  <c r="AZ1990" i="7"/>
  <c r="AY1990" i="7"/>
  <c r="AX1990" i="7"/>
  <c r="AW1990" i="7"/>
  <c r="AV1990" i="7"/>
  <c r="AU1990" i="7"/>
  <c r="AT1990" i="7"/>
  <c r="AS1990" i="7"/>
  <c r="AR1990" i="7"/>
  <c r="AQ1990" i="7"/>
  <c r="AP1990" i="7"/>
  <c r="BB1989" i="7"/>
  <c r="BA1989" i="7"/>
  <c r="AZ1989" i="7"/>
  <c r="AY1989" i="7"/>
  <c r="AX1989" i="7"/>
  <c r="AW1989" i="7"/>
  <c r="AV1989" i="7"/>
  <c r="AU1989" i="7"/>
  <c r="AT1989" i="7"/>
  <c r="AS1989" i="7"/>
  <c r="AR1989" i="7"/>
  <c r="AQ1989" i="7"/>
  <c r="BB1988" i="7"/>
  <c r="BA1988" i="7"/>
  <c r="AZ1988" i="7"/>
  <c r="AY1988" i="7"/>
  <c r="AX1988" i="7"/>
  <c r="AW1988" i="7"/>
  <c r="AV1988" i="7"/>
  <c r="AU1988" i="7"/>
  <c r="AT1988" i="7"/>
  <c r="AS1988" i="7"/>
  <c r="AR1988" i="7"/>
  <c r="AQ1988" i="7"/>
  <c r="AP1988" i="7"/>
  <c r="BB1987" i="7"/>
  <c r="BA1987" i="7"/>
  <c r="AZ1987" i="7"/>
  <c r="AY1987" i="7"/>
  <c r="AX1987" i="7"/>
  <c r="AW1987" i="7"/>
  <c r="AV1987" i="7"/>
  <c r="AU1987" i="7"/>
  <c r="AT1987" i="7"/>
  <c r="AS1987" i="7"/>
  <c r="AR1987" i="7"/>
  <c r="AQ1987" i="7"/>
  <c r="BB1986" i="7"/>
  <c r="BA1986" i="7"/>
  <c r="AZ1986" i="7"/>
  <c r="AY1986" i="7"/>
  <c r="AX1986" i="7"/>
  <c r="AW1986" i="7"/>
  <c r="AV1986" i="7"/>
  <c r="AU1986" i="7"/>
  <c r="AT1986" i="7"/>
  <c r="AS1986" i="7"/>
  <c r="AR1986" i="7"/>
  <c r="AQ1986" i="7"/>
  <c r="BB1985" i="7"/>
  <c r="BA1985" i="7"/>
  <c r="AZ1985" i="7"/>
  <c r="AY1985" i="7"/>
  <c r="AX1985" i="7"/>
  <c r="AW1985" i="7"/>
  <c r="AV1985" i="7"/>
  <c r="AU1985" i="7"/>
  <c r="AT1985" i="7"/>
  <c r="AS1985" i="7"/>
  <c r="AR1985" i="7"/>
  <c r="AQ1985" i="7"/>
  <c r="BB1984" i="7"/>
  <c r="BA1984" i="7"/>
  <c r="AZ1984" i="7"/>
  <c r="AY1984" i="7"/>
  <c r="AX1984" i="7"/>
  <c r="AW1984" i="7"/>
  <c r="AV1984" i="7"/>
  <c r="AU1984" i="7"/>
  <c r="AT1984" i="7"/>
  <c r="AS1984" i="7"/>
  <c r="AR1984" i="7"/>
  <c r="AQ1984" i="7"/>
  <c r="BB1983" i="7"/>
  <c r="BA1983" i="7"/>
  <c r="AZ1983" i="7"/>
  <c r="AY1983" i="7"/>
  <c r="AX1983" i="7"/>
  <c r="AW1983" i="7"/>
  <c r="AV1983" i="7"/>
  <c r="AU1983" i="7"/>
  <c r="AT1983" i="7"/>
  <c r="AS1983" i="7"/>
  <c r="AR1983" i="7"/>
  <c r="AQ1983" i="7"/>
  <c r="BB1982" i="7"/>
  <c r="BA1982" i="7"/>
  <c r="AZ1982" i="7"/>
  <c r="AY1982" i="7"/>
  <c r="AX1982" i="7"/>
  <c r="AW1982" i="7"/>
  <c r="AV1982" i="7"/>
  <c r="AU1982" i="7"/>
  <c r="AT1982" i="7"/>
  <c r="AS1982" i="7"/>
  <c r="AR1982" i="7"/>
  <c r="AQ1982" i="7"/>
  <c r="AP1982" i="7"/>
  <c r="BB1981" i="7"/>
  <c r="BA1981" i="7"/>
  <c r="AZ1981" i="7"/>
  <c r="AY1981" i="7"/>
  <c r="AX1981" i="7"/>
  <c r="AW1981" i="7"/>
  <c r="AV1981" i="7"/>
  <c r="AU1981" i="7"/>
  <c r="AT1981" i="7"/>
  <c r="AS1981" i="7"/>
  <c r="AR1981" i="7"/>
  <c r="AQ1981" i="7"/>
  <c r="BB1980" i="7"/>
  <c r="BA1980" i="7"/>
  <c r="AZ1980" i="7"/>
  <c r="AY1980" i="7"/>
  <c r="AX1980" i="7"/>
  <c r="AW1980" i="7"/>
  <c r="AV1980" i="7"/>
  <c r="AU1980" i="7"/>
  <c r="AT1980" i="7"/>
  <c r="AS1980" i="7"/>
  <c r="AR1980" i="7"/>
  <c r="AQ1980" i="7"/>
  <c r="AP1980" i="7"/>
  <c r="BB1979" i="7"/>
  <c r="BA1979" i="7"/>
  <c r="AZ1979" i="7"/>
  <c r="AY1979" i="7"/>
  <c r="AX1979" i="7"/>
  <c r="AW1979" i="7"/>
  <c r="AV1979" i="7"/>
  <c r="AU1979" i="7"/>
  <c r="AT1979" i="7"/>
  <c r="AS1979" i="7"/>
  <c r="AR1979" i="7"/>
  <c r="AQ1979" i="7"/>
  <c r="BB1978" i="7"/>
  <c r="BA1978" i="7"/>
  <c r="AZ1978" i="7"/>
  <c r="AY1978" i="7"/>
  <c r="AX1978" i="7"/>
  <c r="AW1978" i="7"/>
  <c r="AV1978" i="7"/>
  <c r="AU1978" i="7"/>
  <c r="AT1978" i="7"/>
  <c r="AS1978" i="7"/>
  <c r="AR1978" i="7"/>
  <c r="AQ1978" i="7"/>
  <c r="AP1978" i="7"/>
  <c r="BB1977" i="7"/>
  <c r="BA1977" i="7"/>
  <c r="AZ1977" i="7"/>
  <c r="AY1977" i="7"/>
  <c r="AX1977" i="7"/>
  <c r="AW1977" i="7"/>
  <c r="AV1977" i="7"/>
  <c r="AU1977" i="7"/>
  <c r="AT1977" i="7"/>
  <c r="AS1977" i="7"/>
  <c r="AR1977" i="7"/>
  <c r="AQ1977" i="7"/>
  <c r="BB1976" i="7"/>
  <c r="BA1976" i="7"/>
  <c r="AZ1976" i="7"/>
  <c r="AY1976" i="7"/>
  <c r="AX1976" i="7"/>
  <c r="AW1976" i="7"/>
  <c r="AV1976" i="7"/>
  <c r="AU1976" i="7"/>
  <c r="AT1976" i="7"/>
  <c r="AS1976" i="7"/>
  <c r="AR1976" i="7"/>
  <c r="AQ1976" i="7"/>
  <c r="BB1975" i="7"/>
  <c r="BA1975" i="7"/>
  <c r="AZ1975" i="7"/>
  <c r="AY1975" i="7"/>
  <c r="AX1975" i="7"/>
  <c r="AW1975" i="7"/>
  <c r="AV1975" i="7"/>
  <c r="AU1975" i="7"/>
  <c r="AT1975" i="7"/>
  <c r="AS1975" i="7"/>
  <c r="AR1975" i="7"/>
  <c r="AQ1975" i="7"/>
  <c r="BB1974" i="7"/>
  <c r="BA1974" i="7"/>
  <c r="AZ1974" i="7"/>
  <c r="AY1974" i="7"/>
  <c r="AX1974" i="7"/>
  <c r="AW1974" i="7"/>
  <c r="AV1974" i="7"/>
  <c r="AU1974" i="7"/>
  <c r="AT1974" i="7"/>
  <c r="AS1974" i="7"/>
  <c r="AR1974" i="7"/>
  <c r="AQ1974" i="7"/>
  <c r="AP1974" i="7"/>
  <c r="BB1973" i="7"/>
  <c r="BA1973" i="7"/>
  <c r="AZ1973" i="7"/>
  <c r="AY1973" i="7"/>
  <c r="AX1973" i="7"/>
  <c r="AW1973" i="7"/>
  <c r="AV1973" i="7"/>
  <c r="AU1973" i="7"/>
  <c r="AT1973" i="7"/>
  <c r="AS1973" i="7"/>
  <c r="AR1973" i="7"/>
  <c r="AQ1973" i="7"/>
  <c r="AP1973" i="7"/>
  <c r="BB1972" i="7"/>
  <c r="BA1972" i="7"/>
  <c r="AZ1972" i="7"/>
  <c r="AY1972" i="7"/>
  <c r="AX1972" i="7"/>
  <c r="AW1972" i="7"/>
  <c r="AV1972" i="7"/>
  <c r="AU1972" i="7"/>
  <c r="AT1972" i="7"/>
  <c r="AS1972" i="7"/>
  <c r="AR1972" i="7"/>
  <c r="AQ1972" i="7"/>
  <c r="AP1972" i="7"/>
  <c r="BB1971" i="7"/>
  <c r="BA1971" i="7"/>
  <c r="AZ1971" i="7"/>
  <c r="AY1971" i="7"/>
  <c r="AX1971" i="7"/>
  <c r="AW1971" i="7"/>
  <c r="AV1971" i="7"/>
  <c r="AU1971" i="7"/>
  <c r="AT1971" i="7"/>
  <c r="AS1971" i="7"/>
  <c r="AR1971" i="7"/>
  <c r="AQ1971" i="7"/>
  <c r="BB1970" i="7"/>
  <c r="BA1970" i="7"/>
  <c r="AZ1970" i="7"/>
  <c r="AY1970" i="7"/>
  <c r="AX1970" i="7"/>
  <c r="AW1970" i="7"/>
  <c r="AV1970" i="7"/>
  <c r="AU1970" i="7"/>
  <c r="AT1970" i="7"/>
  <c r="AS1970" i="7"/>
  <c r="AR1970" i="7"/>
  <c r="AQ1970" i="7"/>
  <c r="AP1970" i="7"/>
  <c r="BB1969" i="7"/>
  <c r="BA1969" i="7"/>
  <c r="AZ1969" i="7"/>
  <c r="AY1969" i="7"/>
  <c r="AX1969" i="7"/>
  <c r="AW1969" i="7"/>
  <c r="AV1969" i="7"/>
  <c r="AU1969" i="7"/>
  <c r="AT1969" i="7"/>
  <c r="AS1969" i="7"/>
  <c r="AR1969" i="7"/>
  <c r="AQ1969" i="7"/>
  <c r="BB1968" i="7"/>
  <c r="BA1968" i="7"/>
  <c r="AZ1968" i="7"/>
  <c r="AY1968" i="7"/>
  <c r="AX1968" i="7"/>
  <c r="AW1968" i="7"/>
  <c r="AV1968" i="7"/>
  <c r="AU1968" i="7"/>
  <c r="AT1968" i="7"/>
  <c r="AS1968" i="7"/>
  <c r="AR1968" i="7"/>
  <c r="AQ1968" i="7"/>
  <c r="BB1967" i="7"/>
  <c r="BA1967" i="7"/>
  <c r="AZ1967" i="7"/>
  <c r="AY1967" i="7"/>
  <c r="AX1967" i="7"/>
  <c r="AW1967" i="7"/>
  <c r="AV1967" i="7"/>
  <c r="AU1967" i="7"/>
  <c r="AT1967" i="7"/>
  <c r="AS1967" i="7"/>
  <c r="AR1967" i="7"/>
  <c r="AQ1967" i="7"/>
  <c r="BB1966" i="7"/>
  <c r="BA1966" i="7"/>
  <c r="AZ1966" i="7"/>
  <c r="AY1966" i="7"/>
  <c r="AX1966" i="7"/>
  <c r="AW1966" i="7"/>
  <c r="AV1966" i="7"/>
  <c r="AU1966" i="7"/>
  <c r="AT1966" i="7"/>
  <c r="AS1966" i="7"/>
  <c r="AR1966" i="7"/>
  <c r="AQ1966" i="7"/>
  <c r="AP1966" i="7"/>
  <c r="BB1965" i="7"/>
  <c r="BA1965" i="7"/>
  <c r="AZ1965" i="7"/>
  <c r="AY1965" i="7"/>
  <c r="AX1965" i="7"/>
  <c r="AW1965" i="7"/>
  <c r="AV1965" i="7"/>
  <c r="AU1965" i="7"/>
  <c r="AT1965" i="7"/>
  <c r="AS1965" i="7"/>
  <c r="AR1965" i="7"/>
  <c r="AQ1965" i="7"/>
  <c r="AP1965" i="7"/>
  <c r="BB1964" i="7"/>
  <c r="BA1964" i="7"/>
  <c r="AZ1964" i="7"/>
  <c r="AY1964" i="7"/>
  <c r="AX1964" i="7"/>
  <c r="AW1964" i="7"/>
  <c r="AV1964" i="7"/>
  <c r="AU1964" i="7"/>
  <c r="AT1964" i="7"/>
  <c r="AS1964" i="7"/>
  <c r="AR1964" i="7"/>
  <c r="AQ1964" i="7"/>
  <c r="AP1964" i="7"/>
  <c r="BB1963" i="7"/>
  <c r="BA1963" i="7"/>
  <c r="AZ1963" i="7"/>
  <c r="AY1963" i="7"/>
  <c r="AX1963" i="7"/>
  <c r="AW1963" i="7"/>
  <c r="AV1963" i="7"/>
  <c r="AU1963" i="7"/>
  <c r="AT1963" i="7"/>
  <c r="AS1963" i="7"/>
  <c r="AR1963" i="7"/>
  <c r="AQ1963" i="7"/>
  <c r="BB1962" i="7"/>
  <c r="BA1962" i="7"/>
  <c r="AZ1962" i="7"/>
  <c r="AY1962" i="7"/>
  <c r="AX1962" i="7"/>
  <c r="AW1962" i="7"/>
  <c r="AV1962" i="7"/>
  <c r="AU1962" i="7"/>
  <c r="AT1962" i="7"/>
  <c r="AS1962" i="7"/>
  <c r="AR1962" i="7"/>
  <c r="AQ1962" i="7"/>
  <c r="AP1962" i="7"/>
  <c r="BB1961" i="7"/>
  <c r="BA1961" i="7"/>
  <c r="AZ1961" i="7"/>
  <c r="AY1961" i="7"/>
  <c r="AX1961" i="7"/>
  <c r="AW1961" i="7"/>
  <c r="AV1961" i="7"/>
  <c r="AU1961" i="7"/>
  <c r="AT1961" i="7"/>
  <c r="AS1961" i="7"/>
  <c r="AR1961" i="7"/>
  <c r="AQ1961" i="7"/>
  <c r="BB1960" i="7"/>
  <c r="BA1960" i="7"/>
  <c r="AZ1960" i="7"/>
  <c r="AY1960" i="7"/>
  <c r="AX1960" i="7"/>
  <c r="AW1960" i="7"/>
  <c r="AV1960" i="7"/>
  <c r="AU1960" i="7"/>
  <c r="AT1960" i="7"/>
  <c r="AS1960" i="7"/>
  <c r="AR1960" i="7"/>
  <c r="AQ1960" i="7"/>
  <c r="AP1960" i="7"/>
  <c r="BB1959" i="7"/>
  <c r="BA1959" i="7"/>
  <c r="AZ1959" i="7"/>
  <c r="AY1959" i="7"/>
  <c r="AX1959" i="7"/>
  <c r="AW1959" i="7"/>
  <c r="AV1959" i="7"/>
  <c r="AU1959" i="7"/>
  <c r="AT1959" i="7"/>
  <c r="AS1959" i="7"/>
  <c r="AR1959" i="7"/>
  <c r="AQ1959" i="7"/>
  <c r="BB1958" i="7"/>
  <c r="BA1958" i="7"/>
  <c r="AZ1958" i="7"/>
  <c r="AY1958" i="7"/>
  <c r="AX1958" i="7"/>
  <c r="AW1958" i="7"/>
  <c r="AV1958" i="7"/>
  <c r="AU1958" i="7"/>
  <c r="AT1958" i="7"/>
  <c r="AS1958" i="7"/>
  <c r="AR1958" i="7"/>
  <c r="AQ1958" i="7"/>
  <c r="AP1958" i="7"/>
  <c r="BB1957" i="7"/>
  <c r="BA1957" i="7"/>
  <c r="AZ1957" i="7"/>
  <c r="AY1957" i="7"/>
  <c r="AX1957" i="7"/>
  <c r="AW1957" i="7"/>
  <c r="AV1957" i="7"/>
  <c r="AU1957" i="7"/>
  <c r="AT1957" i="7"/>
  <c r="AS1957" i="7"/>
  <c r="AR1957" i="7"/>
  <c r="AQ1957" i="7"/>
  <c r="AP1957" i="7"/>
  <c r="BB1956" i="7"/>
  <c r="BA1956" i="7"/>
  <c r="AZ1956" i="7"/>
  <c r="AY1956" i="7"/>
  <c r="AX1956" i="7"/>
  <c r="AW1956" i="7"/>
  <c r="AV1956" i="7"/>
  <c r="AU1956" i="7"/>
  <c r="AT1956" i="7"/>
  <c r="AS1956" i="7"/>
  <c r="AR1956" i="7"/>
  <c r="AQ1956" i="7"/>
  <c r="BB1955" i="7"/>
  <c r="BA1955" i="7"/>
  <c r="AZ1955" i="7"/>
  <c r="AY1955" i="7"/>
  <c r="AX1955" i="7"/>
  <c r="AW1955" i="7"/>
  <c r="AV1955" i="7"/>
  <c r="AU1955" i="7"/>
  <c r="AT1955" i="7"/>
  <c r="AS1955" i="7"/>
  <c r="AR1955" i="7"/>
  <c r="AQ1955" i="7"/>
  <c r="BB1954" i="7"/>
  <c r="BA1954" i="7"/>
  <c r="AZ1954" i="7"/>
  <c r="AY1954" i="7"/>
  <c r="AX1954" i="7"/>
  <c r="AW1954" i="7"/>
  <c r="AV1954" i="7"/>
  <c r="AU1954" i="7"/>
  <c r="AT1954" i="7"/>
  <c r="AS1954" i="7"/>
  <c r="AR1954" i="7"/>
  <c r="AQ1954" i="7"/>
  <c r="BB1953" i="7"/>
  <c r="BA1953" i="7"/>
  <c r="AZ1953" i="7"/>
  <c r="AY1953" i="7"/>
  <c r="AX1953" i="7"/>
  <c r="AW1953" i="7"/>
  <c r="AV1953" i="7"/>
  <c r="AU1953" i="7"/>
  <c r="AT1953" i="7"/>
  <c r="AS1953" i="7"/>
  <c r="AR1953" i="7"/>
  <c r="AQ1953" i="7"/>
  <c r="BB1952" i="7"/>
  <c r="BA1952" i="7"/>
  <c r="AZ1952" i="7"/>
  <c r="AY1952" i="7"/>
  <c r="AX1952" i="7"/>
  <c r="AW1952" i="7"/>
  <c r="AV1952" i="7"/>
  <c r="AU1952" i="7"/>
  <c r="AT1952" i="7"/>
  <c r="AS1952" i="7"/>
  <c r="AR1952" i="7"/>
  <c r="AQ1952" i="7"/>
  <c r="BB1951" i="7"/>
  <c r="BA1951" i="7"/>
  <c r="AZ1951" i="7"/>
  <c r="AY1951" i="7"/>
  <c r="AX1951" i="7"/>
  <c r="AW1951" i="7"/>
  <c r="AV1951" i="7"/>
  <c r="AU1951" i="7"/>
  <c r="AT1951" i="7"/>
  <c r="AS1951" i="7"/>
  <c r="AR1951" i="7"/>
  <c r="AQ1951" i="7"/>
  <c r="BB1950" i="7"/>
  <c r="BA1950" i="7"/>
  <c r="AZ1950" i="7"/>
  <c r="AY1950" i="7"/>
  <c r="AX1950" i="7"/>
  <c r="AW1950" i="7"/>
  <c r="AV1950" i="7"/>
  <c r="AU1950" i="7"/>
  <c r="AT1950" i="7"/>
  <c r="AS1950" i="7"/>
  <c r="AR1950" i="7"/>
  <c r="AQ1950" i="7"/>
  <c r="AP1950" i="7"/>
  <c r="BB1949" i="7"/>
  <c r="BA1949" i="7"/>
  <c r="AZ1949" i="7"/>
  <c r="AY1949" i="7"/>
  <c r="AX1949" i="7"/>
  <c r="AW1949" i="7"/>
  <c r="AV1949" i="7"/>
  <c r="AU1949" i="7"/>
  <c r="AT1949" i="7"/>
  <c r="AS1949" i="7"/>
  <c r="AR1949" i="7"/>
  <c r="AQ1949" i="7"/>
  <c r="AP1949" i="7"/>
  <c r="BB1948" i="7"/>
  <c r="BA1948" i="7"/>
  <c r="AZ1948" i="7"/>
  <c r="AY1948" i="7"/>
  <c r="AX1948" i="7"/>
  <c r="AW1948" i="7"/>
  <c r="AV1948" i="7"/>
  <c r="AU1948" i="7"/>
  <c r="AT1948" i="7"/>
  <c r="AS1948" i="7"/>
  <c r="AR1948" i="7"/>
  <c r="AQ1948" i="7"/>
  <c r="BB1947" i="7"/>
  <c r="BA1947" i="7"/>
  <c r="AZ1947" i="7"/>
  <c r="AY1947" i="7"/>
  <c r="AX1947" i="7"/>
  <c r="AW1947" i="7"/>
  <c r="AV1947" i="7"/>
  <c r="AU1947" i="7"/>
  <c r="AT1947" i="7"/>
  <c r="AS1947" i="7"/>
  <c r="AR1947" i="7"/>
  <c r="AQ1947" i="7"/>
  <c r="BB1946" i="7"/>
  <c r="BA1946" i="7"/>
  <c r="AZ1946" i="7"/>
  <c r="AY1946" i="7"/>
  <c r="AX1946" i="7"/>
  <c r="AW1946" i="7"/>
  <c r="AV1946" i="7"/>
  <c r="AU1946" i="7"/>
  <c r="AT1946" i="7"/>
  <c r="AS1946" i="7"/>
  <c r="AR1946" i="7"/>
  <c r="AQ1946" i="7"/>
  <c r="BB1945" i="7"/>
  <c r="BA1945" i="7"/>
  <c r="AZ1945" i="7"/>
  <c r="AY1945" i="7"/>
  <c r="AX1945" i="7"/>
  <c r="AW1945" i="7"/>
  <c r="AV1945" i="7"/>
  <c r="AU1945" i="7"/>
  <c r="AT1945" i="7"/>
  <c r="AS1945" i="7"/>
  <c r="AR1945" i="7"/>
  <c r="AQ1945" i="7"/>
  <c r="BB1944" i="7"/>
  <c r="BA1944" i="7"/>
  <c r="AZ1944" i="7"/>
  <c r="AY1944" i="7"/>
  <c r="AX1944" i="7"/>
  <c r="AW1944" i="7"/>
  <c r="AV1944" i="7"/>
  <c r="AU1944" i="7"/>
  <c r="AT1944" i="7"/>
  <c r="AS1944" i="7"/>
  <c r="AR1944" i="7"/>
  <c r="AQ1944" i="7"/>
  <c r="BB1943" i="7"/>
  <c r="BA1943" i="7"/>
  <c r="AZ1943" i="7"/>
  <c r="AY1943" i="7"/>
  <c r="AX1943" i="7"/>
  <c r="AW1943" i="7"/>
  <c r="AV1943" i="7"/>
  <c r="AU1943" i="7"/>
  <c r="AT1943" i="7"/>
  <c r="AS1943" i="7"/>
  <c r="AR1943" i="7"/>
  <c r="AQ1943" i="7"/>
  <c r="BB1942" i="7"/>
  <c r="BA1942" i="7"/>
  <c r="AZ1942" i="7"/>
  <c r="AY1942" i="7"/>
  <c r="AX1942" i="7"/>
  <c r="AW1942" i="7"/>
  <c r="AV1942" i="7"/>
  <c r="AU1942" i="7"/>
  <c r="AT1942" i="7"/>
  <c r="AS1942" i="7"/>
  <c r="AR1942" i="7"/>
  <c r="AQ1942" i="7"/>
  <c r="AP1942" i="7"/>
  <c r="BB1941" i="7"/>
  <c r="BA1941" i="7"/>
  <c r="AZ1941" i="7"/>
  <c r="AY1941" i="7"/>
  <c r="AX1941" i="7"/>
  <c r="AW1941" i="7"/>
  <c r="AV1941" i="7"/>
  <c r="AU1941" i="7"/>
  <c r="AT1941" i="7"/>
  <c r="AS1941" i="7"/>
  <c r="AR1941" i="7"/>
  <c r="AQ1941" i="7"/>
  <c r="AP1941" i="7"/>
  <c r="BB1940" i="7"/>
  <c r="BA1940" i="7"/>
  <c r="AZ1940" i="7"/>
  <c r="AY1940" i="7"/>
  <c r="AX1940" i="7"/>
  <c r="AW1940" i="7"/>
  <c r="AV1940" i="7"/>
  <c r="AU1940" i="7"/>
  <c r="AT1940" i="7"/>
  <c r="AS1940" i="7"/>
  <c r="AR1940" i="7"/>
  <c r="AQ1940" i="7"/>
  <c r="BB1939" i="7"/>
  <c r="BA1939" i="7"/>
  <c r="AZ1939" i="7"/>
  <c r="AY1939" i="7"/>
  <c r="AX1939" i="7"/>
  <c r="AW1939" i="7"/>
  <c r="AV1939" i="7"/>
  <c r="AU1939" i="7"/>
  <c r="AT1939" i="7"/>
  <c r="AS1939" i="7"/>
  <c r="AR1939" i="7"/>
  <c r="AQ1939" i="7"/>
  <c r="AP1939" i="7"/>
  <c r="BB1938" i="7"/>
  <c r="BA1938" i="7"/>
  <c r="AZ1938" i="7"/>
  <c r="AY1938" i="7"/>
  <c r="AX1938" i="7"/>
  <c r="AW1938" i="7"/>
  <c r="AV1938" i="7"/>
  <c r="AU1938" i="7"/>
  <c r="AT1938" i="7"/>
  <c r="AS1938" i="7"/>
  <c r="AR1938" i="7"/>
  <c r="AQ1938" i="7"/>
  <c r="BB1937" i="7"/>
  <c r="BA1937" i="7"/>
  <c r="AZ1937" i="7"/>
  <c r="AY1937" i="7"/>
  <c r="AX1937" i="7"/>
  <c r="AW1937" i="7"/>
  <c r="AV1937" i="7"/>
  <c r="AU1937" i="7"/>
  <c r="AT1937" i="7"/>
  <c r="AS1937" i="7"/>
  <c r="AR1937" i="7"/>
  <c r="AQ1937" i="7"/>
  <c r="AP1937" i="7"/>
  <c r="BB1936" i="7"/>
  <c r="BA1936" i="7"/>
  <c r="AZ1936" i="7"/>
  <c r="AY1936" i="7"/>
  <c r="AX1936" i="7"/>
  <c r="AW1936" i="7"/>
  <c r="AV1936" i="7"/>
  <c r="AU1936" i="7"/>
  <c r="AT1936" i="7"/>
  <c r="AS1936" i="7"/>
  <c r="AR1936" i="7"/>
  <c r="AQ1936" i="7"/>
  <c r="BB1935" i="7"/>
  <c r="BA1935" i="7"/>
  <c r="AZ1935" i="7"/>
  <c r="AY1935" i="7"/>
  <c r="AX1935" i="7"/>
  <c r="AW1935" i="7"/>
  <c r="AV1935" i="7"/>
  <c r="AU1935" i="7"/>
  <c r="AT1935" i="7"/>
  <c r="AS1935" i="7"/>
  <c r="AR1935" i="7"/>
  <c r="AQ1935" i="7"/>
  <c r="BB1934" i="7"/>
  <c r="BA1934" i="7"/>
  <c r="AZ1934" i="7"/>
  <c r="AY1934" i="7"/>
  <c r="AX1934" i="7"/>
  <c r="AW1934" i="7"/>
  <c r="AV1934" i="7"/>
  <c r="AU1934" i="7"/>
  <c r="AT1934" i="7"/>
  <c r="AS1934" i="7"/>
  <c r="AR1934" i="7"/>
  <c r="AQ1934" i="7"/>
  <c r="AP1934" i="7"/>
  <c r="BB1933" i="7"/>
  <c r="BA1933" i="7"/>
  <c r="AZ1933" i="7"/>
  <c r="AY1933" i="7"/>
  <c r="AX1933" i="7"/>
  <c r="AW1933" i="7"/>
  <c r="AV1933" i="7"/>
  <c r="AU1933" i="7"/>
  <c r="AT1933" i="7"/>
  <c r="AS1933" i="7"/>
  <c r="AR1933" i="7"/>
  <c r="AQ1933" i="7"/>
  <c r="AP1933" i="7"/>
  <c r="BB1932" i="7"/>
  <c r="BA1932" i="7"/>
  <c r="AZ1932" i="7"/>
  <c r="AY1932" i="7"/>
  <c r="AX1932" i="7"/>
  <c r="AW1932" i="7"/>
  <c r="AV1932" i="7"/>
  <c r="AU1932" i="7"/>
  <c r="AT1932" i="7"/>
  <c r="AS1932" i="7"/>
  <c r="AR1932" i="7"/>
  <c r="AQ1932" i="7"/>
  <c r="AP1932" i="7"/>
  <c r="BB1931" i="7"/>
  <c r="BA1931" i="7"/>
  <c r="AZ1931" i="7"/>
  <c r="AY1931" i="7"/>
  <c r="AX1931" i="7"/>
  <c r="AW1931" i="7"/>
  <c r="AV1931" i="7"/>
  <c r="AU1931" i="7"/>
  <c r="AT1931" i="7"/>
  <c r="AS1931" i="7"/>
  <c r="AR1931" i="7"/>
  <c r="AQ1931" i="7"/>
  <c r="BB1930" i="7"/>
  <c r="BA1930" i="7"/>
  <c r="AZ1930" i="7"/>
  <c r="AY1930" i="7"/>
  <c r="AX1930" i="7"/>
  <c r="AW1930" i="7"/>
  <c r="AV1930" i="7"/>
  <c r="AU1930" i="7"/>
  <c r="AT1930" i="7"/>
  <c r="AS1930" i="7"/>
  <c r="AR1930" i="7"/>
  <c r="AQ1930" i="7"/>
  <c r="BB1929" i="7"/>
  <c r="BA1929" i="7"/>
  <c r="AZ1929" i="7"/>
  <c r="AY1929" i="7"/>
  <c r="AX1929" i="7"/>
  <c r="AW1929" i="7"/>
  <c r="AV1929" i="7"/>
  <c r="AU1929" i="7"/>
  <c r="AT1929" i="7"/>
  <c r="AS1929" i="7"/>
  <c r="AR1929" i="7"/>
  <c r="AQ1929" i="7"/>
  <c r="AP1929" i="7"/>
  <c r="BB1928" i="7"/>
  <c r="BA1928" i="7"/>
  <c r="AZ1928" i="7"/>
  <c r="AY1928" i="7"/>
  <c r="AX1928" i="7"/>
  <c r="AW1928" i="7"/>
  <c r="AV1928" i="7"/>
  <c r="AU1928" i="7"/>
  <c r="AT1928" i="7"/>
  <c r="AS1928" i="7"/>
  <c r="AR1928" i="7"/>
  <c r="AQ1928" i="7"/>
  <c r="BB1927" i="7"/>
  <c r="BA1927" i="7"/>
  <c r="AZ1927" i="7"/>
  <c r="AY1927" i="7"/>
  <c r="AX1927" i="7"/>
  <c r="AW1927" i="7"/>
  <c r="AV1927" i="7"/>
  <c r="AU1927" i="7"/>
  <c r="AT1927" i="7"/>
  <c r="AS1927" i="7"/>
  <c r="AR1927" i="7"/>
  <c r="AQ1927" i="7"/>
  <c r="BB1926" i="7"/>
  <c r="BA1926" i="7"/>
  <c r="AZ1926" i="7"/>
  <c r="AY1926" i="7"/>
  <c r="AX1926" i="7"/>
  <c r="AW1926" i="7"/>
  <c r="AV1926" i="7"/>
  <c r="AU1926" i="7"/>
  <c r="AT1926" i="7"/>
  <c r="AS1926" i="7"/>
  <c r="AR1926" i="7"/>
  <c r="AQ1926" i="7"/>
  <c r="AP1926" i="7"/>
  <c r="BB1925" i="7"/>
  <c r="BA1925" i="7"/>
  <c r="AZ1925" i="7"/>
  <c r="AY1925" i="7"/>
  <c r="AX1925" i="7"/>
  <c r="AW1925" i="7"/>
  <c r="AV1925" i="7"/>
  <c r="AU1925" i="7"/>
  <c r="AT1925" i="7"/>
  <c r="AS1925" i="7"/>
  <c r="AR1925" i="7"/>
  <c r="AQ1925" i="7"/>
  <c r="BB1924" i="7"/>
  <c r="BA1924" i="7"/>
  <c r="AZ1924" i="7"/>
  <c r="AY1924" i="7"/>
  <c r="AX1924" i="7"/>
  <c r="AW1924" i="7"/>
  <c r="AV1924" i="7"/>
  <c r="AU1924" i="7"/>
  <c r="AT1924" i="7"/>
  <c r="AS1924" i="7"/>
  <c r="AR1924" i="7"/>
  <c r="AQ1924" i="7"/>
  <c r="AP1924" i="7"/>
  <c r="BB1923" i="7"/>
  <c r="BA1923" i="7"/>
  <c r="AZ1923" i="7"/>
  <c r="AY1923" i="7"/>
  <c r="AX1923" i="7"/>
  <c r="AW1923" i="7"/>
  <c r="AV1923" i="7"/>
  <c r="AU1923" i="7"/>
  <c r="AT1923" i="7"/>
  <c r="AS1923" i="7"/>
  <c r="AR1923" i="7"/>
  <c r="AQ1923" i="7"/>
  <c r="BB1922" i="7"/>
  <c r="BA1922" i="7"/>
  <c r="AZ1922" i="7"/>
  <c r="AY1922" i="7"/>
  <c r="AX1922" i="7"/>
  <c r="AW1922" i="7"/>
  <c r="AV1922" i="7"/>
  <c r="AU1922" i="7"/>
  <c r="AT1922" i="7"/>
  <c r="AS1922" i="7"/>
  <c r="AR1922" i="7"/>
  <c r="AQ1922" i="7"/>
  <c r="BB1921" i="7"/>
  <c r="BA1921" i="7"/>
  <c r="AZ1921" i="7"/>
  <c r="AY1921" i="7"/>
  <c r="AX1921" i="7"/>
  <c r="AW1921" i="7"/>
  <c r="AV1921" i="7"/>
  <c r="AU1921" i="7"/>
  <c r="AT1921" i="7"/>
  <c r="AS1921" i="7"/>
  <c r="AR1921" i="7"/>
  <c r="AQ1921" i="7"/>
  <c r="BB1920" i="7"/>
  <c r="BA1920" i="7"/>
  <c r="AZ1920" i="7"/>
  <c r="AY1920" i="7"/>
  <c r="AX1920" i="7"/>
  <c r="AW1920" i="7"/>
  <c r="AV1920" i="7"/>
  <c r="AU1920" i="7"/>
  <c r="AT1920" i="7"/>
  <c r="AS1920" i="7"/>
  <c r="AR1920" i="7"/>
  <c r="AQ1920" i="7"/>
  <c r="BB1919" i="7"/>
  <c r="BA1919" i="7"/>
  <c r="AZ1919" i="7"/>
  <c r="AY1919" i="7"/>
  <c r="AX1919" i="7"/>
  <c r="AW1919" i="7"/>
  <c r="AV1919" i="7"/>
  <c r="AU1919" i="7"/>
  <c r="AT1919" i="7"/>
  <c r="AS1919" i="7"/>
  <c r="AR1919" i="7"/>
  <c r="AQ1919" i="7"/>
  <c r="BB1918" i="7"/>
  <c r="BA1918" i="7"/>
  <c r="AZ1918" i="7"/>
  <c r="AY1918" i="7"/>
  <c r="AX1918" i="7"/>
  <c r="AW1918" i="7"/>
  <c r="AV1918" i="7"/>
  <c r="AU1918" i="7"/>
  <c r="AT1918" i="7"/>
  <c r="AS1918" i="7"/>
  <c r="AR1918" i="7"/>
  <c r="AQ1918" i="7"/>
  <c r="AP1918" i="7"/>
  <c r="BB1917" i="7"/>
  <c r="BA1917" i="7"/>
  <c r="AZ1917" i="7"/>
  <c r="AY1917" i="7"/>
  <c r="AX1917" i="7"/>
  <c r="AW1917" i="7"/>
  <c r="AV1917" i="7"/>
  <c r="AU1917" i="7"/>
  <c r="AT1917" i="7"/>
  <c r="AS1917" i="7"/>
  <c r="AR1917" i="7"/>
  <c r="AQ1917" i="7"/>
  <c r="BB1916" i="7"/>
  <c r="BA1916" i="7"/>
  <c r="AZ1916" i="7"/>
  <c r="AY1916" i="7"/>
  <c r="AX1916" i="7"/>
  <c r="AW1916" i="7"/>
  <c r="AV1916" i="7"/>
  <c r="AU1916" i="7"/>
  <c r="AT1916" i="7"/>
  <c r="AS1916" i="7"/>
  <c r="AR1916" i="7"/>
  <c r="AQ1916" i="7"/>
  <c r="AP1916" i="7"/>
  <c r="BB1915" i="7"/>
  <c r="BA1915" i="7"/>
  <c r="AZ1915" i="7"/>
  <c r="AY1915" i="7"/>
  <c r="AX1915" i="7"/>
  <c r="AW1915" i="7"/>
  <c r="AV1915" i="7"/>
  <c r="AU1915" i="7"/>
  <c r="AT1915" i="7"/>
  <c r="AS1915" i="7"/>
  <c r="AR1915" i="7"/>
  <c r="AQ1915" i="7"/>
  <c r="BB1914" i="7"/>
  <c r="BA1914" i="7"/>
  <c r="AZ1914" i="7"/>
  <c r="AY1914" i="7"/>
  <c r="AX1914" i="7"/>
  <c r="AW1914" i="7"/>
  <c r="AV1914" i="7"/>
  <c r="AU1914" i="7"/>
  <c r="AT1914" i="7"/>
  <c r="AS1914" i="7"/>
  <c r="AR1914" i="7"/>
  <c r="AQ1914" i="7"/>
  <c r="AP1914" i="7"/>
  <c r="BB1913" i="7"/>
  <c r="BA1913" i="7"/>
  <c r="AZ1913" i="7"/>
  <c r="AY1913" i="7"/>
  <c r="AX1913" i="7"/>
  <c r="AW1913" i="7"/>
  <c r="AV1913" i="7"/>
  <c r="AU1913" i="7"/>
  <c r="AT1913" i="7"/>
  <c r="AS1913" i="7"/>
  <c r="AR1913" i="7"/>
  <c r="AQ1913" i="7"/>
  <c r="BB1912" i="7"/>
  <c r="BA1912" i="7"/>
  <c r="AZ1912" i="7"/>
  <c r="AY1912" i="7"/>
  <c r="AX1912" i="7"/>
  <c r="AW1912" i="7"/>
  <c r="AV1912" i="7"/>
  <c r="AU1912" i="7"/>
  <c r="AT1912" i="7"/>
  <c r="AS1912" i="7"/>
  <c r="AR1912" i="7"/>
  <c r="AQ1912" i="7"/>
  <c r="AQ1911" i="7"/>
  <c r="AR1911" i="7"/>
  <c r="AS1911" i="7"/>
  <c r="AT1911" i="7"/>
  <c r="AU1911" i="7"/>
  <c r="AV1911" i="7"/>
  <c r="AW1911" i="7"/>
  <c r="AX1911" i="7"/>
  <c r="AY1911" i="7"/>
  <c r="AZ1911" i="7"/>
  <c r="BA1911" i="7"/>
  <c r="BB1911" i="7"/>
  <c r="AK1911" i="7"/>
  <c r="AI1711" i="7"/>
  <c r="AI1712" i="7"/>
  <c r="AI1713" i="7"/>
  <c r="AI1714" i="7"/>
  <c r="AI1715" i="7"/>
  <c r="AI1716" i="7"/>
  <c r="AI1717" i="7"/>
  <c r="AI1718" i="7"/>
  <c r="AI1719" i="7"/>
  <c r="AI1720" i="7"/>
  <c r="AI1721" i="7"/>
  <c r="AI1722" i="7"/>
  <c r="AI1723" i="7"/>
  <c r="AI1724" i="7"/>
  <c r="AI1725" i="7"/>
  <c r="AI1726" i="7"/>
  <c r="AI1727" i="7"/>
  <c r="AI1728" i="7"/>
  <c r="AI1729" i="7"/>
  <c r="AI1730" i="7"/>
  <c r="AI1731" i="7"/>
  <c r="AI1732" i="7"/>
  <c r="AI1733" i="7"/>
  <c r="AI1734" i="7"/>
  <c r="AI1735" i="7"/>
  <c r="AI1736" i="7"/>
  <c r="AI1737" i="7"/>
  <c r="AI1738" i="7"/>
  <c r="AI1739" i="7"/>
  <c r="AI1740" i="7"/>
  <c r="AI1741" i="7"/>
  <c r="AI1742" i="7"/>
  <c r="AI1743" i="7"/>
  <c r="AI1744" i="7"/>
  <c r="AI1745" i="7"/>
  <c r="AI1746" i="7"/>
  <c r="AI1747" i="7"/>
  <c r="AI1748" i="7"/>
  <c r="AI1749" i="7"/>
  <c r="AI1750" i="7"/>
  <c r="AI1751" i="7"/>
  <c r="AI1752" i="7"/>
  <c r="AI1753" i="7"/>
  <c r="AI1754" i="7"/>
  <c r="AI1755" i="7"/>
  <c r="AI1756" i="7"/>
  <c r="AI1757" i="7"/>
  <c r="AI1758" i="7"/>
  <c r="AI1759" i="7"/>
  <c r="AI1760" i="7"/>
  <c r="AI1761" i="7"/>
  <c r="AI1762" i="7"/>
  <c r="AI1763" i="7"/>
  <c r="AI1764" i="7"/>
  <c r="AI1765" i="7"/>
  <c r="AI1766" i="7"/>
  <c r="AI1767" i="7"/>
  <c r="AI1768" i="7"/>
  <c r="AI1769" i="7"/>
  <c r="AI1770" i="7"/>
  <c r="AI1771" i="7"/>
  <c r="AI1772" i="7"/>
  <c r="AI1773" i="7"/>
  <c r="AI1774" i="7"/>
  <c r="AI1775" i="7"/>
  <c r="AI1776" i="7"/>
  <c r="AI1777" i="7"/>
  <c r="AI1778" i="7"/>
  <c r="AI1779" i="7"/>
  <c r="AI1780" i="7"/>
  <c r="AI1781" i="7"/>
  <c r="AI1782" i="7"/>
  <c r="AI1783" i="7"/>
  <c r="AI1784" i="7"/>
  <c r="AI1785" i="7"/>
  <c r="AI1786" i="7"/>
  <c r="AI1787" i="7"/>
  <c r="AI1788" i="7"/>
  <c r="AI1789" i="7"/>
  <c r="AI1790" i="7"/>
  <c r="AI1791" i="7"/>
  <c r="AI1792" i="7"/>
  <c r="AI1793" i="7"/>
  <c r="AI1794" i="7"/>
  <c r="AI1795" i="7"/>
  <c r="AI1796" i="7"/>
  <c r="AI1797" i="7"/>
  <c r="AI1798" i="7"/>
  <c r="AI1799" i="7"/>
  <c r="AI1800" i="7"/>
  <c r="AI1801" i="7"/>
  <c r="AI1802" i="7"/>
  <c r="AI1803" i="7"/>
  <c r="AI1804" i="7"/>
  <c r="AI1805" i="7"/>
  <c r="AI1806" i="7"/>
  <c r="AI1807" i="7"/>
  <c r="AI1808" i="7"/>
  <c r="AI1809" i="7"/>
  <c r="AI1810" i="7"/>
  <c r="AI1811" i="7"/>
  <c r="AI1812" i="7"/>
  <c r="AI1813" i="7"/>
  <c r="AI1814" i="7"/>
  <c r="AI1815" i="7"/>
  <c r="AI1816" i="7"/>
  <c r="AI1817" i="7"/>
  <c r="AI1818" i="7"/>
  <c r="AI1819" i="7"/>
  <c r="AI1820" i="7"/>
  <c r="AI1821" i="7"/>
  <c r="AI1822" i="7"/>
  <c r="AI1823" i="7"/>
  <c r="AI1824" i="7"/>
  <c r="AI1825" i="7"/>
  <c r="AI1826" i="7"/>
  <c r="AI1827" i="7"/>
  <c r="AI1828" i="7"/>
  <c r="AI1829" i="7"/>
  <c r="AI1830" i="7"/>
  <c r="AI1831" i="7"/>
  <c r="AI1832" i="7"/>
  <c r="AI1833" i="7"/>
  <c r="AI1834" i="7"/>
  <c r="AI1835" i="7"/>
  <c r="AI1836" i="7"/>
  <c r="AI1837" i="7"/>
  <c r="AI1838" i="7"/>
  <c r="AI1839" i="7"/>
  <c r="AI1840" i="7"/>
  <c r="AI1841" i="7"/>
  <c r="AI1842" i="7"/>
  <c r="AI1843" i="7"/>
  <c r="AI1844" i="7"/>
  <c r="AI1845" i="7"/>
  <c r="AI1846" i="7"/>
  <c r="AI1847" i="7"/>
  <c r="AI1848" i="7"/>
  <c r="AI1849" i="7"/>
  <c r="AI1850" i="7"/>
  <c r="AI1851" i="7"/>
  <c r="AI1852" i="7"/>
  <c r="AI1853" i="7"/>
  <c r="AI1854" i="7"/>
  <c r="AI1855" i="7"/>
  <c r="AI1856" i="7"/>
  <c r="AI1857" i="7"/>
  <c r="AI1858" i="7"/>
  <c r="AI1859" i="7"/>
  <c r="AI1860" i="7"/>
  <c r="AI1861" i="7"/>
  <c r="AI1862" i="7"/>
  <c r="AI1863" i="7"/>
  <c r="AI1864" i="7"/>
  <c r="AI1865" i="7"/>
  <c r="AI1866" i="7"/>
  <c r="AI1867" i="7"/>
  <c r="AI1868" i="7"/>
  <c r="AI1869" i="7"/>
  <c r="AI1710" i="7"/>
  <c r="B65" i="7"/>
  <c r="AI85" i="7"/>
  <c r="AG1871" i="7"/>
  <c r="B1896" i="7" s="1"/>
  <c r="Q10" i="13"/>
  <c r="B10" i="13"/>
  <c r="AD187" i="16"/>
  <c r="AD358" i="16"/>
  <c r="AC358" i="16"/>
  <c r="AB358" i="16"/>
  <c r="AA358" i="16"/>
  <c r="Z358" i="16"/>
  <c r="Y358" i="16"/>
  <c r="X358" i="16"/>
  <c r="W358" i="16"/>
  <c r="V358" i="16"/>
  <c r="U358" i="16"/>
  <c r="T358" i="16"/>
  <c r="S358" i="16"/>
  <c r="AM198" i="16"/>
  <c r="AI198" i="16"/>
  <c r="AH198" i="16"/>
  <c r="AM27" i="16"/>
  <c r="AL27" i="16"/>
  <c r="AH27" i="16"/>
  <c r="AM357" i="16"/>
  <c r="AL357" i="16"/>
  <c r="AM356" i="16"/>
  <c r="AL356" i="16"/>
  <c r="AM355" i="16"/>
  <c r="AL355" i="16"/>
  <c r="AM354" i="16"/>
  <c r="AL354" i="16"/>
  <c r="AM353" i="16"/>
  <c r="AL353" i="16"/>
  <c r="AM352" i="16"/>
  <c r="AL352" i="16"/>
  <c r="AM351" i="16"/>
  <c r="AL351" i="16"/>
  <c r="AM350" i="16"/>
  <c r="AL350" i="16"/>
  <c r="AM349" i="16"/>
  <c r="AL349" i="16"/>
  <c r="AM348" i="16"/>
  <c r="AL348" i="16"/>
  <c r="AM347" i="16"/>
  <c r="AL347" i="16"/>
  <c r="AM346" i="16"/>
  <c r="AL346" i="16"/>
  <c r="AM345" i="16"/>
  <c r="AL345" i="16"/>
  <c r="AM344" i="16"/>
  <c r="AL344" i="16"/>
  <c r="AM343" i="16"/>
  <c r="AL343" i="16"/>
  <c r="AM342" i="16"/>
  <c r="AL342" i="16"/>
  <c r="AM341" i="16"/>
  <c r="AL341" i="16"/>
  <c r="AM340" i="16"/>
  <c r="AL340" i="16"/>
  <c r="AM339" i="16"/>
  <c r="AL339" i="16"/>
  <c r="AM338" i="16"/>
  <c r="AL338" i="16"/>
  <c r="AM337" i="16"/>
  <c r="AL337" i="16"/>
  <c r="AM336" i="16"/>
  <c r="AL336" i="16"/>
  <c r="AM335" i="16"/>
  <c r="AL335" i="16"/>
  <c r="AM334" i="16"/>
  <c r="AL334" i="16"/>
  <c r="AM333" i="16"/>
  <c r="AL333" i="16"/>
  <c r="AM332" i="16"/>
  <c r="AL332" i="16"/>
  <c r="AM331" i="16"/>
  <c r="AL331" i="16"/>
  <c r="AM330" i="16"/>
  <c r="AL330" i="16"/>
  <c r="AM329" i="16"/>
  <c r="AL329" i="16"/>
  <c r="AM328" i="16"/>
  <c r="AL328" i="16"/>
  <c r="AM327" i="16"/>
  <c r="AL327" i="16"/>
  <c r="AM326" i="16"/>
  <c r="AL326" i="16"/>
  <c r="AM325" i="16"/>
  <c r="AL325" i="16"/>
  <c r="AM324" i="16"/>
  <c r="AL324" i="16"/>
  <c r="AM323" i="16"/>
  <c r="AL323" i="16"/>
  <c r="AM322" i="16"/>
  <c r="AL322" i="16"/>
  <c r="AM321" i="16"/>
  <c r="AL321" i="16"/>
  <c r="AM320" i="16"/>
  <c r="AL320" i="16"/>
  <c r="AM319" i="16"/>
  <c r="AL319" i="16"/>
  <c r="AM318" i="16"/>
  <c r="AL318" i="16"/>
  <c r="AM317" i="16"/>
  <c r="AL317" i="16"/>
  <c r="AM316" i="16"/>
  <c r="AL316" i="16"/>
  <c r="AM315" i="16"/>
  <c r="AL315" i="16"/>
  <c r="AM314" i="16"/>
  <c r="AL314" i="16"/>
  <c r="AM313" i="16"/>
  <c r="AL313" i="16"/>
  <c r="AM312" i="16"/>
  <c r="AL312" i="16"/>
  <c r="AM311" i="16"/>
  <c r="AL311" i="16"/>
  <c r="AM310" i="16"/>
  <c r="AL310" i="16"/>
  <c r="AM309" i="16"/>
  <c r="AL309" i="16"/>
  <c r="AM308" i="16"/>
  <c r="AL308" i="16"/>
  <c r="AM307" i="16"/>
  <c r="AL307" i="16"/>
  <c r="AM306" i="16"/>
  <c r="AL306" i="16"/>
  <c r="AM305" i="16"/>
  <c r="AL305" i="16"/>
  <c r="AM304" i="16"/>
  <c r="AL304" i="16"/>
  <c r="AM303" i="16"/>
  <c r="AL303" i="16"/>
  <c r="AM302" i="16"/>
  <c r="AL302" i="16"/>
  <c r="AM301" i="16"/>
  <c r="AL301" i="16"/>
  <c r="AM300" i="16"/>
  <c r="AL300" i="16"/>
  <c r="AM299" i="16"/>
  <c r="AL299" i="16"/>
  <c r="AM298" i="16"/>
  <c r="AL298" i="16"/>
  <c r="AM297" i="16"/>
  <c r="AL297" i="16"/>
  <c r="AM296" i="16"/>
  <c r="AL296" i="16"/>
  <c r="AM295" i="16"/>
  <c r="AL295" i="16"/>
  <c r="AM294" i="16"/>
  <c r="AL294" i="16"/>
  <c r="AM293" i="16"/>
  <c r="AL293" i="16"/>
  <c r="AM292" i="16"/>
  <c r="AL292" i="16"/>
  <c r="AM291" i="16"/>
  <c r="AL291" i="16"/>
  <c r="AM290" i="16"/>
  <c r="AL290" i="16"/>
  <c r="AM289" i="16"/>
  <c r="AL289" i="16"/>
  <c r="AM288" i="16"/>
  <c r="AL288" i="16"/>
  <c r="AM287" i="16"/>
  <c r="AL287" i="16"/>
  <c r="AM286" i="16"/>
  <c r="AL286" i="16"/>
  <c r="AM285" i="16"/>
  <c r="AL285" i="16"/>
  <c r="AM284" i="16"/>
  <c r="AL284" i="16"/>
  <c r="AM283" i="16"/>
  <c r="AL283" i="16"/>
  <c r="AM282" i="16"/>
  <c r="AL282" i="16"/>
  <c r="AM281" i="16"/>
  <c r="AL281" i="16"/>
  <c r="AM280" i="16"/>
  <c r="AL280" i="16"/>
  <c r="AM279" i="16"/>
  <c r="AL279" i="16"/>
  <c r="AM278" i="16"/>
  <c r="AL278" i="16"/>
  <c r="AM277" i="16"/>
  <c r="AL277" i="16"/>
  <c r="AM276" i="16"/>
  <c r="AL276" i="16"/>
  <c r="AM275" i="16"/>
  <c r="AL275" i="16"/>
  <c r="AM274" i="16"/>
  <c r="AL274" i="16"/>
  <c r="AM273" i="16"/>
  <c r="AL273" i="16"/>
  <c r="AM272" i="16"/>
  <c r="AL272" i="16"/>
  <c r="AM271" i="16"/>
  <c r="AL271" i="16"/>
  <c r="AM270" i="16"/>
  <c r="AL270" i="16"/>
  <c r="AM269" i="16"/>
  <c r="AL269" i="16"/>
  <c r="AM268" i="16"/>
  <c r="AL268" i="16"/>
  <c r="AM267" i="16"/>
  <c r="AL267" i="16"/>
  <c r="AM266" i="16"/>
  <c r="AL266" i="16"/>
  <c r="AM265" i="16"/>
  <c r="AL265" i="16"/>
  <c r="AM264" i="16"/>
  <c r="AL264" i="16"/>
  <c r="AM263" i="16"/>
  <c r="AL263" i="16"/>
  <c r="AM262" i="16"/>
  <c r="AL262" i="16"/>
  <c r="AM261" i="16"/>
  <c r="AL261" i="16"/>
  <c r="AM260" i="16"/>
  <c r="AL260" i="16"/>
  <c r="AM259" i="16"/>
  <c r="AL259" i="16"/>
  <c r="AM258" i="16"/>
  <c r="AL258" i="16"/>
  <c r="AM257" i="16"/>
  <c r="AL257" i="16"/>
  <c r="AM256" i="16"/>
  <c r="AL256" i="16"/>
  <c r="AM255" i="16"/>
  <c r="AL255" i="16"/>
  <c r="AM254" i="16"/>
  <c r="AL254" i="16"/>
  <c r="AM253" i="16"/>
  <c r="AL253" i="16"/>
  <c r="AM252" i="16"/>
  <c r="AL252" i="16"/>
  <c r="AM251" i="16"/>
  <c r="AL251" i="16"/>
  <c r="AM250" i="16"/>
  <c r="AL250" i="16"/>
  <c r="AM249" i="16"/>
  <c r="AL249" i="16"/>
  <c r="AM248" i="16"/>
  <c r="AL248" i="16"/>
  <c r="AM247" i="16"/>
  <c r="AL247" i="16"/>
  <c r="AM246" i="16"/>
  <c r="AL246" i="16"/>
  <c r="AM245" i="16"/>
  <c r="AL245" i="16"/>
  <c r="AM244" i="16"/>
  <c r="AL244" i="16"/>
  <c r="AM243" i="16"/>
  <c r="AL243" i="16"/>
  <c r="AM242" i="16"/>
  <c r="AL242" i="16"/>
  <c r="AM241" i="16"/>
  <c r="AL241" i="16"/>
  <c r="AM240" i="16"/>
  <c r="AL240" i="16"/>
  <c r="AM239" i="16"/>
  <c r="AL239" i="16"/>
  <c r="AM238" i="16"/>
  <c r="AL238" i="16"/>
  <c r="AM237" i="16"/>
  <c r="AL237" i="16"/>
  <c r="AM236" i="16"/>
  <c r="AL236" i="16"/>
  <c r="AM235" i="16"/>
  <c r="AL235" i="16"/>
  <c r="AM234" i="16"/>
  <c r="AL234" i="16"/>
  <c r="AM233" i="16"/>
  <c r="AL233" i="16"/>
  <c r="AM232" i="16"/>
  <c r="AL232" i="16"/>
  <c r="AM231" i="16"/>
  <c r="AL231" i="16"/>
  <c r="AM230" i="16"/>
  <c r="AL230" i="16"/>
  <c r="AM229" i="16"/>
  <c r="AL229" i="16"/>
  <c r="AM228" i="16"/>
  <c r="AL228" i="16"/>
  <c r="AM227" i="16"/>
  <c r="AL227" i="16"/>
  <c r="AM226" i="16"/>
  <c r="AL226" i="16"/>
  <c r="AM225" i="16"/>
  <c r="AL225" i="16"/>
  <c r="AM224" i="16"/>
  <c r="AL224" i="16"/>
  <c r="AM223" i="16"/>
  <c r="AL223" i="16"/>
  <c r="AM222" i="16"/>
  <c r="AL222" i="16"/>
  <c r="AM221" i="16"/>
  <c r="AL221" i="16"/>
  <c r="AM220" i="16"/>
  <c r="AL220" i="16"/>
  <c r="AM219" i="16"/>
  <c r="AL219" i="16"/>
  <c r="AM218" i="16"/>
  <c r="AL218" i="16"/>
  <c r="AM217" i="16"/>
  <c r="AL217" i="16"/>
  <c r="AM216" i="16"/>
  <c r="AL216" i="16"/>
  <c r="AM215" i="16"/>
  <c r="AL215" i="16"/>
  <c r="AM214" i="16"/>
  <c r="AL214" i="16"/>
  <c r="AM213" i="16"/>
  <c r="AL213" i="16"/>
  <c r="AM212" i="16"/>
  <c r="AL212" i="16"/>
  <c r="AM211" i="16"/>
  <c r="AL211" i="16"/>
  <c r="AM210" i="16"/>
  <c r="AL210" i="16"/>
  <c r="AM209" i="16"/>
  <c r="AL209" i="16"/>
  <c r="AM208" i="16"/>
  <c r="AL208" i="16"/>
  <c r="AM207" i="16"/>
  <c r="AL207" i="16"/>
  <c r="AM206" i="16"/>
  <c r="AL206" i="16"/>
  <c r="AM205" i="16"/>
  <c r="AL205" i="16"/>
  <c r="AM204" i="16"/>
  <c r="AL204" i="16"/>
  <c r="AM203" i="16"/>
  <c r="AL203" i="16"/>
  <c r="AM202" i="16"/>
  <c r="AL202" i="16"/>
  <c r="AM201" i="16"/>
  <c r="AL201" i="16"/>
  <c r="AM200" i="16"/>
  <c r="AL200" i="16"/>
  <c r="AM199" i="16"/>
  <c r="AL199" i="16"/>
  <c r="AI357" i="16"/>
  <c r="AH357" i="16"/>
  <c r="AI356" i="16"/>
  <c r="AH356" i="16"/>
  <c r="AI355" i="16"/>
  <c r="AH355" i="16"/>
  <c r="AI354" i="16"/>
  <c r="AH354" i="16"/>
  <c r="AI353" i="16"/>
  <c r="AH353" i="16"/>
  <c r="AI352" i="16"/>
  <c r="AH352" i="16"/>
  <c r="AI351" i="16"/>
  <c r="AH351" i="16"/>
  <c r="AI350" i="16"/>
  <c r="AH350" i="16"/>
  <c r="AI349" i="16"/>
  <c r="AH349" i="16"/>
  <c r="AI348" i="16"/>
  <c r="AH348" i="16"/>
  <c r="AI347" i="16"/>
  <c r="AH347" i="16"/>
  <c r="AI346" i="16"/>
  <c r="AH346" i="16"/>
  <c r="AI345" i="16"/>
  <c r="AH345" i="16"/>
  <c r="AI344" i="16"/>
  <c r="AH344" i="16"/>
  <c r="AI343" i="16"/>
  <c r="AH343" i="16"/>
  <c r="AI342" i="16"/>
  <c r="AH342" i="16"/>
  <c r="AI341" i="16"/>
  <c r="AH341" i="16"/>
  <c r="AI340" i="16"/>
  <c r="AH340" i="16"/>
  <c r="AI339" i="16"/>
  <c r="AH339" i="16"/>
  <c r="AI338" i="16"/>
  <c r="AH338" i="16"/>
  <c r="AI337" i="16"/>
  <c r="AH337" i="16"/>
  <c r="AI336" i="16"/>
  <c r="AH336" i="16"/>
  <c r="AI335" i="16"/>
  <c r="AH335" i="16"/>
  <c r="AI334" i="16"/>
  <c r="AH334" i="16"/>
  <c r="AI333" i="16"/>
  <c r="AH333" i="16"/>
  <c r="AI332" i="16"/>
  <c r="AH332" i="16"/>
  <c r="AI331" i="16"/>
  <c r="AH331" i="16"/>
  <c r="AI330" i="16"/>
  <c r="AH330" i="16"/>
  <c r="AI329" i="16"/>
  <c r="AH329" i="16"/>
  <c r="AI328" i="16"/>
  <c r="AH328" i="16"/>
  <c r="AI327" i="16"/>
  <c r="AH327" i="16"/>
  <c r="AI326" i="16"/>
  <c r="AH326" i="16"/>
  <c r="AI325" i="16"/>
  <c r="AH325" i="16"/>
  <c r="AI324" i="16"/>
  <c r="AH324" i="16"/>
  <c r="AI323" i="16"/>
  <c r="AH323" i="16"/>
  <c r="AI322" i="16"/>
  <c r="AH322" i="16"/>
  <c r="AI321" i="16"/>
  <c r="AH321" i="16"/>
  <c r="AI320" i="16"/>
  <c r="AH320" i="16"/>
  <c r="AI319" i="16"/>
  <c r="AH319" i="16"/>
  <c r="AI318" i="16"/>
  <c r="AH318" i="16"/>
  <c r="AI317" i="16"/>
  <c r="AH317" i="16"/>
  <c r="AI316" i="16"/>
  <c r="AH316" i="16"/>
  <c r="AI315" i="16"/>
  <c r="AH315" i="16"/>
  <c r="AI314" i="16"/>
  <c r="AH314" i="16"/>
  <c r="AI313" i="16"/>
  <c r="AH313" i="16"/>
  <c r="AI312" i="16"/>
  <c r="AH312" i="16"/>
  <c r="AI311" i="16"/>
  <c r="AH311" i="16"/>
  <c r="AI310" i="16"/>
  <c r="AH310" i="16"/>
  <c r="AI309" i="16"/>
  <c r="AH309" i="16"/>
  <c r="AI308" i="16"/>
  <c r="AH308" i="16"/>
  <c r="AI307" i="16"/>
  <c r="AH307" i="16"/>
  <c r="AI306" i="16"/>
  <c r="AH306" i="16"/>
  <c r="AI305" i="16"/>
  <c r="AH305" i="16"/>
  <c r="AI304" i="16"/>
  <c r="AH304" i="16"/>
  <c r="AI303" i="16"/>
  <c r="AH303" i="16"/>
  <c r="AI302" i="16"/>
  <c r="AH302" i="16"/>
  <c r="AI301" i="16"/>
  <c r="AH301" i="16"/>
  <c r="AI300" i="16"/>
  <c r="AH300" i="16"/>
  <c r="AI299" i="16"/>
  <c r="AH299" i="16"/>
  <c r="AI298" i="16"/>
  <c r="AH298" i="16"/>
  <c r="AI297" i="16"/>
  <c r="AH297" i="16"/>
  <c r="AI296" i="16"/>
  <c r="AH296" i="16"/>
  <c r="AI295" i="16"/>
  <c r="AH295" i="16"/>
  <c r="AI294" i="16"/>
  <c r="AH294" i="16"/>
  <c r="AI293" i="16"/>
  <c r="AH293" i="16"/>
  <c r="AI292" i="16"/>
  <c r="AH292" i="16"/>
  <c r="AI291" i="16"/>
  <c r="AH291" i="16"/>
  <c r="AI290" i="16"/>
  <c r="AH290" i="16"/>
  <c r="AI289" i="16"/>
  <c r="AH289" i="16"/>
  <c r="AI288" i="16"/>
  <c r="AH288" i="16"/>
  <c r="AI287" i="16"/>
  <c r="AH287" i="16"/>
  <c r="AI286" i="16"/>
  <c r="AH286" i="16"/>
  <c r="AI285" i="16"/>
  <c r="AH285" i="16"/>
  <c r="AI284" i="16"/>
  <c r="AH284" i="16"/>
  <c r="AI283" i="16"/>
  <c r="AH283" i="16"/>
  <c r="AI282" i="16"/>
  <c r="AH282" i="16"/>
  <c r="AI281" i="16"/>
  <c r="AH281" i="16"/>
  <c r="AI280" i="16"/>
  <c r="AH280" i="16"/>
  <c r="AI279" i="16"/>
  <c r="AH279" i="16"/>
  <c r="AI278" i="16"/>
  <c r="AH278" i="16"/>
  <c r="AI277" i="16"/>
  <c r="AH277" i="16"/>
  <c r="AI276" i="16"/>
  <c r="AH276" i="16"/>
  <c r="AI275" i="16"/>
  <c r="AH275" i="16"/>
  <c r="AI274" i="16"/>
  <c r="AH274" i="16"/>
  <c r="AI273" i="16"/>
  <c r="AH273" i="16"/>
  <c r="AI272" i="16"/>
  <c r="AH272" i="16"/>
  <c r="AI271" i="16"/>
  <c r="AH271" i="16"/>
  <c r="AI270" i="16"/>
  <c r="AH270" i="16"/>
  <c r="AI269" i="16"/>
  <c r="AH269" i="16"/>
  <c r="AI268" i="16"/>
  <c r="AH268" i="16"/>
  <c r="AI267" i="16"/>
  <c r="AH267" i="16"/>
  <c r="AI266" i="16"/>
  <c r="AH266" i="16"/>
  <c r="AI265" i="16"/>
  <c r="AH265" i="16"/>
  <c r="AI264" i="16"/>
  <c r="AH264" i="16"/>
  <c r="AI263" i="16"/>
  <c r="AH263" i="16"/>
  <c r="AI262" i="16"/>
  <c r="AH262" i="16"/>
  <c r="AI261" i="16"/>
  <c r="AH261" i="16"/>
  <c r="AI260" i="16"/>
  <c r="AH260" i="16"/>
  <c r="AI259" i="16"/>
  <c r="AH259" i="16"/>
  <c r="AI258" i="16"/>
  <c r="AH258" i="16"/>
  <c r="AI257" i="16"/>
  <c r="AH257" i="16"/>
  <c r="AI256" i="16"/>
  <c r="AH256" i="16"/>
  <c r="AI255" i="16"/>
  <c r="AH255" i="16"/>
  <c r="AI254" i="16"/>
  <c r="AH254" i="16"/>
  <c r="AI253" i="16"/>
  <c r="AH253" i="16"/>
  <c r="AI252" i="16"/>
  <c r="AH252" i="16"/>
  <c r="AI251" i="16"/>
  <c r="AH251" i="16"/>
  <c r="AI250" i="16"/>
  <c r="AH250" i="16"/>
  <c r="AI249" i="16"/>
  <c r="AH249" i="16"/>
  <c r="AI248" i="16"/>
  <c r="AH248" i="16"/>
  <c r="AI247" i="16"/>
  <c r="AH247" i="16"/>
  <c r="AI246" i="16"/>
  <c r="AH246" i="16"/>
  <c r="AI245" i="16"/>
  <c r="AH245" i="16"/>
  <c r="AI244" i="16"/>
  <c r="AH244" i="16"/>
  <c r="AI243" i="16"/>
  <c r="AH243" i="16"/>
  <c r="AI242" i="16"/>
  <c r="AH242" i="16"/>
  <c r="AI241" i="16"/>
  <c r="AH241" i="16"/>
  <c r="AI240" i="16"/>
  <c r="AH240" i="16"/>
  <c r="AI239" i="16"/>
  <c r="AH239" i="16"/>
  <c r="AI238" i="16"/>
  <c r="AH238" i="16"/>
  <c r="AI237" i="16"/>
  <c r="AH237" i="16"/>
  <c r="AI236" i="16"/>
  <c r="AH236" i="16"/>
  <c r="AI235" i="16"/>
  <c r="AH235" i="16"/>
  <c r="AI234" i="16"/>
  <c r="AH234" i="16"/>
  <c r="AI233" i="16"/>
  <c r="AH233" i="16"/>
  <c r="AI232" i="16"/>
  <c r="AH232" i="16"/>
  <c r="AI231" i="16"/>
  <c r="AH231" i="16"/>
  <c r="AI230" i="16"/>
  <c r="AH230" i="16"/>
  <c r="AI229" i="16"/>
  <c r="AH229" i="16"/>
  <c r="AI228" i="16"/>
  <c r="AH228" i="16"/>
  <c r="AI227" i="16"/>
  <c r="AH227" i="16"/>
  <c r="AI226" i="16"/>
  <c r="AH226" i="16"/>
  <c r="AI225" i="16"/>
  <c r="AH225" i="16"/>
  <c r="AI224" i="16"/>
  <c r="AH224" i="16"/>
  <c r="AI223" i="16"/>
  <c r="AH223" i="16"/>
  <c r="AI222" i="16"/>
  <c r="AH222" i="16"/>
  <c r="AI221" i="16"/>
  <c r="AH221" i="16"/>
  <c r="AI220" i="16"/>
  <c r="AH220" i="16"/>
  <c r="AI219" i="16"/>
  <c r="AH219" i="16"/>
  <c r="AI218" i="16"/>
  <c r="AH218" i="16"/>
  <c r="AI217" i="16"/>
  <c r="AH217" i="16"/>
  <c r="AI216" i="16"/>
  <c r="AH216" i="16"/>
  <c r="AI215" i="16"/>
  <c r="AH215" i="16"/>
  <c r="AI214" i="16"/>
  <c r="AH214" i="16"/>
  <c r="AI213" i="16"/>
  <c r="AH213" i="16"/>
  <c r="AI212" i="16"/>
  <c r="AH212" i="16"/>
  <c r="AI211" i="16"/>
  <c r="AH211" i="16"/>
  <c r="AI210" i="16"/>
  <c r="AH210" i="16"/>
  <c r="AI209" i="16"/>
  <c r="AH209" i="16"/>
  <c r="AI208" i="16"/>
  <c r="AH208" i="16"/>
  <c r="AI207" i="16"/>
  <c r="AH207" i="16"/>
  <c r="AI206" i="16"/>
  <c r="AH206" i="16"/>
  <c r="AI205" i="16"/>
  <c r="AH205" i="16"/>
  <c r="AI204" i="16"/>
  <c r="AH204" i="16"/>
  <c r="AI203" i="16"/>
  <c r="AH203" i="16"/>
  <c r="AI202" i="16"/>
  <c r="AH202" i="16"/>
  <c r="AI201" i="16"/>
  <c r="AH201" i="16"/>
  <c r="AI200" i="16"/>
  <c r="AH200" i="16"/>
  <c r="AI199" i="16"/>
  <c r="AH199" i="16"/>
  <c r="AC187" i="16"/>
  <c r="AB187" i="16"/>
  <c r="AA187" i="16"/>
  <c r="Z187" i="16"/>
  <c r="Y187" i="16"/>
  <c r="X187" i="16"/>
  <c r="W187" i="16"/>
  <c r="V187" i="16"/>
  <c r="U187" i="16"/>
  <c r="T187" i="16"/>
  <c r="S187" i="16"/>
  <c r="AM186" i="16"/>
  <c r="AL186" i="16"/>
  <c r="AM185" i="16"/>
  <c r="AL185" i="16"/>
  <c r="AM184" i="16"/>
  <c r="AL184" i="16"/>
  <c r="AM183" i="16"/>
  <c r="AL183" i="16"/>
  <c r="AM182" i="16"/>
  <c r="AL182" i="16"/>
  <c r="AM181" i="16"/>
  <c r="AL181" i="16"/>
  <c r="AM180" i="16"/>
  <c r="AL180" i="16"/>
  <c r="AM179" i="16"/>
  <c r="AL179" i="16"/>
  <c r="AM178" i="16"/>
  <c r="AL178" i="16"/>
  <c r="AM177" i="16"/>
  <c r="AL177" i="16"/>
  <c r="AM176" i="16"/>
  <c r="AL176" i="16"/>
  <c r="AM175" i="16"/>
  <c r="AL175" i="16"/>
  <c r="AM174" i="16"/>
  <c r="AL174" i="16"/>
  <c r="AM173" i="16"/>
  <c r="AL173" i="16"/>
  <c r="AM172" i="16"/>
  <c r="AL172" i="16"/>
  <c r="AM171" i="16"/>
  <c r="AL171" i="16"/>
  <c r="AM170" i="16"/>
  <c r="AL170" i="16"/>
  <c r="AM169" i="16"/>
  <c r="AL169" i="16"/>
  <c r="AM168" i="16"/>
  <c r="AL168" i="16"/>
  <c r="AM167" i="16"/>
  <c r="AL167" i="16"/>
  <c r="AM166" i="16"/>
  <c r="AL166" i="16"/>
  <c r="AM165" i="16"/>
  <c r="AL165" i="16"/>
  <c r="AM164" i="16"/>
  <c r="AL164" i="16"/>
  <c r="AM163" i="16"/>
  <c r="AL163" i="16"/>
  <c r="AM162" i="16"/>
  <c r="AL162" i="16"/>
  <c r="AM161" i="16"/>
  <c r="AL161" i="16"/>
  <c r="AM160" i="16"/>
  <c r="AL160" i="16"/>
  <c r="AM159" i="16"/>
  <c r="AL159" i="16"/>
  <c r="AM158" i="16"/>
  <c r="AL158" i="16"/>
  <c r="AM157" i="16"/>
  <c r="AL157" i="16"/>
  <c r="AM156" i="16"/>
  <c r="AL156" i="16"/>
  <c r="AM155" i="16"/>
  <c r="AL155" i="16"/>
  <c r="AM154" i="16"/>
  <c r="AL154" i="16"/>
  <c r="AM153" i="16"/>
  <c r="AL153" i="16"/>
  <c r="AM152" i="16"/>
  <c r="AL152" i="16"/>
  <c r="AM151" i="16"/>
  <c r="AL151" i="16"/>
  <c r="AM150" i="16"/>
  <c r="AL150" i="16"/>
  <c r="AM149" i="16"/>
  <c r="AL149" i="16"/>
  <c r="AM148" i="16"/>
  <c r="AL148" i="16"/>
  <c r="AM147" i="16"/>
  <c r="AL147" i="16"/>
  <c r="AM146" i="16"/>
  <c r="AL146" i="16"/>
  <c r="AM145" i="16"/>
  <c r="AL145" i="16"/>
  <c r="AM144" i="16"/>
  <c r="AL144" i="16"/>
  <c r="AM143" i="16"/>
  <c r="AL143" i="16"/>
  <c r="AM142" i="16"/>
  <c r="AL142" i="16"/>
  <c r="AM141" i="16"/>
  <c r="AL141" i="16"/>
  <c r="AM140" i="16"/>
  <c r="AL140" i="16"/>
  <c r="AM139" i="16"/>
  <c r="AL139" i="16"/>
  <c r="AM138" i="16"/>
  <c r="AL138" i="16"/>
  <c r="AM137" i="16"/>
  <c r="AL137" i="16"/>
  <c r="AM136" i="16"/>
  <c r="AL136" i="16"/>
  <c r="AM135" i="16"/>
  <c r="AL135" i="16"/>
  <c r="AM134" i="16"/>
  <c r="AL134" i="16"/>
  <c r="AM133" i="16"/>
  <c r="AL133" i="16"/>
  <c r="AM132" i="16"/>
  <c r="AL132" i="16"/>
  <c r="AM131" i="16"/>
  <c r="AL131" i="16"/>
  <c r="AM130" i="16"/>
  <c r="AL130" i="16"/>
  <c r="AM129" i="16"/>
  <c r="AL129" i="16"/>
  <c r="AM128" i="16"/>
  <c r="AL128" i="16"/>
  <c r="AM127" i="16"/>
  <c r="AL127" i="16"/>
  <c r="AM126" i="16"/>
  <c r="AL126" i="16"/>
  <c r="AM125" i="16"/>
  <c r="AL125" i="16"/>
  <c r="AM124" i="16"/>
  <c r="AL124" i="16"/>
  <c r="AM123" i="16"/>
  <c r="AL123" i="16"/>
  <c r="AM122" i="16"/>
  <c r="AL122" i="16"/>
  <c r="AM121" i="16"/>
  <c r="AL121" i="16"/>
  <c r="AM120" i="16"/>
  <c r="AL120" i="16"/>
  <c r="AM119" i="16"/>
  <c r="AL119" i="16"/>
  <c r="AM118" i="16"/>
  <c r="AL118" i="16"/>
  <c r="AM117" i="16"/>
  <c r="AL117" i="16"/>
  <c r="AM116" i="16"/>
  <c r="AL116" i="16"/>
  <c r="AM115" i="16"/>
  <c r="AL115" i="16"/>
  <c r="AM114" i="16"/>
  <c r="AL114" i="16"/>
  <c r="AM113" i="16"/>
  <c r="AL113" i="16"/>
  <c r="AM112" i="16"/>
  <c r="AL112" i="16"/>
  <c r="AM111" i="16"/>
  <c r="AL111" i="16"/>
  <c r="AM110" i="16"/>
  <c r="AL110" i="16"/>
  <c r="AM109" i="16"/>
  <c r="AL109" i="16"/>
  <c r="AM108" i="16"/>
  <c r="AL108" i="16"/>
  <c r="AM107" i="16"/>
  <c r="AL107" i="16"/>
  <c r="AM106" i="16"/>
  <c r="AL106" i="16"/>
  <c r="AM105" i="16"/>
  <c r="AL105" i="16"/>
  <c r="AM104" i="16"/>
  <c r="AL104" i="16"/>
  <c r="AM103" i="16"/>
  <c r="AL103" i="16"/>
  <c r="AM102" i="16"/>
  <c r="AL102" i="16"/>
  <c r="AM101" i="16"/>
  <c r="AL101" i="16"/>
  <c r="AM100" i="16"/>
  <c r="AL100" i="16"/>
  <c r="AM99" i="16"/>
  <c r="AL99" i="16"/>
  <c r="AM98" i="16"/>
  <c r="AL98" i="16"/>
  <c r="AM97" i="16"/>
  <c r="AL97" i="16"/>
  <c r="AM96" i="16"/>
  <c r="AL96" i="16"/>
  <c r="AM95" i="16"/>
  <c r="AL95" i="16"/>
  <c r="AM94" i="16"/>
  <c r="AL94" i="16"/>
  <c r="AM93" i="16"/>
  <c r="AL93" i="16"/>
  <c r="AM92" i="16"/>
  <c r="AL92" i="16"/>
  <c r="AM91" i="16"/>
  <c r="AL91" i="16"/>
  <c r="AM90" i="16"/>
  <c r="AL90" i="16"/>
  <c r="AM89" i="16"/>
  <c r="AL89" i="16"/>
  <c r="AM88" i="16"/>
  <c r="AL88" i="16"/>
  <c r="AM87" i="16"/>
  <c r="AL87" i="16"/>
  <c r="AM86" i="16"/>
  <c r="AL86" i="16"/>
  <c r="AM85" i="16"/>
  <c r="AL85" i="16"/>
  <c r="AM84" i="16"/>
  <c r="AL84" i="16"/>
  <c r="AM83" i="16"/>
  <c r="AL83" i="16"/>
  <c r="AM82" i="16"/>
  <c r="AL82" i="16"/>
  <c r="AM81" i="16"/>
  <c r="AL81" i="16"/>
  <c r="AM80" i="16"/>
  <c r="AL80" i="16"/>
  <c r="AM79" i="16"/>
  <c r="AL79" i="16"/>
  <c r="AM78" i="16"/>
  <c r="AL78" i="16"/>
  <c r="AM77" i="16"/>
  <c r="AL77" i="16"/>
  <c r="AM76" i="16"/>
  <c r="AL76" i="16"/>
  <c r="AM75" i="16"/>
  <c r="AL75" i="16"/>
  <c r="AM74" i="16"/>
  <c r="AL74" i="16"/>
  <c r="AM73" i="16"/>
  <c r="AL73" i="16"/>
  <c r="AM72" i="16"/>
  <c r="AL72" i="16"/>
  <c r="AM71" i="16"/>
  <c r="AL71" i="16"/>
  <c r="AM70" i="16"/>
  <c r="AL70" i="16"/>
  <c r="AM69" i="16"/>
  <c r="AL69" i="16"/>
  <c r="AM68" i="16"/>
  <c r="AL68" i="16"/>
  <c r="AM67" i="16"/>
  <c r="AL67" i="16"/>
  <c r="AM66" i="16"/>
  <c r="AL66" i="16"/>
  <c r="AM65" i="16"/>
  <c r="AL65" i="16"/>
  <c r="AM64" i="16"/>
  <c r="AL64" i="16"/>
  <c r="AM63" i="16"/>
  <c r="AL63" i="16"/>
  <c r="AM62" i="16"/>
  <c r="AL62" i="16"/>
  <c r="AM61" i="16"/>
  <c r="AL61" i="16"/>
  <c r="AM60" i="16"/>
  <c r="AL60" i="16"/>
  <c r="AM59" i="16"/>
  <c r="AL59" i="16"/>
  <c r="AM58" i="16"/>
  <c r="AL58" i="16"/>
  <c r="AM57" i="16"/>
  <c r="AL57" i="16"/>
  <c r="AM56" i="16"/>
  <c r="AL56" i="16"/>
  <c r="AM55" i="16"/>
  <c r="AL55" i="16"/>
  <c r="AM54" i="16"/>
  <c r="AL54" i="16"/>
  <c r="AM53" i="16"/>
  <c r="AL53" i="16"/>
  <c r="AM52" i="16"/>
  <c r="AL52" i="16"/>
  <c r="AM51" i="16"/>
  <c r="AL51" i="16"/>
  <c r="AM50" i="16"/>
  <c r="AL50" i="16"/>
  <c r="AM49" i="16"/>
  <c r="AL49" i="16"/>
  <c r="AM48" i="16"/>
  <c r="AL48" i="16"/>
  <c r="AM47" i="16"/>
  <c r="AL47" i="16"/>
  <c r="AM46" i="16"/>
  <c r="AL46" i="16"/>
  <c r="AM45" i="16"/>
  <c r="AL45" i="16"/>
  <c r="AM44" i="16"/>
  <c r="AL44" i="16"/>
  <c r="AM43" i="16"/>
  <c r="AL43" i="16"/>
  <c r="AM42" i="16"/>
  <c r="AL42" i="16"/>
  <c r="AM41" i="16"/>
  <c r="AL41" i="16"/>
  <c r="AM40" i="16"/>
  <c r="AL40" i="16"/>
  <c r="AM39" i="16"/>
  <c r="AL39" i="16"/>
  <c r="AM38" i="16"/>
  <c r="AL38" i="16"/>
  <c r="AM37" i="16"/>
  <c r="AL37" i="16"/>
  <c r="AM36" i="16"/>
  <c r="AL36" i="16"/>
  <c r="AM35" i="16"/>
  <c r="AL35" i="16"/>
  <c r="AM34" i="16"/>
  <c r="AL34" i="16"/>
  <c r="AM33" i="16"/>
  <c r="AL33" i="16"/>
  <c r="AM32" i="16"/>
  <c r="AL32" i="16"/>
  <c r="AM31" i="16"/>
  <c r="AL31" i="16"/>
  <c r="AM30" i="16"/>
  <c r="AL30" i="16"/>
  <c r="AM29" i="16"/>
  <c r="AL29" i="16"/>
  <c r="AM28" i="16"/>
  <c r="AL28" i="16"/>
  <c r="AM2943" i="7"/>
  <c r="AL2943" i="7"/>
  <c r="AK2943" i="7"/>
  <c r="AM2942" i="7"/>
  <c r="AL2942" i="7"/>
  <c r="AK2942" i="7"/>
  <c r="AM2941" i="7"/>
  <c r="AL2941" i="7"/>
  <c r="AK2941" i="7"/>
  <c r="AM2940" i="7"/>
  <c r="AL2940" i="7"/>
  <c r="AK2940" i="7"/>
  <c r="AM2939" i="7"/>
  <c r="AL2939" i="7"/>
  <c r="AK2939" i="7"/>
  <c r="AM2938" i="7"/>
  <c r="AL2938" i="7"/>
  <c r="AK2938" i="7"/>
  <c r="AM2937" i="7"/>
  <c r="AL2937" i="7"/>
  <c r="AK2937" i="7"/>
  <c r="AM2936" i="7"/>
  <c r="AL2936" i="7"/>
  <c r="AK2936" i="7"/>
  <c r="AM2935" i="7"/>
  <c r="AL2935" i="7"/>
  <c r="AK2935" i="7"/>
  <c r="AM2934" i="7"/>
  <c r="AL2934" i="7"/>
  <c r="AK2934" i="7"/>
  <c r="AM2933" i="7"/>
  <c r="AL2933" i="7"/>
  <c r="AK2933" i="7"/>
  <c r="AM2932" i="7"/>
  <c r="AL2932" i="7"/>
  <c r="AK2932" i="7"/>
  <c r="AM2931" i="7"/>
  <c r="AL2931" i="7"/>
  <c r="AK2931" i="7"/>
  <c r="AM2930" i="7"/>
  <c r="AL2930" i="7"/>
  <c r="AK2930" i="7"/>
  <c r="AM2929" i="7"/>
  <c r="AL2929" i="7"/>
  <c r="AK2929" i="7"/>
  <c r="AM2928" i="7"/>
  <c r="AL2928" i="7"/>
  <c r="AK2928" i="7"/>
  <c r="AM2927" i="7"/>
  <c r="AL2927" i="7"/>
  <c r="AK2927" i="7"/>
  <c r="AM2926" i="7"/>
  <c r="AL2926" i="7"/>
  <c r="AK2926" i="7"/>
  <c r="AM2925" i="7"/>
  <c r="AL2925" i="7"/>
  <c r="AK2925" i="7"/>
  <c r="AM2924" i="7"/>
  <c r="AL2924" i="7"/>
  <c r="AK2924" i="7"/>
  <c r="AM2923" i="7"/>
  <c r="AL2923" i="7"/>
  <c r="AK2923" i="7"/>
  <c r="AM2922" i="7"/>
  <c r="AL2922" i="7"/>
  <c r="AK2922" i="7"/>
  <c r="AM2921" i="7"/>
  <c r="AL2921" i="7"/>
  <c r="AK2921" i="7"/>
  <c r="AM2920" i="7"/>
  <c r="AL2920" i="7"/>
  <c r="AK2920" i="7"/>
  <c r="AM2919" i="7"/>
  <c r="AL2919" i="7"/>
  <c r="AK2919" i="7"/>
  <c r="AM2918" i="7"/>
  <c r="AL2918" i="7"/>
  <c r="AK2918" i="7"/>
  <c r="AM2917" i="7"/>
  <c r="AL2917" i="7"/>
  <c r="AK2917" i="7"/>
  <c r="AM2916" i="7"/>
  <c r="AL2916" i="7"/>
  <c r="AK2916" i="7"/>
  <c r="AM2915" i="7"/>
  <c r="AL2915" i="7"/>
  <c r="AK2915" i="7"/>
  <c r="AM2914" i="7"/>
  <c r="AL2914" i="7"/>
  <c r="AK2914" i="7"/>
  <c r="AM2913" i="7"/>
  <c r="AL2913" i="7"/>
  <c r="AK2913" i="7"/>
  <c r="AM2912" i="7"/>
  <c r="AL2912" i="7"/>
  <c r="AK2912" i="7"/>
  <c r="AM2911" i="7"/>
  <c r="AL2911" i="7"/>
  <c r="AK2911" i="7"/>
  <c r="AM2910" i="7"/>
  <c r="AL2910" i="7"/>
  <c r="AK2910" i="7"/>
  <c r="AM2909" i="7"/>
  <c r="AL2909" i="7"/>
  <c r="AK2909" i="7"/>
  <c r="AM2908" i="7"/>
  <c r="AL2908" i="7"/>
  <c r="AK2908" i="7"/>
  <c r="AM2907" i="7"/>
  <c r="AL2907" i="7"/>
  <c r="AK2907" i="7"/>
  <c r="AM2906" i="7"/>
  <c r="AL2906" i="7"/>
  <c r="AK2906" i="7"/>
  <c r="AM2905" i="7"/>
  <c r="AL2905" i="7"/>
  <c r="AK2905" i="7"/>
  <c r="AM2904" i="7"/>
  <c r="AL2904" i="7"/>
  <c r="AK2904" i="7"/>
  <c r="AM2903" i="7"/>
  <c r="AL2903" i="7"/>
  <c r="AK2903" i="7"/>
  <c r="AM2902" i="7"/>
  <c r="AL2902" i="7"/>
  <c r="AK2902" i="7"/>
  <c r="AM2901" i="7"/>
  <c r="AL2901" i="7"/>
  <c r="AK2901" i="7"/>
  <c r="AM2900" i="7"/>
  <c r="AL2900" i="7"/>
  <c r="AK2900" i="7"/>
  <c r="AM2899" i="7"/>
  <c r="AL2899" i="7"/>
  <c r="AK2899" i="7"/>
  <c r="AM2898" i="7"/>
  <c r="AL2898" i="7"/>
  <c r="AK2898" i="7"/>
  <c r="AM2897" i="7"/>
  <c r="AL2897" i="7"/>
  <c r="AK2897" i="7"/>
  <c r="AM2896" i="7"/>
  <c r="AL2896" i="7"/>
  <c r="AK2896" i="7"/>
  <c r="AM2895" i="7"/>
  <c r="AL2895" i="7"/>
  <c r="AK2895" i="7"/>
  <c r="AM2894" i="7"/>
  <c r="AL2894" i="7"/>
  <c r="AK2894" i="7"/>
  <c r="AM2893" i="7"/>
  <c r="AL2893" i="7"/>
  <c r="AK2893" i="7"/>
  <c r="AM2892" i="7"/>
  <c r="AL2892" i="7"/>
  <c r="AK2892" i="7"/>
  <c r="AM2891" i="7"/>
  <c r="AL2891" i="7"/>
  <c r="AK2891" i="7"/>
  <c r="AM2890" i="7"/>
  <c r="AL2890" i="7"/>
  <c r="AK2890" i="7"/>
  <c r="AM2889" i="7"/>
  <c r="AL2889" i="7"/>
  <c r="AK2889" i="7"/>
  <c r="AM2888" i="7"/>
  <c r="AL2888" i="7"/>
  <c r="AK2888" i="7"/>
  <c r="AM2887" i="7"/>
  <c r="AL2887" i="7"/>
  <c r="AK2887" i="7"/>
  <c r="AM2886" i="7"/>
  <c r="AL2886" i="7"/>
  <c r="AK2886" i="7"/>
  <c r="AM2885" i="7"/>
  <c r="AL2885" i="7"/>
  <c r="AK2885" i="7"/>
  <c r="AM2884" i="7"/>
  <c r="AL2884" i="7"/>
  <c r="AK2884" i="7"/>
  <c r="AM2883" i="7"/>
  <c r="AL2883" i="7"/>
  <c r="AK2883" i="7"/>
  <c r="AM2882" i="7"/>
  <c r="AL2882" i="7"/>
  <c r="AK2882" i="7"/>
  <c r="AM2881" i="7"/>
  <c r="AL2881" i="7"/>
  <c r="AK2881" i="7"/>
  <c r="AM2880" i="7"/>
  <c r="AL2880" i="7"/>
  <c r="AK2880" i="7"/>
  <c r="AM2879" i="7"/>
  <c r="AL2879" i="7"/>
  <c r="AK2879" i="7"/>
  <c r="AM2878" i="7"/>
  <c r="AL2878" i="7"/>
  <c r="AK2878" i="7"/>
  <c r="AM2877" i="7"/>
  <c r="AL2877" i="7"/>
  <c r="AK2877" i="7"/>
  <c r="AM2876" i="7"/>
  <c r="AL2876" i="7"/>
  <c r="AK2876" i="7"/>
  <c r="AM2875" i="7"/>
  <c r="AL2875" i="7"/>
  <c r="AK2875" i="7"/>
  <c r="AM2874" i="7"/>
  <c r="AL2874" i="7"/>
  <c r="AK2874" i="7"/>
  <c r="AM2873" i="7"/>
  <c r="AL2873" i="7"/>
  <c r="AK2873" i="7"/>
  <c r="AM2872" i="7"/>
  <c r="AL2872" i="7"/>
  <c r="AK2872" i="7"/>
  <c r="AM2871" i="7"/>
  <c r="AL2871" i="7"/>
  <c r="AK2871" i="7"/>
  <c r="AM2870" i="7"/>
  <c r="AL2870" i="7"/>
  <c r="AK2870" i="7"/>
  <c r="AM2869" i="7"/>
  <c r="AL2869" i="7"/>
  <c r="AK2869" i="7"/>
  <c r="AM2868" i="7"/>
  <c r="AL2868" i="7"/>
  <c r="AK2868" i="7"/>
  <c r="AM2867" i="7"/>
  <c r="AL2867" i="7"/>
  <c r="AK2867" i="7"/>
  <c r="AM2866" i="7"/>
  <c r="AL2866" i="7"/>
  <c r="AK2866" i="7"/>
  <c r="AM2865" i="7"/>
  <c r="AL2865" i="7"/>
  <c r="AK2865" i="7"/>
  <c r="AM2864" i="7"/>
  <c r="AL2864" i="7"/>
  <c r="AK2864" i="7"/>
  <c r="AM2863" i="7"/>
  <c r="AL2863" i="7"/>
  <c r="AK2863" i="7"/>
  <c r="AM2862" i="7"/>
  <c r="AL2862" i="7"/>
  <c r="AK2862" i="7"/>
  <c r="AM2861" i="7"/>
  <c r="AL2861" i="7"/>
  <c r="AK2861" i="7"/>
  <c r="AM2860" i="7"/>
  <c r="AL2860" i="7"/>
  <c r="AK2860" i="7"/>
  <c r="AM2859" i="7"/>
  <c r="AL2859" i="7"/>
  <c r="AK2859" i="7"/>
  <c r="AM2858" i="7"/>
  <c r="AL2858" i="7"/>
  <c r="AK2858" i="7"/>
  <c r="AM2857" i="7"/>
  <c r="AL2857" i="7"/>
  <c r="AK2857" i="7"/>
  <c r="AM2856" i="7"/>
  <c r="AL2856" i="7"/>
  <c r="AK2856" i="7"/>
  <c r="AM2855" i="7"/>
  <c r="AL2855" i="7"/>
  <c r="AK2855" i="7"/>
  <c r="AM2854" i="7"/>
  <c r="AL2854" i="7"/>
  <c r="AK2854" i="7"/>
  <c r="AM2853" i="7"/>
  <c r="AL2853" i="7"/>
  <c r="AK2853" i="7"/>
  <c r="AM2852" i="7"/>
  <c r="AL2852" i="7"/>
  <c r="AK2852" i="7"/>
  <c r="AM2851" i="7"/>
  <c r="AL2851" i="7"/>
  <c r="AK2851" i="7"/>
  <c r="AM2850" i="7"/>
  <c r="AL2850" i="7"/>
  <c r="AK2850" i="7"/>
  <c r="AM2849" i="7"/>
  <c r="AL2849" i="7"/>
  <c r="AK2849" i="7"/>
  <c r="AM2848" i="7"/>
  <c r="AL2848" i="7"/>
  <c r="AK2848" i="7"/>
  <c r="AM2847" i="7"/>
  <c r="AL2847" i="7"/>
  <c r="AK2847" i="7"/>
  <c r="AM2846" i="7"/>
  <c r="AL2846" i="7"/>
  <c r="AK2846" i="7"/>
  <c r="AM2845" i="7"/>
  <c r="AL2845" i="7"/>
  <c r="AK2845" i="7"/>
  <c r="AM2844" i="7"/>
  <c r="AL2844" i="7"/>
  <c r="AK2844" i="7"/>
  <c r="AM2843" i="7"/>
  <c r="AL2843" i="7"/>
  <c r="AK2843" i="7"/>
  <c r="AM2842" i="7"/>
  <c r="AL2842" i="7"/>
  <c r="AK2842" i="7"/>
  <c r="AM2841" i="7"/>
  <c r="AL2841" i="7"/>
  <c r="AK2841" i="7"/>
  <c r="AM2840" i="7"/>
  <c r="AL2840" i="7"/>
  <c r="AK2840" i="7"/>
  <c r="AM2839" i="7"/>
  <c r="AL2839" i="7"/>
  <c r="AK2839" i="7"/>
  <c r="AM2838" i="7"/>
  <c r="AL2838" i="7"/>
  <c r="AK2838" i="7"/>
  <c r="AM2837" i="7"/>
  <c r="AL2837" i="7"/>
  <c r="AK2837" i="7"/>
  <c r="AM2836" i="7"/>
  <c r="AL2836" i="7"/>
  <c r="AK2836" i="7"/>
  <c r="AM2835" i="7"/>
  <c r="AL2835" i="7"/>
  <c r="AK2835" i="7"/>
  <c r="AM2834" i="7"/>
  <c r="AL2834" i="7"/>
  <c r="AK2834" i="7"/>
  <c r="AM2833" i="7"/>
  <c r="AL2833" i="7"/>
  <c r="AK2833" i="7"/>
  <c r="AM2832" i="7"/>
  <c r="AL2832" i="7"/>
  <c r="AK2832" i="7"/>
  <c r="AM2831" i="7"/>
  <c r="AL2831" i="7"/>
  <c r="AK2831" i="7"/>
  <c r="AM2830" i="7"/>
  <c r="AL2830" i="7"/>
  <c r="AK2830" i="7"/>
  <c r="AM2829" i="7"/>
  <c r="AL2829" i="7"/>
  <c r="AK2829" i="7"/>
  <c r="AM2828" i="7"/>
  <c r="AL2828" i="7"/>
  <c r="AK2828" i="7"/>
  <c r="AM2827" i="7"/>
  <c r="AL2827" i="7"/>
  <c r="AK2827" i="7"/>
  <c r="AM2826" i="7"/>
  <c r="AL2826" i="7"/>
  <c r="AK2826" i="7"/>
  <c r="AM2825" i="7"/>
  <c r="AL2825" i="7"/>
  <c r="AK2825" i="7"/>
  <c r="AM2824" i="7"/>
  <c r="AL2824" i="7"/>
  <c r="AK2824" i="7"/>
  <c r="AM2823" i="7"/>
  <c r="AL2823" i="7"/>
  <c r="AK2823" i="7"/>
  <c r="AM2822" i="7"/>
  <c r="AL2822" i="7"/>
  <c r="AK2822" i="7"/>
  <c r="AM2821" i="7"/>
  <c r="AL2821" i="7"/>
  <c r="AK2821" i="7"/>
  <c r="AM2820" i="7"/>
  <c r="AL2820" i="7"/>
  <c r="AK2820" i="7"/>
  <c r="AM2819" i="7"/>
  <c r="AL2819" i="7"/>
  <c r="AK2819" i="7"/>
  <c r="AM2818" i="7"/>
  <c r="AL2818" i="7"/>
  <c r="AK2818" i="7"/>
  <c r="AM2817" i="7"/>
  <c r="AL2817" i="7"/>
  <c r="AK2817" i="7"/>
  <c r="AM2816" i="7"/>
  <c r="AL2816" i="7"/>
  <c r="AK2816" i="7"/>
  <c r="AM2815" i="7"/>
  <c r="AL2815" i="7"/>
  <c r="AK2815" i="7"/>
  <c r="AM2814" i="7"/>
  <c r="AL2814" i="7"/>
  <c r="AK2814" i="7"/>
  <c r="AM2813" i="7"/>
  <c r="AL2813" i="7"/>
  <c r="AK2813" i="7"/>
  <c r="AM2812" i="7"/>
  <c r="AL2812" i="7"/>
  <c r="AK2812" i="7"/>
  <c r="AM2811" i="7"/>
  <c r="AL2811" i="7"/>
  <c r="AK2811" i="7"/>
  <c r="AM2810" i="7"/>
  <c r="AL2810" i="7"/>
  <c r="AK2810" i="7"/>
  <c r="AM2809" i="7"/>
  <c r="AL2809" i="7"/>
  <c r="AK2809" i="7"/>
  <c r="AM2808" i="7"/>
  <c r="AL2808" i="7"/>
  <c r="AK2808" i="7"/>
  <c r="AM2807" i="7"/>
  <c r="AL2807" i="7"/>
  <c r="AK2807" i="7"/>
  <c r="AM2806" i="7"/>
  <c r="AL2806" i="7"/>
  <c r="AK2806" i="7"/>
  <c r="AM2805" i="7"/>
  <c r="AL2805" i="7"/>
  <c r="AK2805" i="7"/>
  <c r="AM2804" i="7"/>
  <c r="AL2804" i="7"/>
  <c r="AK2804" i="7"/>
  <c r="AM2803" i="7"/>
  <c r="AL2803" i="7"/>
  <c r="AK2803" i="7"/>
  <c r="AM2802" i="7"/>
  <c r="AL2802" i="7"/>
  <c r="AK2802" i="7"/>
  <c r="AM2801" i="7"/>
  <c r="AL2801" i="7"/>
  <c r="AK2801" i="7"/>
  <c r="AM2800" i="7"/>
  <c r="AL2800" i="7"/>
  <c r="AK2800" i="7"/>
  <c r="AM2799" i="7"/>
  <c r="AL2799" i="7"/>
  <c r="AK2799" i="7"/>
  <c r="AM2798" i="7"/>
  <c r="AL2798" i="7"/>
  <c r="AK2798" i="7"/>
  <c r="AM2797" i="7"/>
  <c r="AL2797" i="7"/>
  <c r="AK2797" i="7"/>
  <c r="AM2796" i="7"/>
  <c r="AL2796" i="7"/>
  <c r="AK2796" i="7"/>
  <c r="AM2795" i="7"/>
  <c r="AL2795" i="7"/>
  <c r="AK2795" i="7"/>
  <c r="AM2794" i="7"/>
  <c r="AL2794" i="7"/>
  <c r="AK2794" i="7"/>
  <c r="AM2793" i="7"/>
  <c r="AL2793" i="7"/>
  <c r="AK2793" i="7"/>
  <c r="AM2792" i="7"/>
  <c r="AL2792" i="7"/>
  <c r="AK2792" i="7"/>
  <c r="AM2791" i="7"/>
  <c r="AL2791" i="7"/>
  <c r="AK2791" i="7"/>
  <c r="AM2790" i="7"/>
  <c r="AL2790" i="7"/>
  <c r="AK2790" i="7"/>
  <c r="AM2789" i="7"/>
  <c r="AL2789" i="7"/>
  <c r="AK2789" i="7"/>
  <c r="AM2788" i="7"/>
  <c r="AL2788" i="7"/>
  <c r="AK2788" i="7"/>
  <c r="AM2787" i="7"/>
  <c r="AL2787" i="7"/>
  <c r="AK2787" i="7"/>
  <c r="AM2786" i="7"/>
  <c r="AL2786" i="7"/>
  <c r="AK2786" i="7"/>
  <c r="AM2785" i="7"/>
  <c r="AL2785" i="7"/>
  <c r="AK2785" i="7"/>
  <c r="AM2784" i="7"/>
  <c r="AL2784" i="7"/>
  <c r="AK2784" i="7"/>
  <c r="AG623" i="7"/>
  <c r="BG625" i="7"/>
  <c r="BF625" i="7"/>
  <c r="BE625" i="7"/>
  <c r="BC625" i="7"/>
  <c r="BB625" i="7"/>
  <c r="BA625" i="7"/>
  <c r="AX625" i="7"/>
  <c r="AW625" i="7"/>
  <c r="AU625" i="7"/>
  <c r="AT625" i="7"/>
  <c r="AS625" i="7"/>
  <c r="AQ625" i="7"/>
  <c r="AP625" i="7"/>
  <c r="AO625" i="7"/>
  <c r="AM625" i="7"/>
  <c r="AL625" i="7"/>
  <c r="AK625" i="7"/>
  <c r="B67" i="7"/>
  <c r="AG58" i="7"/>
  <c r="AG60" i="7" s="1"/>
  <c r="AI58" i="7" s="1"/>
  <c r="AP1955" i="7" l="1"/>
  <c r="AP2106" i="7"/>
  <c r="AP2213" i="7"/>
  <c r="AP2234" i="7"/>
  <c r="AK342" i="16"/>
  <c r="AK286" i="16"/>
  <c r="AP2085" i="7"/>
  <c r="AP2122" i="7"/>
  <c r="AP2178" i="7"/>
  <c r="AP2194" i="7"/>
  <c r="AK326" i="16"/>
  <c r="AK270" i="16"/>
  <c r="AP2205" i="7"/>
  <c r="AK353" i="16"/>
  <c r="AK337" i="16"/>
  <c r="AK281" i="16"/>
  <c r="AK225" i="16"/>
  <c r="AK209" i="16"/>
  <c r="AP2024" i="7"/>
  <c r="AP2149" i="7"/>
  <c r="AK278" i="16"/>
  <c r="AP1931" i="7"/>
  <c r="AP1947" i="7"/>
  <c r="AP2019" i="7"/>
  <c r="AP2130" i="7"/>
  <c r="AP2186" i="7"/>
  <c r="AK184" i="16"/>
  <c r="AK318" i="16"/>
  <c r="AP2197" i="7"/>
  <c r="AP2067" i="7"/>
  <c r="AK36" i="16"/>
  <c r="AK52" i="16"/>
  <c r="AK68" i="16"/>
  <c r="AK84" i="16"/>
  <c r="AK100" i="16"/>
  <c r="AK116" i="16"/>
  <c r="AK132" i="16"/>
  <c r="AK148" i="16"/>
  <c r="AK156" i="16"/>
  <c r="AK172" i="16"/>
  <c r="AK180" i="16"/>
  <c r="AK61" i="16"/>
  <c r="AK77" i="16"/>
  <c r="AK93" i="16"/>
  <c r="AK101" i="16"/>
  <c r="AK125" i="16"/>
  <c r="AK141" i="16"/>
  <c r="AK157" i="16"/>
  <c r="AP1921" i="7"/>
  <c r="AP1944" i="7"/>
  <c r="AP2049" i="7"/>
  <c r="AK38" i="16"/>
  <c r="AK54" i="16"/>
  <c r="AK70" i="16"/>
  <c r="AK102" i="16"/>
  <c r="AK118" i="16"/>
  <c r="AK134" i="16"/>
  <c r="AK166" i="16"/>
  <c r="AP1913" i="7"/>
  <c r="AP2125" i="7"/>
  <c r="AP2189" i="7"/>
  <c r="AK39" i="16"/>
  <c r="AK79" i="16"/>
  <c r="AK87" i="16"/>
  <c r="AK95" i="16"/>
  <c r="AK103" i="16"/>
  <c r="AK143" i="16"/>
  <c r="AK151" i="16"/>
  <c r="AK159" i="16"/>
  <c r="AK167" i="16"/>
  <c r="AK297" i="16"/>
  <c r="AK233" i="16"/>
  <c r="AP1928" i="7"/>
  <c r="AP1946" i="7"/>
  <c r="AP1992" i="7"/>
  <c r="AP2094" i="7"/>
  <c r="AP2140" i="7"/>
  <c r="AK64" i="16"/>
  <c r="AK128" i="16"/>
  <c r="AK136" i="16"/>
  <c r="AK314" i="16"/>
  <c r="AK296" i="16"/>
  <c r="AK202" i="16"/>
  <c r="AP1915" i="7"/>
  <c r="AP2132" i="7"/>
  <c r="AP2196" i="7"/>
  <c r="AP2214" i="7"/>
  <c r="AK97" i="16"/>
  <c r="AK105" i="16"/>
  <c r="AK322" i="16"/>
  <c r="AK304" i="16"/>
  <c r="AK240" i="16"/>
  <c r="AP1925" i="7"/>
  <c r="AP1930" i="7"/>
  <c r="AP1953" i="7"/>
  <c r="AP1976" i="7"/>
  <c r="AP1994" i="7"/>
  <c r="AP2017" i="7"/>
  <c r="AP2053" i="7"/>
  <c r="AP2058" i="7"/>
  <c r="AP2142" i="7"/>
  <c r="AK266" i="16"/>
  <c r="AK200" i="16"/>
  <c r="AK124" i="16"/>
  <c r="AK164" i="16"/>
  <c r="AK85" i="16"/>
  <c r="AK149" i="16"/>
  <c r="AK126" i="16"/>
  <c r="AK182" i="16"/>
  <c r="AZ699" i="7"/>
  <c r="BH633" i="7"/>
  <c r="BH641" i="7"/>
  <c r="BH649" i="7"/>
  <c r="BH657" i="7"/>
  <c r="BH665" i="7"/>
  <c r="BH673" i="7"/>
  <c r="BH681" i="7"/>
  <c r="BH689" i="7"/>
  <c r="BH697" i="7"/>
  <c r="BH705" i="7"/>
  <c r="BH713" i="7"/>
  <c r="BH721" i="7"/>
  <c r="BH729" i="7"/>
  <c r="BH737" i="7"/>
  <c r="BH745" i="7"/>
  <c r="BH753" i="7"/>
  <c r="BH761" i="7"/>
  <c r="BH769" i="7"/>
  <c r="BH777" i="7"/>
  <c r="BH625" i="7"/>
  <c r="BH635" i="7"/>
  <c r="BH651" i="7"/>
  <c r="BH667" i="7"/>
  <c r="BH683" i="7"/>
  <c r="BH699" i="7"/>
  <c r="BH707" i="7"/>
  <c r="BH723" i="7"/>
  <c r="BH739" i="7"/>
  <c r="BH755" i="7"/>
  <c r="BH771" i="7"/>
  <c r="BH628" i="7"/>
  <c r="BH644" i="7"/>
  <c r="BH660" i="7"/>
  <c r="BH668" i="7"/>
  <c r="BH684" i="7"/>
  <c r="BH700" i="7"/>
  <c r="BH716" i="7"/>
  <c r="BH732" i="7"/>
  <c r="BH748" i="7"/>
  <c r="BH764" i="7"/>
  <c r="BH780" i="7"/>
  <c r="BH626" i="7"/>
  <c r="BH634" i="7"/>
  <c r="BH642" i="7"/>
  <c r="BH650" i="7"/>
  <c r="BH658" i="7"/>
  <c r="BH666" i="7"/>
  <c r="BH674" i="7"/>
  <c r="BH682" i="7"/>
  <c r="BH690" i="7"/>
  <c r="BH698" i="7"/>
  <c r="BH706" i="7"/>
  <c r="BH714" i="7"/>
  <c r="BH722" i="7"/>
  <c r="BH730" i="7"/>
  <c r="BH738" i="7"/>
  <c r="BH746" i="7"/>
  <c r="BH754" i="7"/>
  <c r="BH762" i="7"/>
  <c r="BH770" i="7"/>
  <c r="BH778" i="7"/>
  <c r="BH627" i="7"/>
  <c r="BH643" i="7"/>
  <c r="BH659" i="7"/>
  <c r="BH675" i="7"/>
  <c r="BH691" i="7"/>
  <c r="BH715" i="7"/>
  <c r="BH731" i="7"/>
  <c r="BH747" i="7"/>
  <c r="BH763" i="7"/>
  <c r="BH779" i="7"/>
  <c r="BH636" i="7"/>
  <c r="BH652" i="7"/>
  <c r="BH676" i="7"/>
  <c r="BH692" i="7"/>
  <c r="BH708" i="7"/>
  <c r="BH724" i="7"/>
  <c r="BH740" i="7"/>
  <c r="BH756" i="7"/>
  <c r="BH772" i="7"/>
  <c r="BH630" i="7"/>
  <c r="BH646" i="7"/>
  <c r="BH662" i="7"/>
  <c r="BH678" i="7"/>
  <c r="BH694" i="7"/>
  <c r="BH710" i="7"/>
  <c r="BH726" i="7"/>
  <c r="BH742" i="7"/>
  <c r="BH758" i="7"/>
  <c r="BH774" i="7"/>
  <c r="BH631" i="7"/>
  <c r="BH663" i="7"/>
  <c r="BH695" i="7"/>
  <c r="BH727" i="7"/>
  <c r="BH759" i="7"/>
  <c r="BH775" i="7"/>
  <c r="BH632" i="7"/>
  <c r="BH664" i="7"/>
  <c r="BH680" i="7"/>
  <c r="BH696" i="7"/>
  <c r="BH728" i="7"/>
  <c r="BH760" i="7"/>
  <c r="BH653" i="7"/>
  <c r="BH685" i="7"/>
  <c r="BH717" i="7"/>
  <c r="BH749" i="7"/>
  <c r="BH765" i="7"/>
  <c r="BH654" i="7"/>
  <c r="BH670" i="7"/>
  <c r="BH702" i="7"/>
  <c r="BH734" i="7"/>
  <c r="BH766" i="7"/>
  <c r="BH639" i="7"/>
  <c r="BH671" i="7"/>
  <c r="BH703" i="7"/>
  <c r="BH735" i="7"/>
  <c r="BH767" i="7"/>
  <c r="BH640" i="7"/>
  <c r="BH672" i="7"/>
  <c r="BH704" i="7"/>
  <c r="BH736" i="7"/>
  <c r="BH768" i="7"/>
  <c r="BH629" i="7"/>
  <c r="BH661" i="7"/>
  <c r="BH693" i="7"/>
  <c r="BH725" i="7"/>
  <c r="BH647" i="7"/>
  <c r="BH679" i="7"/>
  <c r="BH711" i="7"/>
  <c r="BH743" i="7"/>
  <c r="BH648" i="7"/>
  <c r="BH712" i="7"/>
  <c r="BH744" i="7"/>
  <c r="BH776" i="7"/>
  <c r="BH637" i="7"/>
  <c r="BH669" i="7"/>
  <c r="BH701" i="7"/>
  <c r="BH733" i="7"/>
  <c r="BH781" i="7"/>
  <c r="BH638" i="7"/>
  <c r="BH686" i="7"/>
  <c r="BH718" i="7"/>
  <c r="BH750" i="7"/>
  <c r="BH782" i="7"/>
  <c r="BH655" i="7"/>
  <c r="BH687" i="7"/>
  <c r="BH719" i="7"/>
  <c r="BH751" i="7"/>
  <c r="BH783" i="7"/>
  <c r="BH656" i="7"/>
  <c r="BH688" i="7"/>
  <c r="BH720" i="7"/>
  <c r="BH752" i="7"/>
  <c r="BH784" i="7"/>
  <c r="BH645" i="7"/>
  <c r="BH677" i="7"/>
  <c r="BH709" i="7"/>
  <c r="BH741" i="7"/>
  <c r="BH757" i="7"/>
  <c r="BH773" i="7"/>
  <c r="AI1870" i="7"/>
  <c r="B1894" i="7" s="1"/>
  <c r="AP2158" i="7"/>
  <c r="AP2204" i="7"/>
  <c r="AP2222" i="7"/>
  <c r="AK56" i="16"/>
  <c r="AK72" i="16"/>
  <c r="AK120" i="16"/>
  <c r="AK250" i="16"/>
  <c r="AK232" i="16"/>
  <c r="AK161" i="16"/>
  <c r="AP1917" i="7"/>
  <c r="AK43" i="16"/>
  <c r="AK51" i="16"/>
  <c r="AK59" i="16"/>
  <c r="AK67" i="16"/>
  <c r="AK75" i="16"/>
  <c r="AK83" i="16"/>
  <c r="AK91" i="16"/>
  <c r="AK99" i="16"/>
  <c r="AK107" i="16"/>
  <c r="AK115" i="16"/>
  <c r="AK123" i="16"/>
  <c r="AK131" i="16"/>
  <c r="AK139" i="16"/>
  <c r="AK147" i="16"/>
  <c r="AK155" i="16"/>
  <c r="AK163" i="16"/>
  <c r="AK171" i="16"/>
  <c r="AK179" i="16"/>
  <c r="AP2069" i="7"/>
  <c r="AP2089" i="7"/>
  <c r="AP1912" i="7"/>
  <c r="AK204" i="16"/>
  <c r="AP2082" i="7"/>
  <c r="AR760" i="7"/>
  <c r="AR704" i="7"/>
  <c r="AR696" i="7"/>
  <c r="AV625" i="7"/>
  <c r="AN784" i="7"/>
  <c r="AV771" i="7"/>
  <c r="AN736" i="7"/>
  <c r="AV682" i="7"/>
  <c r="AN672" i="7"/>
  <c r="AV670" i="7"/>
  <c r="AR768" i="7"/>
  <c r="BD634" i="7"/>
  <c r="BD642" i="7"/>
  <c r="BD650" i="7"/>
  <c r="BD658" i="7"/>
  <c r="BD666" i="7"/>
  <c r="BD674" i="7"/>
  <c r="BD682" i="7"/>
  <c r="BD690" i="7"/>
  <c r="BD698" i="7"/>
  <c r="BD706" i="7"/>
  <c r="BD714" i="7"/>
  <c r="BD722" i="7"/>
  <c r="BD730" i="7"/>
  <c r="BD738" i="7"/>
  <c r="BD746" i="7"/>
  <c r="BD754" i="7"/>
  <c r="BD762" i="7"/>
  <c r="BD770" i="7"/>
  <c r="BD778" i="7"/>
  <c r="AZ634" i="7"/>
  <c r="AZ642" i="7"/>
  <c r="AZ650" i="7"/>
  <c r="AZ658" i="7"/>
  <c r="AZ666" i="7"/>
  <c r="AZ674" i="7"/>
  <c r="AZ682" i="7"/>
  <c r="AZ690" i="7"/>
  <c r="AZ698" i="7"/>
  <c r="AZ706" i="7"/>
  <c r="AZ714" i="7"/>
  <c r="AZ722" i="7"/>
  <c r="AZ730" i="7"/>
  <c r="AZ738" i="7"/>
  <c r="AZ746" i="7"/>
  <c r="AZ754" i="7"/>
  <c r="AZ762" i="7"/>
  <c r="AZ770" i="7"/>
  <c r="AZ778" i="7"/>
  <c r="AV634" i="7"/>
  <c r="BD635" i="7"/>
  <c r="BD643" i="7"/>
  <c r="BD651" i="7"/>
  <c r="BD659" i="7"/>
  <c r="BD667" i="7"/>
  <c r="BD675" i="7"/>
  <c r="BD683" i="7"/>
  <c r="BD691" i="7"/>
  <c r="BD699" i="7"/>
  <c r="BD707" i="7"/>
  <c r="BD715" i="7"/>
  <c r="BD723" i="7"/>
  <c r="BD731" i="7"/>
  <c r="BD739" i="7"/>
  <c r="BD747" i="7"/>
  <c r="BD755" i="7"/>
  <c r="BD763" i="7"/>
  <c r="BD771" i="7"/>
  <c r="BD779" i="7"/>
  <c r="AZ635" i="7"/>
  <c r="BD636" i="7"/>
  <c r="BD644" i="7"/>
  <c r="BD652" i="7"/>
  <c r="BD660" i="7"/>
  <c r="BD668" i="7"/>
  <c r="BD676" i="7"/>
  <c r="BD684" i="7"/>
  <c r="BD692" i="7"/>
  <c r="BD700" i="7"/>
  <c r="BD708" i="7"/>
  <c r="BD716" i="7"/>
  <c r="BD724" i="7"/>
  <c r="BD732" i="7"/>
  <c r="BD740" i="7"/>
  <c r="BD748" i="7"/>
  <c r="BD756" i="7"/>
  <c r="BD764" i="7"/>
  <c r="BD772" i="7"/>
  <c r="BD780" i="7"/>
  <c r="AZ636" i="7"/>
  <c r="AZ644" i="7"/>
  <c r="AZ652" i="7"/>
  <c r="AZ660" i="7"/>
  <c r="AZ668" i="7"/>
  <c r="AZ676" i="7"/>
  <c r="AZ684" i="7"/>
  <c r="AZ692" i="7"/>
  <c r="AZ700" i="7"/>
  <c r="AZ708" i="7"/>
  <c r="AZ716" i="7"/>
  <c r="AZ724" i="7"/>
  <c r="AZ732" i="7"/>
  <c r="AZ740" i="7"/>
  <c r="AZ748" i="7"/>
  <c r="AZ756" i="7"/>
  <c r="AZ764" i="7"/>
  <c r="AZ772" i="7"/>
  <c r="AZ780" i="7"/>
  <c r="AV636" i="7"/>
  <c r="AV644" i="7"/>
  <c r="AV652" i="7"/>
  <c r="AV660" i="7"/>
  <c r="AV668" i="7"/>
  <c r="AV676" i="7"/>
  <c r="AV684" i="7"/>
  <c r="AV692" i="7"/>
  <c r="AV700" i="7"/>
  <c r="AV708" i="7"/>
  <c r="AV716" i="7"/>
  <c r="AV724" i="7"/>
  <c r="AV732" i="7"/>
  <c r="AV740" i="7"/>
  <c r="AV748" i="7"/>
  <c r="AV756" i="7"/>
  <c r="AV764" i="7"/>
  <c r="AV772" i="7"/>
  <c r="AV780" i="7"/>
  <c r="AR636" i="7"/>
  <c r="AR644" i="7"/>
  <c r="AR652" i="7"/>
  <c r="AR660" i="7"/>
  <c r="BD637" i="7"/>
  <c r="BD645" i="7"/>
  <c r="BD653" i="7"/>
  <c r="BD661" i="7"/>
  <c r="BD669" i="7"/>
  <c r="BD677" i="7"/>
  <c r="BD685" i="7"/>
  <c r="BD693" i="7"/>
  <c r="BD701" i="7"/>
  <c r="BD709" i="7"/>
  <c r="BD717" i="7"/>
  <c r="BD725" i="7"/>
  <c r="BD733" i="7"/>
  <c r="BD741" i="7"/>
  <c r="BD749" i="7"/>
  <c r="BD757" i="7"/>
  <c r="BD765" i="7"/>
  <c r="BD773" i="7"/>
  <c r="BD781" i="7"/>
  <c r="AZ637" i="7"/>
  <c r="AZ645" i="7"/>
  <c r="AZ653" i="7"/>
  <c r="AZ661" i="7"/>
  <c r="AZ669" i="7"/>
  <c r="AZ677" i="7"/>
  <c r="AZ685" i="7"/>
  <c r="AZ693" i="7"/>
  <c r="AZ701" i="7"/>
  <c r="AZ709" i="7"/>
  <c r="AZ717" i="7"/>
  <c r="AZ725" i="7"/>
  <c r="AZ733" i="7"/>
  <c r="AZ741" i="7"/>
  <c r="AZ749" i="7"/>
  <c r="AZ757" i="7"/>
  <c r="AZ765" i="7"/>
  <c r="AZ773" i="7"/>
  <c r="AZ781" i="7"/>
  <c r="AV637" i="7"/>
  <c r="AV645" i="7"/>
  <c r="AV653" i="7"/>
  <c r="AV661" i="7"/>
  <c r="AV669" i="7"/>
  <c r="AV677" i="7"/>
  <c r="AV685" i="7"/>
  <c r="AV693" i="7"/>
  <c r="AV701" i="7"/>
  <c r="AV709" i="7"/>
  <c r="AV717" i="7"/>
  <c r="AV725" i="7"/>
  <c r="AV733" i="7"/>
  <c r="AV741" i="7"/>
  <c r="AV749" i="7"/>
  <c r="AV757" i="7"/>
  <c r="AV765" i="7"/>
  <c r="AV773" i="7"/>
  <c r="AV781" i="7"/>
  <c r="AR637" i="7"/>
  <c r="AR645" i="7"/>
  <c r="AR653" i="7"/>
  <c r="AR661" i="7"/>
  <c r="BD638" i="7"/>
  <c r="BD646" i="7"/>
  <c r="BD654" i="7"/>
  <c r="BD662" i="7"/>
  <c r="BD670" i="7"/>
  <c r="BD678" i="7"/>
  <c r="BD686" i="7"/>
  <c r="BD694" i="7"/>
  <c r="BD702" i="7"/>
  <c r="BD710" i="7"/>
  <c r="BD718" i="7"/>
  <c r="BD726" i="7"/>
  <c r="BD734" i="7"/>
  <c r="BD742" i="7"/>
  <c r="BD750" i="7"/>
  <c r="BD758" i="7"/>
  <c r="BD766" i="7"/>
  <c r="BD774" i="7"/>
  <c r="BD782" i="7"/>
  <c r="AZ638" i="7"/>
  <c r="AZ646" i="7"/>
  <c r="AZ654" i="7"/>
  <c r="AZ662" i="7"/>
  <c r="AZ670" i="7"/>
  <c r="AZ678" i="7"/>
  <c r="AZ686" i="7"/>
  <c r="AZ694" i="7"/>
  <c r="AZ702" i="7"/>
  <c r="AZ710" i="7"/>
  <c r="AZ718" i="7"/>
  <c r="AZ726" i="7"/>
  <c r="AZ734" i="7"/>
  <c r="AZ742" i="7"/>
  <c r="AZ750" i="7"/>
  <c r="AZ758" i="7"/>
  <c r="AZ766" i="7"/>
  <c r="AZ774" i="7"/>
  <c r="AZ782" i="7"/>
  <c r="AV638" i="7"/>
  <c r="BD639" i="7"/>
  <c r="BD647" i="7"/>
  <c r="BD655" i="7"/>
  <c r="BD663" i="7"/>
  <c r="BD671" i="7"/>
  <c r="BD679" i="7"/>
  <c r="BD687" i="7"/>
  <c r="BD695" i="7"/>
  <c r="BD703" i="7"/>
  <c r="BD711" i="7"/>
  <c r="BD719" i="7"/>
  <c r="BD727" i="7"/>
  <c r="BD735" i="7"/>
  <c r="BD743" i="7"/>
  <c r="BD751" i="7"/>
  <c r="BD759" i="7"/>
  <c r="BD767" i="7"/>
  <c r="BD775" i="7"/>
  <c r="BD783" i="7"/>
  <c r="AZ639" i="7"/>
  <c r="BD632" i="7"/>
  <c r="BD640" i="7"/>
  <c r="BD648" i="7"/>
  <c r="BD656" i="7"/>
  <c r="BD664" i="7"/>
  <c r="BD672" i="7"/>
  <c r="BD680" i="7"/>
  <c r="BD688" i="7"/>
  <c r="BD696" i="7"/>
  <c r="BD704" i="7"/>
  <c r="BD712" i="7"/>
  <c r="BD720" i="7"/>
  <c r="BD728" i="7"/>
  <c r="BD736" i="7"/>
  <c r="BD744" i="7"/>
  <c r="BD752" i="7"/>
  <c r="BD760" i="7"/>
  <c r="BD768" i="7"/>
  <c r="BD776" i="7"/>
  <c r="BD784" i="7"/>
  <c r="AZ632" i="7"/>
  <c r="AZ640" i="7"/>
  <c r="AZ648" i="7"/>
  <c r="AZ656" i="7"/>
  <c r="AZ664" i="7"/>
  <c r="AZ672" i="7"/>
  <c r="AZ680" i="7"/>
  <c r="AZ688" i="7"/>
  <c r="AZ696" i="7"/>
  <c r="AZ704" i="7"/>
  <c r="AZ712" i="7"/>
  <c r="AZ720" i="7"/>
  <c r="AZ728" i="7"/>
  <c r="AZ736" i="7"/>
  <c r="AZ744" i="7"/>
  <c r="AZ752" i="7"/>
  <c r="AZ760" i="7"/>
  <c r="AZ768" i="7"/>
  <c r="AZ776" i="7"/>
  <c r="AZ784" i="7"/>
  <c r="AV632" i="7"/>
  <c r="AV640" i="7"/>
  <c r="AV648" i="7"/>
  <c r="AV656" i="7"/>
  <c r="AV664" i="7"/>
  <c r="AV672" i="7"/>
  <c r="AV680" i="7"/>
  <c r="AV688" i="7"/>
  <c r="AV696" i="7"/>
  <c r="AV704" i="7"/>
  <c r="AV712" i="7"/>
  <c r="AV720" i="7"/>
  <c r="AV728" i="7"/>
  <c r="AV736" i="7"/>
  <c r="AV744" i="7"/>
  <c r="AV752" i="7"/>
  <c r="AV760" i="7"/>
  <c r="AV768" i="7"/>
  <c r="AV776" i="7"/>
  <c r="AV784" i="7"/>
  <c r="AR632" i="7"/>
  <c r="AR640" i="7"/>
  <c r="AR648" i="7"/>
  <c r="AR656" i="7"/>
  <c r="AR664" i="7"/>
  <c r="BD665" i="7"/>
  <c r="BD729" i="7"/>
  <c r="AZ633" i="7"/>
  <c r="AZ659" i="7"/>
  <c r="AZ681" i="7"/>
  <c r="AZ703" i="7"/>
  <c r="AZ723" i="7"/>
  <c r="AZ745" i="7"/>
  <c r="AZ767" i="7"/>
  <c r="AV646" i="7"/>
  <c r="AV658" i="7"/>
  <c r="AV671" i="7"/>
  <c r="AV683" i="7"/>
  <c r="AV697" i="7"/>
  <c r="AV710" i="7"/>
  <c r="AV722" i="7"/>
  <c r="AV735" i="7"/>
  <c r="AV747" i="7"/>
  <c r="AV761" i="7"/>
  <c r="AV774" i="7"/>
  <c r="AR639" i="7"/>
  <c r="AR651" i="7"/>
  <c r="AR665" i="7"/>
  <c r="AR673" i="7"/>
  <c r="AR681" i="7"/>
  <c r="AR689" i="7"/>
  <c r="AR697" i="7"/>
  <c r="AR705" i="7"/>
  <c r="AR713" i="7"/>
  <c r="AR721" i="7"/>
  <c r="AR729" i="7"/>
  <c r="AR737" i="7"/>
  <c r="AR745" i="7"/>
  <c r="AR753" i="7"/>
  <c r="AR761" i="7"/>
  <c r="AR769" i="7"/>
  <c r="AR777" i="7"/>
  <c r="AR625" i="7"/>
  <c r="AN633" i="7"/>
  <c r="AN641" i="7"/>
  <c r="AN649" i="7"/>
  <c r="AN657" i="7"/>
  <c r="AN665" i="7"/>
  <c r="AN673" i="7"/>
  <c r="AN681" i="7"/>
  <c r="AN689" i="7"/>
  <c r="AN697" i="7"/>
  <c r="AN705" i="7"/>
  <c r="AN713" i="7"/>
  <c r="AN721" i="7"/>
  <c r="AN729" i="7"/>
  <c r="AN737" i="7"/>
  <c r="AN745" i="7"/>
  <c r="AN753" i="7"/>
  <c r="AN761" i="7"/>
  <c r="AN769" i="7"/>
  <c r="AN777" i="7"/>
  <c r="AN625" i="7"/>
  <c r="BD649" i="7"/>
  <c r="BD673" i="7"/>
  <c r="BD737" i="7"/>
  <c r="AZ641" i="7"/>
  <c r="AZ663" i="7"/>
  <c r="AZ683" i="7"/>
  <c r="AZ705" i="7"/>
  <c r="AZ727" i="7"/>
  <c r="AZ747" i="7"/>
  <c r="AZ769" i="7"/>
  <c r="AV647" i="7"/>
  <c r="AV659" i="7"/>
  <c r="AV673" i="7"/>
  <c r="AV686" i="7"/>
  <c r="AV698" i="7"/>
  <c r="AV711" i="7"/>
  <c r="AV723" i="7"/>
  <c r="AV737" i="7"/>
  <c r="AV750" i="7"/>
  <c r="AV762" i="7"/>
  <c r="AV775" i="7"/>
  <c r="AR641" i="7"/>
  <c r="AR654" i="7"/>
  <c r="AR666" i="7"/>
  <c r="AR674" i="7"/>
  <c r="AR682" i="7"/>
  <c r="AR690" i="7"/>
  <c r="AR698" i="7"/>
  <c r="AR706" i="7"/>
  <c r="AR714" i="7"/>
  <c r="AR722" i="7"/>
  <c r="AR730" i="7"/>
  <c r="AR738" i="7"/>
  <c r="AR746" i="7"/>
  <c r="AR754" i="7"/>
  <c r="AR762" i="7"/>
  <c r="AR770" i="7"/>
  <c r="AR778" i="7"/>
  <c r="AN634" i="7"/>
  <c r="AN642" i="7"/>
  <c r="AN650" i="7"/>
  <c r="AN658" i="7"/>
  <c r="AN666" i="7"/>
  <c r="AN674" i="7"/>
  <c r="AN682" i="7"/>
  <c r="AN690" i="7"/>
  <c r="AN698" i="7"/>
  <c r="AN706" i="7"/>
  <c r="AN714" i="7"/>
  <c r="AN722" i="7"/>
  <c r="AN730" i="7"/>
  <c r="AN738" i="7"/>
  <c r="AN746" i="7"/>
  <c r="AN754" i="7"/>
  <c r="AN762" i="7"/>
  <c r="AN770" i="7"/>
  <c r="AN778" i="7"/>
  <c r="AV655" i="7"/>
  <c r="AV706" i="7"/>
  <c r="AV745" i="7"/>
  <c r="AV770" i="7"/>
  <c r="AR635" i="7"/>
  <c r="AR662" i="7"/>
  <c r="AR679" i="7"/>
  <c r="AR695" i="7"/>
  <c r="AR711" i="7"/>
  <c r="AR727" i="7"/>
  <c r="AR743" i="7"/>
  <c r="AR759" i="7"/>
  <c r="AR775" i="7"/>
  <c r="AN647" i="7"/>
  <c r="AN663" i="7"/>
  <c r="AN679" i="7"/>
  <c r="AN695" i="7"/>
  <c r="AN711" i="7"/>
  <c r="AN727" i="7"/>
  <c r="AN743" i="7"/>
  <c r="AN759" i="7"/>
  <c r="BD681" i="7"/>
  <c r="BD745" i="7"/>
  <c r="AZ643" i="7"/>
  <c r="AZ665" i="7"/>
  <c r="AZ687" i="7"/>
  <c r="AZ707" i="7"/>
  <c r="AZ729" i="7"/>
  <c r="AZ751" i="7"/>
  <c r="AZ771" i="7"/>
  <c r="AV633" i="7"/>
  <c r="AV649" i="7"/>
  <c r="AV662" i="7"/>
  <c r="AV674" i="7"/>
  <c r="AV687" i="7"/>
  <c r="AV699" i="7"/>
  <c r="AV713" i="7"/>
  <c r="AV726" i="7"/>
  <c r="AV738" i="7"/>
  <c r="AV751" i="7"/>
  <c r="AV763" i="7"/>
  <c r="AV777" i="7"/>
  <c r="AR642" i="7"/>
  <c r="AR655" i="7"/>
  <c r="AR667" i="7"/>
  <c r="AR675" i="7"/>
  <c r="AR683" i="7"/>
  <c r="AR691" i="7"/>
  <c r="AR699" i="7"/>
  <c r="AR707" i="7"/>
  <c r="AR715" i="7"/>
  <c r="AR723" i="7"/>
  <c r="AR731" i="7"/>
  <c r="AR739" i="7"/>
  <c r="AR747" i="7"/>
  <c r="AR755" i="7"/>
  <c r="AR763" i="7"/>
  <c r="AR771" i="7"/>
  <c r="AR779" i="7"/>
  <c r="AN635" i="7"/>
  <c r="AN643" i="7"/>
  <c r="AN651" i="7"/>
  <c r="AN659" i="7"/>
  <c r="AN667" i="7"/>
  <c r="AN675" i="7"/>
  <c r="AN683" i="7"/>
  <c r="AN691" i="7"/>
  <c r="AN699" i="7"/>
  <c r="AN707" i="7"/>
  <c r="AN715" i="7"/>
  <c r="AN723" i="7"/>
  <c r="AN731" i="7"/>
  <c r="AN739" i="7"/>
  <c r="AN747" i="7"/>
  <c r="AN755" i="7"/>
  <c r="AN763" i="7"/>
  <c r="AN771" i="7"/>
  <c r="AN779" i="7"/>
  <c r="BD777" i="7"/>
  <c r="AZ675" i="7"/>
  <c r="AZ697" i="7"/>
  <c r="AZ719" i="7"/>
  <c r="AZ739" i="7"/>
  <c r="AZ761" i="7"/>
  <c r="AZ783" i="7"/>
  <c r="AV642" i="7"/>
  <c r="AV667" i="7"/>
  <c r="AV681" i="7"/>
  <c r="AV694" i="7"/>
  <c r="AV719" i="7"/>
  <c r="AV731" i="7"/>
  <c r="AV758" i="7"/>
  <c r="AV783" i="7"/>
  <c r="AR649" i="7"/>
  <c r="AR671" i="7"/>
  <c r="AR687" i="7"/>
  <c r="AR703" i="7"/>
  <c r="AR719" i="7"/>
  <c r="AR735" i="7"/>
  <c r="AR751" i="7"/>
  <c r="AR767" i="7"/>
  <c r="AR783" i="7"/>
  <c r="AN639" i="7"/>
  <c r="AN655" i="7"/>
  <c r="AN671" i="7"/>
  <c r="AN687" i="7"/>
  <c r="AN703" i="7"/>
  <c r="AN719" i="7"/>
  <c r="AN735" i="7"/>
  <c r="AN751" i="7"/>
  <c r="AN767" i="7"/>
  <c r="BD689" i="7"/>
  <c r="BD753" i="7"/>
  <c r="AZ647" i="7"/>
  <c r="AZ667" i="7"/>
  <c r="AZ689" i="7"/>
  <c r="AZ711" i="7"/>
  <c r="AZ731" i="7"/>
  <c r="AZ753" i="7"/>
  <c r="AZ775" i="7"/>
  <c r="AV635" i="7"/>
  <c r="AV650" i="7"/>
  <c r="AV663" i="7"/>
  <c r="AV675" i="7"/>
  <c r="AV689" i="7"/>
  <c r="AV702" i="7"/>
  <c r="AV714" i="7"/>
  <c r="AV727" i="7"/>
  <c r="AV739" i="7"/>
  <c r="AV753" i="7"/>
  <c r="AV766" i="7"/>
  <c r="AV778" i="7"/>
  <c r="AR643" i="7"/>
  <c r="AR657" i="7"/>
  <c r="AR668" i="7"/>
  <c r="AR676" i="7"/>
  <c r="AR684" i="7"/>
  <c r="AR692" i="7"/>
  <c r="AR700" i="7"/>
  <c r="AR708" i="7"/>
  <c r="AR716" i="7"/>
  <c r="AR724" i="7"/>
  <c r="AR732" i="7"/>
  <c r="AR740" i="7"/>
  <c r="AR748" i="7"/>
  <c r="AR756" i="7"/>
  <c r="AR764" i="7"/>
  <c r="AR772" i="7"/>
  <c r="AR780" i="7"/>
  <c r="AN636" i="7"/>
  <c r="AN644" i="7"/>
  <c r="AN652" i="7"/>
  <c r="AN660" i="7"/>
  <c r="AN668" i="7"/>
  <c r="AN676" i="7"/>
  <c r="AN684" i="7"/>
  <c r="AN692" i="7"/>
  <c r="AN700" i="7"/>
  <c r="AN708" i="7"/>
  <c r="AN716" i="7"/>
  <c r="AN724" i="7"/>
  <c r="AN732" i="7"/>
  <c r="AN740" i="7"/>
  <c r="AN748" i="7"/>
  <c r="AN756" i="7"/>
  <c r="AN764" i="7"/>
  <c r="AN772" i="7"/>
  <c r="AN780" i="7"/>
  <c r="BD633" i="7"/>
  <c r="BD697" i="7"/>
  <c r="BD761" i="7"/>
  <c r="AZ649" i="7"/>
  <c r="AZ671" i="7"/>
  <c r="AZ691" i="7"/>
  <c r="AZ713" i="7"/>
  <c r="AZ735" i="7"/>
  <c r="AZ755" i="7"/>
  <c r="AZ777" i="7"/>
  <c r="AV639" i="7"/>
  <c r="AV651" i="7"/>
  <c r="AV665" i="7"/>
  <c r="AV678" i="7"/>
  <c r="AV690" i="7"/>
  <c r="AV703" i="7"/>
  <c r="AV715" i="7"/>
  <c r="AV729" i="7"/>
  <c r="AV742" i="7"/>
  <c r="AV754" i="7"/>
  <c r="AV767" i="7"/>
  <c r="AV779" i="7"/>
  <c r="AR633" i="7"/>
  <c r="AR646" i="7"/>
  <c r="AR658" i="7"/>
  <c r="AR669" i="7"/>
  <c r="AR677" i="7"/>
  <c r="AR685" i="7"/>
  <c r="AR693" i="7"/>
  <c r="AR701" i="7"/>
  <c r="AR709" i="7"/>
  <c r="AR717" i="7"/>
  <c r="AR725" i="7"/>
  <c r="AR733" i="7"/>
  <c r="AR741" i="7"/>
  <c r="AR749" i="7"/>
  <c r="AR757" i="7"/>
  <c r="AR765" i="7"/>
  <c r="AR773" i="7"/>
  <c r="AR781" i="7"/>
  <c r="AN637" i="7"/>
  <c r="AN645" i="7"/>
  <c r="AN653" i="7"/>
  <c r="AN661" i="7"/>
  <c r="AN669" i="7"/>
  <c r="AN677" i="7"/>
  <c r="AN685" i="7"/>
  <c r="AN693" i="7"/>
  <c r="AN701" i="7"/>
  <c r="AN709" i="7"/>
  <c r="AN717" i="7"/>
  <c r="AN725" i="7"/>
  <c r="AN733" i="7"/>
  <c r="AN741" i="7"/>
  <c r="AN749" i="7"/>
  <c r="AN757" i="7"/>
  <c r="AN765" i="7"/>
  <c r="AN773" i="7"/>
  <c r="AN781" i="7"/>
  <c r="BD713" i="7"/>
  <c r="BD641" i="7"/>
  <c r="BD705" i="7"/>
  <c r="BD769" i="7"/>
  <c r="AZ651" i="7"/>
  <c r="AZ673" i="7"/>
  <c r="AZ695" i="7"/>
  <c r="AZ715" i="7"/>
  <c r="AZ737" i="7"/>
  <c r="AZ759" i="7"/>
  <c r="AZ779" i="7"/>
  <c r="AV641" i="7"/>
  <c r="AV654" i="7"/>
  <c r="AV666" i="7"/>
  <c r="AV679" i="7"/>
  <c r="AV691" i="7"/>
  <c r="AV705" i="7"/>
  <c r="AV718" i="7"/>
  <c r="AV730" i="7"/>
  <c r="AV743" i="7"/>
  <c r="AV755" i="7"/>
  <c r="AV769" i="7"/>
  <c r="AV782" i="7"/>
  <c r="AR634" i="7"/>
  <c r="AR647" i="7"/>
  <c r="AR659" i="7"/>
  <c r="AR670" i="7"/>
  <c r="AR678" i="7"/>
  <c r="AR686" i="7"/>
  <c r="AR694" i="7"/>
  <c r="AR702" i="7"/>
  <c r="AR710" i="7"/>
  <c r="AR718" i="7"/>
  <c r="AR726" i="7"/>
  <c r="AR734" i="7"/>
  <c r="AR742" i="7"/>
  <c r="AR750" i="7"/>
  <c r="AR758" i="7"/>
  <c r="AR766" i="7"/>
  <c r="AR774" i="7"/>
  <c r="AR782" i="7"/>
  <c r="AN638" i="7"/>
  <c r="AN646" i="7"/>
  <c r="AN654" i="7"/>
  <c r="AN662" i="7"/>
  <c r="AN670" i="7"/>
  <c r="AN678" i="7"/>
  <c r="AN686" i="7"/>
  <c r="AN694" i="7"/>
  <c r="AN702" i="7"/>
  <c r="AN710" i="7"/>
  <c r="AN718" i="7"/>
  <c r="AN726" i="7"/>
  <c r="AN734" i="7"/>
  <c r="AN742" i="7"/>
  <c r="AN750" i="7"/>
  <c r="AN758" i="7"/>
  <c r="AN766" i="7"/>
  <c r="AN774" i="7"/>
  <c r="AN782" i="7"/>
  <c r="AZ655" i="7"/>
  <c r="AN776" i="7"/>
  <c r="AN720" i="7"/>
  <c r="AN656" i="7"/>
  <c r="AR752" i="7"/>
  <c r="AR688" i="7"/>
  <c r="AV759" i="7"/>
  <c r="AV657" i="7"/>
  <c r="AZ657" i="7"/>
  <c r="AN775" i="7"/>
  <c r="AN712" i="7"/>
  <c r="AN648" i="7"/>
  <c r="AR744" i="7"/>
  <c r="AR680" i="7"/>
  <c r="AV746" i="7"/>
  <c r="AV643" i="7"/>
  <c r="BD625" i="7"/>
  <c r="AN768" i="7"/>
  <c r="AN704" i="7"/>
  <c r="AN640" i="7"/>
  <c r="AR736" i="7"/>
  <c r="AR672" i="7"/>
  <c r="AV734" i="7"/>
  <c r="BD721" i="7"/>
  <c r="AN783" i="7"/>
  <c r="AN728" i="7"/>
  <c r="AN664" i="7"/>
  <c r="AZ679" i="7"/>
  <c r="AN760" i="7"/>
  <c r="AN696" i="7"/>
  <c r="AN632" i="7"/>
  <c r="AR728" i="7"/>
  <c r="AR663" i="7"/>
  <c r="AV721" i="7"/>
  <c r="AZ763" i="7"/>
  <c r="BD657" i="7"/>
  <c r="AN752" i="7"/>
  <c r="AN688" i="7"/>
  <c r="AR784" i="7"/>
  <c r="AR720" i="7"/>
  <c r="AR650" i="7"/>
  <c r="AV707" i="7"/>
  <c r="AZ743" i="7"/>
  <c r="AN744" i="7"/>
  <c r="AN680" i="7"/>
  <c r="AR776" i="7"/>
  <c r="AR712" i="7"/>
  <c r="AR638" i="7"/>
  <c r="AV695" i="7"/>
  <c r="AZ721" i="7"/>
  <c r="AP2203" i="7"/>
  <c r="AP2219" i="7"/>
  <c r="AP2235" i="7"/>
  <c r="AG196" i="16"/>
  <c r="AN297" i="16" s="1"/>
  <c r="R358" i="16"/>
  <c r="AP2115" i="7"/>
  <c r="AP2131" i="7"/>
  <c r="AP2147" i="7"/>
  <c r="AP2163" i="7"/>
  <c r="AP2179" i="7"/>
  <c r="AP2083" i="7"/>
  <c r="AP2123" i="7"/>
  <c r="AP2139" i="7"/>
  <c r="AP2195" i="7"/>
  <c r="AP2211" i="7"/>
  <c r="AP2227" i="7"/>
  <c r="AP2091" i="7"/>
  <c r="AP2099" i="7"/>
  <c r="AP2155" i="7"/>
  <c r="AP2171" i="7"/>
  <c r="AP2187" i="7"/>
  <c r="AK223" i="16"/>
  <c r="R187" i="16"/>
  <c r="AP1911" i="7"/>
  <c r="AG25" i="16"/>
  <c r="AP1919" i="7"/>
  <c r="AJ58" i="7"/>
  <c r="B66" i="7" s="1"/>
  <c r="AN298" i="16" l="1"/>
  <c r="AN267" i="16"/>
  <c r="AN331" i="16"/>
  <c r="AN236" i="16"/>
  <c r="AN300" i="16"/>
  <c r="AN205" i="16"/>
  <c r="AN269" i="16"/>
  <c r="AN333" i="16"/>
  <c r="AN238" i="16"/>
  <c r="AN302" i="16"/>
  <c r="AN199" i="16"/>
  <c r="AN263" i="16"/>
  <c r="AN327" i="16"/>
  <c r="AN232" i="16"/>
  <c r="AN296" i="16"/>
  <c r="AN241" i="16"/>
  <c r="AN329" i="16"/>
  <c r="AN308" i="16"/>
  <c r="AN218" i="16"/>
  <c r="AN282" i="16"/>
  <c r="AN346" i="16"/>
  <c r="AN251" i="16"/>
  <c r="AN315" i="16"/>
  <c r="AN220" i="16"/>
  <c r="AN284" i="16"/>
  <c r="AN348" i="16"/>
  <c r="AN253" i="16"/>
  <c r="AN317" i="16"/>
  <c r="AN222" i="16"/>
  <c r="AN286" i="16"/>
  <c r="AN350" i="16"/>
  <c r="AN247" i="16"/>
  <c r="AN311" i="16"/>
  <c r="AN216" i="16"/>
  <c r="AN280" i="16"/>
  <c r="AN344" i="16"/>
  <c r="AN201" i="16"/>
  <c r="AN345" i="16"/>
  <c r="AN202" i="16"/>
  <c r="AN353" i="16"/>
  <c r="AN203" i="16"/>
  <c r="AN250" i="16"/>
  <c r="AN314" i="16"/>
  <c r="AN219" i="16"/>
  <c r="AN283" i="16"/>
  <c r="AN347" i="16"/>
  <c r="AN252" i="16"/>
  <c r="AN316" i="16"/>
  <c r="AN221" i="16"/>
  <c r="AN285" i="16"/>
  <c r="AN349" i="16"/>
  <c r="AN254" i="16"/>
  <c r="AN318" i="16"/>
  <c r="AN215" i="16"/>
  <c r="AN279" i="16"/>
  <c r="AN343" i="16"/>
  <c r="AN248" i="16"/>
  <c r="AN312" i="16"/>
  <c r="AN249" i="16"/>
  <c r="AN273" i="16"/>
  <c r="AN290" i="16"/>
  <c r="AN323" i="16"/>
  <c r="AN356" i="16"/>
  <c r="AN230" i="16"/>
  <c r="AN294" i="16"/>
  <c r="AN255" i="16"/>
  <c r="AN224" i="16"/>
  <c r="AN265" i="16"/>
  <c r="AN258" i="16"/>
  <c r="AN322" i="16"/>
  <c r="AN227" i="16"/>
  <c r="AN291" i="16"/>
  <c r="AN355" i="16"/>
  <c r="AN260" i="16"/>
  <c r="AN324" i="16"/>
  <c r="AN229" i="16"/>
  <c r="AN293" i="16"/>
  <c r="AN357" i="16"/>
  <c r="AN262" i="16"/>
  <c r="AN326" i="16"/>
  <c r="AN223" i="16"/>
  <c r="AN287" i="16"/>
  <c r="AN351" i="16"/>
  <c r="AN256" i="16"/>
  <c r="AN320" i="16"/>
  <c r="AN313" i="16"/>
  <c r="AN337" i="16"/>
  <c r="AN225" i="16"/>
  <c r="AN226" i="16"/>
  <c r="AN259" i="16"/>
  <c r="AN292" i="16"/>
  <c r="AN261" i="16"/>
  <c r="AN198" i="16"/>
  <c r="AN352" i="16"/>
  <c r="AN242" i="16"/>
  <c r="AN306" i="16"/>
  <c r="AN211" i="16"/>
  <c r="AN339" i="16"/>
  <c r="AN244" i="16"/>
  <c r="AN213" i="16"/>
  <c r="AN277" i="16"/>
  <c r="AN341" i="16"/>
  <c r="AN246" i="16"/>
  <c r="AN310" i="16"/>
  <c r="AN207" i="16"/>
  <c r="AN271" i="16"/>
  <c r="AN335" i="16"/>
  <c r="AN240" i="16"/>
  <c r="AN304" i="16"/>
  <c r="AN305" i="16"/>
  <c r="AN266" i="16"/>
  <c r="AN330" i="16"/>
  <c r="AN235" i="16"/>
  <c r="AN299" i="16"/>
  <c r="AN204" i="16"/>
  <c r="AN268" i="16"/>
  <c r="AN332" i="16"/>
  <c r="AN237" i="16"/>
  <c r="AN301" i="16"/>
  <c r="AN206" i="16"/>
  <c r="AN270" i="16"/>
  <c r="AN334" i="16"/>
  <c r="AN231" i="16"/>
  <c r="AN295" i="16"/>
  <c r="AN200" i="16"/>
  <c r="AN264" i="16"/>
  <c r="AN328" i="16"/>
  <c r="AN257" i="16"/>
  <c r="AN217" i="16"/>
  <c r="AN233" i="16"/>
  <c r="AN354" i="16"/>
  <c r="AN228" i="16"/>
  <c r="AN325" i="16"/>
  <c r="AN319" i="16"/>
  <c r="AN288" i="16"/>
  <c r="AN234" i="16"/>
  <c r="AN275" i="16"/>
  <c r="AN209" i="16"/>
  <c r="AN210" i="16"/>
  <c r="AN274" i="16"/>
  <c r="AN338" i="16"/>
  <c r="AN243" i="16"/>
  <c r="AN307" i="16"/>
  <c r="AN212" i="16"/>
  <c r="AN276" i="16"/>
  <c r="AN340" i="16"/>
  <c r="AN245" i="16"/>
  <c r="AN309" i="16"/>
  <c r="AN214" i="16"/>
  <c r="AN278" i="16"/>
  <c r="AN342" i="16"/>
  <c r="AN239" i="16"/>
  <c r="AN303" i="16"/>
  <c r="AN208" i="16"/>
  <c r="AN272" i="16"/>
  <c r="AN336" i="16"/>
  <c r="AN321" i="16"/>
  <c r="AN281" i="16"/>
  <c r="AN289" i="16"/>
  <c r="AN27" i="16"/>
  <c r="AN185" i="16"/>
  <c r="AN183" i="16"/>
  <c r="AN181" i="16"/>
  <c r="AN179" i="16"/>
  <c r="AN177" i="16"/>
  <c r="AN175" i="16"/>
  <c r="AN173" i="16"/>
  <c r="AN171" i="16"/>
  <c r="AN169" i="16"/>
  <c r="AN167" i="16"/>
  <c r="AN165" i="16"/>
  <c r="AN163" i="16"/>
  <c r="AN161" i="16"/>
  <c r="AN159" i="16"/>
  <c r="AN157" i="16"/>
  <c r="AN155" i="16"/>
  <c r="AN153" i="16"/>
  <c r="AN151" i="16"/>
  <c r="AN149" i="16"/>
  <c r="AN147" i="16"/>
  <c r="AN145" i="16"/>
  <c r="AN143" i="16"/>
  <c r="AN141" i="16"/>
  <c r="AN139" i="16"/>
  <c r="AN137" i="16"/>
  <c r="AN135" i="16"/>
  <c r="AN133" i="16"/>
  <c r="AN131" i="16"/>
  <c r="AN129" i="16"/>
  <c r="AN127" i="16"/>
  <c r="AN125" i="16"/>
  <c r="AN123" i="16"/>
  <c r="AN121" i="16"/>
  <c r="AN119" i="16"/>
  <c r="AN117" i="16"/>
  <c r="AN115" i="16"/>
  <c r="AN113" i="16"/>
  <c r="AN111" i="16"/>
  <c r="AN109" i="16"/>
  <c r="AN107" i="16"/>
  <c r="AN105" i="16"/>
  <c r="AN103" i="16"/>
  <c r="AN101" i="16"/>
  <c r="AN99" i="16"/>
  <c r="AN97" i="16"/>
  <c r="AN95" i="16"/>
  <c r="AN93" i="16"/>
  <c r="AN91" i="16"/>
  <c r="AN89" i="16"/>
  <c r="AN87" i="16"/>
  <c r="AN85" i="16"/>
  <c r="AN83" i="16"/>
  <c r="AN81" i="16"/>
  <c r="AN79" i="16"/>
  <c r="AN77" i="16"/>
  <c r="AN75" i="16"/>
  <c r="AN73" i="16"/>
  <c r="AN71" i="16"/>
  <c r="AN69" i="16"/>
  <c r="AN67" i="16"/>
  <c r="AN65" i="16"/>
  <c r="AN63" i="16"/>
  <c r="AN61" i="16"/>
  <c r="AN59" i="16"/>
  <c r="AN57" i="16"/>
  <c r="AN55" i="16"/>
  <c r="AN53" i="16"/>
  <c r="AN51" i="16"/>
  <c r="AN49" i="16"/>
  <c r="AN47" i="16"/>
  <c r="AN45" i="16"/>
  <c r="AN43" i="16"/>
  <c r="AN41" i="16"/>
  <c r="AN39" i="16"/>
  <c r="AN37" i="16"/>
  <c r="AN35" i="16"/>
  <c r="AN33" i="16"/>
  <c r="AN31" i="16"/>
  <c r="AN29" i="16"/>
  <c r="AN186" i="16"/>
  <c r="AN184" i="16"/>
  <c r="AN182" i="16"/>
  <c r="AN180" i="16"/>
  <c r="AN178" i="16"/>
  <c r="AN176" i="16"/>
  <c r="AN174" i="16"/>
  <c r="AN172" i="16"/>
  <c r="AN170" i="16"/>
  <c r="AN168" i="16"/>
  <c r="AN166" i="16"/>
  <c r="AN164" i="16"/>
  <c r="AN162" i="16"/>
  <c r="AN160" i="16"/>
  <c r="AN158" i="16"/>
  <c r="AN156" i="16"/>
  <c r="AN154" i="16"/>
  <c r="AN152" i="16"/>
  <c r="AN150" i="16"/>
  <c r="AN148" i="16"/>
  <c r="AN146" i="16"/>
  <c r="AN144" i="16"/>
  <c r="AN142" i="16"/>
  <c r="AN140" i="16"/>
  <c r="AN138" i="16"/>
  <c r="AN136" i="16"/>
  <c r="AN134" i="16"/>
  <c r="AN132" i="16"/>
  <c r="AN130" i="16"/>
  <c r="AN128" i="16"/>
  <c r="AN126" i="16"/>
  <c r="AN124" i="16"/>
  <c r="AN122" i="16"/>
  <c r="AN120" i="16"/>
  <c r="AN118" i="16"/>
  <c r="AN116" i="16"/>
  <c r="AN114" i="16"/>
  <c r="AN112" i="16"/>
  <c r="AN110" i="16"/>
  <c r="AN108" i="16"/>
  <c r="AN106" i="16"/>
  <c r="AN104" i="16"/>
  <c r="AN102" i="16"/>
  <c r="AN100" i="16"/>
  <c r="AN98" i="16"/>
  <c r="AN96" i="16"/>
  <c r="AN94" i="16"/>
  <c r="AN92" i="16"/>
  <c r="AN90" i="16"/>
  <c r="AN88" i="16"/>
  <c r="AN86" i="16"/>
  <c r="AN84" i="16"/>
  <c r="AN82" i="16"/>
  <c r="AN80" i="16"/>
  <c r="AN78" i="16"/>
  <c r="AN76" i="16"/>
  <c r="AN74" i="16"/>
  <c r="AN72" i="16"/>
  <c r="AN70" i="16"/>
  <c r="AN68" i="16"/>
  <c r="AN66" i="16"/>
  <c r="AN64" i="16"/>
  <c r="AN62" i="16"/>
  <c r="AN60" i="16"/>
  <c r="AN58" i="16"/>
  <c r="AN56" i="16"/>
  <c r="AN54" i="16"/>
  <c r="AN52" i="16"/>
  <c r="AN50" i="16"/>
  <c r="AN48" i="16"/>
  <c r="AN46" i="16"/>
  <c r="AN44" i="16"/>
  <c r="AN42" i="16"/>
  <c r="AN40" i="16"/>
  <c r="AN38" i="16"/>
  <c r="AN36" i="16"/>
  <c r="AN34" i="16"/>
  <c r="AN32" i="16"/>
  <c r="AN30" i="16"/>
  <c r="AN28" i="16"/>
  <c r="AG2782" i="7"/>
  <c r="AM2613" i="7"/>
  <c r="AL2613" i="7"/>
  <c r="AK2613" i="7"/>
  <c r="AG2611" i="7"/>
  <c r="AN2621" i="7" s="1"/>
  <c r="AM2772" i="7"/>
  <c r="AL2772" i="7"/>
  <c r="AK2772" i="7"/>
  <c r="AM2771" i="7"/>
  <c r="AL2771" i="7"/>
  <c r="AK2771" i="7"/>
  <c r="AM2770" i="7"/>
  <c r="AL2770" i="7"/>
  <c r="AK2770" i="7"/>
  <c r="AM2769" i="7"/>
  <c r="AL2769" i="7"/>
  <c r="AK2769" i="7"/>
  <c r="AM2768" i="7"/>
  <c r="AL2768" i="7"/>
  <c r="AK2768" i="7"/>
  <c r="AM2767" i="7"/>
  <c r="AL2767" i="7"/>
  <c r="AK2767" i="7"/>
  <c r="AM2766" i="7"/>
  <c r="AL2766" i="7"/>
  <c r="AK2766" i="7"/>
  <c r="AM2765" i="7"/>
  <c r="AL2765" i="7"/>
  <c r="AK2765" i="7"/>
  <c r="AM2764" i="7"/>
  <c r="AL2764" i="7"/>
  <c r="AK2764" i="7"/>
  <c r="AM2763" i="7"/>
  <c r="AL2763" i="7"/>
  <c r="AK2763" i="7"/>
  <c r="AM2762" i="7"/>
  <c r="AL2762" i="7"/>
  <c r="AK2762" i="7"/>
  <c r="AM2761" i="7"/>
  <c r="AL2761" i="7"/>
  <c r="AK2761" i="7"/>
  <c r="AM2760" i="7"/>
  <c r="AL2760" i="7"/>
  <c r="AK2760" i="7"/>
  <c r="AM2759" i="7"/>
  <c r="AL2759" i="7"/>
  <c r="AK2759" i="7"/>
  <c r="AM2758" i="7"/>
  <c r="AL2758" i="7"/>
  <c r="AK2758" i="7"/>
  <c r="AM2757" i="7"/>
  <c r="AL2757" i="7"/>
  <c r="AK2757" i="7"/>
  <c r="AM2756" i="7"/>
  <c r="AL2756" i="7"/>
  <c r="AK2756" i="7"/>
  <c r="AM2755" i="7"/>
  <c r="AL2755" i="7"/>
  <c r="AK2755" i="7"/>
  <c r="AM2754" i="7"/>
  <c r="AL2754" i="7"/>
  <c r="AK2754" i="7"/>
  <c r="AM2753" i="7"/>
  <c r="AL2753" i="7"/>
  <c r="AK2753" i="7"/>
  <c r="AM2752" i="7"/>
  <c r="AL2752" i="7"/>
  <c r="AK2752" i="7"/>
  <c r="AM2751" i="7"/>
  <c r="AL2751" i="7"/>
  <c r="AK2751" i="7"/>
  <c r="AM2750" i="7"/>
  <c r="AL2750" i="7"/>
  <c r="AK2750" i="7"/>
  <c r="AM2749" i="7"/>
  <c r="AL2749" i="7"/>
  <c r="AK2749" i="7"/>
  <c r="AM2748" i="7"/>
  <c r="AL2748" i="7"/>
  <c r="AK2748" i="7"/>
  <c r="AM2747" i="7"/>
  <c r="AL2747" i="7"/>
  <c r="AK2747" i="7"/>
  <c r="AM2746" i="7"/>
  <c r="AL2746" i="7"/>
  <c r="AK2746" i="7"/>
  <c r="AM2745" i="7"/>
  <c r="AL2745" i="7"/>
  <c r="AK2745" i="7"/>
  <c r="AM2744" i="7"/>
  <c r="AL2744" i="7"/>
  <c r="AK2744" i="7"/>
  <c r="AM2743" i="7"/>
  <c r="AL2743" i="7"/>
  <c r="AK2743" i="7"/>
  <c r="AM2742" i="7"/>
  <c r="AL2742" i="7"/>
  <c r="AK2742" i="7"/>
  <c r="AM2741" i="7"/>
  <c r="AL2741" i="7"/>
  <c r="AK2741" i="7"/>
  <c r="AM2740" i="7"/>
  <c r="AL2740" i="7"/>
  <c r="AK2740" i="7"/>
  <c r="AM2739" i="7"/>
  <c r="AL2739" i="7"/>
  <c r="AK2739" i="7"/>
  <c r="AM2738" i="7"/>
  <c r="AL2738" i="7"/>
  <c r="AK2738" i="7"/>
  <c r="AM2737" i="7"/>
  <c r="AL2737" i="7"/>
  <c r="AK2737" i="7"/>
  <c r="AM2736" i="7"/>
  <c r="AL2736" i="7"/>
  <c r="AK2736" i="7"/>
  <c r="AM2735" i="7"/>
  <c r="AL2735" i="7"/>
  <c r="AK2735" i="7"/>
  <c r="AM2734" i="7"/>
  <c r="AL2734" i="7"/>
  <c r="AK2734" i="7"/>
  <c r="AM2733" i="7"/>
  <c r="AL2733" i="7"/>
  <c r="AK2733" i="7"/>
  <c r="AM2732" i="7"/>
  <c r="AL2732" i="7"/>
  <c r="AK2732" i="7"/>
  <c r="AM2731" i="7"/>
  <c r="AL2731" i="7"/>
  <c r="AK2731" i="7"/>
  <c r="AM2730" i="7"/>
  <c r="AL2730" i="7"/>
  <c r="AK2730" i="7"/>
  <c r="AM2729" i="7"/>
  <c r="AL2729" i="7"/>
  <c r="AK2729" i="7"/>
  <c r="AM2728" i="7"/>
  <c r="AL2728" i="7"/>
  <c r="AK2728" i="7"/>
  <c r="AM2727" i="7"/>
  <c r="AL2727" i="7"/>
  <c r="AK2727" i="7"/>
  <c r="AM2726" i="7"/>
  <c r="AL2726" i="7"/>
  <c r="AK2726" i="7"/>
  <c r="AM2725" i="7"/>
  <c r="AL2725" i="7"/>
  <c r="AK2725" i="7"/>
  <c r="AM2724" i="7"/>
  <c r="AL2724" i="7"/>
  <c r="AK2724" i="7"/>
  <c r="AM2723" i="7"/>
  <c r="AL2723" i="7"/>
  <c r="AK2723" i="7"/>
  <c r="AM2722" i="7"/>
  <c r="AL2722" i="7"/>
  <c r="AK2722" i="7"/>
  <c r="AM2721" i="7"/>
  <c r="AL2721" i="7"/>
  <c r="AK2721" i="7"/>
  <c r="AM2720" i="7"/>
  <c r="AL2720" i="7"/>
  <c r="AK2720" i="7"/>
  <c r="AM2719" i="7"/>
  <c r="AL2719" i="7"/>
  <c r="AK2719" i="7"/>
  <c r="AM2718" i="7"/>
  <c r="AL2718" i="7"/>
  <c r="AK2718" i="7"/>
  <c r="AM2717" i="7"/>
  <c r="AL2717" i="7"/>
  <c r="AK2717" i="7"/>
  <c r="AM2716" i="7"/>
  <c r="AL2716" i="7"/>
  <c r="AK2716" i="7"/>
  <c r="AM2715" i="7"/>
  <c r="AL2715" i="7"/>
  <c r="AK2715" i="7"/>
  <c r="AM2714" i="7"/>
  <c r="AL2714" i="7"/>
  <c r="AK2714" i="7"/>
  <c r="AM2713" i="7"/>
  <c r="AL2713" i="7"/>
  <c r="AK2713" i="7"/>
  <c r="AM2712" i="7"/>
  <c r="AL2712" i="7"/>
  <c r="AK2712" i="7"/>
  <c r="AM2711" i="7"/>
  <c r="AL2711" i="7"/>
  <c r="AK2711" i="7"/>
  <c r="AM2710" i="7"/>
  <c r="AL2710" i="7"/>
  <c r="AK2710" i="7"/>
  <c r="AM2709" i="7"/>
  <c r="AL2709" i="7"/>
  <c r="AK2709" i="7"/>
  <c r="AM2708" i="7"/>
  <c r="AL2708" i="7"/>
  <c r="AK2708" i="7"/>
  <c r="AM2707" i="7"/>
  <c r="AL2707" i="7"/>
  <c r="AK2707" i="7"/>
  <c r="AM2706" i="7"/>
  <c r="AL2706" i="7"/>
  <c r="AK2706" i="7"/>
  <c r="AM2705" i="7"/>
  <c r="AL2705" i="7"/>
  <c r="AK2705" i="7"/>
  <c r="AM2704" i="7"/>
  <c r="AL2704" i="7"/>
  <c r="AK2704" i="7"/>
  <c r="AM2703" i="7"/>
  <c r="AL2703" i="7"/>
  <c r="AK2703" i="7"/>
  <c r="AM2702" i="7"/>
  <c r="AL2702" i="7"/>
  <c r="AK2702" i="7"/>
  <c r="AM2701" i="7"/>
  <c r="AL2701" i="7"/>
  <c r="AK2701" i="7"/>
  <c r="AM2700" i="7"/>
  <c r="AL2700" i="7"/>
  <c r="AK2700" i="7"/>
  <c r="AM2699" i="7"/>
  <c r="AL2699" i="7"/>
  <c r="AK2699" i="7"/>
  <c r="AM2698" i="7"/>
  <c r="AL2698" i="7"/>
  <c r="AK2698" i="7"/>
  <c r="AM2697" i="7"/>
  <c r="AL2697" i="7"/>
  <c r="AK2697" i="7"/>
  <c r="AM2696" i="7"/>
  <c r="AL2696" i="7"/>
  <c r="AK2696" i="7"/>
  <c r="AM2695" i="7"/>
  <c r="AL2695" i="7"/>
  <c r="AK2695" i="7"/>
  <c r="AM2694" i="7"/>
  <c r="AL2694" i="7"/>
  <c r="AK2694" i="7"/>
  <c r="AM2693" i="7"/>
  <c r="AL2693" i="7"/>
  <c r="AK2693" i="7"/>
  <c r="AM2692" i="7"/>
  <c r="AL2692" i="7"/>
  <c r="AK2692" i="7"/>
  <c r="AM2691" i="7"/>
  <c r="AL2691" i="7"/>
  <c r="AK2691" i="7"/>
  <c r="AM2690" i="7"/>
  <c r="AL2690" i="7"/>
  <c r="AK2690" i="7"/>
  <c r="AM2689" i="7"/>
  <c r="AL2689" i="7"/>
  <c r="AK2689" i="7"/>
  <c r="AM2688" i="7"/>
  <c r="AL2688" i="7"/>
  <c r="AK2688" i="7"/>
  <c r="AM2687" i="7"/>
  <c r="AL2687" i="7"/>
  <c r="AK2687" i="7"/>
  <c r="AM2686" i="7"/>
  <c r="AL2686" i="7"/>
  <c r="AK2686" i="7"/>
  <c r="AM2685" i="7"/>
  <c r="AL2685" i="7"/>
  <c r="AK2685" i="7"/>
  <c r="AM2684" i="7"/>
  <c r="AL2684" i="7"/>
  <c r="AK2684" i="7"/>
  <c r="AM2683" i="7"/>
  <c r="AL2683" i="7"/>
  <c r="AK2683" i="7"/>
  <c r="AM2682" i="7"/>
  <c r="AL2682" i="7"/>
  <c r="AK2682" i="7"/>
  <c r="AM2681" i="7"/>
  <c r="AL2681" i="7"/>
  <c r="AK2681" i="7"/>
  <c r="AM2680" i="7"/>
  <c r="AL2680" i="7"/>
  <c r="AK2680" i="7"/>
  <c r="AM2679" i="7"/>
  <c r="AL2679" i="7"/>
  <c r="AK2679" i="7"/>
  <c r="AM2678" i="7"/>
  <c r="AL2678" i="7"/>
  <c r="AK2678" i="7"/>
  <c r="AM2677" i="7"/>
  <c r="AL2677" i="7"/>
  <c r="AK2677" i="7"/>
  <c r="AM2676" i="7"/>
  <c r="AL2676" i="7"/>
  <c r="AK2676" i="7"/>
  <c r="AM2675" i="7"/>
  <c r="AL2675" i="7"/>
  <c r="AK2675" i="7"/>
  <c r="AM2674" i="7"/>
  <c r="AL2674" i="7"/>
  <c r="AK2674" i="7"/>
  <c r="AM2673" i="7"/>
  <c r="AL2673" i="7"/>
  <c r="AK2673" i="7"/>
  <c r="AM2672" i="7"/>
  <c r="AL2672" i="7"/>
  <c r="AK2672" i="7"/>
  <c r="AM2671" i="7"/>
  <c r="AL2671" i="7"/>
  <c r="AK2671" i="7"/>
  <c r="AM2670" i="7"/>
  <c r="AL2670" i="7"/>
  <c r="AK2670" i="7"/>
  <c r="AM2669" i="7"/>
  <c r="AL2669" i="7"/>
  <c r="AK2669" i="7"/>
  <c r="AM2668" i="7"/>
  <c r="AL2668" i="7"/>
  <c r="AK2668" i="7"/>
  <c r="AM2667" i="7"/>
  <c r="AL2667" i="7"/>
  <c r="AK2667" i="7"/>
  <c r="AM2666" i="7"/>
  <c r="AL2666" i="7"/>
  <c r="AK2666" i="7"/>
  <c r="AM2665" i="7"/>
  <c r="AL2665" i="7"/>
  <c r="AK2665" i="7"/>
  <c r="AM2664" i="7"/>
  <c r="AL2664" i="7"/>
  <c r="AK2664" i="7"/>
  <c r="AM2663" i="7"/>
  <c r="AL2663" i="7"/>
  <c r="AK2663" i="7"/>
  <c r="AM2662" i="7"/>
  <c r="AL2662" i="7"/>
  <c r="AK2662" i="7"/>
  <c r="AM2661" i="7"/>
  <c r="AL2661" i="7"/>
  <c r="AK2661" i="7"/>
  <c r="AM2660" i="7"/>
  <c r="AL2660" i="7"/>
  <c r="AK2660" i="7"/>
  <c r="AM2659" i="7"/>
  <c r="AL2659" i="7"/>
  <c r="AK2659" i="7"/>
  <c r="AM2658" i="7"/>
  <c r="AL2658" i="7"/>
  <c r="AK2658" i="7"/>
  <c r="AM2657" i="7"/>
  <c r="AL2657" i="7"/>
  <c r="AK2657" i="7"/>
  <c r="AM2656" i="7"/>
  <c r="AL2656" i="7"/>
  <c r="AK2656" i="7"/>
  <c r="AM2655" i="7"/>
  <c r="AL2655" i="7"/>
  <c r="AK2655" i="7"/>
  <c r="AM2654" i="7"/>
  <c r="AL2654" i="7"/>
  <c r="AK2654" i="7"/>
  <c r="AM2653" i="7"/>
  <c r="AL2653" i="7"/>
  <c r="AK2653" i="7"/>
  <c r="AM2652" i="7"/>
  <c r="AL2652" i="7"/>
  <c r="AK2652" i="7"/>
  <c r="AM2651" i="7"/>
  <c r="AL2651" i="7"/>
  <c r="AK2651" i="7"/>
  <c r="AM2650" i="7"/>
  <c r="AL2650" i="7"/>
  <c r="AK2650" i="7"/>
  <c r="AM2649" i="7"/>
  <c r="AL2649" i="7"/>
  <c r="AK2649" i="7"/>
  <c r="AM2648" i="7"/>
  <c r="AL2648" i="7"/>
  <c r="AK2648" i="7"/>
  <c r="AM2647" i="7"/>
  <c r="AL2647" i="7"/>
  <c r="AK2647" i="7"/>
  <c r="AM2646" i="7"/>
  <c r="AL2646" i="7"/>
  <c r="AK2646" i="7"/>
  <c r="AM2645" i="7"/>
  <c r="AL2645" i="7"/>
  <c r="AK2645" i="7"/>
  <c r="AM2644" i="7"/>
  <c r="AL2644" i="7"/>
  <c r="AK2644" i="7"/>
  <c r="AM2643" i="7"/>
  <c r="AL2643" i="7"/>
  <c r="AK2643" i="7"/>
  <c r="AM2642" i="7"/>
  <c r="AL2642" i="7"/>
  <c r="AK2642" i="7"/>
  <c r="AM2641" i="7"/>
  <c r="AL2641" i="7"/>
  <c r="AK2641" i="7"/>
  <c r="AM2640" i="7"/>
  <c r="AL2640" i="7"/>
  <c r="AK2640" i="7"/>
  <c r="AM2639" i="7"/>
  <c r="AL2639" i="7"/>
  <c r="AK2639" i="7"/>
  <c r="AM2638" i="7"/>
  <c r="AL2638" i="7"/>
  <c r="AK2638" i="7"/>
  <c r="AM2637" i="7"/>
  <c r="AL2637" i="7"/>
  <c r="AK2637" i="7"/>
  <c r="AM2636" i="7"/>
  <c r="AL2636" i="7"/>
  <c r="AK2636" i="7"/>
  <c r="AM2635" i="7"/>
  <c r="AL2635" i="7"/>
  <c r="AK2635" i="7"/>
  <c r="AM2634" i="7"/>
  <c r="AL2634" i="7"/>
  <c r="AK2634" i="7"/>
  <c r="AM2633" i="7"/>
  <c r="AL2633" i="7"/>
  <c r="AK2633" i="7"/>
  <c r="AM2632" i="7"/>
  <c r="AL2632" i="7"/>
  <c r="AK2632" i="7"/>
  <c r="AM2631" i="7"/>
  <c r="AL2631" i="7"/>
  <c r="AK2631" i="7"/>
  <c r="AM2630" i="7"/>
  <c r="AL2630" i="7"/>
  <c r="AK2630" i="7"/>
  <c r="AM2629" i="7"/>
  <c r="AL2629" i="7"/>
  <c r="AK2629" i="7"/>
  <c r="AM2628" i="7"/>
  <c r="AL2628" i="7"/>
  <c r="AK2628" i="7"/>
  <c r="AM2627" i="7"/>
  <c r="AL2627" i="7"/>
  <c r="AK2627" i="7"/>
  <c r="AM2626" i="7"/>
  <c r="AL2626" i="7"/>
  <c r="AK2626" i="7"/>
  <c r="AM2625" i="7"/>
  <c r="AL2625" i="7"/>
  <c r="AK2625" i="7"/>
  <c r="AM2624" i="7"/>
  <c r="AL2624" i="7"/>
  <c r="AK2624" i="7"/>
  <c r="AM2623" i="7"/>
  <c r="AL2623" i="7"/>
  <c r="AK2623" i="7"/>
  <c r="AM2622" i="7"/>
  <c r="AL2622" i="7"/>
  <c r="AK2622" i="7"/>
  <c r="AM2621" i="7"/>
  <c r="AL2621" i="7"/>
  <c r="AK2621" i="7"/>
  <c r="AM2620" i="7"/>
  <c r="AL2620" i="7"/>
  <c r="AK2620" i="7"/>
  <c r="AM2619" i="7"/>
  <c r="AL2619" i="7"/>
  <c r="AK2619" i="7"/>
  <c r="AM2618" i="7"/>
  <c r="AL2618" i="7"/>
  <c r="AK2618" i="7"/>
  <c r="AM2617" i="7"/>
  <c r="AL2617" i="7"/>
  <c r="AK2617" i="7"/>
  <c r="AM2616" i="7"/>
  <c r="AL2616" i="7"/>
  <c r="AK2616" i="7"/>
  <c r="AM2615" i="7"/>
  <c r="AL2615" i="7"/>
  <c r="AK2615" i="7"/>
  <c r="AM2614" i="7"/>
  <c r="AL2614" i="7"/>
  <c r="AK2614" i="7"/>
  <c r="AM2421" i="7"/>
  <c r="AL2421" i="7"/>
  <c r="AK2421" i="7"/>
  <c r="AM2420" i="7"/>
  <c r="AL2420" i="7"/>
  <c r="AK2420" i="7"/>
  <c r="AM2419" i="7"/>
  <c r="AL2419" i="7"/>
  <c r="AK2419" i="7"/>
  <c r="AM2418" i="7"/>
  <c r="AL2418" i="7"/>
  <c r="AK2418" i="7"/>
  <c r="AM2417" i="7"/>
  <c r="AL2417" i="7"/>
  <c r="AK2417" i="7"/>
  <c r="AM2416" i="7"/>
  <c r="AL2416" i="7"/>
  <c r="AK2416" i="7"/>
  <c r="AM2415" i="7"/>
  <c r="AL2415" i="7"/>
  <c r="AK2415" i="7"/>
  <c r="AM2414" i="7"/>
  <c r="AL2414" i="7"/>
  <c r="AK2414" i="7"/>
  <c r="AM2413" i="7"/>
  <c r="AL2413" i="7"/>
  <c r="AK2413" i="7"/>
  <c r="AM2412" i="7"/>
  <c r="AL2412" i="7"/>
  <c r="AK2412" i="7"/>
  <c r="AM2411" i="7"/>
  <c r="AL2411" i="7"/>
  <c r="AK2411" i="7"/>
  <c r="AM2410" i="7"/>
  <c r="AL2410" i="7"/>
  <c r="AK2410" i="7"/>
  <c r="AM2409" i="7"/>
  <c r="AL2409" i="7"/>
  <c r="AK2409" i="7"/>
  <c r="AM2408" i="7"/>
  <c r="AL2408" i="7"/>
  <c r="AK2408" i="7"/>
  <c r="AM2407" i="7"/>
  <c r="AL2407" i="7"/>
  <c r="AK2407" i="7"/>
  <c r="AM2406" i="7"/>
  <c r="AL2406" i="7"/>
  <c r="AK2406" i="7"/>
  <c r="AM2405" i="7"/>
  <c r="AL2405" i="7"/>
  <c r="AK2405" i="7"/>
  <c r="AM2404" i="7"/>
  <c r="AL2404" i="7"/>
  <c r="AK2404" i="7"/>
  <c r="AM2403" i="7"/>
  <c r="AL2403" i="7"/>
  <c r="AK2403" i="7"/>
  <c r="AM2402" i="7"/>
  <c r="AL2402" i="7"/>
  <c r="AK2402" i="7"/>
  <c r="AM2401" i="7"/>
  <c r="AL2401" i="7"/>
  <c r="AK2401" i="7"/>
  <c r="AM2400" i="7"/>
  <c r="AL2400" i="7"/>
  <c r="AK2400" i="7"/>
  <c r="AM2399" i="7"/>
  <c r="AL2399" i="7"/>
  <c r="AK2399" i="7"/>
  <c r="AM2398" i="7"/>
  <c r="AL2398" i="7"/>
  <c r="AK2398" i="7"/>
  <c r="AM2397" i="7"/>
  <c r="AL2397" i="7"/>
  <c r="AK2397" i="7"/>
  <c r="AM2396" i="7"/>
  <c r="AL2396" i="7"/>
  <c r="AK2396" i="7"/>
  <c r="AM2395" i="7"/>
  <c r="AL2395" i="7"/>
  <c r="AK2395" i="7"/>
  <c r="AM2394" i="7"/>
  <c r="AL2394" i="7"/>
  <c r="AK2394" i="7"/>
  <c r="AM2393" i="7"/>
  <c r="AL2393" i="7"/>
  <c r="AK2393" i="7"/>
  <c r="AM2392" i="7"/>
  <c r="AL2392" i="7"/>
  <c r="AK2392" i="7"/>
  <c r="AM2391" i="7"/>
  <c r="AL2391" i="7"/>
  <c r="AK2391" i="7"/>
  <c r="AM2390" i="7"/>
  <c r="AL2390" i="7"/>
  <c r="AK2390" i="7"/>
  <c r="AM2389" i="7"/>
  <c r="AL2389" i="7"/>
  <c r="AK2389" i="7"/>
  <c r="AM2388" i="7"/>
  <c r="AL2388" i="7"/>
  <c r="AK2388" i="7"/>
  <c r="AM2387" i="7"/>
  <c r="AL2387" i="7"/>
  <c r="AK2387" i="7"/>
  <c r="AM2386" i="7"/>
  <c r="AL2386" i="7"/>
  <c r="AK2386" i="7"/>
  <c r="AM2385" i="7"/>
  <c r="AL2385" i="7"/>
  <c r="AK2385" i="7"/>
  <c r="AM2384" i="7"/>
  <c r="AL2384" i="7"/>
  <c r="AK2384" i="7"/>
  <c r="AM2383" i="7"/>
  <c r="AL2383" i="7"/>
  <c r="AK2383" i="7"/>
  <c r="AM2382" i="7"/>
  <c r="AL2382" i="7"/>
  <c r="AK2382" i="7"/>
  <c r="AM2381" i="7"/>
  <c r="AL2381" i="7"/>
  <c r="AK2381" i="7"/>
  <c r="AM2380" i="7"/>
  <c r="AL2380" i="7"/>
  <c r="AK2380" i="7"/>
  <c r="AM2379" i="7"/>
  <c r="AL2379" i="7"/>
  <c r="AK2379" i="7"/>
  <c r="AM2378" i="7"/>
  <c r="AL2378" i="7"/>
  <c r="AK2378" i="7"/>
  <c r="AM2377" i="7"/>
  <c r="AL2377" i="7"/>
  <c r="AK2377" i="7"/>
  <c r="AM2376" i="7"/>
  <c r="AL2376" i="7"/>
  <c r="AK2376" i="7"/>
  <c r="AM2375" i="7"/>
  <c r="AL2375" i="7"/>
  <c r="AK2375" i="7"/>
  <c r="AM2374" i="7"/>
  <c r="AL2374" i="7"/>
  <c r="AK2374" i="7"/>
  <c r="AM2373" i="7"/>
  <c r="AL2373" i="7"/>
  <c r="AK2373" i="7"/>
  <c r="AM2372" i="7"/>
  <c r="AL2372" i="7"/>
  <c r="AK2372" i="7"/>
  <c r="AM2371" i="7"/>
  <c r="AL2371" i="7"/>
  <c r="AK2371" i="7"/>
  <c r="AM2370" i="7"/>
  <c r="AL2370" i="7"/>
  <c r="AK2370" i="7"/>
  <c r="AM2369" i="7"/>
  <c r="AL2369" i="7"/>
  <c r="AK2369" i="7"/>
  <c r="AM2368" i="7"/>
  <c r="AL2368" i="7"/>
  <c r="AK2368" i="7"/>
  <c r="AM2367" i="7"/>
  <c r="AL2367" i="7"/>
  <c r="AK2367" i="7"/>
  <c r="AM2366" i="7"/>
  <c r="AL2366" i="7"/>
  <c r="AK2366" i="7"/>
  <c r="AM2365" i="7"/>
  <c r="AL2365" i="7"/>
  <c r="AK2365" i="7"/>
  <c r="AM2364" i="7"/>
  <c r="AL2364" i="7"/>
  <c r="AK2364" i="7"/>
  <c r="AM2363" i="7"/>
  <c r="AL2363" i="7"/>
  <c r="AK2363" i="7"/>
  <c r="AM2362" i="7"/>
  <c r="AL2362" i="7"/>
  <c r="AK2362" i="7"/>
  <c r="AM2361" i="7"/>
  <c r="AL2361" i="7"/>
  <c r="AK2361" i="7"/>
  <c r="AM2360" i="7"/>
  <c r="AL2360" i="7"/>
  <c r="AK2360" i="7"/>
  <c r="AM2359" i="7"/>
  <c r="AL2359" i="7"/>
  <c r="AK2359" i="7"/>
  <c r="AM2358" i="7"/>
  <c r="AL2358" i="7"/>
  <c r="AK2358" i="7"/>
  <c r="AM2357" i="7"/>
  <c r="AL2357" i="7"/>
  <c r="AK2357" i="7"/>
  <c r="AM2356" i="7"/>
  <c r="AL2356" i="7"/>
  <c r="AK2356" i="7"/>
  <c r="AM2355" i="7"/>
  <c r="AL2355" i="7"/>
  <c r="AK2355" i="7"/>
  <c r="AM2354" i="7"/>
  <c r="AL2354" i="7"/>
  <c r="AK2354" i="7"/>
  <c r="AM2353" i="7"/>
  <c r="AL2353" i="7"/>
  <c r="AK2353" i="7"/>
  <c r="AM2352" i="7"/>
  <c r="AL2352" i="7"/>
  <c r="AK2352" i="7"/>
  <c r="AM2351" i="7"/>
  <c r="AL2351" i="7"/>
  <c r="AK2351" i="7"/>
  <c r="AM2350" i="7"/>
  <c r="AL2350" i="7"/>
  <c r="AK2350" i="7"/>
  <c r="AM2349" i="7"/>
  <c r="AL2349" i="7"/>
  <c r="AK2349" i="7"/>
  <c r="AM2348" i="7"/>
  <c r="AL2348" i="7"/>
  <c r="AK2348" i="7"/>
  <c r="AM2347" i="7"/>
  <c r="AL2347" i="7"/>
  <c r="AK2347" i="7"/>
  <c r="AM2346" i="7"/>
  <c r="AL2346" i="7"/>
  <c r="AK2346" i="7"/>
  <c r="AM2345" i="7"/>
  <c r="AL2345" i="7"/>
  <c r="AK2345" i="7"/>
  <c r="AM2344" i="7"/>
  <c r="AL2344" i="7"/>
  <c r="AK2344" i="7"/>
  <c r="AM2343" i="7"/>
  <c r="AL2343" i="7"/>
  <c r="AK2343" i="7"/>
  <c r="AM2342" i="7"/>
  <c r="AL2342" i="7"/>
  <c r="AK2342" i="7"/>
  <c r="AM2341" i="7"/>
  <c r="AL2341" i="7"/>
  <c r="AK2341" i="7"/>
  <c r="AM2340" i="7"/>
  <c r="AL2340" i="7"/>
  <c r="AK2340" i="7"/>
  <c r="AM2339" i="7"/>
  <c r="AL2339" i="7"/>
  <c r="AK2339" i="7"/>
  <c r="AM2338" i="7"/>
  <c r="AL2338" i="7"/>
  <c r="AK2338" i="7"/>
  <c r="AM2337" i="7"/>
  <c r="AL2337" i="7"/>
  <c r="AK2337" i="7"/>
  <c r="AM2336" i="7"/>
  <c r="AL2336" i="7"/>
  <c r="AK2336" i="7"/>
  <c r="AM2335" i="7"/>
  <c r="AL2335" i="7"/>
  <c r="AK2335" i="7"/>
  <c r="AM2334" i="7"/>
  <c r="AL2334" i="7"/>
  <c r="AK2334" i="7"/>
  <c r="AM2333" i="7"/>
  <c r="AL2333" i="7"/>
  <c r="AK2333" i="7"/>
  <c r="AM2332" i="7"/>
  <c r="AL2332" i="7"/>
  <c r="AK2332" i="7"/>
  <c r="AM2331" i="7"/>
  <c r="AL2331" i="7"/>
  <c r="AK2331" i="7"/>
  <c r="AM2330" i="7"/>
  <c r="AL2330" i="7"/>
  <c r="AK2330" i="7"/>
  <c r="AM2329" i="7"/>
  <c r="AL2329" i="7"/>
  <c r="AK2329" i="7"/>
  <c r="AM2328" i="7"/>
  <c r="AL2328" i="7"/>
  <c r="AK2328" i="7"/>
  <c r="AM2327" i="7"/>
  <c r="AL2327" i="7"/>
  <c r="AK2327" i="7"/>
  <c r="AM2326" i="7"/>
  <c r="AL2326" i="7"/>
  <c r="AK2326" i="7"/>
  <c r="AM2325" i="7"/>
  <c r="AL2325" i="7"/>
  <c r="AK2325" i="7"/>
  <c r="AM2324" i="7"/>
  <c r="AL2324" i="7"/>
  <c r="AK2324" i="7"/>
  <c r="AM2323" i="7"/>
  <c r="AL2323" i="7"/>
  <c r="AK2323" i="7"/>
  <c r="AM2322" i="7"/>
  <c r="AL2322" i="7"/>
  <c r="AK2322" i="7"/>
  <c r="AM2321" i="7"/>
  <c r="AL2321" i="7"/>
  <c r="AK2321" i="7"/>
  <c r="AM2320" i="7"/>
  <c r="AL2320" i="7"/>
  <c r="AK2320" i="7"/>
  <c r="AM2319" i="7"/>
  <c r="AL2319" i="7"/>
  <c r="AK2319" i="7"/>
  <c r="AM2318" i="7"/>
  <c r="AL2318" i="7"/>
  <c r="AK2318" i="7"/>
  <c r="AM2317" i="7"/>
  <c r="AL2317" i="7"/>
  <c r="AK2317" i="7"/>
  <c r="AM2316" i="7"/>
  <c r="AL2316" i="7"/>
  <c r="AK2316" i="7"/>
  <c r="AM2315" i="7"/>
  <c r="AL2315" i="7"/>
  <c r="AK2315" i="7"/>
  <c r="AM2314" i="7"/>
  <c r="AL2314" i="7"/>
  <c r="AK2314" i="7"/>
  <c r="AM2313" i="7"/>
  <c r="AL2313" i="7"/>
  <c r="AK2313" i="7"/>
  <c r="AM2312" i="7"/>
  <c r="AL2312" i="7"/>
  <c r="AK2312" i="7"/>
  <c r="AM2311" i="7"/>
  <c r="AL2311" i="7"/>
  <c r="AK2311" i="7"/>
  <c r="AM2310" i="7"/>
  <c r="AL2310" i="7"/>
  <c r="AK2310" i="7"/>
  <c r="AM2309" i="7"/>
  <c r="AL2309" i="7"/>
  <c r="AK2309" i="7"/>
  <c r="AM2308" i="7"/>
  <c r="AL2308" i="7"/>
  <c r="AK2308" i="7"/>
  <c r="AM2307" i="7"/>
  <c r="AL2307" i="7"/>
  <c r="AK2307" i="7"/>
  <c r="AM2306" i="7"/>
  <c r="AL2306" i="7"/>
  <c r="AK2306" i="7"/>
  <c r="AM2305" i="7"/>
  <c r="AL2305" i="7"/>
  <c r="AK2305" i="7"/>
  <c r="AM2304" i="7"/>
  <c r="AL2304" i="7"/>
  <c r="AK2304" i="7"/>
  <c r="AM2303" i="7"/>
  <c r="AL2303" i="7"/>
  <c r="AK2303" i="7"/>
  <c r="AM2302" i="7"/>
  <c r="AL2302" i="7"/>
  <c r="AK2302" i="7"/>
  <c r="AM2301" i="7"/>
  <c r="AL2301" i="7"/>
  <c r="AK2301" i="7"/>
  <c r="AM2300" i="7"/>
  <c r="AL2300" i="7"/>
  <c r="AK2300" i="7"/>
  <c r="AM2299" i="7"/>
  <c r="AL2299" i="7"/>
  <c r="AK2299" i="7"/>
  <c r="AM2298" i="7"/>
  <c r="AL2298" i="7"/>
  <c r="AK2298" i="7"/>
  <c r="AM2297" i="7"/>
  <c r="AL2297" i="7"/>
  <c r="AK2297" i="7"/>
  <c r="AM2296" i="7"/>
  <c r="AL2296" i="7"/>
  <c r="AK2296" i="7"/>
  <c r="AM2295" i="7"/>
  <c r="AL2295" i="7"/>
  <c r="AK2295" i="7"/>
  <c r="AM2294" i="7"/>
  <c r="AL2294" i="7"/>
  <c r="AK2294" i="7"/>
  <c r="AM2293" i="7"/>
  <c r="AL2293" i="7"/>
  <c r="AK2293" i="7"/>
  <c r="AM2292" i="7"/>
  <c r="AL2292" i="7"/>
  <c r="AK2292" i="7"/>
  <c r="AM2291" i="7"/>
  <c r="AL2291" i="7"/>
  <c r="AK2291" i="7"/>
  <c r="AM2290" i="7"/>
  <c r="AL2290" i="7"/>
  <c r="AK2290" i="7"/>
  <c r="AM2289" i="7"/>
  <c r="AL2289" i="7"/>
  <c r="AK2289" i="7"/>
  <c r="AM2288" i="7"/>
  <c r="AL2288" i="7"/>
  <c r="AK2288" i="7"/>
  <c r="AM2287" i="7"/>
  <c r="AL2287" i="7"/>
  <c r="AK2287" i="7"/>
  <c r="AM2286" i="7"/>
  <c r="AL2286" i="7"/>
  <c r="AK2286" i="7"/>
  <c r="AM2285" i="7"/>
  <c r="AL2285" i="7"/>
  <c r="AK2285" i="7"/>
  <c r="AM2284" i="7"/>
  <c r="AL2284" i="7"/>
  <c r="AK2284" i="7"/>
  <c r="AM2283" i="7"/>
  <c r="AL2283" i="7"/>
  <c r="AK2283" i="7"/>
  <c r="AM2282" i="7"/>
  <c r="AL2282" i="7"/>
  <c r="AK2282" i="7"/>
  <c r="AM2281" i="7"/>
  <c r="AL2281" i="7"/>
  <c r="AK2281" i="7"/>
  <c r="AM2280" i="7"/>
  <c r="AL2280" i="7"/>
  <c r="AK2280" i="7"/>
  <c r="AM2279" i="7"/>
  <c r="AL2279" i="7"/>
  <c r="AK2279" i="7"/>
  <c r="AM2278" i="7"/>
  <c r="AL2278" i="7"/>
  <c r="AK2278" i="7"/>
  <c r="AM2277" i="7"/>
  <c r="AL2277" i="7"/>
  <c r="AK2277" i="7"/>
  <c r="AM2276" i="7"/>
  <c r="AL2276" i="7"/>
  <c r="AK2276" i="7"/>
  <c r="AM2275" i="7"/>
  <c r="AL2275" i="7"/>
  <c r="AK2275" i="7"/>
  <c r="AM2274" i="7"/>
  <c r="AL2274" i="7"/>
  <c r="AK2274" i="7"/>
  <c r="AM2273" i="7"/>
  <c r="AL2273" i="7"/>
  <c r="AK2273" i="7"/>
  <c r="AM2272" i="7"/>
  <c r="AL2272" i="7"/>
  <c r="AK2272" i="7"/>
  <c r="AM2271" i="7"/>
  <c r="AL2271" i="7"/>
  <c r="AK2271" i="7"/>
  <c r="AM2270" i="7"/>
  <c r="AL2270" i="7"/>
  <c r="AK2270" i="7"/>
  <c r="AM2269" i="7"/>
  <c r="AL2269" i="7"/>
  <c r="AK2269" i="7"/>
  <c r="AM2268" i="7"/>
  <c r="AL2268" i="7"/>
  <c r="AK2268" i="7"/>
  <c r="AM2267" i="7"/>
  <c r="AL2267" i="7"/>
  <c r="AK2267" i="7"/>
  <c r="AM2266" i="7"/>
  <c r="AL2266" i="7"/>
  <c r="AK2266" i="7"/>
  <c r="AM2265" i="7"/>
  <c r="AL2265" i="7"/>
  <c r="AK2265" i="7"/>
  <c r="AM2264" i="7"/>
  <c r="AL2264" i="7"/>
  <c r="AK2264" i="7"/>
  <c r="AM2263" i="7"/>
  <c r="AL2263" i="7"/>
  <c r="AK2263" i="7"/>
  <c r="AM2592" i="7"/>
  <c r="AL2592" i="7"/>
  <c r="AK2592" i="7"/>
  <c r="AM2591" i="7"/>
  <c r="AL2591" i="7"/>
  <c r="AK2591" i="7"/>
  <c r="AM2590" i="7"/>
  <c r="AL2590" i="7"/>
  <c r="AK2590" i="7"/>
  <c r="AM2589" i="7"/>
  <c r="AL2589" i="7"/>
  <c r="AK2589" i="7"/>
  <c r="AM2588" i="7"/>
  <c r="AL2588" i="7"/>
  <c r="AK2588" i="7"/>
  <c r="AM2587" i="7"/>
  <c r="AL2587" i="7"/>
  <c r="AK2587" i="7"/>
  <c r="AM2586" i="7"/>
  <c r="AL2586" i="7"/>
  <c r="AK2586" i="7"/>
  <c r="AM2585" i="7"/>
  <c r="AL2585" i="7"/>
  <c r="AK2585" i="7"/>
  <c r="AM2584" i="7"/>
  <c r="AL2584" i="7"/>
  <c r="AK2584" i="7"/>
  <c r="AM2583" i="7"/>
  <c r="AL2583" i="7"/>
  <c r="AK2583" i="7"/>
  <c r="AM2582" i="7"/>
  <c r="AL2582" i="7"/>
  <c r="AK2582" i="7"/>
  <c r="AM2581" i="7"/>
  <c r="AL2581" i="7"/>
  <c r="AK2581" i="7"/>
  <c r="AM2580" i="7"/>
  <c r="AL2580" i="7"/>
  <c r="AK2580" i="7"/>
  <c r="AM2579" i="7"/>
  <c r="AL2579" i="7"/>
  <c r="AK2579" i="7"/>
  <c r="AM2578" i="7"/>
  <c r="AL2578" i="7"/>
  <c r="AK2578" i="7"/>
  <c r="AM2577" i="7"/>
  <c r="AL2577" i="7"/>
  <c r="AK2577" i="7"/>
  <c r="AM2576" i="7"/>
  <c r="AL2576" i="7"/>
  <c r="AK2576" i="7"/>
  <c r="AM2575" i="7"/>
  <c r="AL2575" i="7"/>
  <c r="AK2575" i="7"/>
  <c r="AM2574" i="7"/>
  <c r="AL2574" i="7"/>
  <c r="AK2574" i="7"/>
  <c r="AM2573" i="7"/>
  <c r="AL2573" i="7"/>
  <c r="AK2573" i="7"/>
  <c r="AM2572" i="7"/>
  <c r="AL2572" i="7"/>
  <c r="AK2572" i="7"/>
  <c r="AM2571" i="7"/>
  <c r="AL2571" i="7"/>
  <c r="AK2571" i="7"/>
  <c r="AM2570" i="7"/>
  <c r="AL2570" i="7"/>
  <c r="AK2570" i="7"/>
  <c r="AM2569" i="7"/>
  <c r="AL2569" i="7"/>
  <c r="AK2569" i="7"/>
  <c r="AM2568" i="7"/>
  <c r="AL2568" i="7"/>
  <c r="AK2568" i="7"/>
  <c r="AM2567" i="7"/>
  <c r="AL2567" i="7"/>
  <c r="AK2567" i="7"/>
  <c r="AM2566" i="7"/>
  <c r="AL2566" i="7"/>
  <c r="AK2566" i="7"/>
  <c r="AM2565" i="7"/>
  <c r="AL2565" i="7"/>
  <c r="AK2565" i="7"/>
  <c r="AM2564" i="7"/>
  <c r="AL2564" i="7"/>
  <c r="AK2564" i="7"/>
  <c r="AM2563" i="7"/>
  <c r="AL2563" i="7"/>
  <c r="AK2563" i="7"/>
  <c r="AM2562" i="7"/>
  <c r="AL2562" i="7"/>
  <c r="AK2562" i="7"/>
  <c r="AM2561" i="7"/>
  <c r="AL2561" i="7"/>
  <c r="AK2561" i="7"/>
  <c r="AM2560" i="7"/>
  <c r="AL2560" i="7"/>
  <c r="AK2560" i="7"/>
  <c r="AM2559" i="7"/>
  <c r="AL2559" i="7"/>
  <c r="AK2559" i="7"/>
  <c r="AM2558" i="7"/>
  <c r="AL2558" i="7"/>
  <c r="AK2558" i="7"/>
  <c r="AM2557" i="7"/>
  <c r="AL2557" i="7"/>
  <c r="AK2557" i="7"/>
  <c r="AM2556" i="7"/>
  <c r="AL2556" i="7"/>
  <c r="AK2556" i="7"/>
  <c r="AM2555" i="7"/>
  <c r="AL2555" i="7"/>
  <c r="AK2555" i="7"/>
  <c r="AM2554" i="7"/>
  <c r="AL2554" i="7"/>
  <c r="AK2554" i="7"/>
  <c r="AM2553" i="7"/>
  <c r="AL2553" i="7"/>
  <c r="AK2553" i="7"/>
  <c r="AM2552" i="7"/>
  <c r="AL2552" i="7"/>
  <c r="AK2552" i="7"/>
  <c r="AM2551" i="7"/>
  <c r="AL2551" i="7"/>
  <c r="AK2551" i="7"/>
  <c r="AM2550" i="7"/>
  <c r="AL2550" i="7"/>
  <c r="AK2550" i="7"/>
  <c r="AM2549" i="7"/>
  <c r="AL2549" i="7"/>
  <c r="AK2549" i="7"/>
  <c r="AM2548" i="7"/>
  <c r="AL2548" i="7"/>
  <c r="AK2548" i="7"/>
  <c r="AM2547" i="7"/>
  <c r="AL2547" i="7"/>
  <c r="AK2547" i="7"/>
  <c r="AM2546" i="7"/>
  <c r="AL2546" i="7"/>
  <c r="AK2546" i="7"/>
  <c r="AM2545" i="7"/>
  <c r="AL2545" i="7"/>
  <c r="AK2545" i="7"/>
  <c r="AM2544" i="7"/>
  <c r="AL2544" i="7"/>
  <c r="AK2544" i="7"/>
  <c r="AM2543" i="7"/>
  <c r="AL2543" i="7"/>
  <c r="AK2543" i="7"/>
  <c r="AM2542" i="7"/>
  <c r="AL2542" i="7"/>
  <c r="AK2542" i="7"/>
  <c r="AM2541" i="7"/>
  <c r="AL2541" i="7"/>
  <c r="AK2541" i="7"/>
  <c r="AM2540" i="7"/>
  <c r="AL2540" i="7"/>
  <c r="AK2540" i="7"/>
  <c r="AM2539" i="7"/>
  <c r="AL2539" i="7"/>
  <c r="AK2539" i="7"/>
  <c r="AM2538" i="7"/>
  <c r="AL2538" i="7"/>
  <c r="AK2538" i="7"/>
  <c r="AM2537" i="7"/>
  <c r="AL2537" i="7"/>
  <c r="AK2537" i="7"/>
  <c r="AM2536" i="7"/>
  <c r="AL2536" i="7"/>
  <c r="AK2536" i="7"/>
  <c r="AM2535" i="7"/>
  <c r="AL2535" i="7"/>
  <c r="AK2535" i="7"/>
  <c r="AM2534" i="7"/>
  <c r="AL2534" i="7"/>
  <c r="AK2534" i="7"/>
  <c r="AM2533" i="7"/>
  <c r="AL2533" i="7"/>
  <c r="AK2533" i="7"/>
  <c r="AM2532" i="7"/>
  <c r="AL2532" i="7"/>
  <c r="AK2532" i="7"/>
  <c r="AM2531" i="7"/>
  <c r="AL2531" i="7"/>
  <c r="AK2531" i="7"/>
  <c r="AM2530" i="7"/>
  <c r="AL2530" i="7"/>
  <c r="AK2530" i="7"/>
  <c r="AM2529" i="7"/>
  <c r="AL2529" i="7"/>
  <c r="AK2529" i="7"/>
  <c r="AM2528" i="7"/>
  <c r="AL2528" i="7"/>
  <c r="AK2528" i="7"/>
  <c r="AM2527" i="7"/>
  <c r="AL2527" i="7"/>
  <c r="AK2527" i="7"/>
  <c r="AM2526" i="7"/>
  <c r="AL2526" i="7"/>
  <c r="AK2526" i="7"/>
  <c r="AM2525" i="7"/>
  <c r="AL2525" i="7"/>
  <c r="AK2525" i="7"/>
  <c r="AM2524" i="7"/>
  <c r="AL2524" i="7"/>
  <c r="AK2524" i="7"/>
  <c r="AM2523" i="7"/>
  <c r="AL2523" i="7"/>
  <c r="AK2523" i="7"/>
  <c r="AM2522" i="7"/>
  <c r="AL2522" i="7"/>
  <c r="AK2522" i="7"/>
  <c r="AM2521" i="7"/>
  <c r="AL2521" i="7"/>
  <c r="AK2521" i="7"/>
  <c r="AM2520" i="7"/>
  <c r="AL2520" i="7"/>
  <c r="AK2520" i="7"/>
  <c r="AM2519" i="7"/>
  <c r="AL2519" i="7"/>
  <c r="AK2519" i="7"/>
  <c r="AM2518" i="7"/>
  <c r="AL2518" i="7"/>
  <c r="AK2518" i="7"/>
  <c r="AM2517" i="7"/>
  <c r="AL2517" i="7"/>
  <c r="AK2517" i="7"/>
  <c r="AM2516" i="7"/>
  <c r="AL2516" i="7"/>
  <c r="AK2516" i="7"/>
  <c r="AM2515" i="7"/>
  <c r="AL2515" i="7"/>
  <c r="AK2515" i="7"/>
  <c r="AM2514" i="7"/>
  <c r="AL2514" i="7"/>
  <c r="AK2514" i="7"/>
  <c r="AM2513" i="7"/>
  <c r="AL2513" i="7"/>
  <c r="AK2513" i="7"/>
  <c r="AM2512" i="7"/>
  <c r="AL2512" i="7"/>
  <c r="AK2512" i="7"/>
  <c r="AM2511" i="7"/>
  <c r="AL2511" i="7"/>
  <c r="AK2511" i="7"/>
  <c r="AM2510" i="7"/>
  <c r="AL2510" i="7"/>
  <c r="AK2510" i="7"/>
  <c r="AM2509" i="7"/>
  <c r="AL2509" i="7"/>
  <c r="AK2509" i="7"/>
  <c r="AM2508" i="7"/>
  <c r="AL2508" i="7"/>
  <c r="AK2508" i="7"/>
  <c r="AM2507" i="7"/>
  <c r="AL2507" i="7"/>
  <c r="AK2507" i="7"/>
  <c r="AM2506" i="7"/>
  <c r="AL2506" i="7"/>
  <c r="AK2506" i="7"/>
  <c r="AM2505" i="7"/>
  <c r="AL2505" i="7"/>
  <c r="AK2505" i="7"/>
  <c r="AM2504" i="7"/>
  <c r="AL2504" i="7"/>
  <c r="AK2504" i="7"/>
  <c r="AM2503" i="7"/>
  <c r="AL2503" i="7"/>
  <c r="AK2503" i="7"/>
  <c r="AM2502" i="7"/>
  <c r="AL2502" i="7"/>
  <c r="AK2502" i="7"/>
  <c r="AM2501" i="7"/>
  <c r="AL2501" i="7"/>
  <c r="AK2501" i="7"/>
  <c r="AM2500" i="7"/>
  <c r="AL2500" i="7"/>
  <c r="AK2500" i="7"/>
  <c r="AM2499" i="7"/>
  <c r="AL2499" i="7"/>
  <c r="AK2499" i="7"/>
  <c r="AM2498" i="7"/>
  <c r="AL2498" i="7"/>
  <c r="AK2498" i="7"/>
  <c r="AM2497" i="7"/>
  <c r="AL2497" i="7"/>
  <c r="AK2497" i="7"/>
  <c r="AM2496" i="7"/>
  <c r="AL2496" i="7"/>
  <c r="AK2496" i="7"/>
  <c r="AM2495" i="7"/>
  <c r="AL2495" i="7"/>
  <c r="AK2495" i="7"/>
  <c r="AM2494" i="7"/>
  <c r="AL2494" i="7"/>
  <c r="AK2494" i="7"/>
  <c r="AM2493" i="7"/>
  <c r="AL2493" i="7"/>
  <c r="AK2493" i="7"/>
  <c r="AM2492" i="7"/>
  <c r="AL2492" i="7"/>
  <c r="AK2492" i="7"/>
  <c r="AM2491" i="7"/>
  <c r="AL2491" i="7"/>
  <c r="AK2491" i="7"/>
  <c r="AM2490" i="7"/>
  <c r="AL2490" i="7"/>
  <c r="AK2490" i="7"/>
  <c r="AM2489" i="7"/>
  <c r="AL2489" i="7"/>
  <c r="AK2489" i="7"/>
  <c r="AM2488" i="7"/>
  <c r="AL2488" i="7"/>
  <c r="AK2488" i="7"/>
  <c r="AM2487" i="7"/>
  <c r="AL2487" i="7"/>
  <c r="AK2487" i="7"/>
  <c r="AM2486" i="7"/>
  <c r="AL2486" i="7"/>
  <c r="AK2486" i="7"/>
  <c r="AM2485" i="7"/>
  <c r="AL2485" i="7"/>
  <c r="AK2485" i="7"/>
  <c r="AM2484" i="7"/>
  <c r="AL2484" i="7"/>
  <c r="AK2484" i="7"/>
  <c r="AM2483" i="7"/>
  <c r="AL2483" i="7"/>
  <c r="AK2483" i="7"/>
  <c r="AM2482" i="7"/>
  <c r="AL2482" i="7"/>
  <c r="AK2482" i="7"/>
  <c r="AM2481" i="7"/>
  <c r="AL2481" i="7"/>
  <c r="AK2481" i="7"/>
  <c r="AM2480" i="7"/>
  <c r="AL2480" i="7"/>
  <c r="AK2480" i="7"/>
  <c r="AM2479" i="7"/>
  <c r="AL2479" i="7"/>
  <c r="AK2479" i="7"/>
  <c r="AM2478" i="7"/>
  <c r="AL2478" i="7"/>
  <c r="AK2478" i="7"/>
  <c r="AM2477" i="7"/>
  <c r="AL2477" i="7"/>
  <c r="AK2477" i="7"/>
  <c r="AM2476" i="7"/>
  <c r="AL2476" i="7"/>
  <c r="AK2476" i="7"/>
  <c r="AM2475" i="7"/>
  <c r="AL2475" i="7"/>
  <c r="AK2475" i="7"/>
  <c r="AM2474" i="7"/>
  <c r="AL2474" i="7"/>
  <c r="AK2474" i="7"/>
  <c r="AM2473" i="7"/>
  <c r="AL2473" i="7"/>
  <c r="AK2473" i="7"/>
  <c r="AM2472" i="7"/>
  <c r="AL2472" i="7"/>
  <c r="AK2472" i="7"/>
  <c r="AM2471" i="7"/>
  <c r="AL2471" i="7"/>
  <c r="AK2471" i="7"/>
  <c r="AM2470" i="7"/>
  <c r="AL2470" i="7"/>
  <c r="AK2470" i="7"/>
  <c r="AM2469" i="7"/>
  <c r="AL2469" i="7"/>
  <c r="AK2469" i="7"/>
  <c r="AM2468" i="7"/>
  <c r="AL2468" i="7"/>
  <c r="AK2468" i="7"/>
  <c r="AM2467" i="7"/>
  <c r="AL2467" i="7"/>
  <c r="AK2467" i="7"/>
  <c r="AM2466" i="7"/>
  <c r="AL2466" i="7"/>
  <c r="AK2466" i="7"/>
  <c r="AM2465" i="7"/>
  <c r="AL2465" i="7"/>
  <c r="AK2465" i="7"/>
  <c r="AM2464" i="7"/>
  <c r="AL2464" i="7"/>
  <c r="AK2464" i="7"/>
  <c r="AM2463" i="7"/>
  <c r="AL2463" i="7"/>
  <c r="AK2463" i="7"/>
  <c r="AM2462" i="7"/>
  <c r="AL2462" i="7"/>
  <c r="AK2462" i="7"/>
  <c r="AM2461" i="7"/>
  <c r="AL2461" i="7"/>
  <c r="AK2461" i="7"/>
  <c r="AM2460" i="7"/>
  <c r="AL2460" i="7"/>
  <c r="AK2460" i="7"/>
  <c r="AM2459" i="7"/>
  <c r="AL2459" i="7"/>
  <c r="AK2459" i="7"/>
  <c r="AM2458" i="7"/>
  <c r="AL2458" i="7"/>
  <c r="AK2458" i="7"/>
  <c r="AM2457" i="7"/>
  <c r="AL2457" i="7"/>
  <c r="AK2457" i="7"/>
  <c r="AM2456" i="7"/>
  <c r="AL2456" i="7"/>
  <c r="AK2456" i="7"/>
  <c r="AM2455" i="7"/>
  <c r="AL2455" i="7"/>
  <c r="AK2455" i="7"/>
  <c r="AM2454" i="7"/>
  <c r="AL2454" i="7"/>
  <c r="AK2454" i="7"/>
  <c r="AM2453" i="7"/>
  <c r="AL2453" i="7"/>
  <c r="AK2453" i="7"/>
  <c r="AM2452" i="7"/>
  <c r="AL2452" i="7"/>
  <c r="AK2452" i="7"/>
  <c r="AM2451" i="7"/>
  <c r="AL2451" i="7"/>
  <c r="AK2451" i="7"/>
  <c r="AM2450" i="7"/>
  <c r="AL2450" i="7"/>
  <c r="AK2450" i="7"/>
  <c r="AM2449" i="7"/>
  <c r="AL2449" i="7"/>
  <c r="AK2449" i="7"/>
  <c r="AM2448" i="7"/>
  <c r="AL2448" i="7"/>
  <c r="AK2448" i="7"/>
  <c r="AM2447" i="7"/>
  <c r="AL2447" i="7"/>
  <c r="AK2447" i="7"/>
  <c r="AM2446" i="7"/>
  <c r="AL2446" i="7"/>
  <c r="AK2446" i="7"/>
  <c r="AM2445" i="7"/>
  <c r="AL2445" i="7"/>
  <c r="AK2445" i="7"/>
  <c r="AM2444" i="7"/>
  <c r="AL2444" i="7"/>
  <c r="AK2444" i="7"/>
  <c r="AM2443" i="7"/>
  <c r="AL2443" i="7"/>
  <c r="AK2443" i="7"/>
  <c r="AM2442" i="7"/>
  <c r="AL2442" i="7"/>
  <c r="AK2442" i="7"/>
  <c r="AM2441" i="7"/>
  <c r="AL2441" i="7"/>
  <c r="AK2441" i="7"/>
  <c r="AM2440" i="7"/>
  <c r="AL2440" i="7"/>
  <c r="AK2440" i="7"/>
  <c r="AM2439" i="7"/>
  <c r="AL2439" i="7"/>
  <c r="AK2439" i="7"/>
  <c r="AM2438" i="7"/>
  <c r="AL2438" i="7"/>
  <c r="AK2438" i="7"/>
  <c r="AM2437" i="7"/>
  <c r="AL2437" i="7"/>
  <c r="AK2437" i="7"/>
  <c r="AM2436" i="7"/>
  <c r="AL2436" i="7"/>
  <c r="AK2436" i="7"/>
  <c r="AM2435" i="7"/>
  <c r="AL2435" i="7"/>
  <c r="AK2435" i="7"/>
  <c r="AM2434" i="7"/>
  <c r="AL2434" i="7"/>
  <c r="AK2434" i="7"/>
  <c r="AM2433" i="7"/>
  <c r="AL2433" i="7"/>
  <c r="AG2431" i="7"/>
  <c r="AK2433" i="7"/>
  <c r="AG2260" i="7"/>
  <c r="AM2262" i="7"/>
  <c r="AL2262" i="7"/>
  <c r="AK2262" i="7"/>
  <c r="AM2241" i="7"/>
  <c r="AL2241" i="7"/>
  <c r="AK2241" i="7"/>
  <c r="AM2240" i="7"/>
  <c r="AL2240" i="7"/>
  <c r="AK2240" i="7"/>
  <c r="AM2239" i="7"/>
  <c r="AL2239" i="7"/>
  <c r="AK2239" i="7"/>
  <c r="AM2238" i="7"/>
  <c r="AL2238" i="7"/>
  <c r="AK2238" i="7"/>
  <c r="AM2237" i="7"/>
  <c r="AL2237" i="7"/>
  <c r="AK2237" i="7"/>
  <c r="AM2236" i="7"/>
  <c r="AL2236" i="7"/>
  <c r="AK2236" i="7"/>
  <c r="AM2235" i="7"/>
  <c r="AL2235" i="7"/>
  <c r="AK2235" i="7"/>
  <c r="AM2234" i="7"/>
  <c r="AL2234" i="7"/>
  <c r="AK2234" i="7"/>
  <c r="AM2233" i="7"/>
  <c r="AL2233" i="7"/>
  <c r="AK2233" i="7"/>
  <c r="AM2232" i="7"/>
  <c r="AL2232" i="7"/>
  <c r="AK2232" i="7"/>
  <c r="AM2231" i="7"/>
  <c r="AL2231" i="7"/>
  <c r="AK2231" i="7"/>
  <c r="AM2230" i="7"/>
  <c r="AL2230" i="7"/>
  <c r="AK2230" i="7"/>
  <c r="AM2229" i="7"/>
  <c r="AL2229" i="7"/>
  <c r="AK2229" i="7"/>
  <c r="AM2228" i="7"/>
  <c r="AL2228" i="7"/>
  <c r="AK2228" i="7"/>
  <c r="AM2227" i="7"/>
  <c r="AL2227" i="7"/>
  <c r="AK2227" i="7"/>
  <c r="AM2226" i="7"/>
  <c r="AL2226" i="7"/>
  <c r="AK2226" i="7"/>
  <c r="AM2225" i="7"/>
  <c r="AL2225" i="7"/>
  <c r="AK2225" i="7"/>
  <c r="AM2224" i="7"/>
  <c r="AL2224" i="7"/>
  <c r="AK2224" i="7"/>
  <c r="AM2223" i="7"/>
  <c r="AL2223" i="7"/>
  <c r="AK2223" i="7"/>
  <c r="AM2222" i="7"/>
  <c r="AL2222" i="7"/>
  <c r="AK2222" i="7"/>
  <c r="AM2221" i="7"/>
  <c r="AL2221" i="7"/>
  <c r="AK2221" i="7"/>
  <c r="AM2220" i="7"/>
  <c r="AL2220" i="7"/>
  <c r="AK2220" i="7"/>
  <c r="AM2219" i="7"/>
  <c r="AL2219" i="7"/>
  <c r="AK2219" i="7"/>
  <c r="AM2218" i="7"/>
  <c r="AL2218" i="7"/>
  <c r="AK2218" i="7"/>
  <c r="AM2217" i="7"/>
  <c r="AL2217" i="7"/>
  <c r="AK2217" i="7"/>
  <c r="AM2216" i="7"/>
  <c r="AL2216" i="7"/>
  <c r="AK2216" i="7"/>
  <c r="AM2215" i="7"/>
  <c r="AL2215" i="7"/>
  <c r="AK2215" i="7"/>
  <c r="AM2214" i="7"/>
  <c r="AL2214" i="7"/>
  <c r="AK2214" i="7"/>
  <c r="AM2213" i="7"/>
  <c r="AL2213" i="7"/>
  <c r="AK2213" i="7"/>
  <c r="AM2212" i="7"/>
  <c r="AL2212" i="7"/>
  <c r="AK2212" i="7"/>
  <c r="AM2211" i="7"/>
  <c r="AL2211" i="7"/>
  <c r="AK2211" i="7"/>
  <c r="AM2210" i="7"/>
  <c r="AL2210" i="7"/>
  <c r="AK2210" i="7"/>
  <c r="AM2209" i="7"/>
  <c r="AL2209" i="7"/>
  <c r="AK2209" i="7"/>
  <c r="AM2208" i="7"/>
  <c r="AL2208" i="7"/>
  <c r="AK2208" i="7"/>
  <c r="AM2207" i="7"/>
  <c r="AL2207" i="7"/>
  <c r="AK2207" i="7"/>
  <c r="AM2206" i="7"/>
  <c r="AL2206" i="7"/>
  <c r="AK2206" i="7"/>
  <c r="AM2205" i="7"/>
  <c r="AL2205" i="7"/>
  <c r="AK2205" i="7"/>
  <c r="AM2204" i="7"/>
  <c r="AL2204" i="7"/>
  <c r="AK2204" i="7"/>
  <c r="AM2203" i="7"/>
  <c r="AL2203" i="7"/>
  <c r="AK2203" i="7"/>
  <c r="AM2202" i="7"/>
  <c r="AL2202" i="7"/>
  <c r="AK2202" i="7"/>
  <c r="AM2201" i="7"/>
  <c r="AL2201" i="7"/>
  <c r="AK2201" i="7"/>
  <c r="AM2200" i="7"/>
  <c r="AL2200" i="7"/>
  <c r="AK2200" i="7"/>
  <c r="AM2199" i="7"/>
  <c r="AL2199" i="7"/>
  <c r="AK2199" i="7"/>
  <c r="AM2198" i="7"/>
  <c r="AL2198" i="7"/>
  <c r="AK2198" i="7"/>
  <c r="AM2197" i="7"/>
  <c r="AL2197" i="7"/>
  <c r="AK2197" i="7"/>
  <c r="AM2196" i="7"/>
  <c r="AL2196" i="7"/>
  <c r="AK2196" i="7"/>
  <c r="AM2195" i="7"/>
  <c r="AL2195" i="7"/>
  <c r="AK2195" i="7"/>
  <c r="AM2194" i="7"/>
  <c r="AL2194" i="7"/>
  <c r="AK2194" i="7"/>
  <c r="AM2193" i="7"/>
  <c r="AL2193" i="7"/>
  <c r="AK2193" i="7"/>
  <c r="AM2192" i="7"/>
  <c r="AL2192" i="7"/>
  <c r="AK2192" i="7"/>
  <c r="AM2191" i="7"/>
  <c r="AL2191" i="7"/>
  <c r="AK2191" i="7"/>
  <c r="AM2190" i="7"/>
  <c r="AL2190" i="7"/>
  <c r="AK2190" i="7"/>
  <c r="AM2189" i="7"/>
  <c r="AL2189" i="7"/>
  <c r="AK2189" i="7"/>
  <c r="AM2188" i="7"/>
  <c r="AL2188" i="7"/>
  <c r="AK2188" i="7"/>
  <c r="AM2187" i="7"/>
  <c r="AL2187" i="7"/>
  <c r="AK2187" i="7"/>
  <c r="AM2186" i="7"/>
  <c r="AL2186" i="7"/>
  <c r="AK2186" i="7"/>
  <c r="AM2185" i="7"/>
  <c r="AL2185" i="7"/>
  <c r="AK2185" i="7"/>
  <c r="AM2184" i="7"/>
  <c r="AL2184" i="7"/>
  <c r="AK2184" i="7"/>
  <c r="AM2183" i="7"/>
  <c r="AL2183" i="7"/>
  <c r="AK2183" i="7"/>
  <c r="AM2182" i="7"/>
  <c r="AL2182" i="7"/>
  <c r="AK2182" i="7"/>
  <c r="AM2181" i="7"/>
  <c r="AL2181" i="7"/>
  <c r="AK2181" i="7"/>
  <c r="AM2180" i="7"/>
  <c r="AL2180" i="7"/>
  <c r="AK2180" i="7"/>
  <c r="AM2179" i="7"/>
  <c r="AL2179" i="7"/>
  <c r="AK2179" i="7"/>
  <c r="AM2178" i="7"/>
  <c r="AL2178" i="7"/>
  <c r="AK2178" i="7"/>
  <c r="AM2177" i="7"/>
  <c r="AL2177" i="7"/>
  <c r="AK2177" i="7"/>
  <c r="AM2176" i="7"/>
  <c r="AL2176" i="7"/>
  <c r="AK2176" i="7"/>
  <c r="AM2175" i="7"/>
  <c r="AL2175" i="7"/>
  <c r="AK2175" i="7"/>
  <c r="AM2174" i="7"/>
  <c r="AL2174" i="7"/>
  <c r="AK2174" i="7"/>
  <c r="AM2173" i="7"/>
  <c r="AL2173" i="7"/>
  <c r="AK2173" i="7"/>
  <c r="AM2172" i="7"/>
  <c r="AL2172" i="7"/>
  <c r="AK2172" i="7"/>
  <c r="AM2171" i="7"/>
  <c r="AL2171" i="7"/>
  <c r="AK2171" i="7"/>
  <c r="AM2170" i="7"/>
  <c r="AL2170" i="7"/>
  <c r="AK2170" i="7"/>
  <c r="AM2169" i="7"/>
  <c r="AL2169" i="7"/>
  <c r="AK2169" i="7"/>
  <c r="AM2168" i="7"/>
  <c r="AL2168" i="7"/>
  <c r="AK2168" i="7"/>
  <c r="AM2167" i="7"/>
  <c r="AL2167" i="7"/>
  <c r="AK2167" i="7"/>
  <c r="AM2166" i="7"/>
  <c r="AL2166" i="7"/>
  <c r="AK2166" i="7"/>
  <c r="AM2165" i="7"/>
  <c r="AL2165" i="7"/>
  <c r="AK2165" i="7"/>
  <c r="AM2164" i="7"/>
  <c r="AL2164" i="7"/>
  <c r="AK2164" i="7"/>
  <c r="AM2163" i="7"/>
  <c r="AL2163" i="7"/>
  <c r="AK2163" i="7"/>
  <c r="AM2162" i="7"/>
  <c r="AL2162" i="7"/>
  <c r="AK2162" i="7"/>
  <c r="AM2161" i="7"/>
  <c r="AL2161" i="7"/>
  <c r="AK2161" i="7"/>
  <c r="AM2160" i="7"/>
  <c r="AL2160" i="7"/>
  <c r="AK2160" i="7"/>
  <c r="AM2159" i="7"/>
  <c r="AL2159" i="7"/>
  <c r="AK2159" i="7"/>
  <c r="AM2158" i="7"/>
  <c r="AL2158" i="7"/>
  <c r="AK2158" i="7"/>
  <c r="AM2157" i="7"/>
  <c r="AL2157" i="7"/>
  <c r="AK2157" i="7"/>
  <c r="AM2156" i="7"/>
  <c r="AL2156" i="7"/>
  <c r="AK2156" i="7"/>
  <c r="AM2155" i="7"/>
  <c r="AL2155" i="7"/>
  <c r="AK2155" i="7"/>
  <c r="AM2154" i="7"/>
  <c r="AL2154" i="7"/>
  <c r="AK2154" i="7"/>
  <c r="AM2153" i="7"/>
  <c r="AL2153" i="7"/>
  <c r="AK2153" i="7"/>
  <c r="AM2152" i="7"/>
  <c r="AL2152" i="7"/>
  <c r="AK2152" i="7"/>
  <c r="AM2151" i="7"/>
  <c r="AL2151" i="7"/>
  <c r="AK2151" i="7"/>
  <c r="AM2150" i="7"/>
  <c r="AL2150" i="7"/>
  <c r="AK2150" i="7"/>
  <c r="AM2149" i="7"/>
  <c r="AL2149" i="7"/>
  <c r="AK2149" i="7"/>
  <c r="AM2148" i="7"/>
  <c r="AL2148" i="7"/>
  <c r="AK2148" i="7"/>
  <c r="AM2147" i="7"/>
  <c r="AL2147" i="7"/>
  <c r="AK2147" i="7"/>
  <c r="AM2146" i="7"/>
  <c r="AL2146" i="7"/>
  <c r="AK2146" i="7"/>
  <c r="AM2145" i="7"/>
  <c r="AL2145" i="7"/>
  <c r="AK2145" i="7"/>
  <c r="AM2144" i="7"/>
  <c r="AL2144" i="7"/>
  <c r="AK2144" i="7"/>
  <c r="AM2143" i="7"/>
  <c r="AL2143" i="7"/>
  <c r="AK2143" i="7"/>
  <c r="AM2142" i="7"/>
  <c r="AL2142" i="7"/>
  <c r="AK2142" i="7"/>
  <c r="AM2141" i="7"/>
  <c r="AL2141" i="7"/>
  <c r="AK2141" i="7"/>
  <c r="AM2140" i="7"/>
  <c r="AL2140" i="7"/>
  <c r="AK2140" i="7"/>
  <c r="AM2139" i="7"/>
  <c r="AL2139" i="7"/>
  <c r="AK2139" i="7"/>
  <c r="AM2138" i="7"/>
  <c r="AL2138" i="7"/>
  <c r="AK2138" i="7"/>
  <c r="AM2137" i="7"/>
  <c r="AL2137" i="7"/>
  <c r="AK2137" i="7"/>
  <c r="AM2136" i="7"/>
  <c r="AL2136" i="7"/>
  <c r="AK2136" i="7"/>
  <c r="AM2135" i="7"/>
  <c r="AL2135" i="7"/>
  <c r="AK2135" i="7"/>
  <c r="AM2134" i="7"/>
  <c r="AL2134" i="7"/>
  <c r="AK2134" i="7"/>
  <c r="AM2133" i="7"/>
  <c r="AL2133" i="7"/>
  <c r="AK2133" i="7"/>
  <c r="AM2132" i="7"/>
  <c r="AL2132" i="7"/>
  <c r="AK2132" i="7"/>
  <c r="AM2131" i="7"/>
  <c r="AL2131" i="7"/>
  <c r="AK2131" i="7"/>
  <c r="AM2130" i="7"/>
  <c r="AL2130" i="7"/>
  <c r="AK2130" i="7"/>
  <c r="AM2129" i="7"/>
  <c r="AL2129" i="7"/>
  <c r="AK2129" i="7"/>
  <c r="AM2128" i="7"/>
  <c r="AL2128" i="7"/>
  <c r="AK2128" i="7"/>
  <c r="AM2127" i="7"/>
  <c r="AL2127" i="7"/>
  <c r="AK2127" i="7"/>
  <c r="AM2126" i="7"/>
  <c r="AL2126" i="7"/>
  <c r="AK2126" i="7"/>
  <c r="AM2125" i="7"/>
  <c r="AL2125" i="7"/>
  <c r="AK2125" i="7"/>
  <c r="AM2124" i="7"/>
  <c r="AL2124" i="7"/>
  <c r="AK2124" i="7"/>
  <c r="AM2123" i="7"/>
  <c r="AL2123" i="7"/>
  <c r="AK2123" i="7"/>
  <c r="AM2122" i="7"/>
  <c r="AL2122" i="7"/>
  <c r="AK2122" i="7"/>
  <c r="AM2121" i="7"/>
  <c r="AL2121" i="7"/>
  <c r="AK2121" i="7"/>
  <c r="AM2120" i="7"/>
  <c r="AL2120" i="7"/>
  <c r="AK2120" i="7"/>
  <c r="AM2119" i="7"/>
  <c r="AL2119" i="7"/>
  <c r="AK2119" i="7"/>
  <c r="AM2118" i="7"/>
  <c r="AL2118" i="7"/>
  <c r="AK2118" i="7"/>
  <c r="AM2117" i="7"/>
  <c r="AL2117" i="7"/>
  <c r="AK2117" i="7"/>
  <c r="AM2116" i="7"/>
  <c r="AL2116" i="7"/>
  <c r="AK2116" i="7"/>
  <c r="AM2115" i="7"/>
  <c r="AL2115" i="7"/>
  <c r="AK2115" i="7"/>
  <c r="AM2114" i="7"/>
  <c r="AL2114" i="7"/>
  <c r="AK2114" i="7"/>
  <c r="AM2113" i="7"/>
  <c r="AL2113" i="7"/>
  <c r="AK2113" i="7"/>
  <c r="AM2112" i="7"/>
  <c r="AL2112" i="7"/>
  <c r="AK2112" i="7"/>
  <c r="AM2111" i="7"/>
  <c r="AL2111" i="7"/>
  <c r="AK2111" i="7"/>
  <c r="AM2110" i="7"/>
  <c r="AL2110" i="7"/>
  <c r="AK2110" i="7"/>
  <c r="AM2109" i="7"/>
  <c r="AL2109" i="7"/>
  <c r="AK2109" i="7"/>
  <c r="AM2108" i="7"/>
  <c r="AL2108" i="7"/>
  <c r="AK2108" i="7"/>
  <c r="AM2107" i="7"/>
  <c r="AL2107" i="7"/>
  <c r="AK2107" i="7"/>
  <c r="AM2106" i="7"/>
  <c r="AL2106" i="7"/>
  <c r="AK2106" i="7"/>
  <c r="AM2105" i="7"/>
  <c r="AL2105" i="7"/>
  <c r="AK2105" i="7"/>
  <c r="AM2104" i="7"/>
  <c r="AL2104" i="7"/>
  <c r="AK2104" i="7"/>
  <c r="AM2103" i="7"/>
  <c r="AL2103" i="7"/>
  <c r="AK2103" i="7"/>
  <c r="AM2102" i="7"/>
  <c r="AL2102" i="7"/>
  <c r="AK2102" i="7"/>
  <c r="AM2101" i="7"/>
  <c r="AL2101" i="7"/>
  <c r="AK2101" i="7"/>
  <c r="AM2100" i="7"/>
  <c r="AL2100" i="7"/>
  <c r="AK2100" i="7"/>
  <c r="AM2099" i="7"/>
  <c r="AL2099" i="7"/>
  <c r="AK2099" i="7"/>
  <c r="AM2098" i="7"/>
  <c r="AL2098" i="7"/>
  <c r="AK2098" i="7"/>
  <c r="AM2097" i="7"/>
  <c r="AL2097" i="7"/>
  <c r="AK2097" i="7"/>
  <c r="AM2096" i="7"/>
  <c r="AL2096" i="7"/>
  <c r="AK2096" i="7"/>
  <c r="AM2095" i="7"/>
  <c r="AL2095" i="7"/>
  <c r="AK2095" i="7"/>
  <c r="AM2094" i="7"/>
  <c r="AL2094" i="7"/>
  <c r="AK2094" i="7"/>
  <c r="AM2093" i="7"/>
  <c r="AL2093" i="7"/>
  <c r="AK2093" i="7"/>
  <c r="AM2092" i="7"/>
  <c r="AL2092" i="7"/>
  <c r="AK2092" i="7"/>
  <c r="AM2091" i="7"/>
  <c r="AL2091" i="7"/>
  <c r="AK2091" i="7"/>
  <c r="AM2090" i="7"/>
  <c r="AL2090" i="7"/>
  <c r="AK2090" i="7"/>
  <c r="AM2089" i="7"/>
  <c r="AL2089" i="7"/>
  <c r="AK2089" i="7"/>
  <c r="AM2088" i="7"/>
  <c r="AL2088" i="7"/>
  <c r="AK2088" i="7"/>
  <c r="AM2087" i="7"/>
  <c r="AL2087" i="7"/>
  <c r="AK2087" i="7"/>
  <c r="AM2086" i="7"/>
  <c r="AL2086" i="7"/>
  <c r="AK2086" i="7"/>
  <c r="AM2085" i="7"/>
  <c r="AL2085" i="7"/>
  <c r="AK2085" i="7"/>
  <c r="AM2084" i="7"/>
  <c r="AL2084" i="7"/>
  <c r="AK2084" i="7"/>
  <c r="AM2083" i="7"/>
  <c r="AL2083" i="7"/>
  <c r="AK2083" i="7"/>
  <c r="AM2082" i="7"/>
  <c r="AL2082" i="7"/>
  <c r="AK2082" i="7"/>
  <c r="AG2080" i="7"/>
  <c r="AN2585" i="7" s="1"/>
  <c r="AM2070" i="7"/>
  <c r="AL2070" i="7"/>
  <c r="AK2070" i="7"/>
  <c r="AM2069" i="7"/>
  <c r="AL2069" i="7"/>
  <c r="AK2069" i="7"/>
  <c r="AM2068" i="7"/>
  <c r="AL2068" i="7"/>
  <c r="AK2068" i="7"/>
  <c r="AM2067" i="7"/>
  <c r="AL2067" i="7"/>
  <c r="AK2067" i="7"/>
  <c r="AM2066" i="7"/>
  <c r="AL2066" i="7"/>
  <c r="AK2066" i="7"/>
  <c r="AM2065" i="7"/>
  <c r="AL2065" i="7"/>
  <c r="AK2065" i="7"/>
  <c r="AM2064" i="7"/>
  <c r="AL2064" i="7"/>
  <c r="AK2064" i="7"/>
  <c r="AM2063" i="7"/>
  <c r="AL2063" i="7"/>
  <c r="AK2063" i="7"/>
  <c r="AM2062" i="7"/>
  <c r="AL2062" i="7"/>
  <c r="AK2062" i="7"/>
  <c r="AM2061" i="7"/>
  <c r="AL2061" i="7"/>
  <c r="AK2061" i="7"/>
  <c r="AM2060" i="7"/>
  <c r="AL2060" i="7"/>
  <c r="AK2060" i="7"/>
  <c r="AM2059" i="7"/>
  <c r="AL2059" i="7"/>
  <c r="AK2059" i="7"/>
  <c r="AM2058" i="7"/>
  <c r="AL2058" i="7"/>
  <c r="AK2058" i="7"/>
  <c r="AM2057" i="7"/>
  <c r="AL2057" i="7"/>
  <c r="AK2057" i="7"/>
  <c r="AM2056" i="7"/>
  <c r="AL2056" i="7"/>
  <c r="AK2056" i="7"/>
  <c r="AM2055" i="7"/>
  <c r="AL2055" i="7"/>
  <c r="AK2055" i="7"/>
  <c r="AM2054" i="7"/>
  <c r="AL2054" i="7"/>
  <c r="AK2054" i="7"/>
  <c r="AM2053" i="7"/>
  <c r="AL2053" i="7"/>
  <c r="AK2053" i="7"/>
  <c r="AM2052" i="7"/>
  <c r="AL2052" i="7"/>
  <c r="AK2052" i="7"/>
  <c r="AM2051" i="7"/>
  <c r="AL2051" i="7"/>
  <c r="AK2051" i="7"/>
  <c r="AM2050" i="7"/>
  <c r="AL2050" i="7"/>
  <c r="AK2050" i="7"/>
  <c r="AM2049" i="7"/>
  <c r="AL2049" i="7"/>
  <c r="AK2049" i="7"/>
  <c r="AM2048" i="7"/>
  <c r="AL2048" i="7"/>
  <c r="AK2048" i="7"/>
  <c r="AM2047" i="7"/>
  <c r="AL2047" i="7"/>
  <c r="AK2047" i="7"/>
  <c r="AM2046" i="7"/>
  <c r="AL2046" i="7"/>
  <c r="AK2046" i="7"/>
  <c r="AM2045" i="7"/>
  <c r="AL2045" i="7"/>
  <c r="AK2045" i="7"/>
  <c r="AM2044" i="7"/>
  <c r="AL2044" i="7"/>
  <c r="AK2044" i="7"/>
  <c r="AM2043" i="7"/>
  <c r="AL2043" i="7"/>
  <c r="AK2043" i="7"/>
  <c r="AM2042" i="7"/>
  <c r="AL2042" i="7"/>
  <c r="AK2042" i="7"/>
  <c r="AM2041" i="7"/>
  <c r="AL2041" i="7"/>
  <c r="AK2041" i="7"/>
  <c r="AM2040" i="7"/>
  <c r="AL2040" i="7"/>
  <c r="AK2040" i="7"/>
  <c r="AM2039" i="7"/>
  <c r="AL2039" i="7"/>
  <c r="AK2039" i="7"/>
  <c r="AM2038" i="7"/>
  <c r="AL2038" i="7"/>
  <c r="AK2038" i="7"/>
  <c r="AM2037" i="7"/>
  <c r="AL2037" i="7"/>
  <c r="AK2037" i="7"/>
  <c r="AM2036" i="7"/>
  <c r="AL2036" i="7"/>
  <c r="AK2036" i="7"/>
  <c r="AM2035" i="7"/>
  <c r="AL2035" i="7"/>
  <c r="AK2035" i="7"/>
  <c r="AM2034" i="7"/>
  <c r="AL2034" i="7"/>
  <c r="AK2034" i="7"/>
  <c r="AM2033" i="7"/>
  <c r="AL2033" i="7"/>
  <c r="AK2033" i="7"/>
  <c r="AM2032" i="7"/>
  <c r="AL2032" i="7"/>
  <c r="AK2032" i="7"/>
  <c r="AM2031" i="7"/>
  <c r="AL2031" i="7"/>
  <c r="AK2031" i="7"/>
  <c r="AM2030" i="7"/>
  <c r="AL2030" i="7"/>
  <c r="AK2030" i="7"/>
  <c r="AM2029" i="7"/>
  <c r="AL2029" i="7"/>
  <c r="AK2029" i="7"/>
  <c r="AM2028" i="7"/>
  <c r="AL2028" i="7"/>
  <c r="AK2028" i="7"/>
  <c r="AM2027" i="7"/>
  <c r="AL2027" i="7"/>
  <c r="AK2027" i="7"/>
  <c r="AM2026" i="7"/>
  <c r="AL2026" i="7"/>
  <c r="AK2026" i="7"/>
  <c r="AM2025" i="7"/>
  <c r="AL2025" i="7"/>
  <c r="AK2025" i="7"/>
  <c r="AM2024" i="7"/>
  <c r="AL2024" i="7"/>
  <c r="AK2024" i="7"/>
  <c r="AM2023" i="7"/>
  <c r="AL2023" i="7"/>
  <c r="AK2023" i="7"/>
  <c r="AM2022" i="7"/>
  <c r="AL2022" i="7"/>
  <c r="AK2022" i="7"/>
  <c r="AM2021" i="7"/>
  <c r="AL2021" i="7"/>
  <c r="AK2021" i="7"/>
  <c r="AM2020" i="7"/>
  <c r="AL2020" i="7"/>
  <c r="AK2020" i="7"/>
  <c r="AM2019" i="7"/>
  <c r="AL2019" i="7"/>
  <c r="AK2019" i="7"/>
  <c r="AM2018" i="7"/>
  <c r="AL2018" i="7"/>
  <c r="AK2018" i="7"/>
  <c r="AM2017" i="7"/>
  <c r="AL2017" i="7"/>
  <c r="AK2017" i="7"/>
  <c r="AM2016" i="7"/>
  <c r="AL2016" i="7"/>
  <c r="AK2016" i="7"/>
  <c r="AM2015" i="7"/>
  <c r="AL2015" i="7"/>
  <c r="AK2015" i="7"/>
  <c r="AM2014" i="7"/>
  <c r="AL2014" i="7"/>
  <c r="AK2014" i="7"/>
  <c r="AM2013" i="7"/>
  <c r="AL2013" i="7"/>
  <c r="AK2013" i="7"/>
  <c r="AM2012" i="7"/>
  <c r="AL2012" i="7"/>
  <c r="AK2012" i="7"/>
  <c r="AM2011" i="7"/>
  <c r="AL2011" i="7"/>
  <c r="AK2011" i="7"/>
  <c r="AM2010" i="7"/>
  <c r="AL2010" i="7"/>
  <c r="AK2010" i="7"/>
  <c r="AM2009" i="7"/>
  <c r="AL2009" i="7"/>
  <c r="AK2009" i="7"/>
  <c r="AM2008" i="7"/>
  <c r="AL2008" i="7"/>
  <c r="AK2008" i="7"/>
  <c r="AM2007" i="7"/>
  <c r="AL2007" i="7"/>
  <c r="AK2007" i="7"/>
  <c r="AM2006" i="7"/>
  <c r="AL2006" i="7"/>
  <c r="AK2006" i="7"/>
  <c r="AM2005" i="7"/>
  <c r="AL2005" i="7"/>
  <c r="AK2005" i="7"/>
  <c r="AM2004" i="7"/>
  <c r="AL2004" i="7"/>
  <c r="AK2004" i="7"/>
  <c r="AM2003" i="7"/>
  <c r="AL2003" i="7"/>
  <c r="AK2003" i="7"/>
  <c r="AM2002" i="7"/>
  <c r="AL2002" i="7"/>
  <c r="AK2002" i="7"/>
  <c r="AM2001" i="7"/>
  <c r="AL2001" i="7"/>
  <c r="AK2001" i="7"/>
  <c r="AM2000" i="7"/>
  <c r="AL2000" i="7"/>
  <c r="AK2000" i="7"/>
  <c r="AM1999" i="7"/>
  <c r="AL1999" i="7"/>
  <c r="AK1999" i="7"/>
  <c r="AM1998" i="7"/>
  <c r="AL1998" i="7"/>
  <c r="AK1998" i="7"/>
  <c r="AM1997" i="7"/>
  <c r="AL1997" i="7"/>
  <c r="AK1997" i="7"/>
  <c r="AM1996" i="7"/>
  <c r="AL1996" i="7"/>
  <c r="AK1996" i="7"/>
  <c r="AM1995" i="7"/>
  <c r="AL1995" i="7"/>
  <c r="AK1995" i="7"/>
  <c r="AM1994" i="7"/>
  <c r="AL1994" i="7"/>
  <c r="AK1994" i="7"/>
  <c r="AM1993" i="7"/>
  <c r="AL1993" i="7"/>
  <c r="AK1993" i="7"/>
  <c r="AM1992" i="7"/>
  <c r="AL1992" i="7"/>
  <c r="AK1992" i="7"/>
  <c r="AM1991" i="7"/>
  <c r="AL1991" i="7"/>
  <c r="AK1991" i="7"/>
  <c r="AM1990" i="7"/>
  <c r="AL1990" i="7"/>
  <c r="AK1990" i="7"/>
  <c r="AM1989" i="7"/>
  <c r="AL1989" i="7"/>
  <c r="AK1989" i="7"/>
  <c r="AM1988" i="7"/>
  <c r="AL1988" i="7"/>
  <c r="AK1988" i="7"/>
  <c r="AM1987" i="7"/>
  <c r="AL1987" i="7"/>
  <c r="AK1987" i="7"/>
  <c r="AM1986" i="7"/>
  <c r="AL1986" i="7"/>
  <c r="AK1986" i="7"/>
  <c r="AM1985" i="7"/>
  <c r="AL1985" i="7"/>
  <c r="AK1985" i="7"/>
  <c r="AM1984" i="7"/>
  <c r="AL1984" i="7"/>
  <c r="AK1984" i="7"/>
  <c r="AM1983" i="7"/>
  <c r="AL1983" i="7"/>
  <c r="AK1983" i="7"/>
  <c r="AM1982" i="7"/>
  <c r="AL1982" i="7"/>
  <c r="AK1982" i="7"/>
  <c r="AM1981" i="7"/>
  <c r="AL1981" i="7"/>
  <c r="AK1981" i="7"/>
  <c r="AM1980" i="7"/>
  <c r="AL1980" i="7"/>
  <c r="AK1980" i="7"/>
  <c r="AM1979" i="7"/>
  <c r="AL1979" i="7"/>
  <c r="AK1979" i="7"/>
  <c r="AM1978" i="7"/>
  <c r="AL1978" i="7"/>
  <c r="AK1978" i="7"/>
  <c r="AM1977" i="7"/>
  <c r="AL1977" i="7"/>
  <c r="AK1977" i="7"/>
  <c r="AM1976" i="7"/>
  <c r="AL1976" i="7"/>
  <c r="AK1976" i="7"/>
  <c r="AM1975" i="7"/>
  <c r="AL1975" i="7"/>
  <c r="AK1975" i="7"/>
  <c r="AM1974" i="7"/>
  <c r="AL1974" i="7"/>
  <c r="AK1974" i="7"/>
  <c r="AM1973" i="7"/>
  <c r="AL1973" i="7"/>
  <c r="AK1973" i="7"/>
  <c r="AM1972" i="7"/>
  <c r="AL1972" i="7"/>
  <c r="AK1972" i="7"/>
  <c r="AM1971" i="7"/>
  <c r="AL1971" i="7"/>
  <c r="AK1971" i="7"/>
  <c r="AM1970" i="7"/>
  <c r="AL1970" i="7"/>
  <c r="AK1970" i="7"/>
  <c r="AM1969" i="7"/>
  <c r="AL1969" i="7"/>
  <c r="AK1969" i="7"/>
  <c r="AM1968" i="7"/>
  <c r="AL1968" i="7"/>
  <c r="AK1968" i="7"/>
  <c r="AM1967" i="7"/>
  <c r="AL1967" i="7"/>
  <c r="AK1967" i="7"/>
  <c r="AM1966" i="7"/>
  <c r="AL1966" i="7"/>
  <c r="AK1966" i="7"/>
  <c r="AM1965" i="7"/>
  <c r="AL1965" i="7"/>
  <c r="AK1965" i="7"/>
  <c r="AM1964" i="7"/>
  <c r="AL1964" i="7"/>
  <c r="AK1964" i="7"/>
  <c r="AM1963" i="7"/>
  <c r="AL1963" i="7"/>
  <c r="AK1963" i="7"/>
  <c r="AM1962" i="7"/>
  <c r="AL1962" i="7"/>
  <c r="AK1962" i="7"/>
  <c r="AM1961" i="7"/>
  <c r="AL1961" i="7"/>
  <c r="AK1961" i="7"/>
  <c r="AM1960" i="7"/>
  <c r="AL1960" i="7"/>
  <c r="AK1960" i="7"/>
  <c r="AM1959" i="7"/>
  <c r="AL1959" i="7"/>
  <c r="AK1959" i="7"/>
  <c r="AM1958" i="7"/>
  <c r="AL1958" i="7"/>
  <c r="AK1958" i="7"/>
  <c r="AM1957" i="7"/>
  <c r="AL1957" i="7"/>
  <c r="AK1957" i="7"/>
  <c r="AM1956" i="7"/>
  <c r="AL1956" i="7"/>
  <c r="AK1956" i="7"/>
  <c r="AM1955" i="7"/>
  <c r="AL1955" i="7"/>
  <c r="AK1955" i="7"/>
  <c r="AM1954" i="7"/>
  <c r="AL1954" i="7"/>
  <c r="AK1954" i="7"/>
  <c r="AM1953" i="7"/>
  <c r="AL1953" i="7"/>
  <c r="AK1953" i="7"/>
  <c r="AM1952" i="7"/>
  <c r="AL1952" i="7"/>
  <c r="AK1952" i="7"/>
  <c r="AM1951" i="7"/>
  <c r="AL1951" i="7"/>
  <c r="AK1951" i="7"/>
  <c r="AM1950" i="7"/>
  <c r="AL1950" i="7"/>
  <c r="AK1950" i="7"/>
  <c r="AM1949" i="7"/>
  <c r="AL1949" i="7"/>
  <c r="AK1949" i="7"/>
  <c r="AM1948" i="7"/>
  <c r="AL1948" i="7"/>
  <c r="AK1948" i="7"/>
  <c r="AM1947" i="7"/>
  <c r="AL1947" i="7"/>
  <c r="AK1947" i="7"/>
  <c r="AM1946" i="7"/>
  <c r="AL1946" i="7"/>
  <c r="AK1946" i="7"/>
  <c r="AM1945" i="7"/>
  <c r="AL1945" i="7"/>
  <c r="AK1945" i="7"/>
  <c r="AM1944" i="7"/>
  <c r="AL1944" i="7"/>
  <c r="AK1944" i="7"/>
  <c r="AM1943" i="7"/>
  <c r="AL1943" i="7"/>
  <c r="AK1943" i="7"/>
  <c r="AM1942" i="7"/>
  <c r="AL1942" i="7"/>
  <c r="AK1942" i="7"/>
  <c r="AM1941" i="7"/>
  <c r="AL1941" i="7"/>
  <c r="AK1941" i="7"/>
  <c r="AM1940" i="7"/>
  <c r="AL1940" i="7"/>
  <c r="AK1940" i="7"/>
  <c r="AM1939" i="7"/>
  <c r="AL1939" i="7"/>
  <c r="AK1939" i="7"/>
  <c r="AM1938" i="7"/>
  <c r="AL1938" i="7"/>
  <c r="AK1938" i="7"/>
  <c r="AM1937" i="7"/>
  <c r="AL1937" i="7"/>
  <c r="AK1937" i="7"/>
  <c r="AM1936" i="7"/>
  <c r="AL1936" i="7"/>
  <c r="AK1936" i="7"/>
  <c r="AM1935" i="7"/>
  <c r="AL1935" i="7"/>
  <c r="AK1935" i="7"/>
  <c r="AM1934" i="7"/>
  <c r="AL1934" i="7"/>
  <c r="AK1934" i="7"/>
  <c r="AM1933" i="7"/>
  <c r="AL1933" i="7"/>
  <c r="AK1933" i="7"/>
  <c r="AM1932" i="7"/>
  <c r="AL1932" i="7"/>
  <c r="AK1932" i="7"/>
  <c r="AM1931" i="7"/>
  <c r="AL1931" i="7"/>
  <c r="AK1931" i="7"/>
  <c r="AM1930" i="7"/>
  <c r="AL1930" i="7"/>
  <c r="AK1930" i="7"/>
  <c r="AM1929" i="7"/>
  <c r="AL1929" i="7"/>
  <c r="AK1929" i="7"/>
  <c r="AM1928" i="7"/>
  <c r="AL1928" i="7"/>
  <c r="AK1928" i="7"/>
  <c r="AM1927" i="7"/>
  <c r="AL1927" i="7"/>
  <c r="AK1927" i="7"/>
  <c r="AM1926" i="7"/>
  <c r="AL1926" i="7"/>
  <c r="AK1926" i="7"/>
  <c r="AM1925" i="7"/>
  <c r="AL1925" i="7"/>
  <c r="AK1925" i="7"/>
  <c r="AM1924" i="7"/>
  <c r="AL1924" i="7"/>
  <c r="AK1924" i="7"/>
  <c r="AM1923" i="7"/>
  <c r="AL1923" i="7"/>
  <c r="AK1923" i="7"/>
  <c r="AM1922" i="7"/>
  <c r="AL1922" i="7"/>
  <c r="AK1922" i="7"/>
  <c r="AM1921" i="7"/>
  <c r="AL1921" i="7"/>
  <c r="AK1921" i="7"/>
  <c r="AM1920" i="7"/>
  <c r="AL1920" i="7"/>
  <c r="AK1920" i="7"/>
  <c r="AM1919" i="7"/>
  <c r="AL1919" i="7"/>
  <c r="AK1919" i="7"/>
  <c r="AM1918" i="7"/>
  <c r="AL1918" i="7"/>
  <c r="AK1918" i="7"/>
  <c r="AM1917" i="7"/>
  <c r="AL1917" i="7"/>
  <c r="AK1917" i="7"/>
  <c r="AM1916" i="7"/>
  <c r="AL1916" i="7"/>
  <c r="AK1916" i="7"/>
  <c r="AM1915" i="7"/>
  <c r="AL1915" i="7"/>
  <c r="AK1915" i="7"/>
  <c r="AM1914" i="7"/>
  <c r="AL1914" i="7"/>
  <c r="AK1914" i="7"/>
  <c r="AM1913" i="7"/>
  <c r="AL1913" i="7"/>
  <c r="AK1913" i="7"/>
  <c r="AM1912" i="7"/>
  <c r="AL1912" i="7"/>
  <c r="AK1912" i="7"/>
  <c r="AM1911" i="7"/>
  <c r="AL1911" i="7"/>
  <c r="AG1909" i="7"/>
  <c r="AG1708" i="7"/>
  <c r="AG1522" i="7"/>
  <c r="AM1345" i="7"/>
  <c r="AL1345" i="7"/>
  <c r="AK1345" i="7"/>
  <c r="AM1504" i="7"/>
  <c r="AL1504" i="7"/>
  <c r="AK1504" i="7"/>
  <c r="AM1503" i="7"/>
  <c r="AL1503" i="7"/>
  <c r="AK1503" i="7"/>
  <c r="AM1502" i="7"/>
  <c r="AL1502" i="7"/>
  <c r="AK1502" i="7"/>
  <c r="AM1501" i="7"/>
  <c r="AL1501" i="7"/>
  <c r="AK1501" i="7"/>
  <c r="AM1500" i="7"/>
  <c r="AL1500" i="7"/>
  <c r="AK1500" i="7"/>
  <c r="AM1499" i="7"/>
  <c r="AL1499" i="7"/>
  <c r="AK1499" i="7"/>
  <c r="AM1498" i="7"/>
  <c r="AL1498" i="7"/>
  <c r="AK1498" i="7"/>
  <c r="AM1497" i="7"/>
  <c r="AL1497" i="7"/>
  <c r="AK1497" i="7"/>
  <c r="AM1496" i="7"/>
  <c r="AL1496" i="7"/>
  <c r="AK1496" i="7"/>
  <c r="AM1495" i="7"/>
  <c r="AL1495" i="7"/>
  <c r="AK1495" i="7"/>
  <c r="AM1494" i="7"/>
  <c r="AL1494" i="7"/>
  <c r="AK1494" i="7"/>
  <c r="AM1493" i="7"/>
  <c r="AL1493" i="7"/>
  <c r="AK1493" i="7"/>
  <c r="AM1492" i="7"/>
  <c r="AL1492" i="7"/>
  <c r="AK1492" i="7"/>
  <c r="AM1491" i="7"/>
  <c r="AL1491" i="7"/>
  <c r="AK1491" i="7"/>
  <c r="AM1490" i="7"/>
  <c r="AL1490" i="7"/>
  <c r="AK1490" i="7"/>
  <c r="AM1489" i="7"/>
  <c r="AL1489" i="7"/>
  <c r="AK1489" i="7"/>
  <c r="AM1488" i="7"/>
  <c r="AL1488" i="7"/>
  <c r="AK1488" i="7"/>
  <c r="AM1487" i="7"/>
  <c r="AL1487" i="7"/>
  <c r="AK1487" i="7"/>
  <c r="AM1486" i="7"/>
  <c r="AL1486" i="7"/>
  <c r="AK1486" i="7"/>
  <c r="AM1485" i="7"/>
  <c r="AL1485" i="7"/>
  <c r="AK1485" i="7"/>
  <c r="AM1484" i="7"/>
  <c r="AL1484" i="7"/>
  <c r="AK1484" i="7"/>
  <c r="AM1483" i="7"/>
  <c r="AL1483" i="7"/>
  <c r="AK1483" i="7"/>
  <c r="AM1482" i="7"/>
  <c r="AL1482" i="7"/>
  <c r="AK1482" i="7"/>
  <c r="AM1481" i="7"/>
  <c r="AL1481" i="7"/>
  <c r="AK1481" i="7"/>
  <c r="AM1480" i="7"/>
  <c r="AL1480" i="7"/>
  <c r="AK1480" i="7"/>
  <c r="AM1479" i="7"/>
  <c r="AL1479" i="7"/>
  <c r="AK1479" i="7"/>
  <c r="AM1478" i="7"/>
  <c r="AL1478" i="7"/>
  <c r="AK1478" i="7"/>
  <c r="AM1477" i="7"/>
  <c r="AL1477" i="7"/>
  <c r="AK1477" i="7"/>
  <c r="AM1476" i="7"/>
  <c r="AL1476" i="7"/>
  <c r="AK1476" i="7"/>
  <c r="AM1475" i="7"/>
  <c r="AL1475" i="7"/>
  <c r="AK1475" i="7"/>
  <c r="AM1474" i="7"/>
  <c r="AL1474" i="7"/>
  <c r="AK1474" i="7"/>
  <c r="AM1473" i="7"/>
  <c r="AL1473" i="7"/>
  <c r="AK1473" i="7"/>
  <c r="AM1472" i="7"/>
  <c r="AL1472" i="7"/>
  <c r="AK1472" i="7"/>
  <c r="AM1471" i="7"/>
  <c r="AL1471" i="7"/>
  <c r="AK1471" i="7"/>
  <c r="AM1470" i="7"/>
  <c r="AL1470" i="7"/>
  <c r="AK1470" i="7"/>
  <c r="AM1469" i="7"/>
  <c r="AL1469" i="7"/>
  <c r="AK1469" i="7"/>
  <c r="AM1468" i="7"/>
  <c r="AL1468" i="7"/>
  <c r="AK1468" i="7"/>
  <c r="AM1467" i="7"/>
  <c r="AL1467" i="7"/>
  <c r="AK1467" i="7"/>
  <c r="AM1466" i="7"/>
  <c r="AL1466" i="7"/>
  <c r="AK1466" i="7"/>
  <c r="AM1465" i="7"/>
  <c r="AL1465" i="7"/>
  <c r="AK1465" i="7"/>
  <c r="AM1464" i="7"/>
  <c r="AL1464" i="7"/>
  <c r="AK1464" i="7"/>
  <c r="AM1463" i="7"/>
  <c r="AL1463" i="7"/>
  <c r="AK1463" i="7"/>
  <c r="AM1462" i="7"/>
  <c r="AL1462" i="7"/>
  <c r="AK1462" i="7"/>
  <c r="AM1461" i="7"/>
  <c r="AL1461" i="7"/>
  <c r="AK1461" i="7"/>
  <c r="AM1460" i="7"/>
  <c r="AL1460" i="7"/>
  <c r="AK1460" i="7"/>
  <c r="AM1459" i="7"/>
  <c r="AL1459" i="7"/>
  <c r="AK1459" i="7"/>
  <c r="AM1458" i="7"/>
  <c r="AL1458" i="7"/>
  <c r="AK1458" i="7"/>
  <c r="AM1457" i="7"/>
  <c r="AL1457" i="7"/>
  <c r="AK1457" i="7"/>
  <c r="AM1456" i="7"/>
  <c r="AL1456" i="7"/>
  <c r="AK1456" i="7"/>
  <c r="AM1455" i="7"/>
  <c r="AL1455" i="7"/>
  <c r="AK1455" i="7"/>
  <c r="AM1454" i="7"/>
  <c r="AL1454" i="7"/>
  <c r="AK1454" i="7"/>
  <c r="AM1453" i="7"/>
  <c r="AL1453" i="7"/>
  <c r="AK1453" i="7"/>
  <c r="AM1452" i="7"/>
  <c r="AL1452" i="7"/>
  <c r="AK1452" i="7"/>
  <c r="AM1451" i="7"/>
  <c r="AL1451" i="7"/>
  <c r="AK1451" i="7"/>
  <c r="AM1450" i="7"/>
  <c r="AL1450" i="7"/>
  <c r="AK1450" i="7"/>
  <c r="AM1449" i="7"/>
  <c r="AL1449" i="7"/>
  <c r="AK1449" i="7"/>
  <c r="AM1448" i="7"/>
  <c r="AL1448" i="7"/>
  <c r="AK1448" i="7"/>
  <c r="AM1447" i="7"/>
  <c r="AL1447" i="7"/>
  <c r="AK1447" i="7"/>
  <c r="AM1446" i="7"/>
  <c r="AL1446" i="7"/>
  <c r="AK1446" i="7"/>
  <c r="AM1445" i="7"/>
  <c r="AL1445" i="7"/>
  <c r="AK1445" i="7"/>
  <c r="AM1444" i="7"/>
  <c r="AL1444" i="7"/>
  <c r="AK1444" i="7"/>
  <c r="AM1443" i="7"/>
  <c r="AL1443" i="7"/>
  <c r="AK1443" i="7"/>
  <c r="AM1442" i="7"/>
  <c r="AL1442" i="7"/>
  <c r="AK1442" i="7"/>
  <c r="AM1441" i="7"/>
  <c r="AL1441" i="7"/>
  <c r="AK1441" i="7"/>
  <c r="AM1440" i="7"/>
  <c r="AL1440" i="7"/>
  <c r="AK1440" i="7"/>
  <c r="AM1439" i="7"/>
  <c r="AL1439" i="7"/>
  <c r="AK1439" i="7"/>
  <c r="AM1438" i="7"/>
  <c r="AL1438" i="7"/>
  <c r="AK1438" i="7"/>
  <c r="AM1437" i="7"/>
  <c r="AL1437" i="7"/>
  <c r="AK1437" i="7"/>
  <c r="AM1436" i="7"/>
  <c r="AL1436" i="7"/>
  <c r="AK1436" i="7"/>
  <c r="AM1435" i="7"/>
  <c r="AL1435" i="7"/>
  <c r="AK1435" i="7"/>
  <c r="AM1434" i="7"/>
  <c r="AL1434" i="7"/>
  <c r="AK1434" i="7"/>
  <c r="AM1433" i="7"/>
  <c r="AL1433" i="7"/>
  <c r="AK1433" i="7"/>
  <c r="AM1432" i="7"/>
  <c r="AL1432" i="7"/>
  <c r="AK1432" i="7"/>
  <c r="AM1431" i="7"/>
  <c r="AL1431" i="7"/>
  <c r="AK1431" i="7"/>
  <c r="AM1430" i="7"/>
  <c r="AL1430" i="7"/>
  <c r="AK1430" i="7"/>
  <c r="AM1429" i="7"/>
  <c r="AL1429" i="7"/>
  <c r="AK1429" i="7"/>
  <c r="AM1428" i="7"/>
  <c r="AL1428" i="7"/>
  <c r="AK1428" i="7"/>
  <c r="AM1427" i="7"/>
  <c r="AL1427" i="7"/>
  <c r="AK1427" i="7"/>
  <c r="AM1426" i="7"/>
  <c r="AL1426" i="7"/>
  <c r="AK1426" i="7"/>
  <c r="AM1425" i="7"/>
  <c r="AL1425" i="7"/>
  <c r="AK1425" i="7"/>
  <c r="AM1424" i="7"/>
  <c r="AL1424" i="7"/>
  <c r="AK1424" i="7"/>
  <c r="AM1423" i="7"/>
  <c r="AL1423" i="7"/>
  <c r="AK1423" i="7"/>
  <c r="AM1422" i="7"/>
  <c r="AL1422" i="7"/>
  <c r="AK1422" i="7"/>
  <c r="AM1421" i="7"/>
  <c r="AL1421" i="7"/>
  <c r="AK1421" i="7"/>
  <c r="AM1420" i="7"/>
  <c r="AL1420" i="7"/>
  <c r="AK1420" i="7"/>
  <c r="AM1419" i="7"/>
  <c r="AL1419" i="7"/>
  <c r="AK1419" i="7"/>
  <c r="AM1418" i="7"/>
  <c r="AL1418" i="7"/>
  <c r="AK1418" i="7"/>
  <c r="AM1417" i="7"/>
  <c r="AL1417" i="7"/>
  <c r="AK1417" i="7"/>
  <c r="AM1416" i="7"/>
  <c r="AL1416" i="7"/>
  <c r="AK1416" i="7"/>
  <c r="AM1415" i="7"/>
  <c r="AL1415" i="7"/>
  <c r="AK1415" i="7"/>
  <c r="AM1414" i="7"/>
  <c r="AL1414" i="7"/>
  <c r="AK1414" i="7"/>
  <c r="AM1413" i="7"/>
  <c r="AL1413" i="7"/>
  <c r="AK1413" i="7"/>
  <c r="AM1412" i="7"/>
  <c r="AL1412" i="7"/>
  <c r="AK1412" i="7"/>
  <c r="AM1411" i="7"/>
  <c r="AL1411" i="7"/>
  <c r="AK1411" i="7"/>
  <c r="AM1410" i="7"/>
  <c r="AL1410" i="7"/>
  <c r="AK1410" i="7"/>
  <c r="AM1409" i="7"/>
  <c r="AL1409" i="7"/>
  <c r="AK1409" i="7"/>
  <c r="AM1408" i="7"/>
  <c r="AL1408" i="7"/>
  <c r="AK1408" i="7"/>
  <c r="AM1407" i="7"/>
  <c r="AL1407" i="7"/>
  <c r="AK1407" i="7"/>
  <c r="AM1406" i="7"/>
  <c r="AL1406" i="7"/>
  <c r="AK1406" i="7"/>
  <c r="AM1405" i="7"/>
  <c r="AL1405" i="7"/>
  <c r="AK1405" i="7"/>
  <c r="AM1404" i="7"/>
  <c r="AL1404" i="7"/>
  <c r="AK1404" i="7"/>
  <c r="AM1403" i="7"/>
  <c r="AL1403" i="7"/>
  <c r="AK1403" i="7"/>
  <c r="AM1402" i="7"/>
  <c r="AL1402" i="7"/>
  <c r="AK1402" i="7"/>
  <c r="AM1401" i="7"/>
  <c r="AL1401" i="7"/>
  <c r="AK1401" i="7"/>
  <c r="AM1400" i="7"/>
  <c r="AL1400" i="7"/>
  <c r="AK1400" i="7"/>
  <c r="AM1399" i="7"/>
  <c r="AL1399" i="7"/>
  <c r="AK1399" i="7"/>
  <c r="AM1398" i="7"/>
  <c r="AL1398" i="7"/>
  <c r="AK1398" i="7"/>
  <c r="AM1397" i="7"/>
  <c r="AL1397" i="7"/>
  <c r="AK1397" i="7"/>
  <c r="AM1396" i="7"/>
  <c r="AL1396" i="7"/>
  <c r="AK1396" i="7"/>
  <c r="AM1395" i="7"/>
  <c r="AL1395" i="7"/>
  <c r="AK1395" i="7"/>
  <c r="AM1394" i="7"/>
  <c r="AL1394" i="7"/>
  <c r="AK1394" i="7"/>
  <c r="AM1393" i="7"/>
  <c r="AL1393" i="7"/>
  <c r="AK1393" i="7"/>
  <c r="AM1392" i="7"/>
  <c r="AL1392" i="7"/>
  <c r="AK1392" i="7"/>
  <c r="AM1391" i="7"/>
  <c r="AL1391" i="7"/>
  <c r="AK1391" i="7"/>
  <c r="AM1390" i="7"/>
  <c r="AL1390" i="7"/>
  <c r="AK1390" i="7"/>
  <c r="AM1389" i="7"/>
  <c r="AL1389" i="7"/>
  <c r="AK1389" i="7"/>
  <c r="AM1388" i="7"/>
  <c r="AL1388" i="7"/>
  <c r="AK1388" i="7"/>
  <c r="AM1387" i="7"/>
  <c r="AL1387" i="7"/>
  <c r="AK1387" i="7"/>
  <c r="AM1386" i="7"/>
  <c r="AL1386" i="7"/>
  <c r="AK1386" i="7"/>
  <c r="AM1385" i="7"/>
  <c r="AL1385" i="7"/>
  <c r="AK1385" i="7"/>
  <c r="AM1384" i="7"/>
  <c r="AL1384" i="7"/>
  <c r="AK1384" i="7"/>
  <c r="AM1383" i="7"/>
  <c r="AL1383" i="7"/>
  <c r="AK1383" i="7"/>
  <c r="AM1382" i="7"/>
  <c r="AL1382" i="7"/>
  <c r="AK1382" i="7"/>
  <c r="AM1381" i="7"/>
  <c r="AL1381" i="7"/>
  <c r="AK1381" i="7"/>
  <c r="AM1380" i="7"/>
  <c r="AL1380" i="7"/>
  <c r="AK1380" i="7"/>
  <c r="AM1379" i="7"/>
  <c r="AL1379" i="7"/>
  <c r="AK1379" i="7"/>
  <c r="AM1378" i="7"/>
  <c r="AL1378" i="7"/>
  <c r="AK1378" i="7"/>
  <c r="AM1377" i="7"/>
  <c r="AL1377" i="7"/>
  <c r="AK1377" i="7"/>
  <c r="AM1376" i="7"/>
  <c r="AL1376" i="7"/>
  <c r="AK1376" i="7"/>
  <c r="AM1375" i="7"/>
  <c r="AL1375" i="7"/>
  <c r="AK1375" i="7"/>
  <c r="AM1374" i="7"/>
  <c r="AL1374" i="7"/>
  <c r="AK1374" i="7"/>
  <c r="AM1373" i="7"/>
  <c r="AL1373" i="7"/>
  <c r="AK1373" i="7"/>
  <c r="AM1372" i="7"/>
  <c r="AL1372" i="7"/>
  <c r="AK1372" i="7"/>
  <c r="AM1371" i="7"/>
  <c r="AL1371" i="7"/>
  <c r="AK1371" i="7"/>
  <c r="AM1370" i="7"/>
  <c r="AL1370" i="7"/>
  <c r="AK1370" i="7"/>
  <c r="AM1369" i="7"/>
  <c r="AL1369" i="7"/>
  <c r="AK1369" i="7"/>
  <c r="AM1368" i="7"/>
  <c r="AL1368" i="7"/>
  <c r="AK1368" i="7"/>
  <c r="AM1367" i="7"/>
  <c r="AL1367" i="7"/>
  <c r="AK1367" i="7"/>
  <c r="AM1366" i="7"/>
  <c r="AL1366" i="7"/>
  <c r="AK1366" i="7"/>
  <c r="AM1365" i="7"/>
  <c r="AL1365" i="7"/>
  <c r="AK1365" i="7"/>
  <c r="AM1364" i="7"/>
  <c r="AL1364" i="7"/>
  <c r="AK1364" i="7"/>
  <c r="AM1363" i="7"/>
  <c r="AL1363" i="7"/>
  <c r="AK1363" i="7"/>
  <c r="AM1362" i="7"/>
  <c r="AL1362" i="7"/>
  <c r="AK1362" i="7"/>
  <c r="AM1361" i="7"/>
  <c r="AL1361" i="7"/>
  <c r="AK1361" i="7"/>
  <c r="AM1360" i="7"/>
  <c r="AL1360" i="7"/>
  <c r="AK1360" i="7"/>
  <c r="AM1359" i="7"/>
  <c r="AL1359" i="7"/>
  <c r="AK1359" i="7"/>
  <c r="AM1358" i="7"/>
  <c r="AL1358" i="7"/>
  <c r="AK1358" i="7"/>
  <c r="AM1357" i="7"/>
  <c r="AL1357" i="7"/>
  <c r="AK1357" i="7"/>
  <c r="AM1356" i="7"/>
  <c r="AL1356" i="7"/>
  <c r="AK1356" i="7"/>
  <c r="AM1355" i="7"/>
  <c r="AL1355" i="7"/>
  <c r="AK1355" i="7"/>
  <c r="AM1354" i="7"/>
  <c r="AL1354" i="7"/>
  <c r="AK1354" i="7"/>
  <c r="AM1353" i="7"/>
  <c r="AL1353" i="7"/>
  <c r="AK1353" i="7"/>
  <c r="AM1352" i="7"/>
  <c r="AL1352" i="7"/>
  <c r="AK1352" i="7"/>
  <c r="AM1351" i="7"/>
  <c r="AL1351" i="7"/>
  <c r="AK1351" i="7"/>
  <c r="AM1350" i="7"/>
  <c r="AL1350" i="7"/>
  <c r="AK1350" i="7"/>
  <c r="AM1349" i="7"/>
  <c r="AL1349" i="7"/>
  <c r="AK1349" i="7"/>
  <c r="AM1348" i="7"/>
  <c r="AL1348" i="7"/>
  <c r="AK1348" i="7"/>
  <c r="AM1347" i="7"/>
  <c r="AL1347" i="7"/>
  <c r="AK1347" i="7"/>
  <c r="AM1346" i="7"/>
  <c r="AL1346" i="7"/>
  <c r="AK1346" i="7"/>
  <c r="AG1343" i="7"/>
  <c r="AG1165" i="7"/>
  <c r="AS1326" i="7"/>
  <c r="AR1326" i="7"/>
  <c r="AQ1326" i="7"/>
  <c r="AP1326" i="7"/>
  <c r="AM1326" i="7"/>
  <c r="AL1326" i="7"/>
  <c r="AK1326" i="7"/>
  <c r="AS1325" i="7"/>
  <c r="AR1325" i="7"/>
  <c r="AQ1325" i="7"/>
  <c r="AP1325" i="7"/>
  <c r="AM1325" i="7"/>
  <c r="AL1325" i="7"/>
  <c r="AK1325" i="7"/>
  <c r="AS1324" i="7"/>
  <c r="AR1324" i="7"/>
  <c r="AQ1324" i="7"/>
  <c r="AP1324" i="7"/>
  <c r="AM1324" i="7"/>
  <c r="AL1324" i="7"/>
  <c r="AK1324" i="7"/>
  <c r="AS1323" i="7"/>
  <c r="AR1323" i="7"/>
  <c r="AQ1323" i="7"/>
  <c r="AP1323" i="7"/>
  <c r="AM1323" i="7"/>
  <c r="AL1323" i="7"/>
  <c r="AK1323" i="7"/>
  <c r="AS1322" i="7"/>
  <c r="AR1322" i="7"/>
  <c r="AQ1322" i="7"/>
  <c r="AP1322" i="7"/>
  <c r="AM1322" i="7"/>
  <c r="AL1322" i="7"/>
  <c r="AK1322" i="7"/>
  <c r="AS1321" i="7"/>
  <c r="AR1321" i="7"/>
  <c r="AQ1321" i="7"/>
  <c r="AP1321" i="7"/>
  <c r="AM1321" i="7"/>
  <c r="AL1321" i="7"/>
  <c r="AK1321" i="7"/>
  <c r="AS1320" i="7"/>
  <c r="AR1320" i="7"/>
  <c r="AQ1320" i="7"/>
  <c r="AP1320" i="7"/>
  <c r="AM1320" i="7"/>
  <c r="AL1320" i="7"/>
  <c r="AK1320" i="7"/>
  <c r="AS1319" i="7"/>
  <c r="AR1319" i="7"/>
  <c r="AQ1319" i="7"/>
  <c r="AP1319" i="7"/>
  <c r="AM1319" i="7"/>
  <c r="AL1319" i="7"/>
  <c r="AK1319" i="7"/>
  <c r="AS1318" i="7"/>
  <c r="AR1318" i="7"/>
  <c r="AQ1318" i="7"/>
  <c r="AP1318" i="7"/>
  <c r="AM1318" i="7"/>
  <c r="AL1318" i="7"/>
  <c r="AK1318" i="7"/>
  <c r="AS1317" i="7"/>
  <c r="AR1317" i="7"/>
  <c r="AQ1317" i="7"/>
  <c r="AP1317" i="7"/>
  <c r="AM1317" i="7"/>
  <c r="AL1317" i="7"/>
  <c r="AK1317" i="7"/>
  <c r="AS1316" i="7"/>
  <c r="AR1316" i="7"/>
  <c r="AQ1316" i="7"/>
  <c r="AP1316" i="7"/>
  <c r="AM1316" i="7"/>
  <c r="AL1316" i="7"/>
  <c r="AK1316" i="7"/>
  <c r="AS1315" i="7"/>
  <c r="AR1315" i="7"/>
  <c r="AQ1315" i="7"/>
  <c r="AP1315" i="7"/>
  <c r="AM1315" i="7"/>
  <c r="AL1315" i="7"/>
  <c r="AK1315" i="7"/>
  <c r="AS1314" i="7"/>
  <c r="AR1314" i="7"/>
  <c r="AQ1314" i="7"/>
  <c r="AP1314" i="7"/>
  <c r="AM1314" i="7"/>
  <c r="AL1314" i="7"/>
  <c r="AK1314" i="7"/>
  <c r="AS1313" i="7"/>
  <c r="AR1313" i="7"/>
  <c r="AQ1313" i="7"/>
  <c r="AP1313" i="7"/>
  <c r="AM1313" i="7"/>
  <c r="AL1313" i="7"/>
  <c r="AK1313" i="7"/>
  <c r="AS1312" i="7"/>
  <c r="AR1312" i="7"/>
  <c r="AQ1312" i="7"/>
  <c r="AP1312" i="7"/>
  <c r="AM1312" i="7"/>
  <c r="AL1312" i="7"/>
  <c r="AK1312" i="7"/>
  <c r="AS1311" i="7"/>
  <c r="AR1311" i="7"/>
  <c r="AQ1311" i="7"/>
  <c r="AP1311" i="7"/>
  <c r="AM1311" i="7"/>
  <c r="AL1311" i="7"/>
  <c r="AK1311" i="7"/>
  <c r="AS1310" i="7"/>
  <c r="AR1310" i="7"/>
  <c r="AQ1310" i="7"/>
  <c r="AP1310" i="7"/>
  <c r="AM1310" i="7"/>
  <c r="AL1310" i="7"/>
  <c r="AK1310" i="7"/>
  <c r="AS1309" i="7"/>
  <c r="AR1309" i="7"/>
  <c r="AQ1309" i="7"/>
  <c r="AP1309" i="7"/>
  <c r="AM1309" i="7"/>
  <c r="AL1309" i="7"/>
  <c r="AK1309" i="7"/>
  <c r="AS1308" i="7"/>
  <c r="AR1308" i="7"/>
  <c r="AQ1308" i="7"/>
  <c r="AP1308" i="7"/>
  <c r="AM1308" i="7"/>
  <c r="AL1308" i="7"/>
  <c r="AK1308" i="7"/>
  <c r="AS1307" i="7"/>
  <c r="AR1307" i="7"/>
  <c r="AQ1307" i="7"/>
  <c r="AP1307" i="7"/>
  <c r="AM1307" i="7"/>
  <c r="AL1307" i="7"/>
  <c r="AK1307" i="7"/>
  <c r="AS1306" i="7"/>
  <c r="AR1306" i="7"/>
  <c r="AQ1306" i="7"/>
  <c r="AP1306" i="7"/>
  <c r="AM1306" i="7"/>
  <c r="AL1306" i="7"/>
  <c r="AK1306" i="7"/>
  <c r="AS1305" i="7"/>
  <c r="AR1305" i="7"/>
  <c r="AQ1305" i="7"/>
  <c r="AP1305" i="7"/>
  <c r="AM1305" i="7"/>
  <c r="AL1305" i="7"/>
  <c r="AK1305" i="7"/>
  <c r="AS1304" i="7"/>
  <c r="AR1304" i="7"/>
  <c r="AQ1304" i="7"/>
  <c r="AP1304" i="7"/>
  <c r="AM1304" i="7"/>
  <c r="AL1304" i="7"/>
  <c r="AK1304" i="7"/>
  <c r="AS1303" i="7"/>
  <c r="AR1303" i="7"/>
  <c r="AQ1303" i="7"/>
  <c r="AP1303" i="7"/>
  <c r="AM1303" i="7"/>
  <c r="AL1303" i="7"/>
  <c r="AK1303" i="7"/>
  <c r="AS1302" i="7"/>
  <c r="AR1302" i="7"/>
  <c r="AQ1302" i="7"/>
  <c r="AP1302" i="7"/>
  <c r="AM1302" i="7"/>
  <c r="AL1302" i="7"/>
  <c r="AK1302" i="7"/>
  <c r="AS1301" i="7"/>
  <c r="AR1301" i="7"/>
  <c r="AQ1301" i="7"/>
  <c r="AP1301" i="7"/>
  <c r="AM1301" i="7"/>
  <c r="AL1301" i="7"/>
  <c r="AK1301" i="7"/>
  <c r="AS1300" i="7"/>
  <c r="AR1300" i="7"/>
  <c r="AQ1300" i="7"/>
  <c r="AP1300" i="7"/>
  <c r="AM1300" i="7"/>
  <c r="AL1300" i="7"/>
  <c r="AK1300" i="7"/>
  <c r="AS1299" i="7"/>
  <c r="AR1299" i="7"/>
  <c r="AQ1299" i="7"/>
  <c r="AP1299" i="7"/>
  <c r="AM1299" i="7"/>
  <c r="AL1299" i="7"/>
  <c r="AK1299" i="7"/>
  <c r="AS1298" i="7"/>
  <c r="AR1298" i="7"/>
  <c r="AQ1298" i="7"/>
  <c r="AP1298" i="7"/>
  <c r="AM1298" i="7"/>
  <c r="AL1298" i="7"/>
  <c r="AK1298" i="7"/>
  <c r="AS1297" i="7"/>
  <c r="AR1297" i="7"/>
  <c r="AQ1297" i="7"/>
  <c r="AP1297" i="7"/>
  <c r="AM1297" i="7"/>
  <c r="AL1297" i="7"/>
  <c r="AK1297" i="7"/>
  <c r="AS1296" i="7"/>
  <c r="AR1296" i="7"/>
  <c r="AQ1296" i="7"/>
  <c r="AP1296" i="7"/>
  <c r="AM1296" i="7"/>
  <c r="AL1296" i="7"/>
  <c r="AK1296" i="7"/>
  <c r="AS1295" i="7"/>
  <c r="AR1295" i="7"/>
  <c r="AQ1295" i="7"/>
  <c r="AP1295" i="7"/>
  <c r="AM1295" i="7"/>
  <c r="AL1295" i="7"/>
  <c r="AK1295" i="7"/>
  <c r="AS1294" i="7"/>
  <c r="AR1294" i="7"/>
  <c r="AQ1294" i="7"/>
  <c r="AP1294" i="7"/>
  <c r="AM1294" i="7"/>
  <c r="AL1294" i="7"/>
  <c r="AK1294" i="7"/>
  <c r="AS1293" i="7"/>
  <c r="AR1293" i="7"/>
  <c r="AQ1293" i="7"/>
  <c r="AP1293" i="7"/>
  <c r="AM1293" i="7"/>
  <c r="AL1293" i="7"/>
  <c r="AK1293" i="7"/>
  <c r="AS1292" i="7"/>
  <c r="AR1292" i="7"/>
  <c r="AQ1292" i="7"/>
  <c r="AP1292" i="7"/>
  <c r="AM1292" i="7"/>
  <c r="AL1292" i="7"/>
  <c r="AK1292" i="7"/>
  <c r="AS1291" i="7"/>
  <c r="AR1291" i="7"/>
  <c r="AQ1291" i="7"/>
  <c r="AP1291" i="7"/>
  <c r="AM1291" i="7"/>
  <c r="AL1291" i="7"/>
  <c r="AK1291" i="7"/>
  <c r="AS1290" i="7"/>
  <c r="AR1290" i="7"/>
  <c r="AQ1290" i="7"/>
  <c r="AP1290" i="7"/>
  <c r="AM1290" i="7"/>
  <c r="AL1290" i="7"/>
  <c r="AK1290" i="7"/>
  <c r="AS1289" i="7"/>
  <c r="AR1289" i="7"/>
  <c r="AQ1289" i="7"/>
  <c r="AP1289" i="7"/>
  <c r="AM1289" i="7"/>
  <c r="AL1289" i="7"/>
  <c r="AK1289" i="7"/>
  <c r="AS1288" i="7"/>
  <c r="AR1288" i="7"/>
  <c r="AQ1288" i="7"/>
  <c r="AP1288" i="7"/>
  <c r="AM1288" i="7"/>
  <c r="AL1288" i="7"/>
  <c r="AK1288" i="7"/>
  <c r="AS1287" i="7"/>
  <c r="AR1287" i="7"/>
  <c r="AQ1287" i="7"/>
  <c r="AP1287" i="7"/>
  <c r="AM1287" i="7"/>
  <c r="AL1287" i="7"/>
  <c r="AK1287" i="7"/>
  <c r="AS1286" i="7"/>
  <c r="AR1286" i="7"/>
  <c r="AQ1286" i="7"/>
  <c r="AP1286" i="7"/>
  <c r="AM1286" i="7"/>
  <c r="AL1286" i="7"/>
  <c r="AK1286" i="7"/>
  <c r="AS1285" i="7"/>
  <c r="AR1285" i="7"/>
  <c r="AQ1285" i="7"/>
  <c r="AP1285" i="7"/>
  <c r="AM1285" i="7"/>
  <c r="AL1285" i="7"/>
  <c r="AK1285" i="7"/>
  <c r="AS1284" i="7"/>
  <c r="AR1284" i="7"/>
  <c r="AQ1284" i="7"/>
  <c r="AP1284" i="7"/>
  <c r="AM1284" i="7"/>
  <c r="AL1284" i="7"/>
  <c r="AK1284" i="7"/>
  <c r="AS1283" i="7"/>
  <c r="AR1283" i="7"/>
  <c r="AQ1283" i="7"/>
  <c r="AP1283" i="7"/>
  <c r="AM1283" i="7"/>
  <c r="AL1283" i="7"/>
  <c r="AK1283" i="7"/>
  <c r="AS1282" i="7"/>
  <c r="AR1282" i="7"/>
  <c r="AQ1282" i="7"/>
  <c r="AP1282" i="7"/>
  <c r="AM1282" i="7"/>
  <c r="AL1282" i="7"/>
  <c r="AK1282" i="7"/>
  <c r="AS1281" i="7"/>
  <c r="AR1281" i="7"/>
  <c r="AQ1281" i="7"/>
  <c r="AP1281" i="7"/>
  <c r="AM1281" i="7"/>
  <c r="AL1281" i="7"/>
  <c r="AK1281" i="7"/>
  <c r="AS1280" i="7"/>
  <c r="AR1280" i="7"/>
  <c r="AQ1280" i="7"/>
  <c r="AP1280" i="7"/>
  <c r="AM1280" i="7"/>
  <c r="AL1280" i="7"/>
  <c r="AK1280" i="7"/>
  <c r="AS1279" i="7"/>
  <c r="AR1279" i="7"/>
  <c r="AQ1279" i="7"/>
  <c r="AP1279" i="7"/>
  <c r="AM1279" i="7"/>
  <c r="AL1279" i="7"/>
  <c r="AK1279" i="7"/>
  <c r="AS1278" i="7"/>
  <c r="AR1278" i="7"/>
  <c r="AQ1278" i="7"/>
  <c r="AP1278" i="7"/>
  <c r="AM1278" i="7"/>
  <c r="AL1278" i="7"/>
  <c r="AK1278" i="7"/>
  <c r="AS1277" i="7"/>
  <c r="AR1277" i="7"/>
  <c r="AQ1277" i="7"/>
  <c r="AP1277" i="7"/>
  <c r="AM1277" i="7"/>
  <c r="AL1277" i="7"/>
  <c r="AK1277" i="7"/>
  <c r="AS1276" i="7"/>
  <c r="AR1276" i="7"/>
  <c r="AQ1276" i="7"/>
  <c r="AP1276" i="7"/>
  <c r="AM1276" i="7"/>
  <c r="AL1276" i="7"/>
  <c r="AK1276" i="7"/>
  <c r="AS1275" i="7"/>
  <c r="AR1275" i="7"/>
  <c r="AQ1275" i="7"/>
  <c r="AP1275" i="7"/>
  <c r="AM1275" i="7"/>
  <c r="AL1275" i="7"/>
  <c r="AK1275" i="7"/>
  <c r="AS1274" i="7"/>
  <c r="AR1274" i="7"/>
  <c r="AQ1274" i="7"/>
  <c r="AP1274" i="7"/>
  <c r="AM1274" i="7"/>
  <c r="AL1274" i="7"/>
  <c r="AK1274" i="7"/>
  <c r="AS1273" i="7"/>
  <c r="AR1273" i="7"/>
  <c r="AQ1273" i="7"/>
  <c r="AP1273" i="7"/>
  <c r="AM1273" i="7"/>
  <c r="AL1273" i="7"/>
  <c r="AK1273" i="7"/>
  <c r="AS1272" i="7"/>
  <c r="AR1272" i="7"/>
  <c r="AQ1272" i="7"/>
  <c r="AP1272" i="7"/>
  <c r="AM1272" i="7"/>
  <c r="AL1272" i="7"/>
  <c r="AK1272" i="7"/>
  <c r="AS1271" i="7"/>
  <c r="AR1271" i="7"/>
  <c r="AQ1271" i="7"/>
  <c r="AP1271" i="7"/>
  <c r="AM1271" i="7"/>
  <c r="AL1271" i="7"/>
  <c r="AK1271" i="7"/>
  <c r="AS1270" i="7"/>
  <c r="AR1270" i="7"/>
  <c r="AQ1270" i="7"/>
  <c r="AP1270" i="7"/>
  <c r="AM1270" i="7"/>
  <c r="AL1270" i="7"/>
  <c r="AK1270" i="7"/>
  <c r="AS1269" i="7"/>
  <c r="AR1269" i="7"/>
  <c r="AQ1269" i="7"/>
  <c r="AP1269" i="7"/>
  <c r="AM1269" i="7"/>
  <c r="AL1269" i="7"/>
  <c r="AK1269" i="7"/>
  <c r="AS1268" i="7"/>
  <c r="AR1268" i="7"/>
  <c r="AQ1268" i="7"/>
  <c r="AP1268" i="7"/>
  <c r="AM1268" i="7"/>
  <c r="AL1268" i="7"/>
  <c r="AK1268" i="7"/>
  <c r="AS1267" i="7"/>
  <c r="AR1267" i="7"/>
  <c r="AQ1267" i="7"/>
  <c r="AP1267" i="7"/>
  <c r="AM1267" i="7"/>
  <c r="AL1267" i="7"/>
  <c r="AK1267" i="7"/>
  <c r="AS1266" i="7"/>
  <c r="AR1266" i="7"/>
  <c r="AQ1266" i="7"/>
  <c r="AP1266" i="7"/>
  <c r="AM1266" i="7"/>
  <c r="AL1266" i="7"/>
  <c r="AK1266" i="7"/>
  <c r="AS1265" i="7"/>
  <c r="AR1265" i="7"/>
  <c r="AQ1265" i="7"/>
  <c r="AP1265" i="7"/>
  <c r="AM1265" i="7"/>
  <c r="AL1265" i="7"/>
  <c r="AK1265" i="7"/>
  <c r="AS1264" i="7"/>
  <c r="AR1264" i="7"/>
  <c r="AQ1264" i="7"/>
  <c r="AP1264" i="7"/>
  <c r="AM1264" i="7"/>
  <c r="AL1264" i="7"/>
  <c r="AK1264" i="7"/>
  <c r="AS1263" i="7"/>
  <c r="AR1263" i="7"/>
  <c r="AQ1263" i="7"/>
  <c r="AP1263" i="7"/>
  <c r="AM1263" i="7"/>
  <c r="AL1263" i="7"/>
  <c r="AK1263" i="7"/>
  <c r="AS1262" i="7"/>
  <c r="AR1262" i="7"/>
  <c r="AQ1262" i="7"/>
  <c r="AP1262" i="7"/>
  <c r="AM1262" i="7"/>
  <c r="AL1262" i="7"/>
  <c r="AK1262" i="7"/>
  <c r="AS1261" i="7"/>
  <c r="AR1261" i="7"/>
  <c r="AQ1261" i="7"/>
  <c r="AP1261" i="7"/>
  <c r="AM1261" i="7"/>
  <c r="AL1261" i="7"/>
  <c r="AK1261" i="7"/>
  <c r="AS1260" i="7"/>
  <c r="AR1260" i="7"/>
  <c r="AQ1260" i="7"/>
  <c r="AP1260" i="7"/>
  <c r="AM1260" i="7"/>
  <c r="AL1260" i="7"/>
  <c r="AK1260" i="7"/>
  <c r="AS1259" i="7"/>
  <c r="AR1259" i="7"/>
  <c r="AQ1259" i="7"/>
  <c r="AP1259" i="7"/>
  <c r="AM1259" i="7"/>
  <c r="AL1259" i="7"/>
  <c r="AK1259" i="7"/>
  <c r="AS1258" i="7"/>
  <c r="AR1258" i="7"/>
  <c r="AQ1258" i="7"/>
  <c r="AP1258" i="7"/>
  <c r="AM1258" i="7"/>
  <c r="AL1258" i="7"/>
  <c r="AK1258" i="7"/>
  <c r="AS1257" i="7"/>
  <c r="AR1257" i="7"/>
  <c r="AQ1257" i="7"/>
  <c r="AP1257" i="7"/>
  <c r="AM1257" i="7"/>
  <c r="AL1257" i="7"/>
  <c r="AK1257" i="7"/>
  <c r="AS1256" i="7"/>
  <c r="AR1256" i="7"/>
  <c r="AQ1256" i="7"/>
  <c r="AP1256" i="7"/>
  <c r="AM1256" i="7"/>
  <c r="AL1256" i="7"/>
  <c r="AK1256" i="7"/>
  <c r="AS1255" i="7"/>
  <c r="AR1255" i="7"/>
  <c r="AQ1255" i="7"/>
  <c r="AP1255" i="7"/>
  <c r="AM1255" i="7"/>
  <c r="AL1255" i="7"/>
  <c r="AK1255" i="7"/>
  <c r="AS1254" i="7"/>
  <c r="AR1254" i="7"/>
  <c r="AQ1254" i="7"/>
  <c r="AP1254" i="7"/>
  <c r="AM1254" i="7"/>
  <c r="AL1254" i="7"/>
  <c r="AK1254" i="7"/>
  <c r="AS1253" i="7"/>
  <c r="AR1253" i="7"/>
  <c r="AQ1253" i="7"/>
  <c r="AP1253" i="7"/>
  <c r="AM1253" i="7"/>
  <c r="AL1253" i="7"/>
  <c r="AK1253" i="7"/>
  <c r="AS1252" i="7"/>
  <c r="AR1252" i="7"/>
  <c r="AQ1252" i="7"/>
  <c r="AP1252" i="7"/>
  <c r="AM1252" i="7"/>
  <c r="AL1252" i="7"/>
  <c r="AK1252" i="7"/>
  <c r="AS1251" i="7"/>
  <c r="AR1251" i="7"/>
  <c r="AQ1251" i="7"/>
  <c r="AP1251" i="7"/>
  <c r="AM1251" i="7"/>
  <c r="AL1251" i="7"/>
  <c r="AK1251" i="7"/>
  <c r="AS1250" i="7"/>
  <c r="AR1250" i="7"/>
  <c r="AQ1250" i="7"/>
  <c r="AP1250" i="7"/>
  <c r="AM1250" i="7"/>
  <c r="AL1250" i="7"/>
  <c r="AK1250" i="7"/>
  <c r="AS1249" i="7"/>
  <c r="AR1249" i="7"/>
  <c r="AQ1249" i="7"/>
  <c r="AP1249" i="7"/>
  <c r="AM1249" i="7"/>
  <c r="AL1249" i="7"/>
  <c r="AK1249" i="7"/>
  <c r="AS1248" i="7"/>
  <c r="AR1248" i="7"/>
  <c r="AQ1248" i="7"/>
  <c r="AP1248" i="7"/>
  <c r="AM1248" i="7"/>
  <c r="AL1248" i="7"/>
  <c r="AK1248" i="7"/>
  <c r="AS1247" i="7"/>
  <c r="AR1247" i="7"/>
  <c r="AQ1247" i="7"/>
  <c r="AP1247" i="7"/>
  <c r="AM1247" i="7"/>
  <c r="AL1247" i="7"/>
  <c r="AK1247" i="7"/>
  <c r="AS1246" i="7"/>
  <c r="AR1246" i="7"/>
  <c r="AQ1246" i="7"/>
  <c r="AP1246" i="7"/>
  <c r="AM1246" i="7"/>
  <c r="AL1246" i="7"/>
  <c r="AK1246" i="7"/>
  <c r="AS1245" i="7"/>
  <c r="AR1245" i="7"/>
  <c r="AQ1245" i="7"/>
  <c r="AP1245" i="7"/>
  <c r="AM1245" i="7"/>
  <c r="AL1245" i="7"/>
  <c r="AK1245" i="7"/>
  <c r="AS1244" i="7"/>
  <c r="AR1244" i="7"/>
  <c r="AQ1244" i="7"/>
  <c r="AP1244" i="7"/>
  <c r="AM1244" i="7"/>
  <c r="AL1244" i="7"/>
  <c r="AK1244" i="7"/>
  <c r="AS1243" i="7"/>
  <c r="AR1243" i="7"/>
  <c r="AQ1243" i="7"/>
  <c r="AP1243" i="7"/>
  <c r="AM1243" i="7"/>
  <c r="AL1243" i="7"/>
  <c r="AK1243" i="7"/>
  <c r="AS1242" i="7"/>
  <c r="AR1242" i="7"/>
  <c r="AQ1242" i="7"/>
  <c r="AP1242" i="7"/>
  <c r="AM1242" i="7"/>
  <c r="AL1242" i="7"/>
  <c r="AK1242" i="7"/>
  <c r="AS1241" i="7"/>
  <c r="AR1241" i="7"/>
  <c r="AQ1241" i="7"/>
  <c r="AP1241" i="7"/>
  <c r="AM1241" i="7"/>
  <c r="AL1241" i="7"/>
  <c r="AK1241" i="7"/>
  <c r="AS1240" i="7"/>
  <c r="AR1240" i="7"/>
  <c r="AQ1240" i="7"/>
  <c r="AP1240" i="7"/>
  <c r="AM1240" i="7"/>
  <c r="AL1240" i="7"/>
  <c r="AK1240" i="7"/>
  <c r="AS1239" i="7"/>
  <c r="AR1239" i="7"/>
  <c r="AQ1239" i="7"/>
  <c r="AP1239" i="7"/>
  <c r="AM1239" i="7"/>
  <c r="AL1239" i="7"/>
  <c r="AK1239" i="7"/>
  <c r="AS1238" i="7"/>
  <c r="AR1238" i="7"/>
  <c r="AQ1238" i="7"/>
  <c r="AP1238" i="7"/>
  <c r="AM1238" i="7"/>
  <c r="AL1238" i="7"/>
  <c r="AK1238" i="7"/>
  <c r="AS1237" i="7"/>
  <c r="AR1237" i="7"/>
  <c r="AQ1237" i="7"/>
  <c r="AP1237" i="7"/>
  <c r="AM1237" i="7"/>
  <c r="AL1237" i="7"/>
  <c r="AK1237" i="7"/>
  <c r="AS1236" i="7"/>
  <c r="AR1236" i="7"/>
  <c r="AQ1236" i="7"/>
  <c r="AP1236" i="7"/>
  <c r="AM1236" i="7"/>
  <c r="AL1236" i="7"/>
  <c r="AK1236" i="7"/>
  <c r="AS1235" i="7"/>
  <c r="AR1235" i="7"/>
  <c r="AQ1235" i="7"/>
  <c r="AP1235" i="7"/>
  <c r="AM1235" i="7"/>
  <c r="AL1235" i="7"/>
  <c r="AK1235" i="7"/>
  <c r="AS1234" i="7"/>
  <c r="AR1234" i="7"/>
  <c r="AQ1234" i="7"/>
  <c r="AP1234" i="7"/>
  <c r="AM1234" i="7"/>
  <c r="AL1234" i="7"/>
  <c r="AK1234" i="7"/>
  <c r="AS1233" i="7"/>
  <c r="AR1233" i="7"/>
  <c r="AQ1233" i="7"/>
  <c r="AP1233" i="7"/>
  <c r="AM1233" i="7"/>
  <c r="AL1233" i="7"/>
  <c r="AK1233" i="7"/>
  <c r="AS1232" i="7"/>
  <c r="AR1232" i="7"/>
  <c r="AQ1232" i="7"/>
  <c r="AP1232" i="7"/>
  <c r="AM1232" i="7"/>
  <c r="AL1232" i="7"/>
  <c r="AK1232" i="7"/>
  <c r="AS1231" i="7"/>
  <c r="AR1231" i="7"/>
  <c r="AQ1231" i="7"/>
  <c r="AP1231" i="7"/>
  <c r="AM1231" i="7"/>
  <c r="AL1231" i="7"/>
  <c r="AK1231" i="7"/>
  <c r="AS1230" i="7"/>
  <c r="AR1230" i="7"/>
  <c r="AQ1230" i="7"/>
  <c r="AP1230" i="7"/>
  <c r="AM1230" i="7"/>
  <c r="AL1230" i="7"/>
  <c r="AK1230" i="7"/>
  <c r="AS1229" i="7"/>
  <c r="AR1229" i="7"/>
  <c r="AQ1229" i="7"/>
  <c r="AP1229" i="7"/>
  <c r="AM1229" i="7"/>
  <c r="AL1229" i="7"/>
  <c r="AK1229" i="7"/>
  <c r="AS1228" i="7"/>
  <c r="AR1228" i="7"/>
  <c r="AQ1228" i="7"/>
  <c r="AP1228" i="7"/>
  <c r="AM1228" i="7"/>
  <c r="AL1228" i="7"/>
  <c r="AK1228" i="7"/>
  <c r="AS1227" i="7"/>
  <c r="AR1227" i="7"/>
  <c r="AQ1227" i="7"/>
  <c r="AP1227" i="7"/>
  <c r="AM1227" i="7"/>
  <c r="AL1227" i="7"/>
  <c r="AK1227" i="7"/>
  <c r="AS1226" i="7"/>
  <c r="AR1226" i="7"/>
  <c r="AQ1226" i="7"/>
  <c r="AP1226" i="7"/>
  <c r="AM1226" i="7"/>
  <c r="AL1226" i="7"/>
  <c r="AK1226" i="7"/>
  <c r="AS1225" i="7"/>
  <c r="AR1225" i="7"/>
  <c r="AQ1225" i="7"/>
  <c r="AP1225" i="7"/>
  <c r="AM1225" i="7"/>
  <c r="AL1225" i="7"/>
  <c r="AK1225" i="7"/>
  <c r="AS1224" i="7"/>
  <c r="AR1224" i="7"/>
  <c r="AQ1224" i="7"/>
  <c r="AP1224" i="7"/>
  <c r="AM1224" i="7"/>
  <c r="AL1224" i="7"/>
  <c r="AK1224" i="7"/>
  <c r="AS1223" i="7"/>
  <c r="AR1223" i="7"/>
  <c r="AQ1223" i="7"/>
  <c r="AP1223" i="7"/>
  <c r="AM1223" i="7"/>
  <c r="AL1223" i="7"/>
  <c r="AK1223" i="7"/>
  <c r="AS1222" i="7"/>
  <c r="AR1222" i="7"/>
  <c r="AQ1222" i="7"/>
  <c r="AP1222" i="7"/>
  <c r="AM1222" i="7"/>
  <c r="AL1222" i="7"/>
  <c r="AK1222" i="7"/>
  <c r="AS1221" i="7"/>
  <c r="AR1221" i="7"/>
  <c r="AQ1221" i="7"/>
  <c r="AP1221" i="7"/>
  <c r="AM1221" i="7"/>
  <c r="AL1221" i="7"/>
  <c r="AK1221" i="7"/>
  <c r="AS1220" i="7"/>
  <c r="AR1220" i="7"/>
  <c r="AQ1220" i="7"/>
  <c r="AP1220" i="7"/>
  <c r="AM1220" i="7"/>
  <c r="AL1220" i="7"/>
  <c r="AK1220" i="7"/>
  <c r="AS1219" i="7"/>
  <c r="AR1219" i="7"/>
  <c r="AQ1219" i="7"/>
  <c r="AP1219" i="7"/>
  <c r="AM1219" i="7"/>
  <c r="AL1219" i="7"/>
  <c r="AK1219" i="7"/>
  <c r="AS1218" i="7"/>
  <c r="AR1218" i="7"/>
  <c r="AQ1218" i="7"/>
  <c r="AP1218" i="7"/>
  <c r="AM1218" i="7"/>
  <c r="AL1218" i="7"/>
  <c r="AK1218" i="7"/>
  <c r="AS1217" i="7"/>
  <c r="AR1217" i="7"/>
  <c r="AQ1217" i="7"/>
  <c r="AP1217" i="7"/>
  <c r="AM1217" i="7"/>
  <c r="AL1217" i="7"/>
  <c r="AK1217" i="7"/>
  <c r="AS1216" i="7"/>
  <c r="AR1216" i="7"/>
  <c r="AQ1216" i="7"/>
  <c r="AP1216" i="7"/>
  <c r="AM1216" i="7"/>
  <c r="AL1216" i="7"/>
  <c r="AK1216" i="7"/>
  <c r="AS1215" i="7"/>
  <c r="AR1215" i="7"/>
  <c r="AQ1215" i="7"/>
  <c r="AP1215" i="7"/>
  <c r="AM1215" i="7"/>
  <c r="AL1215" i="7"/>
  <c r="AK1215" i="7"/>
  <c r="AS1214" i="7"/>
  <c r="AR1214" i="7"/>
  <c r="AQ1214" i="7"/>
  <c r="AP1214" i="7"/>
  <c r="AM1214" i="7"/>
  <c r="AL1214" i="7"/>
  <c r="AK1214" i="7"/>
  <c r="AS1213" i="7"/>
  <c r="AR1213" i="7"/>
  <c r="AQ1213" i="7"/>
  <c r="AP1213" i="7"/>
  <c r="AM1213" i="7"/>
  <c r="AL1213" i="7"/>
  <c r="AK1213" i="7"/>
  <c r="AS1212" i="7"/>
  <c r="AR1212" i="7"/>
  <c r="AQ1212" i="7"/>
  <c r="AP1212" i="7"/>
  <c r="AM1212" i="7"/>
  <c r="AL1212" i="7"/>
  <c r="AK1212" i="7"/>
  <c r="AS1211" i="7"/>
  <c r="AR1211" i="7"/>
  <c r="AQ1211" i="7"/>
  <c r="AP1211" i="7"/>
  <c r="AM1211" i="7"/>
  <c r="AL1211" i="7"/>
  <c r="AK1211" i="7"/>
  <c r="AS1210" i="7"/>
  <c r="AR1210" i="7"/>
  <c r="AQ1210" i="7"/>
  <c r="AP1210" i="7"/>
  <c r="AM1210" i="7"/>
  <c r="AL1210" i="7"/>
  <c r="AK1210" i="7"/>
  <c r="AS1209" i="7"/>
  <c r="AR1209" i="7"/>
  <c r="AQ1209" i="7"/>
  <c r="AP1209" i="7"/>
  <c r="AM1209" i="7"/>
  <c r="AL1209" i="7"/>
  <c r="AK1209" i="7"/>
  <c r="AS1208" i="7"/>
  <c r="AR1208" i="7"/>
  <c r="AQ1208" i="7"/>
  <c r="AP1208" i="7"/>
  <c r="AM1208" i="7"/>
  <c r="AL1208" i="7"/>
  <c r="AK1208" i="7"/>
  <c r="AS1207" i="7"/>
  <c r="AR1207" i="7"/>
  <c r="AQ1207" i="7"/>
  <c r="AP1207" i="7"/>
  <c r="AM1207" i="7"/>
  <c r="AL1207" i="7"/>
  <c r="AK1207" i="7"/>
  <c r="AS1206" i="7"/>
  <c r="AR1206" i="7"/>
  <c r="AQ1206" i="7"/>
  <c r="AP1206" i="7"/>
  <c r="AM1206" i="7"/>
  <c r="AL1206" i="7"/>
  <c r="AK1206" i="7"/>
  <c r="AS1205" i="7"/>
  <c r="AR1205" i="7"/>
  <c r="AQ1205" i="7"/>
  <c r="AP1205" i="7"/>
  <c r="AM1205" i="7"/>
  <c r="AL1205" i="7"/>
  <c r="AK1205" i="7"/>
  <c r="AS1204" i="7"/>
  <c r="AR1204" i="7"/>
  <c r="AQ1204" i="7"/>
  <c r="AP1204" i="7"/>
  <c r="AM1204" i="7"/>
  <c r="AL1204" i="7"/>
  <c r="AK1204" i="7"/>
  <c r="AS1203" i="7"/>
  <c r="AR1203" i="7"/>
  <c r="AQ1203" i="7"/>
  <c r="AP1203" i="7"/>
  <c r="AM1203" i="7"/>
  <c r="AL1203" i="7"/>
  <c r="AK1203" i="7"/>
  <c r="AS1202" i="7"/>
  <c r="AR1202" i="7"/>
  <c r="AQ1202" i="7"/>
  <c r="AP1202" i="7"/>
  <c r="AM1202" i="7"/>
  <c r="AL1202" i="7"/>
  <c r="AK1202" i="7"/>
  <c r="AS1201" i="7"/>
  <c r="AR1201" i="7"/>
  <c r="AQ1201" i="7"/>
  <c r="AP1201" i="7"/>
  <c r="AM1201" i="7"/>
  <c r="AL1201" i="7"/>
  <c r="AK1201" i="7"/>
  <c r="AS1200" i="7"/>
  <c r="AR1200" i="7"/>
  <c r="AQ1200" i="7"/>
  <c r="AP1200" i="7"/>
  <c r="AM1200" i="7"/>
  <c r="AL1200" i="7"/>
  <c r="AK1200" i="7"/>
  <c r="AS1199" i="7"/>
  <c r="AR1199" i="7"/>
  <c r="AQ1199" i="7"/>
  <c r="AP1199" i="7"/>
  <c r="AM1199" i="7"/>
  <c r="AL1199" i="7"/>
  <c r="AK1199" i="7"/>
  <c r="AS1198" i="7"/>
  <c r="AR1198" i="7"/>
  <c r="AQ1198" i="7"/>
  <c r="AP1198" i="7"/>
  <c r="AM1198" i="7"/>
  <c r="AL1198" i="7"/>
  <c r="AK1198" i="7"/>
  <c r="AS1197" i="7"/>
  <c r="AR1197" i="7"/>
  <c r="AQ1197" i="7"/>
  <c r="AP1197" i="7"/>
  <c r="AM1197" i="7"/>
  <c r="AL1197" i="7"/>
  <c r="AK1197" i="7"/>
  <c r="AS1196" i="7"/>
  <c r="AR1196" i="7"/>
  <c r="AQ1196" i="7"/>
  <c r="AP1196" i="7"/>
  <c r="AM1196" i="7"/>
  <c r="AL1196" i="7"/>
  <c r="AK1196" i="7"/>
  <c r="AS1195" i="7"/>
  <c r="AR1195" i="7"/>
  <c r="AQ1195" i="7"/>
  <c r="AP1195" i="7"/>
  <c r="AM1195" i="7"/>
  <c r="AL1195" i="7"/>
  <c r="AK1195" i="7"/>
  <c r="AS1194" i="7"/>
  <c r="AR1194" i="7"/>
  <c r="AQ1194" i="7"/>
  <c r="AP1194" i="7"/>
  <c r="AM1194" i="7"/>
  <c r="AL1194" i="7"/>
  <c r="AK1194" i="7"/>
  <c r="AS1193" i="7"/>
  <c r="AR1193" i="7"/>
  <c r="AQ1193" i="7"/>
  <c r="AP1193" i="7"/>
  <c r="AM1193" i="7"/>
  <c r="AL1193" i="7"/>
  <c r="AK1193" i="7"/>
  <c r="AS1192" i="7"/>
  <c r="AR1192" i="7"/>
  <c r="AQ1192" i="7"/>
  <c r="AP1192" i="7"/>
  <c r="AM1192" i="7"/>
  <c r="AL1192" i="7"/>
  <c r="AK1192" i="7"/>
  <c r="AS1191" i="7"/>
  <c r="AR1191" i="7"/>
  <c r="AQ1191" i="7"/>
  <c r="AP1191" i="7"/>
  <c r="AM1191" i="7"/>
  <c r="AL1191" i="7"/>
  <c r="AK1191" i="7"/>
  <c r="AS1190" i="7"/>
  <c r="AR1190" i="7"/>
  <c r="AQ1190" i="7"/>
  <c r="AP1190" i="7"/>
  <c r="AM1190" i="7"/>
  <c r="AL1190" i="7"/>
  <c r="AK1190" i="7"/>
  <c r="AS1189" i="7"/>
  <c r="AR1189" i="7"/>
  <c r="AQ1189" i="7"/>
  <c r="AP1189" i="7"/>
  <c r="AM1189" i="7"/>
  <c r="AL1189" i="7"/>
  <c r="AK1189" i="7"/>
  <c r="AS1188" i="7"/>
  <c r="AR1188" i="7"/>
  <c r="AQ1188" i="7"/>
  <c r="AP1188" i="7"/>
  <c r="AM1188" i="7"/>
  <c r="AL1188" i="7"/>
  <c r="AK1188" i="7"/>
  <c r="AS1187" i="7"/>
  <c r="AR1187" i="7"/>
  <c r="AQ1187" i="7"/>
  <c r="AP1187" i="7"/>
  <c r="AM1187" i="7"/>
  <c r="AL1187" i="7"/>
  <c r="AK1187" i="7"/>
  <c r="AS1186" i="7"/>
  <c r="AR1186" i="7"/>
  <c r="AQ1186" i="7"/>
  <c r="AP1186" i="7"/>
  <c r="AM1186" i="7"/>
  <c r="AL1186" i="7"/>
  <c r="AK1186" i="7"/>
  <c r="AS1185" i="7"/>
  <c r="AR1185" i="7"/>
  <c r="AQ1185" i="7"/>
  <c r="AP1185" i="7"/>
  <c r="AM1185" i="7"/>
  <c r="AL1185" i="7"/>
  <c r="AK1185" i="7"/>
  <c r="AS1184" i="7"/>
  <c r="AR1184" i="7"/>
  <c r="AQ1184" i="7"/>
  <c r="AP1184" i="7"/>
  <c r="AM1184" i="7"/>
  <c r="AL1184" i="7"/>
  <c r="AK1184" i="7"/>
  <c r="AS1183" i="7"/>
  <c r="AR1183" i="7"/>
  <c r="AQ1183" i="7"/>
  <c r="AP1183" i="7"/>
  <c r="AM1183" i="7"/>
  <c r="AL1183" i="7"/>
  <c r="AK1183" i="7"/>
  <c r="AS1182" i="7"/>
  <c r="AR1182" i="7"/>
  <c r="AQ1182" i="7"/>
  <c r="AP1182" i="7"/>
  <c r="AM1182" i="7"/>
  <c r="AL1182" i="7"/>
  <c r="AK1182" i="7"/>
  <c r="AS1181" i="7"/>
  <c r="AR1181" i="7"/>
  <c r="AQ1181" i="7"/>
  <c r="AP1181" i="7"/>
  <c r="AM1181" i="7"/>
  <c r="AL1181" i="7"/>
  <c r="AK1181" i="7"/>
  <c r="AS1180" i="7"/>
  <c r="AR1180" i="7"/>
  <c r="AQ1180" i="7"/>
  <c r="AP1180" i="7"/>
  <c r="AM1180" i="7"/>
  <c r="AL1180" i="7"/>
  <c r="AK1180" i="7"/>
  <c r="AS1179" i="7"/>
  <c r="AR1179" i="7"/>
  <c r="AQ1179" i="7"/>
  <c r="AP1179" i="7"/>
  <c r="AM1179" i="7"/>
  <c r="AL1179" i="7"/>
  <c r="AK1179" i="7"/>
  <c r="AS1178" i="7"/>
  <c r="AR1178" i="7"/>
  <c r="AQ1178" i="7"/>
  <c r="AP1178" i="7"/>
  <c r="AM1178" i="7"/>
  <c r="AL1178" i="7"/>
  <c r="AK1178" i="7"/>
  <c r="AS1177" i="7"/>
  <c r="AR1177" i="7"/>
  <c r="AQ1177" i="7"/>
  <c r="AP1177" i="7"/>
  <c r="AM1177" i="7"/>
  <c r="AL1177" i="7"/>
  <c r="AK1177" i="7"/>
  <c r="AS1176" i="7"/>
  <c r="AR1176" i="7"/>
  <c r="AQ1176" i="7"/>
  <c r="AP1176" i="7"/>
  <c r="AM1176" i="7"/>
  <c r="AL1176" i="7"/>
  <c r="AK1176" i="7"/>
  <c r="AS1175" i="7"/>
  <c r="AR1175" i="7"/>
  <c r="AQ1175" i="7"/>
  <c r="AP1175" i="7"/>
  <c r="AM1175" i="7"/>
  <c r="AL1175" i="7"/>
  <c r="AK1175" i="7"/>
  <c r="AS1174" i="7"/>
  <c r="AR1174" i="7"/>
  <c r="AQ1174" i="7"/>
  <c r="AP1174" i="7"/>
  <c r="AM1174" i="7"/>
  <c r="AL1174" i="7"/>
  <c r="AK1174" i="7"/>
  <c r="AS1173" i="7"/>
  <c r="AR1173" i="7"/>
  <c r="AQ1173" i="7"/>
  <c r="AP1173" i="7"/>
  <c r="AM1173" i="7"/>
  <c r="AL1173" i="7"/>
  <c r="AK1173" i="7"/>
  <c r="AS1172" i="7"/>
  <c r="AR1172" i="7"/>
  <c r="AQ1172" i="7"/>
  <c r="AP1172" i="7"/>
  <c r="AM1172" i="7"/>
  <c r="AL1172" i="7"/>
  <c r="AK1172" i="7"/>
  <c r="AS1171" i="7"/>
  <c r="AR1171" i="7"/>
  <c r="AQ1171" i="7"/>
  <c r="AP1171" i="7"/>
  <c r="AM1171" i="7"/>
  <c r="AL1171" i="7"/>
  <c r="AK1171" i="7"/>
  <c r="AS1170" i="7"/>
  <c r="AR1170" i="7"/>
  <c r="AQ1170" i="7"/>
  <c r="AP1170" i="7"/>
  <c r="AM1170" i="7"/>
  <c r="AL1170" i="7"/>
  <c r="AK1170" i="7"/>
  <c r="AS1169" i="7"/>
  <c r="AR1169" i="7"/>
  <c r="AQ1169" i="7"/>
  <c r="AP1169" i="7"/>
  <c r="AM1169" i="7"/>
  <c r="AL1169" i="7"/>
  <c r="AK1169" i="7"/>
  <c r="AS1168" i="7"/>
  <c r="AR1168" i="7"/>
  <c r="AQ1168" i="7"/>
  <c r="AP1168" i="7"/>
  <c r="AM1168" i="7"/>
  <c r="AL1168" i="7"/>
  <c r="AK1168" i="7"/>
  <c r="AS1167" i="7"/>
  <c r="AR1167" i="7"/>
  <c r="AQ1167" i="7"/>
  <c r="AP1167" i="7"/>
  <c r="AM1167" i="7"/>
  <c r="AL1167" i="7"/>
  <c r="AK1167" i="7"/>
  <c r="AS1154" i="7"/>
  <c r="AR1154" i="7"/>
  <c r="AQ1154" i="7"/>
  <c r="AP1154" i="7"/>
  <c r="AS1153" i="7"/>
  <c r="AR1153" i="7"/>
  <c r="AQ1153" i="7"/>
  <c r="AP1153" i="7"/>
  <c r="AS1152" i="7"/>
  <c r="AR1152" i="7"/>
  <c r="AQ1152" i="7"/>
  <c r="AP1152" i="7"/>
  <c r="AS1151" i="7"/>
  <c r="AR1151" i="7"/>
  <c r="AQ1151" i="7"/>
  <c r="AP1151" i="7"/>
  <c r="AS1150" i="7"/>
  <c r="AR1150" i="7"/>
  <c r="AQ1150" i="7"/>
  <c r="AP1150" i="7"/>
  <c r="AS1149" i="7"/>
  <c r="AR1149" i="7"/>
  <c r="AQ1149" i="7"/>
  <c r="AP1149" i="7"/>
  <c r="AS1148" i="7"/>
  <c r="AR1148" i="7"/>
  <c r="AQ1148" i="7"/>
  <c r="AP1148" i="7"/>
  <c r="AS1147" i="7"/>
  <c r="AR1147" i="7"/>
  <c r="AQ1147" i="7"/>
  <c r="AP1147" i="7"/>
  <c r="AS1146" i="7"/>
  <c r="AR1146" i="7"/>
  <c r="AQ1146" i="7"/>
  <c r="AP1146" i="7"/>
  <c r="AS1145" i="7"/>
  <c r="AR1145" i="7"/>
  <c r="AQ1145" i="7"/>
  <c r="AP1145" i="7"/>
  <c r="AS1144" i="7"/>
  <c r="AR1144" i="7"/>
  <c r="AQ1144" i="7"/>
  <c r="AP1144" i="7"/>
  <c r="AS1143" i="7"/>
  <c r="AR1143" i="7"/>
  <c r="AQ1143" i="7"/>
  <c r="AP1143" i="7"/>
  <c r="AS1142" i="7"/>
  <c r="AR1142" i="7"/>
  <c r="AQ1142" i="7"/>
  <c r="AP1142" i="7"/>
  <c r="AS1141" i="7"/>
  <c r="AR1141" i="7"/>
  <c r="AQ1141" i="7"/>
  <c r="AP1141" i="7"/>
  <c r="AS1140" i="7"/>
  <c r="AR1140" i="7"/>
  <c r="AQ1140" i="7"/>
  <c r="AP1140" i="7"/>
  <c r="AS1139" i="7"/>
  <c r="AR1139" i="7"/>
  <c r="AQ1139" i="7"/>
  <c r="AP1139" i="7"/>
  <c r="AS1138" i="7"/>
  <c r="AR1138" i="7"/>
  <c r="AQ1138" i="7"/>
  <c r="AP1138" i="7"/>
  <c r="AS1137" i="7"/>
  <c r="AR1137" i="7"/>
  <c r="AQ1137" i="7"/>
  <c r="AP1137" i="7"/>
  <c r="AS1136" i="7"/>
  <c r="AR1136" i="7"/>
  <c r="AQ1136" i="7"/>
  <c r="AP1136" i="7"/>
  <c r="AS1135" i="7"/>
  <c r="AR1135" i="7"/>
  <c r="AQ1135" i="7"/>
  <c r="AP1135" i="7"/>
  <c r="AS1134" i="7"/>
  <c r="AR1134" i="7"/>
  <c r="AQ1134" i="7"/>
  <c r="AP1134" i="7"/>
  <c r="AS1133" i="7"/>
  <c r="AR1133" i="7"/>
  <c r="AQ1133" i="7"/>
  <c r="AP1133" i="7"/>
  <c r="AS1132" i="7"/>
  <c r="AR1132" i="7"/>
  <c r="AQ1132" i="7"/>
  <c r="AP1132" i="7"/>
  <c r="AS1131" i="7"/>
  <c r="AR1131" i="7"/>
  <c r="AQ1131" i="7"/>
  <c r="AP1131" i="7"/>
  <c r="AS1130" i="7"/>
  <c r="AR1130" i="7"/>
  <c r="AQ1130" i="7"/>
  <c r="AP1130" i="7"/>
  <c r="AS1129" i="7"/>
  <c r="AR1129" i="7"/>
  <c r="AQ1129" i="7"/>
  <c r="AP1129" i="7"/>
  <c r="AS1128" i="7"/>
  <c r="AR1128" i="7"/>
  <c r="AQ1128" i="7"/>
  <c r="AP1128" i="7"/>
  <c r="AS1127" i="7"/>
  <c r="AR1127" i="7"/>
  <c r="AQ1127" i="7"/>
  <c r="AP1127" i="7"/>
  <c r="AS1126" i="7"/>
  <c r="AR1126" i="7"/>
  <c r="AQ1126" i="7"/>
  <c r="AP1126" i="7"/>
  <c r="AS1125" i="7"/>
  <c r="AR1125" i="7"/>
  <c r="AQ1125" i="7"/>
  <c r="AP1125" i="7"/>
  <c r="AS1124" i="7"/>
  <c r="AR1124" i="7"/>
  <c r="AQ1124" i="7"/>
  <c r="AP1124" i="7"/>
  <c r="AS1123" i="7"/>
  <c r="AR1123" i="7"/>
  <c r="AQ1123" i="7"/>
  <c r="AP1123" i="7"/>
  <c r="AS1122" i="7"/>
  <c r="AR1122" i="7"/>
  <c r="AQ1122" i="7"/>
  <c r="AP1122" i="7"/>
  <c r="AS1121" i="7"/>
  <c r="AR1121" i="7"/>
  <c r="AQ1121" i="7"/>
  <c r="AP1121" i="7"/>
  <c r="AS1120" i="7"/>
  <c r="AR1120" i="7"/>
  <c r="AQ1120" i="7"/>
  <c r="AP1120" i="7"/>
  <c r="AS1119" i="7"/>
  <c r="AR1119" i="7"/>
  <c r="AQ1119" i="7"/>
  <c r="AP1119" i="7"/>
  <c r="AS1118" i="7"/>
  <c r="AR1118" i="7"/>
  <c r="AQ1118" i="7"/>
  <c r="AP1118" i="7"/>
  <c r="AS1117" i="7"/>
  <c r="AR1117" i="7"/>
  <c r="AQ1117" i="7"/>
  <c r="AP1117" i="7"/>
  <c r="AS1116" i="7"/>
  <c r="AR1116" i="7"/>
  <c r="AQ1116" i="7"/>
  <c r="AP1116" i="7"/>
  <c r="AS1115" i="7"/>
  <c r="AR1115" i="7"/>
  <c r="AQ1115" i="7"/>
  <c r="AP1115" i="7"/>
  <c r="AS1114" i="7"/>
  <c r="AR1114" i="7"/>
  <c r="AQ1114" i="7"/>
  <c r="AP1114" i="7"/>
  <c r="AS1113" i="7"/>
  <c r="AR1113" i="7"/>
  <c r="AQ1113" i="7"/>
  <c r="AP1113" i="7"/>
  <c r="AS1112" i="7"/>
  <c r="AR1112" i="7"/>
  <c r="AQ1112" i="7"/>
  <c r="AP1112" i="7"/>
  <c r="AS1111" i="7"/>
  <c r="AR1111" i="7"/>
  <c r="AQ1111" i="7"/>
  <c r="AP1111" i="7"/>
  <c r="AS1110" i="7"/>
  <c r="AR1110" i="7"/>
  <c r="AQ1110" i="7"/>
  <c r="AP1110" i="7"/>
  <c r="AS1109" i="7"/>
  <c r="AR1109" i="7"/>
  <c r="AQ1109" i="7"/>
  <c r="AP1109" i="7"/>
  <c r="AS1108" i="7"/>
  <c r="AR1108" i="7"/>
  <c r="AQ1108" i="7"/>
  <c r="AP1108" i="7"/>
  <c r="AS1107" i="7"/>
  <c r="AR1107" i="7"/>
  <c r="AQ1107" i="7"/>
  <c r="AP1107" i="7"/>
  <c r="AS1106" i="7"/>
  <c r="AR1106" i="7"/>
  <c r="AQ1106" i="7"/>
  <c r="AP1106" i="7"/>
  <c r="AS1105" i="7"/>
  <c r="AR1105" i="7"/>
  <c r="AQ1105" i="7"/>
  <c r="AP1105" i="7"/>
  <c r="AS1104" i="7"/>
  <c r="AR1104" i="7"/>
  <c r="AQ1104" i="7"/>
  <c r="AP1104" i="7"/>
  <c r="AS1103" i="7"/>
  <c r="AR1103" i="7"/>
  <c r="AQ1103" i="7"/>
  <c r="AP1103" i="7"/>
  <c r="AS1102" i="7"/>
  <c r="AR1102" i="7"/>
  <c r="AQ1102" i="7"/>
  <c r="AP1102" i="7"/>
  <c r="AS1101" i="7"/>
  <c r="AR1101" i="7"/>
  <c r="AQ1101" i="7"/>
  <c r="AP1101" i="7"/>
  <c r="AS1100" i="7"/>
  <c r="AR1100" i="7"/>
  <c r="AQ1100" i="7"/>
  <c r="AP1100" i="7"/>
  <c r="AS1099" i="7"/>
  <c r="AR1099" i="7"/>
  <c r="AQ1099" i="7"/>
  <c r="AP1099" i="7"/>
  <c r="AS1098" i="7"/>
  <c r="AR1098" i="7"/>
  <c r="AQ1098" i="7"/>
  <c r="AP1098" i="7"/>
  <c r="AS1097" i="7"/>
  <c r="AR1097" i="7"/>
  <c r="AQ1097" i="7"/>
  <c r="AP1097" i="7"/>
  <c r="AS1096" i="7"/>
  <c r="AR1096" i="7"/>
  <c r="AQ1096" i="7"/>
  <c r="AP1096" i="7"/>
  <c r="AS1095" i="7"/>
  <c r="AR1095" i="7"/>
  <c r="AQ1095" i="7"/>
  <c r="AP1095" i="7"/>
  <c r="AS1094" i="7"/>
  <c r="AR1094" i="7"/>
  <c r="AQ1094" i="7"/>
  <c r="AP1094" i="7"/>
  <c r="AS1093" i="7"/>
  <c r="AR1093" i="7"/>
  <c r="AQ1093" i="7"/>
  <c r="AP1093" i="7"/>
  <c r="AS1092" i="7"/>
  <c r="AR1092" i="7"/>
  <c r="AQ1092" i="7"/>
  <c r="AP1092" i="7"/>
  <c r="AS1091" i="7"/>
  <c r="AR1091" i="7"/>
  <c r="AQ1091" i="7"/>
  <c r="AP1091" i="7"/>
  <c r="AS1090" i="7"/>
  <c r="AR1090" i="7"/>
  <c r="AQ1090" i="7"/>
  <c r="AP1090" i="7"/>
  <c r="AS1089" i="7"/>
  <c r="AR1089" i="7"/>
  <c r="AQ1089" i="7"/>
  <c r="AP1089" i="7"/>
  <c r="AS1088" i="7"/>
  <c r="AR1088" i="7"/>
  <c r="AQ1088" i="7"/>
  <c r="AP1088" i="7"/>
  <c r="AS1087" i="7"/>
  <c r="AR1087" i="7"/>
  <c r="AQ1087" i="7"/>
  <c r="AP1087" i="7"/>
  <c r="AS1086" i="7"/>
  <c r="AR1086" i="7"/>
  <c r="AQ1086" i="7"/>
  <c r="AP1086" i="7"/>
  <c r="AS1085" i="7"/>
  <c r="AR1085" i="7"/>
  <c r="AQ1085" i="7"/>
  <c r="AP1085" i="7"/>
  <c r="AS1084" i="7"/>
  <c r="AR1084" i="7"/>
  <c r="AQ1084" i="7"/>
  <c r="AP1084" i="7"/>
  <c r="AS1083" i="7"/>
  <c r="AR1083" i="7"/>
  <c r="AQ1083" i="7"/>
  <c r="AP1083" i="7"/>
  <c r="AS1082" i="7"/>
  <c r="AR1082" i="7"/>
  <c r="AQ1082" i="7"/>
  <c r="AP1082" i="7"/>
  <c r="AS1081" i="7"/>
  <c r="AR1081" i="7"/>
  <c r="AQ1081" i="7"/>
  <c r="AP1081" i="7"/>
  <c r="AS1080" i="7"/>
  <c r="AR1080" i="7"/>
  <c r="AQ1080" i="7"/>
  <c r="AP1080" i="7"/>
  <c r="AS1079" i="7"/>
  <c r="AR1079" i="7"/>
  <c r="AQ1079" i="7"/>
  <c r="AP1079" i="7"/>
  <c r="AS1078" i="7"/>
  <c r="AR1078" i="7"/>
  <c r="AQ1078" i="7"/>
  <c r="AP1078" i="7"/>
  <c r="AS1077" i="7"/>
  <c r="AR1077" i="7"/>
  <c r="AQ1077" i="7"/>
  <c r="AP1077" i="7"/>
  <c r="AS1076" i="7"/>
  <c r="AR1076" i="7"/>
  <c r="AQ1076" i="7"/>
  <c r="AP1076" i="7"/>
  <c r="AS1075" i="7"/>
  <c r="AR1075" i="7"/>
  <c r="AQ1075" i="7"/>
  <c r="AP1075" i="7"/>
  <c r="AS1074" i="7"/>
  <c r="AR1074" i="7"/>
  <c r="AQ1074" i="7"/>
  <c r="AP1074" i="7"/>
  <c r="AS1073" i="7"/>
  <c r="AR1073" i="7"/>
  <c r="AQ1073" i="7"/>
  <c r="AP1073" i="7"/>
  <c r="AS1072" i="7"/>
  <c r="AR1072" i="7"/>
  <c r="AQ1072" i="7"/>
  <c r="AP1072" i="7"/>
  <c r="AS1071" i="7"/>
  <c r="AR1071" i="7"/>
  <c r="AQ1071" i="7"/>
  <c r="AP1071" i="7"/>
  <c r="AS1070" i="7"/>
  <c r="AR1070" i="7"/>
  <c r="AQ1070" i="7"/>
  <c r="AP1070" i="7"/>
  <c r="AS1069" i="7"/>
  <c r="AR1069" i="7"/>
  <c r="AQ1069" i="7"/>
  <c r="AP1069" i="7"/>
  <c r="AS1068" i="7"/>
  <c r="AR1068" i="7"/>
  <c r="AQ1068" i="7"/>
  <c r="AP1068" i="7"/>
  <c r="AS1067" i="7"/>
  <c r="AR1067" i="7"/>
  <c r="AQ1067" i="7"/>
  <c r="AP1067" i="7"/>
  <c r="AS1066" i="7"/>
  <c r="AR1066" i="7"/>
  <c r="AQ1066" i="7"/>
  <c r="AP1066" i="7"/>
  <c r="AS1065" i="7"/>
  <c r="AR1065" i="7"/>
  <c r="AQ1065" i="7"/>
  <c r="AP1065" i="7"/>
  <c r="AS1064" i="7"/>
  <c r="AR1064" i="7"/>
  <c r="AQ1064" i="7"/>
  <c r="AP1064" i="7"/>
  <c r="AS1063" i="7"/>
  <c r="AR1063" i="7"/>
  <c r="AQ1063" i="7"/>
  <c r="AP1063" i="7"/>
  <c r="AS1062" i="7"/>
  <c r="AR1062" i="7"/>
  <c r="AQ1062" i="7"/>
  <c r="AP1062" i="7"/>
  <c r="AS1061" i="7"/>
  <c r="AR1061" i="7"/>
  <c r="AQ1061" i="7"/>
  <c r="AP1061" i="7"/>
  <c r="AS1060" i="7"/>
  <c r="AR1060" i="7"/>
  <c r="AQ1060" i="7"/>
  <c r="AP1060" i="7"/>
  <c r="AS1059" i="7"/>
  <c r="AR1059" i="7"/>
  <c r="AQ1059" i="7"/>
  <c r="AP1059" i="7"/>
  <c r="AS1058" i="7"/>
  <c r="AR1058" i="7"/>
  <c r="AQ1058" i="7"/>
  <c r="AP1058" i="7"/>
  <c r="AS1057" i="7"/>
  <c r="AR1057" i="7"/>
  <c r="AQ1057" i="7"/>
  <c r="AP1057" i="7"/>
  <c r="AS1056" i="7"/>
  <c r="AR1056" i="7"/>
  <c r="AQ1056" i="7"/>
  <c r="AP1056" i="7"/>
  <c r="AS1055" i="7"/>
  <c r="AR1055" i="7"/>
  <c r="AQ1055" i="7"/>
  <c r="AP1055" i="7"/>
  <c r="AS1054" i="7"/>
  <c r="AR1054" i="7"/>
  <c r="AQ1054" i="7"/>
  <c r="AP1054" i="7"/>
  <c r="AS1053" i="7"/>
  <c r="AR1053" i="7"/>
  <c r="AQ1053" i="7"/>
  <c r="AP1053" i="7"/>
  <c r="AS1052" i="7"/>
  <c r="AR1052" i="7"/>
  <c r="AQ1052" i="7"/>
  <c r="AP1052" i="7"/>
  <c r="AS1051" i="7"/>
  <c r="AR1051" i="7"/>
  <c r="AQ1051" i="7"/>
  <c r="AP1051" i="7"/>
  <c r="AS1050" i="7"/>
  <c r="AR1050" i="7"/>
  <c r="AQ1050" i="7"/>
  <c r="AP1050" i="7"/>
  <c r="AS1049" i="7"/>
  <c r="AR1049" i="7"/>
  <c r="AQ1049" i="7"/>
  <c r="AP1049" i="7"/>
  <c r="AS1048" i="7"/>
  <c r="AR1048" i="7"/>
  <c r="AQ1048" i="7"/>
  <c r="AP1048" i="7"/>
  <c r="AS1047" i="7"/>
  <c r="AR1047" i="7"/>
  <c r="AQ1047" i="7"/>
  <c r="AP1047" i="7"/>
  <c r="AS1046" i="7"/>
  <c r="AR1046" i="7"/>
  <c r="AQ1046" i="7"/>
  <c r="AP1046" i="7"/>
  <c r="AS1045" i="7"/>
  <c r="AR1045" i="7"/>
  <c r="AQ1045" i="7"/>
  <c r="AP1045" i="7"/>
  <c r="AS1044" i="7"/>
  <c r="AR1044" i="7"/>
  <c r="AQ1044" i="7"/>
  <c r="AP1044" i="7"/>
  <c r="AS1043" i="7"/>
  <c r="AR1043" i="7"/>
  <c r="AQ1043" i="7"/>
  <c r="AP1043" i="7"/>
  <c r="AS1042" i="7"/>
  <c r="AR1042" i="7"/>
  <c r="AQ1042" i="7"/>
  <c r="AP1042" i="7"/>
  <c r="AS1041" i="7"/>
  <c r="AR1041" i="7"/>
  <c r="AQ1041" i="7"/>
  <c r="AP1041" i="7"/>
  <c r="AS1040" i="7"/>
  <c r="AR1040" i="7"/>
  <c r="AQ1040" i="7"/>
  <c r="AP1040" i="7"/>
  <c r="AS1039" i="7"/>
  <c r="AR1039" i="7"/>
  <c r="AQ1039" i="7"/>
  <c r="AP1039" i="7"/>
  <c r="AS1038" i="7"/>
  <c r="AR1038" i="7"/>
  <c r="AQ1038" i="7"/>
  <c r="AP1038" i="7"/>
  <c r="AS1037" i="7"/>
  <c r="AR1037" i="7"/>
  <c r="AQ1037" i="7"/>
  <c r="AP1037" i="7"/>
  <c r="AS1036" i="7"/>
  <c r="AR1036" i="7"/>
  <c r="AQ1036" i="7"/>
  <c r="AP1036" i="7"/>
  <c r="AS1035" i="7"/>
  <c r="AR1035" i="7"/>
  <c r="AQ1035" i="7"/>
  <c r="AP1035" i="7"/>
  <c r="AS1034" i="7"/>
  <c r="AR1034" i="7"/>
  <c r="AQ1034" i="7"/>
  <c r="AP1034" i="7"/>
  <c r="AS1033" i="7"/>
  <c r="AR1033" i="7"/>
  <c r="AQ1033" i="7"/>
  <c r="AP1033" i="7"/>
  <c r="AS1032" i="7"/>
  <c r="AR1032" i="7"/>
  <c r="AQ1032" i="7"/>
  <c r="AP1032" i="7"/>
  <c r="AS1031" i="7"/>
  <c r="AR1031" i="7"/>
  <c r="AQ1031" i="7"/>
  <c r="AP1031" i="7"/>
  <c r="AS1030" i="7"/>
  <c r="AR1030" i="7"/>
  <c r="AQ1030" i="7"/>
  <c r="AP1030" i="7"/>
  <c r="AS1029" i="7"/>
  <c r="AR1029" i="7"/>
  <c r="AQ1029" i="7"/>
  <c r="AP1029" i="7"/>
  <c r="AS1028" i="7"/>
  <c r="AR1028" i="7"/>
  <c r="AQ1028" i="7"/>
  <c r="AP1028" i="7"/>
  <c r="AS1027" i="7"/>
  <c r="AR1027" i="7"/>
  <c r="AQ1027" i="7"/>
  <c r="AP1027" i="7"/>
  <c r="AS1026" i="7"/>
  <c r="AR1026" i="7"/>
  <c r="AQ1026" i="7"/>
  <c r="AP1026" i="7"/>
  <c r="AS1025" i="7"/>
  <c r="AR1025" i="7"/>
  <c r="AQ1025" i="7"/>
  <c r="AP1025" i="7"/>
  <c r="AS1024" i="7"/>
  <c r="AR1024" i="7"/>
  <c r="AQ1024" i="7"/>
  <c r="AP1024" i="7"/>
  <c r="AS1023" i="7"/>
  <c r="AR1023" i="7"/>
  <c r="AQ1023" i="7"/>
  <c r="AP1023" i="7"/>
  <c r="AS1022" i="7"/>
  <c r="AR1022" i="7"/>
  <c r="AQ1022" i="7"/>
  <c r="AP1022" i="7"/>
  <c r="AS1021" i="7"/>
  <c r="AR1021" i="7"/>
  <c r="AQ1021" i="7"/>
  <c r="AP1021" i="7"/>
  <c r="AS1020" i="7"/>
  <c r="AR1020" i="7"/>
  <c r="AQ1020" i="7"/>
  <c r="AP1020" i="7"/>
  <c r="AS1019" i="7"/>
  <c r="AR1019" i="7"/>
  <c r="AQ1019" i="7"/>
  <c r="AP1019" i="7"/>
  <c r="AS1018" i="7"/>
  <c r="AR1018" i="7"/>
  <c r="AQ1018" i="7"/>
  <c r="AP1018" i="7"/>
  <c r="AS1017" i="7"/>
  <c r="AR1017" i="7"/>
  <c r="AQ1017" i="7"/>
  <c r="AP1017" i="7"/>
  <c r="AS1016" i="7"/>
  <c r="AR1016" i="7"/>
  <c r="AQ1016" i="7"/>
  <c r="AP1016" i="7"/>
  <c r="AS1015" i="7"/>
  <c r="AR1015" i="7"/>
  <c r="AQ1015" i="7"/>
  <c r="AP1015" i="7"/>
  <c r="AS1014" i="7"/>
  <c r="AR1014" i="7"/>
  <c r="AQ1014" i="7"/>
  <c r="AP1014" i="7"/>
  <c r="AS1013" i="7"/>
  <c r="AR1013" i="7"/>
  <c r="AQ1013" i="7"/>
  <c r="AP1013" i="7"/>
  <c r="AS1012" i="7"/>
  <c r="AR1012" i="7"/>
  <c r="AQ1012" i="7"/>
  <c r="AP1012" i="7"/>
  <c r="AS1011" i="7"/>
  <c r="AR1011" i="7"/>
  <c r="AQ1011" i="7"/>
  <c r="AP1011" i="7"/>
  <c r="AS1010" i="7"/>
  <c r="AR1010" i="7"/>
  <c r="AQ1010" i="7"/>
  <c r="AP1010" i="7"/>
  <c r="AS1009" i="7"/>
  <c r="AR1009" i="7"/>
  <c r="AQ1009" i="7"/>
  <c r="AP1009" i="7"/>
  <c r="AS1008" i="7"/>
  <c r="AR1008" i="7"/>
  <c r="AQ1008" i="7"/>
  <c r="AP1008" i="7"/>
  <c r="AS1007" i="7"/>
  <c r="AR1007" i="7"/>
  <c r="AQ1007" i="7"/>
  <c r="AP1007" i="7"/>
  <c r="AS1006" i="7"/>
  <c r="AR1006" i="7"/>
  <c r="AQ1006" i="7"/>
  <c r="AP1006" i="7"/>
  <c r="AS1005" i="7"/>
  <c r="AR1005" i="7"/>
  <c r="AQ1005" i="7"/>
  <c r="AP1005" i="7"/>
  <c r="AS1004" i="7"/>
  <c r="AR1004" i="7"/>
  <c r="AQ1004" i="7"/>
  <c r="AP1004" i="7"/>
  <c r="AS1003" i="7"/>
  <c r="AR1003" i="7"/>
  <c r="AQ1003" i="7"/>
  <c r="AP1003" i="7"/>
  <c r="AS1002" i="7"/>
  <c r="AR1002" i="7"/>
  <c r="AQ1002" i="7"/>
  <c r="AP1002" i="7"/>
  <c r="AS1001" i="7"/>
  <c r="AR1001" i="7"/>
  <c r="AQ1001" i="7"/>
  <c r="AP1001" i="7"/>
  <c r="AS1000" i="7"/>
  <c r="AR1000" i="7"/>
  <c r="AQ1000" i="7"/>
  <c r="AP1000" i="7"/>
  <c r="AS999" i="7"/>
  <c r="AR999" i="7"/>
  <c r="AQ999" i="7"/>
  <c r="AP999" i="7"/>
  <c r="AS998" i="7"/>
  <c r="AR998" i="7"/>
  <c r="AQ998" i="7"/>
  <c r="AP998" i="7"/>
  <c r="AS997" i="7"/>
  <c r="AR997" i="7"/>
  <c r="AQ997" i="7"/>
  <c r="AP997" i="7"/>
  <c r="AS996" i="7"/>
  <c r="AR996" i="7"/>
  <c r="AQ996" i="7"/>
  <c r="AP996" i="7"/>
  <c r="BE2083" i="7" l="1"/>
  <c r="BM2083" i="7"/>
  <c r="BI2084" i="7"/>
  <c r="BE2085" i="7"/>
  <c r="BM2085" i="7"/>
  <c r="BH2086" i="7"/>
  <c r="BD2087" i="7"/>
  <c r="BL2087" i="7"/>
  <c r="BH2088" i="7"/>
  <c r="BD2089" i="7"/>
  <c r="BL2089" i="7"/>
  <c r="BG2090" i="7"/>
  <c r="BO2090" i="7"/>
  <c r="BJ2091" i="7"/>
  <c r="BE2092" i="7"/>
  <c r="BM2092" i="7"/>
  <c r="BH2093" i="7"/>
  <c r="BC2094" i="7"/>
  <c r="BK2094" i="7"/>
  <c r="BF2095" i="7"/>
  <c r="BN2095" i="7"/>
  <c r="BI2096" i="7"/>
  <c r="BD2097" i="7"/>
  <c r="BL2097" i="7"/>
  <c r="BG2098" i="7"/>
  <c r="BO2098" i="7"/>
  <c r="BJ2099" i="7"/>
  <c r="BE2100" i="7"/>
  <c r="BM2100" i="7"/>
  <c r="BH2101" i="7"/>
  <c r="BC2102" i="7"/>
  <c r="BK2102" i="7"/>
  <c r="BF2103" i="7"/>
  <c r="BN2103" i="7"/>
  <c r="BI2104" i="7"/>
  <c r="BD2105" i="7"/>
  <c r="BL2105" i="7"/>
  <c r="BG2106" i="7"/>
  <c r="BO2106" i="7"/>
  <c r="BJ2107" i="7"/>
  <c r="BE2108" i="7"/>
  <c r="BM2108" i="7"/>
  <c r="BH2109" i="7"/>
  <c r="BC2110" i="7"/>
  <c r="BK2110" i="7"/>
  <c r="BF2111" i="7"/>
  <c r="BN2111" i="7"/>
  <c r="BI2112" i="7"/>
  <c r="BD2113" i="7"/>
  <c r="BL2113" i="7"/>
  <c r="BG2114" i="7"/>
  <c r="BO2114" i="7"/>
  <c r="BJ2115" i="7"/>
  <c r="BE2116" i="7"/>
  <c r="BM2116" i="7"/>
  <c r="BH2117" i="7"/>
  <c r="BC2118" i="7"/>
  <c r="BK2118" i="7"/>
  <c r="BF2119" i="7"/>
  <c r="BN2119" i="7"/>
  <c r="BI2120" i="7"/>
  <c r="BD2121" i="7"/>
  <c r="BL2121" i="7"/>
  <c r="BG2122" i="7"/>
  <c r="BO2122" i="7"/>
  <c r="BJ2123" i="7"/>
  <c r="BE2124" i="7"/>
  <c r="BM2124" i="7"/>
  <c r="BH2125" i="7"/>
  <c r="BC2126" i="7"/>
  <c r="BK2126" i="7"/>
  <c r="BF2127" i="7"/>
  <c r="BN2127" i="7"/>
  <c r="BI2128" i="7"/>
  <c r="BD2129" i="7"/>
  <c r="BL2129" i="7"/>
  <c r="BG2130" i="7"/>
  <c r="BO2130" i="7"/>
  <c r="BJ2131" i="7"/>
  <c r="BE2132" i="7"/>
  <c r="BM2132" i="7"/>
  <c r="BH2133" i="7"/>
  <c r="BC2134" i="7"/>
  <c r="BK2134" i="7"/>
  <c r="BF2083" i="7"/>
  <c r="BN2083" i="7"/>
  <c r="BJ2084" i="7"/>
  <c r="BF2085" i="7"/>
  <c r="BN2085" i="7"/>
  <c r="BI2086" i="7"/>
  <c r="BE2087" i="7"/>
  <c r="BM2087" i="7"/>
  <c r="BI2088" i="7"/>
  <c r="BE2089" i="7"/>
  <c r="BM2089" i="7"/>
  <c r="BH2090" i="7"/>
  <c r="BC2091" i="7"/>
  <c r="BK2091" i="7"/>
  <c r="BF2092" i="7"/>
  <c r="BN2092" i="7"/>
  <c r="BI2093" i="7"/>
  <c r="BD2094" i="7"/>
  <c r="BL2094" i="7"/>
  <c r="BG2095" i="7"/>
  <c r="BO2095" i="7"/>
  <c r="BJ2096" i="7"/>
  <c r="BE2097" i="7"/>
  <c r="BM2097" i="7"/>
  <c r="BH2098" i="7"/>
  <c r="BC2099" i="7"/>
  <c r="BK2099" i="7"/>
  <c r="BF2100" i="7"/>
  <c r="BN2100" i="7"/>
  <c r="BI2101" i="7"/>
  <c r="BD2102" i="7"/>
  <c r="BL2102" i="7"/>
  <c r="BG2103" i="7"/>
  <c r="BO2103" i="7"/>
  <c r="BJ2104" i="7"/>
  <c r="BE2105" i="7"/>
  <c r="BM2105" i="7"/>
  <c r="BH2106" i="7"/>
  <c r="BC2107" i="7"/>
  <c r="BK2107" i="7"/>
  <c r="BF2108" i="7"/>
  <c r="BN2108" i="7"/>
  <c r="BI2109" i="7"/>
  <c r="BD2110" i="7"/>
  <c r="BG2083" i="7"/>
  <c r="BO2083" i="7"/>
  <c r="BK2084" i="7"/>
  <c r="BG2085" i="7"/>
  <c r="BO2085" i="7"/>
  <c r="BJ2086" i="7"/>
  <c r="BF2087" i="7"/>
  <c r="BN2087" i="7"/>
  <c r="BJ2088" i="7"/>
  <c r="BF2089" i="7"/>
  <c r="BN2089" i="7"/>
  <c r="BI2090" i="7"/>
  <c r="BD2091" i="7"/>
  <c r="BL2091" i="7"/>
  <c r="BG2092" i="7"/>
  <c r="BO2092" i="7"/>
  <c r="BJ2093" i="7"/>
  <c r="BE2094" i="7"/>
  <c r="BM2094" i="7"/>
  <c r="BH2095" i="7"/>
  <c r="BC2096" i="7"/>
  <c r="BK2096" i="7"/>
  <c r="BF2097" i="7"/>
  <c r="BN2097" i="7"/>
  <c r="BI2098" i="7"/>
  <c r="BD2099" i="7"/>
  <c r="BL2099" i="7"/>
  <c r="BG2100" i="7"/>
  <c r="BO2100" i="7"/>
  <c r="BJ2101" i="7"/>
  <c r="BE2102" i="7"/>
  <c r="BM2102" i="7"/>
  <c r="BH2103" i="7"/>
  <c r="BC2104" i="7"/>
  <c r="BK2104" i="7"/>
  <c r="BF2105" i="7"/>
  <c r="BN2105" i="7"/>
  <c r="BI2106" i="7"/>
  <c r="BD2107" i="7"/>
  <c r="BL2107" i="7"/>
  <c r="BG2108" i="7"/>
  <c r="BO2108" i="7"/>
  <c r="BJ2109" i="7"/>
  <c r="BE2110" i="7"/>
  <c r="BM2110" i="7"/>
  <c r="BH2111" i="7"/>
  <c r="BC2112" i="7"/>
  <c r="BK2112" i="7"/>
  <c r="BF2113" i="7"/>
  <c r="BN2113" i="7"/>
  <c r="BI2114" i="7"/>
  <c r="BD2115" i="7"/>
  <c r="BL2115" i="7"/>
  <c r="BG2116" i="7"/>
  <c r="BO2116" i="7"/>
  <c r="BJ2117" i="7"/>
  <c r="BE2118" i="7"/>
  <c r="BM2118" i="7"/>
  <c r="BH2119" i="7"/>
  <c r="BC2120" i="7"/>
  <c r="BK2120" i="7"/>
  <c r="BF2121" i="7"/>
  <c r="BN2121" i="7"/>
  <c r="BH2083" i="7"/>
  <c r="BD2084" i="7"/>
  <c r="BL2084" i="7"/>
  <c r="BH2085" i="7"/>
  <c r="BC2086" i="7"/>
  <c r="BK2086" i="7"/>
  <c r="BG2087" i="7"/>
  <c r="BO2087" i="7"/>
  <c r="BK2088" i="7"/>
  <c r="BG2089" i="7"/>
  <c r="BO2089" i="7"/>
  <c r="BJ2090" i="7"/>
  <c r="BE2091" i="7"/>
  <c r="BM2091" i="7"/>
  <c r="BH2092" i="7"/>
  <c r="BC2093" i="7"/>
  <c r="BK2093" i="7"/>
  <c r="BF2094" i="7"/>
  <c r="BN2094" i="7"/>
  <c r="BI2095" i="7"/>
  <c r="BD2096" i="7"/>
  <c r="BL2096" i="7"/>
  <c r="BG2097" i="7"/>
  <c r="BO2097" i="7"/>
  <c r="BJ2098" i="7"/>
  <c r="BE2099" i="7"/>
  <c r="BM2099" i="7"/>
  <c r="BH2100" i="7"/>
  <c r="BC2101" i="7"/>
  <c r="BK2101" i="7"/>
  <c r="BF2102" i="7"/>
  <c r="BN2102" i="7"/>
  <c r="BI2103" i="7"/>
  <c r="BD2104" i="7"/>
  <c r="BL2104" i="7"/>
  <c r="BG2105" i="7"/>
  <c r="BO2105" i="7"/>
  <c r="BJ2106" i="7"/>
  <c r="BE2107" i="7"/>
  <c r="BM2107" i="7"/>
  <c r="BH2108" i="7"/>
  <c r="BC2109" i="7"/>
  <c r="BK2109" i="7"/>
  <c r="BF2110" i="7"/>
  <c r="BN2110" i="7"/>
  <c r="BI2111" i="7"/>
  <c r="BD2112" i="7"/>
  <c r="BL2112" i="7"/>
  <c r="BG2113" i="7"/>
  <c r="BO2113" i="7"/>
  <c r="BJ2114" i="7"/>
  <c r="BE2115" i="7"/>
  <c r="BM2115" i="7"/>
  <c r="BH2116" i="7"/>
  <c r="BC2117" i="7"/>
  <c r="BK2117" i="7"/>
  <c r="BF2118" i="7"/>
  <c r="BN2118" i="7"/>
  <c r="BI2119" i="7"/>
  <c r="BD2120" i="7"/>
  <c r="BL2120" i="7"/>
  <c r="BG2121" i="7"/>
  <c r="BO2121" i="7"/>
  <c r="BJ2122" i="7"/>
  <c r="BE2123" i="7"/>
  <c r="BM2123" i="7"/>
  <c r="BH2124" i="7"/>
  <c r="BC2125" i="7"/>
  <c r="BK2125" i="7"/>
  <c r="BF2126" i="7"/>
  <c r="BN2126" i="7"/>
  <c r="BI2083" i="7"/>
  <c r="BE2084" i="7"/>
  <c r="BM2084" i="7"/>
  <c r="BI2085" i="7"/>
  <c r="BD2086" i="7"/>
  <c r="BL2086" i="7"/>
  <c r="BH2087" i="7"/>
  <c r="BD2088" i="7"/>
  <c r="BL2088" i="7"/>
  <c r="BH2089" i="7"/>
  <c r="BC2090" i="7"/>
  <c r="BK2090" i="7"/>
  <c r="BF2091" i="7"/>
  <c r="BN2091" i="7"/>
  <c r="BI2092" i="7"/>
  <c r="BD2093" i="7"/>
  <c r="BL2093" i="7"/>
  <c r="BG2094" i="7"/>
  <c r="BO2094" i="7"/>
  <c r="BJ2095" i="7"/>
  <c r="BE2096" i="7"/>
  <c r="BM2096" i="7"/>
  <c r="BH2097" i="7"/>
  <c r="BC2098" i="7"/>
  <c r="BK2098" i="7"/>
  <c r="BF2099" i="7"/>
  <c r="BN2099" i="7"/>
  <c r="BI2100" i="7"/>
  <c r="BD2101" i="7"/>
  <c r="BL2101" i="7"/>
  <c r="BG2102" i="7"/>
  <c r="BO2102" i="7"/>
  <c r="BJ2103" i="7"/>
  <c r="BE2104" i="7"/>
  <c r="BM2104" i="7"/>
  <c r="BH2105" i="7"/>
  <c r="BC2106" i="7"/>
  <c r="BK2106" i="7"/>
  <c r="BF2107" i="7"/>
  <c r="BN2107" i="7"/>
  <c r="BI2108" i="7"/>
  <c r="BD2109" i="7"/>
  <c r="BL2109" i="7"/>
  <c r="BG2110" i="7"/>
  <c r="BO2110" i="7"/>
  <c r="BJ2111" i="7"/>
  <c r="BE2112" i="7"/>
  <c r="BM2112" i="7"/>
  <c r="BH2113" i="7"/>
  <c r="BC2114" i="7"/>
  <c r="BK2114" i="7"/>
  <c r="BF2115" i="7"/>
  <c r="BN2115" i="7"/>
  <c r="BI2116" i="7"/>
  <c r="BD2117" i="7"/>
  <c r="BL2117" i="7"/>
  <c r="BG2118" i="7"/>
  <c r="BO2118" i="7"/>
  <c r="BJ2119" i="7"/>
  <c r="BE2120" i="7"/>
  <c r="BM2120" i="7"/>
  <c r="BH2121" i="7"/>
  <c r="BC2122" i="7"/>
  <c r="BJ2083" i="7"/>
  <c r="BF2084" i="7"/>
  <c r="BN2084" i="7"/>
  <c r="BJ2085" i="7"/>
  <c r="BE2086" i="7"/>
  <c r="BM2086" i="7"/>
  <c r="BI2087" i="7"/>
  <c r="BE2088" i="7"/>
  <c r="BM2088" i="7"/>
  <c r="BI2089" i="7"/>
  <c r="BD2090" i="7"/>
  <c r="BL2090" i="7"/>
  <c r="BG2091" i="7"/>
  <c r="BO2091" i="7"/>
  <c r="BJ2092" i="7"/>
  <c r="BE2093" i="7"/>
  <c r="BM2093" i="7"/>
  <c r="BH2094" i="7"/>
  <c r="BC2095" i="7"/>
  <c r="BK2095" i="7"/>
  <c r="BF2096" i="7"/>
  <c r="BN2096" i="7"/>
  <c r="BI2097" i="7"/>
  <c r="BD2098" i="7"/>
  <c r="BL2098" i="7"/>
  <c r="BG2099" i="7"/>
  <c r="BO2099" i="7"/>
  <c r="BJ2100" i="7"/>
  <c r="BE2101" i="7"/>
  <c r="BM2101" i="7"/>
  <c r="BH2102" i="7"/>
  <c r="BC2103" i="7"/>
  <c r="BK2103" i="7"/>
  <c r="BF2104" i="7"/>
  <c r="BN2104" i="7"/>
  <c r="BI2105" i="7"/>
  <c r="BD2106" i="7"/>
  <c r="BL2106" i="7"/>
  <c r="BG2107" i="7"/>
  <c r="BK2083" i="7"/>
  <c r="BG2084" i="7"/>
  <c r="BO2084" i="7"/>
  <c r="BK2085" i="7"/>
  <c r="BF2086" i="7"/>
  <c r="BN2086" i="7"/>
  <c r="BJ2087" i="7"/>
  <c r="BF2088" i="7"/>
  <c r="BN2088" i="7"/>
  <c r="BJ2089" i="7"/>
  <c r="BE2090" i="7"/>
  <c r="BM2090" i="7"/>
  <c r="BH2091" i="7"/>
  <c r="BC2092" i="7"/>
  <c r="BK2092" i="7"/>
  <c r="BF2093" i="7"/>
  <c r="BN2093" i="7"/>
  <c r="BI2094" i="7"/>
  <c r="BD2095" i="7"/>
  <c r="BL2095" i="7"/>
  <c r="BG2096" i="7"/>
  <c r="BO2096" i="7"/>
  <c r="BJ2097" i="7"/>
  <c r="BE2098" i="7"/>
  <c r="BM2098" i="7"/>
  <c r="BH2099" i="7"/>
  <c r="BC2100" i="7"/>
  <c r="BK2100" i="7"/>
  <c r="BF2101" i="7"/>
  <c r="BN2101" i="7"/>
  <c r="BI2102" i="7"/>
  <c r="BD2103" i="7"/>
  <c r="BL2103" i="7"/>
  <c r="BG2104" i="7"/>
  <c r="BO2104" i="7"/>
  <c r="BJ2105" i="7"/>
  <c r="BE2106" i="7"/>
  <c r="BM2106" i="7"/>
  <c r="BH2107" i="7"/>
  <c r="BC2108" i="7"/>
  <c r="BK2108" i="7"/>
  <c r="BF2109" i="7"/>
  <c r="BN2109" i="7"/>
  <c r="BI2110" i="7"/>
  <c r="BD2111" i="7"/>
  <c r="BL2111" i="7"/>
  <c r="BG2112" i="7"/>
  <c r="BO2112" i="7"/>
  <c r="BJ2113" i="7"/>
  <c r="BE2114" i="7"/>
  <c r="BM2114" i="7"/>
  <c r="BH2115" i="7"/>
  <c r="BC2116" i="7"/>
  <c r="BK2116" i="7"/>
  <c r="BF2117" i="7"/>
  <c r="BN2117" i="7"/>
  <c r="BI2118" i="7"/>
  <c r="BD2119" i="7"/>
  <c r="BL2119" i="7"/>
  <c r="BG2120" i="7"/>
  <c r="BO2120" i="7"/>
  <c r="BJ2121" i="7"/>
  <c r="BE2122" i="7"/>
  <c r="BL2085" i="7"/>
  <c r="BN2090" i="7"/>
  <c r="BM2095" i="7"/>
  <c r="BL2100" i="7"/>
  <c r="BK2105" i="7"/>
  <c r="BE2109" i="7"/>
  <c r="BE2111" i="7"/>
  <c r="BN2112" i="7"/>
  <c r="BH2114" i="7"/>
  <c r="BD2116" i="7"/>
  <c r="BM2117" i="7"/>
  <c r="BG2119" i="7"/>
  <c r="BC2121" i="7"/>
  <c r="BI2122" i="7"/>
  <c r="BG2123" i="7"/>
  <c r="BD2124" i="7"/>
  <c r="BO2124" i="7"/>
  <c r="BM2125" i="7"/>
  <c r="BJ2126" i="7"/>
  <c r="BH2127" i="7"/>
  <c r="BD2128" i="7"/>
  <c r="BM2128" i="7"/>
  <c r="BI2129" i="7"/>
  <c r="BE2130" i="7"/>
  <c r="BN2130" i="7"/>
  <c r="BK2131" i="7"/>
  <c r="BG2132" i="7"/>
  <c r="BC2133" i="7"/>
  <c r="BL2133" i="7"/>
  <c r="BH2134" i="7"/>
  <c r="BD2135" i="7"/>
  <c r="BL2135" i="7"/>
  <c r="BG2136" i="7"/>
  <c r="BO2136" i="7"/>
  <c r="BJ2137" i="7"/>
  <c r="BE2138" i="7"/>
  <c r="BM2138" i="7"/>
  <c r="BH2139" i="7"/>
  <c r="BC2140" i="7"/>
  <c r="BK2140" i="7"/>
  <c r="BF2141" i="7"/>
  <c r="BN2141" i="7"/>
  <c r="BI2142" i="7"/>
  <c r="BD2143" i="7"/>
  <c r="BL2143" i="7"/>
  <c r="BG2144" i="7"/>
  <c r="BO2144" i="7"/>
  <c r="BJ2145" i="7"/>
  <c r="BE2146" i="7"/>
  <c r="BM2146" i="7"/>
  <c r="BH2147" i="7"/>
  <c r="BC2148" i="7"/>
  <c r="BK2148" i="7"/>
  <c r="BF2149" i="7"/>
  <c r="BN2149" i="7"/>
  <c r="BI2150" i="7"/>
  <c r="BD2151" i="7"/>
  <c r="BL2151" i="7"/>
  <c r="BG2152" i="7"/>
  <c r="BO2152" i="7"/>
  <c r="BJ2153" i="7"/>
  <c r="BE2154" i="7"/>
  <c r="BM2154" i="7"/>
  <c r="BH2155" i="7"/>
  <c r="BC2156" i="7"/>
  <c r="BK2156" i="7"/>
  <c r="BF2157" i="7"/>
  <c r="BN2157" i="7"/>
  <c r="BI2158" i="7"/>
  <c r="BD2159" i="7"/>
  <c r="BL2159" i="7"/>
  <c r="BG2160" i="7"/>
  <c r="BO2160" i="7"/>
  <c r="BJ2161" i="7"/>
  <c r="BG2086" i="7"/>
  <c r="BI2091" i="7"/>
  <c r="BH2096" i="7"/>
  <c r="BG2101" i="7"/>
  <c r="BF2106" i="7"/>
  <c r="BG2109" i="7"/>
  <c r="BG2111" i="7"/>
  <c r="BC2113" i="7"/>
  <c r="BL2114" i="7"/>
  <c r="BF2116" i="7"/>
  <c r="BO2117" i="7"/>
  <c r="BK2119" i="7"/>
  <c r="BE2121" i="7"/>
  <c r="BK2122" i="7"/>
  <c r="BO2086" i="7"/>
  <c r="BD2092" i="7"/>
  <c r="BC2097" i="7"/>
  <c r="BO2101" i="7"/>
  <c r="BN2106" i="7"/>
  <c r="BM2109" i="7"/>
  <c r="BK2111" i="7"/>
  <c r="BE2113" i="7"/>
  <c r="BN2114" i="7"/>
  <c r="BJ2116" i="7"/>
  <c r="BD2118" i="7"/>
  <c r="BM2119" i="7"/>
  <c r="BI2121" i="7"/>
  <c r="BL2122" i="7"/>
  <c r="BI2123" i="7"/>
  <c r="BG2124" i="7"/>
  <c r="BE2125" i="7"/>
  <c r="BO2125" i="7"/>
  <c r="BM2126" i="7"/>
  <c r="BJ2127" i="7"/>
  <c r="BF2128" i="7"/>
  <c r="BO2128" i="7"/>
  <c r="BK2129" i="7"/>
  <c r="BH2130" i="7"/>
  <c r="BD2131" i="7"/>
  <c r="BM2131" i="7"/>
  <c r="BI2132" i="7"/>
  <c r="BE2133" i="7"/>
  <c r="BN2133" i="7"/>
  <c r="BJ2134" i="7"/>
  <c r="BF2135" i="7"/>
  <c r="BN2135" i="7"/>
  <c r="BI2136" i="7"/>
  <c r="BD2137" i="7"/>
  <c r="BL2137" i="7"/>
  <c r="BG2138" i="7"/>
  <c r="BO2138" i="7"/>
  <c r="BJ2139" i="7"/>
  <c r="BE2140" i="7"/>
  <c r="BM2140" i="7"/>
  <c r="BH2141" i="7"/>
  <c r="BC2142" i="7"/>
  <c r="BK2142" i="7"/>
  <c r="BF2143" i="7"/>
  <c r="BN2143" i="7"/>
  <c r="BI2144" i="7"/>
  <c r="BD2145" i="7"/>
  <c r="BL2145" i="7"/>
  <c r="BG2146" i="7"/>
  <c r="BO2146" i="7"/>
  <c r="BJ2147" i="7"/>
  <c r="BE2148" i="7"/>
  <c r="BM2148" i="7"/>
  <c r="BH2149" i="7"/>
  <c r="BC2150" i="7"/>
  <c r="BK2150" i="7"/>
  <c r="BF2151" i="7"/>
  <c r="BN2151" i="7"/>
  <c r="BI2152" i="7"/>
  <c r="BD2153" i="7"/>
  <c r="BL2153" i="7"/>
  <c r="BG2154" i="7"/>
  <c r="BO2154" i="7"/>
  <c r="BJ2155" i="7"/>
  <c r="BE2156" i="7"/>
  <c r="BM2156" i="7"/>
  <c r="BH2157" i="7"/>
  <c r="BC2158" i="7"/>
  <c r="BK2158" i="7"/>
  <c r="BF2159" i="7"/>
  <c r="BN2159" i="7"/>
  <c r="BI2160" i="7"/>
  <c r="BD2161" i="7"/>
  <c r="BL2161" i="7"/>
  <c r="BG2162" i="7"/>
  <c r="BO2162" i="7"/>
  <c r="BJ2163" i="7"/>
  <c r="BE2164" i="7"/>
  <c r="BM2164" i="7"/>
  <c r="BH2165" i="7"/>
  <c r="BC2166" i="7"/>
  <c r="BK2166" i="7"/>
  <c r="BF2167" i="7"/>
  <c r="BN2167" i="7"/>
  <c r="BI2168" i="7"/>
  <c r="BK2087" i="7"/>
  <c r="BL2092" i="7"/>
  <c r="BK2097" i="7"/>
  <c r="BJ2102" i="7"/>
  <c r="BI2107" i="7"/>
  <c r="BO2109" i="7"/>
  <c r="BM2111" i="7"/>
  <c r="BI2113" i="7"/>
  <c r="BC2115" i="7"/>
  <c r="BL2116" i="7"/>
  <c r="BH2118" i="7"/>
  <c r="BO2119" i="7"/>
  <c r="BK2121" i="7"/>
  <c r="BM2122" i="7"/>
  <c r="BK2123" i="7"/>
  <c r="BI2124" i="7"/>
  <c r="BF2125" i="7"/>
  <c r="BD2126" i="7"/>
  <c r="BO2126" i="7"/>
  <c r="BK2127" i="7"/>
  <c r="BG2128" i="7"/>
  <c r="BC2129" i="7"/>
  <c r="BM2129" i="7"/>
  <c r="BI2130" i="7"/>
  <c r="BE2131" i="7"/>
  <c r="BN2131" i="7"/>
  <c r="BJ2132" i="7"/>
  <c r="BF2133" i="7"/>
  <c r="BO2133" i="7"/>
  <c r="BL2134" i="7"/>
  <c r="BG2135" i="7"/>
  <c r="BO2135" i="7"/>
  <c r="BJ2136" i="7"/>
  <c r="BE2137" i="7"/>
  <c r="BM2137" i="7"/>
  <c r="BH2138" i="7"/>
  <c r="BC2139" i="7"/>
  <c r="BK2139" i="7"/>
  <c r="BF2140" i="7"/>
  <c r="BN2140" i="7"/>
  <c r="BI2141" i="7"/>
  <c r="BD2142" i="7"/>
  <c r="BL2142" i="7"/>
  <c r="BG2143" i="7"/>
  <c r="BO2143" i="7"/>
  <c r="BJ2144" i="7"/>
  <c r="BE2145" i="7"/>
  <c r="BM2145" i="7"/>
  <c r="BH2146" i="7"/>
  <c r="BC2147" i="7"/>
  <c r="BK2147" i="7"/>
  <c r="BF2148" i="7"/>
  <c r="BN2148" i="7"/>
  <c r="BI2149" i="7"/>
  <c r="BD2150" i="7"/>
  <c r="BL2150" i="7"/>
  <c r="BG2151" i="7"/>
  <c r="BO2151" i="7"/>
  <c r="BJ2152" i="7"/>
  <c r="BE2153" i="7"/>
  <c r="BM2153" i="7"/>
  <c r="BH2154" i="7"/>
  <c r="BC2155" i="7"/>
  <c r="BK2155" i="7"/>
  <c r="BD2083" i="7"/>
  <c r="BG2088" i="7"/>
  <c r="BG2093" i="7"/>
  <c r="BF2098" i="7"/>
  <c r="BE2103" i="7"/>
  <c r="BO2107" i="7"/>
  <c r="BH2110" i="7"/>
  <c r="BO2111" i="7"/>
  <c r="BK2113" i="7"/>
  <c r="BG2115" i="7"/>
  <c r="BN2116" i="7"/>
  <c r="BJ2118" i="7"/>
  <c r="BF2120" i="7"/>
  <c r="BM2121" i="7"/>
  <c r="BN2122" i="7"/>
  <c r="BL2123" i="7"/>
  <c r="BJ2124" i="7"/>
  <c r="BG2125" i="7"/>
  <c r="BE2126" i="7"/>
  <c r="BC2127" i="7"/>
  <c r="BL2127" i="7"/>
  <c r="BH2128" i="7"/>
  <c r="BE2129" i="7"/>
  <c r="BN2129" i="7"/>
  <c r="BJ2130" i="7"/>
  <c r="BF2131" i="7"/>
  <c r="BO2131" i="7"/>
  <c r="BK2132" i="7"/>
  <c r="BG2133" i="7"/>
  <c r="BD2134" i="7"/>
  <c r="BM2134" i="7"/>
  <c r="BH2135" i="7"/>
  <c r="BC2136" i="7"/>
  <c r="BK2136" i="7"/>
  <c r="BF2137" i="7"/>
  <c r="BN2137" i="7"/>
  <c r="BI2138" i="7"/>
  <c r="BD2139" i="7"/>
  <c r="BL2139" i="7"/>
  <c r="BG2140" i="7"/>
  <c r="BO2140" i="7"/>
  <c r="BJ2141" i="7"/>
  <c r="BE2142" i="7"/>
  <c r="BM2142" i="7"/>
  <c r="BH2143" i="7"/>
  <c r="BC2144" i="7"/>
  <c r="BK2144" i="7"/>
  <c r="BF2145" i="7"/>
  <c r="BN2145" i="7"/>
  <c r="BI2146" i="7"/>
  <c r="BD2147" i="7"/>
  <c r="BL2147" i="7"/>
  <c r="BG2148" i="7"/>
  <c r="BO2148" i="7"/>
  <c r="BJ2149" i="7"/>
  <c r="BE2150" i="7"/>
  <c r="BM2150" i="7"/>
  <c r="BH2151" i="7"/>
  <c r="BC2152" i="7"/>
  <c r="BK2152" i="7"/>
  <c r="BF2153" i="7"/>
  <c r="BN2153" i="7"/>
  <c r="BI2154" i="7"/>
  <c r="BD2155" i="7"/>
  <c r="BL2083" i="7"/>
  <c r="BO2088" i="7"/>
  <c r="BO2093" i="7"/>
  <c r="BN2098" i="7"/>
  <c r="BM2103" i="7"/>
  <c r="BD2108" i="7"/>
  <c r="BJ2110" i="7"/>
  <c r="BF2112" i="7"/>
  <c r="BM2113" i="7"/>
  <c r="BI2115" i="7"/>
  <c r="BE2117" i="7"/>
  <c r="BL2118" i="7"/>
  <c r="BH2120" i="7"/>
  <c r="BD2122" i="7"/>
  <c r="BH2084" i="7"/>
  <c r="BK2089" i="7"/>
  <c r="BJ2094" i="7"/>
  <c r="BI2099" i="7"/>
  <c r="BH2104" i="7"/>
  <c r="BJ2108" i="7"/>
  <c r="BL2110" i="7"/>
  <c r="BH2112" i="7"/>
  <c r="BD2114" i="7"/>
  <c r="BK2115" i="7"/>
  <c r="BG2117" i="7"/>
  <c r="BC2119" i="7"/>
  <c r="BJ2120" i="7"/>
  <c r="BF2122" i="7"/>
  <c r="BD2123" i="7"/>
  <c r="BO2123" i="7"/>
  <c r="BL2124" i="7"/>
  <c r="BJ2125" i="7"/>
  <c r="BH2126" i="7"/>
  <c r="BE2127" i="7"/>
  <c r="BO2127" i="7"/>
  <c r="BK2128" i="7"/>
  <c r="BG2129" i="7"/>
  <c r="BC2130" i="7"/>
  <c r="BL2130" i="7"/>
  <c r="BH2131" i="7"/>
  <c r="BD2132" i="7"/>
  <c r="BN2132" i="7"/>
  <c r="BJ2133" i="7"/>
  <c r="BF2134" i="7"/>
  <c r="BO2134" i="7"/>
  <c r="BJ2135" i="7"/>
  <c r="BE2136" i="7"/>
  <c r="BM2136" i="7"/>
  <c r="BH2137" i="7"/>
  <c r="BC2138" i="7"/>
  <c r="BK2138" i="7"/>
  <c r="BF2139" i="7"/>
  <c r="BN2139" i="7"/>
  <c r="BI2140" i="7"/>
  <c r="BD2141" i="7"/>
  <c r="BL2141" i="7"/>
  <c r="BG2142" i="7"/>
  <c r="BO2142" i="7"/>
  <c r="BJ2143" i="7"/>
  <c r="BE2144" i="7"/>
  <c r="BM2144" i="7"/>
  <c r="BH2145" i="7"/>
  <c r="BC2146" i="7"/>
  <c r="BK2146" i="7"/>
  <c r="BF2147" i="7"/>
  <c r="BN2147" i="7"/>
  <c r="BI2148" i="7"/>
  <c r="BD2149" i="7"/>
  <c r="BL2149" i="7"/>
  <c r="BG2150" i="7"/>
  <c r="BO2150" i="7"/>
  <c r="BJ2151" i="7"/>
  <c r="BE2152" i="7"/>
  <c r="BM2152" i="7"/>
  <c r="BH2153" i="7"/>
  <c r="BC2154" i="7"/>
  <c r="BK2154" i="7"/>
  <c r="BF2155" i="7"/>
  <c r="BN2155" i="7"/>
  <c r="BI2156" i="7"/>
  <c r="BD2157" i="7"/>
  <c r="BL2157" i="7"/>
  <c r="BG2158" i="7"/>
  <c r="BO2158" i="7"/>
  <c r="BJ2159" i="7"/>
  <c r="BL2108" i="7"/>
  <c r="BH2122" i="7"/>
  <c r="BN2124" i="7"/>
  <c r="BD2127" i="7"/>
  <c r="BN2128" i="7"/>
  <c r="BM2130" i="7"/>
  <c r="BL2132" i="7"/>
  <c r="BI2134" i="7"/>
  <c r="BF2136" i="7"/>
  <c r="BO2137" i="7"/>
  <c r="BI2139" i="7"/>
  <c r="BE2141" i="7"/>
  <c r="BN2142" i="7"/>
  <c r="BH2144" i="7"/>
  <c r="BD2146" i="7"/>
  <c r="BM2147" i="7"/>
  <c r="BG2149" i="7"/>
  <c r="BC2151" i="7"/>
  <c r="BL2152" i="7"/>
  <c r="BF2154" i="7"/>
  <c r="BM2155" i="7"/>
  <c r="BN2156" i="7"/>
  <c r="BM2157" i="7"/>
  <c r="BM2158" i="7"/>
  <c r="BM2159" i="7"/>
  <c r="BK2160" i="7"/>
  <c r="BH2161" i="7"/>
  <c r="BE2162" i="7"/>
  <c r="BN2162" i="7"/>
  <c r="BK2163" i="7"/>
  <c r="BG2164" i="7"/>
  <c r="BC2165" i="7"/>
  <c r="BL2165" i="7"/>
  <c r="BH2166" i="7"/>
  <c r="BD2167" i="7"/>
  <c r="BM2167" i="7"/>
  <c r="BJ2168" i="7"/>
  <c r="BE2169" i="7"/>
  <c r="BM2169" i="7"/>
  <c r="BH2170" i="7"/>
  <c r="BC2171" i="7"/>
  <c r="BK2171" i="7"/>
  <c r="BF2172" i="7"/>
  <c r="BN2172" i="7"/>
  <c r="BI2173" i="7"/>
  <c r="BD2174" i="7"/>
  <c r="BL2174" i="7"/>
  <c r="BG2175" i="7"/>
  <c r="BO2175" i="7"/>
  <c r="BJ2176" i="7"/>
  <c r="BE2177" i="7"/>
  <c r="BM2177" i="7"/>
  <c r="BH2178" i="7"/>
  <c r="BC2179" i="7"/>
  <c r="BK2179" i="7"/>
  <c r="BF2180" i="7"/>
  <c r="BN2180" i="7"/>
  <c r="BI2181" i="7"/>
  <c r="BD2182" i="7"/>
  <c r="BL2182" i="7"/>
  <c r="BG2183" i="7"/>
  <c r="BO2183" i="7"/>
  <c r="BJ2184" i="7"/>
  <c r="BE2185" i="7"/>
  <c r="BM2185" i="7"/>
  <c r="BH2186" i="7"/>
  <c r="BC2187" i="7"/>
  <c r="BK2187" i="7"/>
  <c r="BF2188" i="7"/>
  <c r="BN2188" i="7"/>
  <c r="BI2189" i="7"/>
  <c r="BD2190" i="7"/>
  <c r="BL2190" i="7"/>
  <c r="BG2191" i="7"/>
  <c r="BO2191" i="7"/>
  <c r="BJ2192" i="7"/>
  <c r="BE2193" i="7"/>
  <c r="BM2193" i="7"/>
  <c r="BH2194" i="7"/>
  <c r="BC2195" i="7"/>
  <c r="BK2195" i="7"/>
  <c r="BF2196" i="7"/>
  <c r="BN2196" i="7"/>
  <c r="BI2197" i="7"/>
  <c r="BD2198" i="7"/>
  <c r="BL2198" i="7"/>
  <c r="BG2199" i="7"/>
  <c r="BO2199" i="7"/>
  <c r="BC2111" i="7"/>
  <c r="BC2123" i="7"/>
  <c r="BD2125" i="7"/>
  <c r="BG2127" i="7"/>
  <c r="BF2129" i="7"/>
  <c r="BC2131" i="7"/>
  <c r="BO2132" i="7"/>
  <c r="BN2134" i="7"/>
  <c r="BH2136" i="7"/>
  <c r="BD2138" i="7"/>
  <c r="BM2139" i="7"/>
  <c r="BG2141" i="7"/>
  <c r="BC2143" i="7"/>
  <c r="BL2144" i="7"/>
  <c r="BF2146" i="7"/>
  <c r="BO2147" i="7"/>
  <c r="BK2149" i="7"/>
  <c r="BE2151" i="7"/>
  <c r="BN2152" i="7"/>
  <c r="BJ2154" i="7"/>
  <c r="BO2155" i="7"/>
  <c r="BO2156" i="7"/>
  <c r="BO2157" i="7"/>
  <c r="BN2158" i="7"/>
  <c r="BO2159" i="7"/>
  <c r="BL2160" i="7"/>
  <c r="BI2161" i="7"/>
  <c r="BF2162" i="7"/>
  <c r="BC2163" i="7"/>
  <c r="BL2163" i="7"/>
  <c r="BH2164" i="7"/>
  <c r="BD2165" i="7"/>
  <c r="BM2165" i="7"/>
  <c r="BI2166" i="7"/>
  <c r="BE2167" i="7"/>
  <c r="BO2167" i="7"/>
  <c r="BK2168" i="7"/>
  <c r="BF2169" i="7"/>
  <c r="BN2169" i="7"/>
  <c r="BI2170" i="7"/>
  <c r="BD2171" i="7"/>
  <c r="BL2171" i="7"/>
  <c r="BG2172" i="7"/>
  <c r="BO2172" i="7"/>
  <c r="BJ2173" i="7"/>
  <c r="BE2174" i="7"/>
  <c r="BM2174" i="7"/>
  <c r="BH2175" i="7"/>
  <c r="BC2176" i="7"/>
  <c r="BK2176" i="7"/>
  <c r="BF2177" i="7"/>
  <c r="BN2177" i="7"/>
  <c r="BI2178" i="7"/>
  <c r="BD2179" i="7"/>
  <c r="BL2179" i="7"/>
  <c r="BG2180" i="7"/>
  <c r="BO2180" i="7"/>
  <c r="BJ2181" i="7"/>
  <c r="BE2182" i="7"/>
  <c r="BJ2112" i="7"/>
  <c r="BF2123" i="7"/>
  <c r="BI2125" i="7"/>
  <c r="BI2127" i="7"/>
  <c r="BH2129" i="7"/>
  <c r="BG2131" i="7"/>
  <c r="BD2133" i="7"/>
  <c r="BC2135" i="7"/>
  <c r="BL2136" i="7"/>
  <c r="BF2138" i="7"/>
  <c r="BO2139" i="7"/>
  <c r="BK2141" i="7"/>
  <c r="BE2143" i="7"/>
  <c r="BN2144" i="7"/>
  <c r="BJ2146" i="7"/>
  <c r="BD2148" i="7"/>
  <c r="BM2149" i="7"/>
  <c r="BI2151" i="7"/>
  <c r="BC2153" i="7"/>
  <c r="BL2154" i="7"/>
  <c r="BD2156" i="7"/>
  <c r="BC2157" i="7"/>
  <c r="BD2158" i="7"/>
  <c r="BC2159" i="7"/>
  <c r="BC2160" i="7"/>
  <c r="BM2160" i="7"/>
  <c r="BK2161" i="7"/>
  <c r="BH2162" i="7"/>
  <c r="BD2163" i="7"/>
  <c r="BM2163" i="7"/>
  <c r="BI2164" i="7"/>
  <c r="BE2165" i="7"/>
  <c r="BN2165" i="7"/>
  <c r="BJ2166" i="7"/>
  <c r="BG2167" i="7"/>
  <c r="BC2168" i="7"/>
  <c r="BL2168" i="7"/>
  <c r="BG2169" i="7"/>
  <c r="BO2169" i="7"/>
  <c r="BJ2170" i="7"/>
  <c r="BE2171" i="7"/>
  <c r="BM2171" i="7"/>
  <c r="BH2172" i="7"/>
  <c r="BC2173" i="7"/>
  <c r="BK2173" i="7"/>
  <c r="BF2174" i="7"/>
  <c r="BN2174" i="7"/>
  <c r="BI2175" i="7"/>
  <c r="BD2176" i="7"/>
  <c r="BL2176" i="7"/>
  <c r="BG2177" i="7"/>
  <c r="BO2177" i="7"/>
  <c r="BJ2178" i="7"/>
  <c r="BE2179" i="7"/>
  <c r="BM2179" i="7"/>
  <c r="BH2180" i="7"/>
  <c r="BC2181" i="7"/>
  <c r="BK2181" i="7"/>
  <c r="BF2182" i="7"/>
  <c r="BN2182" i="7"/>
  <c r="BI2183" i="7"/>
  <c r="BD2184" i="7"/>
  <c r="BL2184" i="7"/>
  <c r="BG2185" i="7"/>
  <c r="BO2185" i="7"/>
  <c r="BJ2186" i="7"/>
  <c r="BE2187" i="7"/>
  <c r="BM2187" i="7"/>
  <c r="BH2188" i="7"/>
  <c r="BC2189" i="7"/>
  <c r="BK2189" i="7"/>
  <c r="BF2190" i="7"/>
  <c r="BN2190" i="7"/>
  <c r="BI2191" i="7"/>
  <c r="BD2192" i="7"/>
  <c r="BD2085" i="7"/>
  <c r="BF2114" i="7"/>
  <c r="BH2123" i="7"/>
  <c r="BL2125" i="7"/>
  <c r="BM2127" i="7"/>
  <c r="BJ2129" i="7"/>
  <c r="BI2131" i="7"/>
  <c r="BI2133" i="7"/>
  <c r="BE2135" i="7"/>
  <c r="BN2136" i="7"/>
  <c r="BJ2138" i="7"/>
  <c r="BD2140" i="7"/>
  <c r="BM2141" i="7"/>
  <c r="BI2143" i="7"/>
  <c r="BC2145" i="7"/>
  <c r="BL2146" i="7"/>
  <c r="BH2148" i="7"/>
  <c r="BO2149" i="7"/>
  <c r="BK2151" i="7"/>
  <c r="BG2153" i="7"/>
  <c r="BN2154" i="7"/>
  <c r="BF2156" i="7"/>
  <c r="BE2157" i="7"/>
  <c r="BE2158" i="7"/>
  <c r="BE2159" i="7"/>
  <c r="BD2160" i="7"/>
  <c r="BN2160" i="7"/>
  <c r="BM2161" i="7"/>
  <c r="BI2162" i="7"/>
  <c r="BE2163" i="7"/>
  <c r="BN2163" i="7"/>
  <c r="BJ2164" i="7"/>
  <c r="BF2165" i="7"/>
  <c r="BO2165" i="7"/>
  <c r="BL2166" i="7"/>
  <c r="BH2167" i="7"/>
  <c r="BD2168" i="7"/>
  <c r="BM2168" i="7"/>
  <c r="BH2169" i="7"/>
  <c r="BC2170" i="7"/>
  <c r="BK2170" i="7"/>
  <c r="BF2171" i="7"/>
  <c r="BN2171" i="7"/>
  <c r="BI2172" i="7"/>
  <c r="BD2173" i="7"/>
  <c r="BL2173" i="7"/>
  <c r="BG2174" i="7"/>
  <c r="BO2174" i="7"/>
  <c r="BJ2175" i="7"/>
  <c r="BE2176" i="7"/>
  <c r="BM2176" i="7"/>
  <c r="BH2177" i="7"/>
  <c r="BC2178" i="7"/>
  <c r="BK2178" i="7"/>
  <c r="BF2179" i="7"/>
  <c r="BN2179" i="7"/>
  <c r="BI2180" i="7"/>
  <c r="BD2181" i="7"/>
  <c r="BL2181" i="7"/>
  <c r="BG2182" i="7"/>
  <c r="BO2182" i="7"/>
  <c r="BJ2183" i="7"/>
  <c r="BE2184" i="7"/>
  <c r="BM2184" i="7"/>
  <c r="BH2185" i="7"/>
  <c r="BC2186" i="7"/>
  <c r="BK2186" i="7"/>
  <c r="BF2187" i="7"/>
  <c r="BN2187" i="7"/>
  <c r="BI2188" i="7"/>
  <c r="BD2189" i="7"/>
  <c r="BL2189" i="7"/>
  <c r="BG2190" i="7"/>
  <c r="BO2190" i="7"/>
  <c r="BJ2191" i="7"/>
  <c r="BE2192" i="7"/>
  <c r="BM2192" i="7"/>
  <c r="BH2193" i="7"/>
  <c r="BC2194" i="7"/>
  <c r="BK2194" i="7"/>
  <c r="BF2195" i="7"/>
  <c r="BN2195" i="7"/>
  <c r="BI2196" i="7"/>
  <c r="BD2197" i="7"/>
  <c r="BL2197" i="7"/>
  <c r="BF2090" i="7"/>
  <c r="BO2115" i="7"/>
  <c r="BN2123" i="7"/>
  <c r="BN2125" i="7"/>
  <c r="BC2128" i="7"/>
  <c r="BO2129" i="7"/>
  <c r="BL2131" i="7"/>
  <c r="BK2133" i="7"/>
  <c r="BI2135" i="7"/>
  <c r="BC2137" i="7"/>
  <c r="BL2138" i="7"/>
  <c r="BH2140" i="7"/>
  <c r="BO2141" i="7"/>
  <c r="BK2143" i="7"/>
  <c r="BG2145" i="7"/>
  <c r="BN2146" i="7"/>
  <c r="BJ2148" i="7"/>
  <c r="BF2150" i="7"/>
  <c r="BM2151" i="7"/>
  <c r="BI2153" i="7"/>
  <c r="BE2155" i="7"/>
  <c r="BG2156" i="7"/>
  <c r="BG2157" i="7"/>
  <c r="BF2158" i="7"/>
  <c r="BG2159" i="7"/>
  <c r="BE2160" i="7"/>
  <c r="BC2161" i="7"/>
  <c r="BN2161" i="7"/>
  <c r="BJ2162" i="7"/>
  <c r="BF2163" i="7"/>
  <c r="BO2163" i="7"/>
  <c r="BK2164" i="7"/>
  <c r="BG2165" i="7"/>
  <c r="BD2166" i="7"/>
  <c r="BM2166" i="7"/>
  <c r="BI2167" i="7"/>
  <c r="BE2168" i="7"/>
  <c r="BN2168" i="7"/>
  <c r="BI2169" i="7"/>
  <c r="BD2170" i="7"/>
  <c r="BL2170" i="7"/>
  <c r="BG2171" i="7"/>
  <c r="BO2171" i="7"/>
  <c r="BJ2172" i="7"/>
  <c r="BE2173" i="7"/>
  <c r="BM2173" i="7"/>
  <c r="BH2174" i="7"/>
  <c r="BC2175" i="7"/>
  <c r="BK2175" i="7"/>
  <c r="BE2095" i="7"/>
  <c r="BI2117" i="7"/>
  <c r="BC2124" i="7"/>
  <c r="BG2126" i="7"/>
  <c r="BE2128" i="7"/>
  <c r="BD2130" i="7"/>
  <c r="BC2132" i="7"/>
  <c r="BM2133" i="7"/>
  <c r="BK2135" i="7"/>
  <c r="BG2137" i="7"/>
  <c r="BN2138" i="7"/>
  <c r="BJ2140" i="7"/>
  <c r="BF2142" i="7"/>
  <c r="BM2143" i="7"/>
  <c r="BI2145" i="7"/>
  <c r="BE2147" i="7"/>
  <c r="BL2148" i="7"/>
  <c r="BH2150" i="7"/>
  <c r="BD2152" i="7"/>
  <c r="BK2153" i="7"/>
  <c r="BG2155" i="7"/>
  <c r="BH2156" i="7"/>
  <c r="BI2157" i="7"/>
  <c r="BH2158" i="7"/>
  <c r="BH2159" i="7"/>
  <c r="BF2160" i="7"/>
  <c r="BE2161" i="7"/>
  <c r="BO2161" i="7"/>
  <c r="BK2162" i="7"/>
  <c r="BG2163" i="7"/>
  <c r="BC2164" i="7"/>
  <c r="BL2164" i="7"/>
  <c r="BI2165" i="7"/>
  <c r="BE2166" i="7"/>
  <c r="BN2166" i="7"/>
  <c r="BJ2167" i="7"/>
  <c r="BF2168" i="7"/>
  <c r="BO2168" i="7"/>
  <c r="BJ2169" i="7"/>
  <c r="BE2170" i="7"/>
  <c r="BM2170" i="7"/>
  <c r="BH2171" i="7"/>
  <c r="BC2172" i="7"/>
  <c r="BK2172" i="7"/>
  <c r="BF2173" i="7"/>
  <c r="BN2173" i="7"/>
  <c r="BI2174" i="7"/>
  <c r="BD2100" i="7"/>
  <c r="BE2119" i="7"/>
  <c r="BF2124" i="7"/>
  <c r="BI2126" i="7"/>
  <c r="BJ2128" i="7"/>
  <c r="BF2130" i="7"/>
  <c r="BF2132" i="7"/>
  <c r="BE2134" i="7"/>
  <c r="BM2135" i="7"/>
  <c r="BI2137" i="7"/>
  <c r="BE2139" i="7"/>
  <c r="BL2140" i="7"/>
  <c r="BH2142" i="7"/>
  <c r="BD2144" i="7"/>
  <c r="BK2145" i="7"/>
  <c r="BG2147" i="7"/>
  <c r="BC2149" i="7"/>
  <c r="BJ2150" i="7"/>
  <c r="BF2152" i="7"/>
  <c r="BO2153" i="7"/>
  <c r="BI2155" i="7"/>
  <c r="BJ2156" i="7"/>
  <c r="BJ2157" i="7"/>
  <c r="BJ2158" i="7"/>
  <c r="BI2159" i="7"/>
  <c r="BH2160" i="7"/>
  <c r="BF2161" i="7"/>
  <c r="BC2162" i="7"/>
  <c r="BL2162" i="7"/>
  <c r="BH2163" i="7"/>
  <c r="BD2164" i="7"/>
  <c r="BN2164" i="7"/>
  <c r="BJ2165" i="7"/>
  <c r="BF2166" i="7"/>
  <c r="BO2166" i="7"/>
  <c r="BK2167" i="7"/>
  <c r="BG2168" i="7"/>
  <c r="BC2169" i="7"/>
  <c r="BK2169" i="7"/>
  <c r="BF2170" i="7"/>
  <c r="BN2170" i="7"/>
  <c r="BI2171" i="7"/>
  <c r="BD2172" i="7"/>
  <c r="BL2172" i="7"/>
  <c r="BG2173" i="7"/>
  <c r="BO2173" i="7"/>
  <c r="BJ2174" i="7"/>
  <c r="BE2175" i="7"/>
  <c r="BK2130" i="7"/>
  <c r="BF2144" i="7"/>
  <c r="BL2156" i="7"/>
  <c r="BI2163" i="7"/>
  <c r="BD2169" i="7"/>
  <c r="BC2174" i="7"/>
  <c r="BG2176" i="7"/>
  <c r="BJ2177" i="7"/>
  <c r="BM2178" i="7"/>
  <c r="BC2180" i="7"/>
  <c r="BF2181" i="7"/>
  <c r="BI2182" i="7"/>
  <c r="BH2183" i="7"/>
  <c r="BH2184" i="7"/>
  <c r="BI2185" i="7"/>
  <c r="BG2186" i="7"/>
  <c r="BH2187" i="7"/>
  <c r="BG2188" i="7"/>
  <c r="BG2189" i="7"/>
  <c r="BH2190" i="7"/>
  <c r="BF2191" i="7"/>
  <c r="BG2192" i="7"/>
  <c r="BD2193" i="7"/>
  <c r="BO2193" i="7"/>
  <c r="BM2194" i="7"/>
  <c r="BJ2195" i="7"/>
  <c r="BH2196" i="7"/>
  <c r="BF2197" i="7"/>
  <c r="BC2198" i="7"/>
  <c r="BM2198" i="7"/>
  <c r="BI2199" i="7"/>
  <c r="BE2200" i="7"/>
  <c r="BM2200" i="7"/>
  <c r="BH2201" i="7"/>
  <c r="BC2202" i="7"/>
  <c r="BK2202" i="7"/>
  <c r="BF2203" i="7"/>
  <c r="BN2203" i="7"/>
  <c r="BI2204" i="7"/>
  <c r="BD2205" i="7"/>
  <c r="BL2205" i="7"/>
  <c r="BG2206" i="7"/>
  <c r="BO2206" i="7"/>
  <c r="BJ2207" i="7"/>
  <c r="BE2208" i="7"/>
  <c r="BM2208" i="7"/>
  <c r="BH2209" i="7"/>
  <c r="BC2210" i="7"/>
  <c r="BK2210" i="7"/>
  <c r="BF2211" i="7"/>
  <c r="BN2211" i="7"/>
  <c r="BI2212" i="7"/>
  <c r="BD2213" i="7"/>
  <c r="BL2213" i="7"/>
  <c r="BG2214" i="7"/>
  <c r="BO2214" i="7"/>
  <c r="BJ2215" i="7"/>
  <c r="BE2216" i="7"/>
  <c r="BM2216" i="7"/>
  <c r="BH2217" i="7"/>
  <c r="BC2218" i="7"/>
  <c r="BK2218" i="7"/>
  <c r="BF2219" i="7"/>
  <c r="BN2219" i="7"/>
  <c r="BI2220" i="7"/>
  <c r="BD2221" i="7"/>
  <c r="BL2221" i="7"/>
  <c r="BG2222" i="7"/>
  <c r="BO2222" i="7"/>
  <c r="BJ2223" i="7"/>
  <c r="BE2224" i="7"/>
  <c r="BM2224" i="7"/>
  <c r="BH2132" i="7"/>
  <c r="BO2145" i="7"/>
  <c r="BK2157" i="7"/>
  <c r="BF2164" i="7"/>
  <c r="BL2169" i="7"/>
  <c r="BK2174" i="7"/>
  <c r="BH2176" i="7"/>
  <c r="BK2177" i="7"/>
  <c r="BN2178" i="7"/>
  <c r="BD2180" i="7"/>
  <c r="BG2181" i="7"/>
  <c r="BJ2182" i="7"/>
  <c r="BK2183" i="7"/>
  <c r="BI2184" i="7"/>
  <c r="BJ2185" i="7"/>
  <c r="BI2186" i="7"/>
  <c r="BI2187" i="7"/>
  <c r="BJ2188" i="7"/>
  <c r="BH2189" i="7"/>
  <c r="BI2190" i="7"/>
  <c r="BH2191" i="7"/>
  <c r="BH2192" i="7"/>
  <c r="BF2193" i="7"/>
  <c r="BD2194" i="7"/>
  <c r="BN2194" i="7"/>
  <c r="BL2195" i="7"/>
  <c r="BJ2196" i="7"/>
  <c r="BG2197" i="7"/>
  <c r="BE2198" i="7"/>
  <c r="BN2198" i="7"/>
  <c r="BJ2199" i="7"/>
  <c r="BF2200" i="7"/>
  <c r="BN2200" i="7"/>
  <c r="BI2201" i="7"/>
  <c r="BD2202" i="7"/>
  <c r="BL2202" i="7"/>
  <c r="BG2203" i="7"/>
  <c r="BO2203" i="7"/>
  <c r="BJ2204" i="7"/>
  <c r="BE2205" i="7"/>
  <c r="BM2205" i="7"/>
  <c r="BH2206" i="7"/>
  <c r="BC2207" i="7"/>
  <c r="BK2207" i="7"/>
  <c r="BF2208" i="7"/>
  <c r="BN2208" i="7"/>
  <c r="BI2209" i="7"/>
  <c r="BD2210" i="7"/>
  <c r="BL2210" i="7"/>
  <c r="BG2211" i="7"/>
  <c r="BO2211" i="7"/>
  <c r="BJ2212" i="7"/>
  <c r="BE2213" i="7"/>
  <c r="BM2213" i="7"/>
  <c r="BH2214" i="7"/>
  <c r="BC2215" i="7"/>
  <c r="BK2215" i="7"/>
  <c r="BF2216" i="7"/>
  <c r="BN2216" i="7"/>
  <c r="BI2217" i="7"/>
  <c r="BD2218" i="7"/>
  <c r="BL2218" i="7"/>
  <c r="BG2219" i="7"/>
  <c r="BO2219" i="7"/>
  <c r="BJ2220" i="7"/>
  <c r="BE2221" i="7"/>
  <c r="BM2221" i="7"/>
  <c r="BH2222" i="7"/>
  <c r="BC2223" i="7"/>
  <c r="BG2134" i="7"/>
  <c r="BI2147" i="7"/>
  <c r="BL2158" i="7"/>
  <c r="BO2164" i="7"/>
  <c r="BG2170" i="7"/>
  <c r="BD2175" i="7"/>
  <c r="BI2176" i="7"/>
  <c r="BL2177" i="7"/>
  <c r="BO2178" i="7"/>
  <c r="BE2180" i="7"/>
  <c r="BH2181" i="7"/>
  <c r="BK2182" i="7"/>
  <c r="BL2183" i="7"/>
  <c r="BK2184" i="7"/>
  <c r="BK2185" i="7"/>
  <c r="BL2186" i="7"/>
  <c r="BJ2187" i="7"/>
  <c r="BK2188" i="7"/>
  <c r="BJ2189" i="7"/>
  <c r="BJ2190" i="7"/>
  <c r="BK2191" i="7"/>
  <c r="BI2192" i="7"/>
  <c r="BG2193" i="7"/>
  <c r="BE2194" i="7"/>
  <c r="BO2194" i="7"/>
  <c r="BM2195" i="7"/>
  <c r="BK2196" i="7"/>
  <c r="BH2197" i="7"/>
  <c r="BF2198" i="7"/>
  <c r="BO2198" i="7"/>
  <c r="BK2199" i="7"/>
  <c r="BG2200" i="7"/>
  <c r="BO2200" i="7"/>
  <c r="BJ2201" i="7"/>
  <c r="BE2202" i="7"/>
  <c r="BM2202" i="7"/>
  <c r="BH2203" i="7"/>
  <c r="BC2204" i="7"/>
  <c r="BK2204" i="7"/>
  <c r="BF2205" i="7"/>
  <c r="BN2205" i="7"/>
  <c r="BI2206" i="7"/>
  <c r="BD2207" i="7"/>
  <c r="BL2207" i="7"/>
  <c r="BG2208" i="7"/>
  <c r="BO2208" i="7"/>
  <c r="BJ2209" i="7"/>
  <c r="BE2210" i="7"/>
  <c r="BM2210" i="7"/>
  <c r="BH2211" i="7"/>
  <c r="BC2212" i="7"/>
  <c r="BK2212" i="7"/>
  <c r="BF2213" i="7"/>
  <c r="BN2213" i="7"/>
  <c r="BI2214" i="7"/>
  <c r="BD2215" i="7"/>
  <c r="BL2215" i="7"/>
  <c r="BG2216" i="7"/>
  <c r="BO2216" i="7"/>
  <c r="BJ2217" i="7"/>
  <c r="BE2218" i="7"/>
  <c r="BM2218" i="7"/>
  <c r="BH2219" i="7"/>
  <c r="BC2220" i="7"/>
  <c r="BK2220" i="7"/>
  <c r="BF2221" i="7"/>
  <c r="BN2221" i="7"/>
  <c r="BI2222" i="7"/>
  <c r="BD2223" i="7"/>
  <c r="BL2223" i="7"/>
  <c r="BG2224" i="7"/>
  <c r="BO2224" i="7"/>
  <c r="BJ2225" i="7"/>
  <c r="BE2226" i="7"/>
  <c r="BM2226" i="7"/>
  <c r="BH2227" i="7"/>
  <c r="BC2228" i="7"/>
  <c r="BK2228" i="7"/>
  <c r="BF2229" i="7"/>
  <c r="BN2229" i="7"/>
  <c r="BI2230" i="7"/>
  <c r="BD2231" i="7"/>
  <c r="BL2231" i="7"/>
  <c r="BG2232" i="7"/>
  <c r="BO2232" i="7"/>
  <c r="BJ2233" i="7"/>
  <c r="BE2234" i="7"/>
  <c r="BM2234" i="7"/>
  <c r="BH2235" i="7"/>
  <c r="BC2236" i="7"/>
  <c r="BK2236" i="7"/>
  <c r="BF2237" i="7"/>
  <c r="BN2237" i="7"/>
  <c r="BI2238" i="7"/>
  <c r="BD2239" i="7"/>
  <c r="BL2239" i="7"/>
  <c r="BG2240" i="7"/>
  <c r="BO2240" i="7"/>
  <c r="BJ2241" i="7"/>
  <c r="BF2082" i="7"/>
  <c r="BC2105" i="7"/>
  <c r="BD2136" i="7"/>
  <c r="BE2149" i="7"/>
  <c r="BK2159" i="7"/>
  <c r="BK2165" i="7"/>
  <c r="BO2170" i="7"/>
  <c r="BF2175" i="7"/>
  <c r="BN2176" i="7"/>
  <c r="BD2178" i="7"/>
  <c r="BG2179" i="7"/>
  <c r="BJ2180" i="7"/>
  <c r="BM2181" i="7"/>
  <c r="BM2182" i="7"/>
  <c r="BM2183" i="7"/>
  <c r="BN2184" i="7"/>
  <c r="BL2185" i="7"/>
  <c r="BM2186" i="7"/>
  <c r="BL2187" i="7"/>
  <c r="BL2188" i="7"/>
  <c r="BM2189" i="7"/>
  <c r="BK2190" i="7"/>
  <c r="BL2191" i="7"/>
  <c r="BK2192" i="7"/>
  <c r="BI2193" i="7"/>
  <c r="BF2194" i="7"/>
  <c r="BD2195" i="7"/>
  <c r="BO2195" i="7"/>
  <c r="BL2196" i="7"/>
  <c r="BJ2197" i="7"/>
  <c r="BG2198" i="7"/>
  <c r="BC2199" i="7"/>
  <c r="BL2199" i="7"/>
  <c r="BH2200" i="7"/>
  <c r="BC2201" i="7"/>
  <c r="BK2201" i="7"/>
  <c r="BF2202" i="7"/>
  <c r="BN2202" i="7"/>
  <c r="BI2203" i="7"/>
  <c r="BD2204" i="7"/>
  <c r="BL2204" i="7"/>
  <c r="BG2205" i="7"/>
  <c r="BO2205" i="7"/>
  <c r="BJ2206" i="7"/>
  <c r="BE2207" i="7"/>
  <c r="BM2207" i="7"/>
  <c r="BH2208" i="7"/>
  <c r="BC2209" i="7"/>
  <c r="BK2209" i="7"/>
  <c r="BF2210" i="7"/>
  <c r="BN2210" i="7"/>
  <c r="BI2211" i="7"/>
  <c r="BD2212" i="7"/>
  <c r="BL2212" i="7"/>
  <c r="BG2213" i="7"/>
  <c r="BO2213" i="7"/>
  <c r="BJ2214" i="7"/>
  <c r="BE2215" i="7"/>
  <c r="BM2215" i="7"/>
  <c r="BH2216" i="7"/>
  <c r="BC2217" i="7"/>
  <c r="BK2217" i="7"/>
  <c r="BF2218" i="7"/>
  <c r="BN2218" i="7"/>
  <c r="BI2219" i="7"/>
  <c r="BD2220" i="7"/>
  <c r="BL2220" i="7"/>
  <c r="BG2221" i="7"/>
  <c r="BO2221" i="7"/>
  <c r="BJ2222" i="7"/>
  <c r="BE2223" i="7"/>
  <c r="BM2223" i="7"/>
  <c r="BH2224" i="7"/>
  <c r="BC2225" i="7"/>
  <c r="BK2225" i="7"/>
  <c r="BF2226" i="7"/>
  <c r="BN2226" i="7"/>
  <c r="BI2227" i="7"/>
  <c r="BD2228" i="7"/>
  <c r="BL2228" i="7"/>
  <c r="BG2229" i="7"/>
  <c r="BN2120" i="7"/>
  <c r="BK2137" i="7"/>
  <c r="BN2150" i="7"/>
  <c r="BJ2160" i="7"/>
  <c r="BG2166" i="7"/>
  <c r="BJ2171" i="7"/>
  <c r="BL2175" i="7"/>
  <c r="BO2176" i="7"/>
  <c r="BE2178" i="7"/>
  <c r="BH2179" i="7"/>
  <c r="BK2180" i="7"/>
  <c r="BN2181" i="7"/>
  <c r="BC2183" i="7"/>
  <c r="BN2183" i="7"/>
  <c r="BO2184" i="7"/>
  <c r="BN2185" i="7"/>
  <c r="BN2186" i="7"/>
  <c r="BO2187" i="7"/>
  <c r="BM2188" i="7"/>
  <c r="BN2189" i="7"/>
  <c r="BM2190" i="7"/>
  <c r="BM2191" i="7"/>
  <c r="BL2192" i="7"/>
  <c r="BJ2193" i="7"/>
  <c r="BG2194" i="7"/>
  <c r="BE2195" i="7"/>
  <c r="BC2196" i="7"/>
  <c r="BM2196" i="7"/>
  <c r="BK2197" i="7"/>
  <c r="BH2198" i="7"/>
  <c r="BD2199" i="7"/>
  <c r="BM2199" i="7"/>
  <c r="BI2200" i="7"/>
  <c r="BD2201" i="7"/>
  <c r="BL2201" i="7"/>
  <c r="BG2202" i="7"/>
  <c r="BO2202" i="7"/>
  <c r="BJ2203" i="7"/>
  <c r="BE2204" i="7"/>
  <c r="BM2204" i="7"/>
  <c r="BH2205" i="7"/>
  <c r="BC2206" i="7"/>
  <c r="BK2206" i="7"/>
  <c r="BF2207" i="7"/>
  <c r="BN2207" i="7"/>
  <c r="BI2208" i="7"/>
  <c r="BD2209" i="7"/>
  <c r="BL2209" i="7"/>
  <c r="BG2210" i="7"/>
  <c r="BO2210" i="7"/>
  <c r="BJ2211" i="7"/>
  <c r="BE2212" i="7"/>
  <c r="BM2212" i="7"/>
  <c r="BH2213" i="7"/>
  <c r="BC2214" i="7"/>
  <c r="BK2214" i="7"/>
  <c r="BF2215" i="7"/>
  <c r="BN2215" i="7"/>
  <c r="BI2216" i="7"/>
  <c r="BD2217" i="7"/>
  <c r="BL2217" i="7"/>
  <c r="BG2218" i="7"/>
  <c r="BO2218" i="7"/>
  <c r="BJ2219" i="7"/>
  <c r="BE2220" i="7"/>
  <c r="BM2220" i="7"/>
  <c r="BH2221" i="7"/>
  <c r="BC2222" i="7"/>
  <c r="BK2222" i="7"/>
  <c r="BF2223" i="7"/>
  <c r="BK2124" i="7"/>
  <c r="BG2139" i="7"/>
  <c r="BH2152" i="7"/>
  <c r="BG2161" i="7"/>
  <c r="BC2167" i="7"/>
  <c r="BE2172" i="7"/>
  <c r="BM2175" i="7"/>
  <c r="BC2177" i="7"/>
  <c r="BF2178" i="7"/>
  <c r="BI2179" i="7"/>
  <c r="BL2180" i="7"/>
  <c r="BO2181" i="7"/>
  <c r="BD2183" i="7"/>
  <c r="BC2184" i="7"/>
  <c r="BC2185" i="7"/>
  <c r="BD2186" i="7"/>
  <c r="BO2186" i="7"/>
  <c r="BC2188" i="7"/>
  <c r="BO2188" i="7"/>
  <c r="BO2189" i="7"/>
  <c r="BC2191" i="7"/>
  <c r="BN2191" i="7"/>
  <c r="BN2192" i="7"/>
  <c r="BK2193" i="7"/>
  <c r="BI2194" i="7"/>
  <c r="BG2195" i="7"/>
  <c r="BD2196" i="7"/>
  <c r="BO2196" i="7"/>
  <c r="BM2197" i="7"/>
  <c r="BI2198" i="7"/>
  <c r="BE2199" i="7"/>
  <c r="BN2199" i="7"/>
  <c r="BJ2200" i="7"/>
  <c r="BE2201" i="7"/>
  <c r="BM2201" i="7"/>
  <c r="BH2202" i="7"/>
  <c r="BC2203" i="7"/>
  <c r="BK2203" i="7"/>
  <c r="BF2204" i="7"/>
  <c r="BN2204" i="7"/>
  <c r="BI2205" i="7"/>
  <c r="BD2206" i="7"/>
  <c r="BL2206" i="7"/>
  <c r="BG2207" i="7"/>
  <c r="BO2207" i="7"/>
  <c r="BJ2208" i="7"/>
  <c r="BE2209" i="7"/>
  <c r="BM2209" i="7"/>
  <c r="BH2210" i="7"/>
  <c r="BC2211" i="7"/>
  <c r="BK2211" i="7"/>
  <c r="BF2212" i="7"/>
  <c r="BN2212" i="7"/>
  <c r="BI2213" i="7"/>
  <c r="BD2214" i="7"/>
  <c r="BL2214" i="7"/>
  <c r="BG2215" i="7"/>
  <c r="BO2215" i="7"/>
  <c r="BJ2216" i="7"/>
  <c r="BE2217" i="7"/>
  <c r="BM2217" i="7"/>
  <c r="BH2218" i="7"/>
  <c r="BC2219" i="7"/>
  <c r="BK2219" i="7"/>
  <c r="BF2220" i="7"/>
  <c r="BL2126" i="7"/>
  <c r="BC2141" i="7"/>
  <c r="BD2154" i="7"/>
  <c r="BD2162" i="7"/>
  <c r="BL2167" i="7"/>
  <c r="BM2172" i="7"/>
  <c r="BN2175" i="7"/>
  <c r="BD2177" i="7"/>
  <c r="BG2178" i="7"/>
  <c r="BJ2179" i="7"/>
  <c r="BM2180" i="7"/>
  <c r="BC2182" i="7"/>
  <c r="BE2183" i="7"/>
  <c r="BF2184" i="7"/>
  <c r="BD2185" i="7"/>
  <c r="BE2186" i="7"/>
  <c r="BD2187" i="7"/>
  <c r="BD2188" i="7"/>
  <c r="BE2189" i="7"/>
  <c r="BC2190" i="7"/>
  <c r="BD2191" i="7"/>
  <c r="BC2192" i="7"/>
  <c r="BO2192" i="7"/>
  <c r="BL2193" i="7"/>
  <c r="BJ2194" i="7"/>
  <c r="BH2195" i="7"/>
  <c r="BE2196" i="7"/>
  <c r="BC2197" i="7"/>
  <c r="BN2197" i="7"/>
  <c r="BJ2198" i="7"/>
  <c r="BF2199" i="7"/>
  <c r="BC2200" i="7"/>
  <c r="BK2200" i="7"/>
  <c r="BF2201" i="7"/>
  <c r="BN2201" i="7"/>
  <c r="BI2202" i="7"/>
  <c r="BD2203" i="7"/>
  <c r="BL2203" i="7"/>
  <c r="BG2204" i="7"/>
  <c r="BO2204" i="7"/>
  <c r="BJ2205" i="7"/>
  <c r="BE2206" i="7"/>
  <c r="BM2206" i="7"/>
  <c r="BH2207" i="7"/>
  <c r="BC2208" i="7"/>
  <c r="BK2208" i="7"/>
  <c r="BF2209" i="7"/>
  <c r="BN2209" i="7"/>
  <c r="BI2210" i="7"/>
  <c r="BD2211" i="7"/>
  <c r="BL2211" i="7"/>
  <c r="BG2212" i="7"/>
  <c r="BO2212" i="7"/>
  <c r="BJ2213" i="7"/>
  <c r="BE2214" i="7"/>
  <c r="BM2214" i="7"/>
  <c r="BH2215" i="7"/>
  <c r="BC2216" i="7"/>
  <c r="BK2216" i="7"/>
  <c r="BF2217" i="7"/>
  <c r="BN2217" i="7"/>
  <c r="BI2218" i="7"/>
  <c r="BD2219" i="7"/>
  <c r="BL2219" i="7"/>
  <c r="BG2220" i="7"/>
  <c r="BO2220" i="7"/>
  <c r="BJ2221" i="7"/>
  <c r="BE2222" i="7"/>
  <c r="BM2222" i="7"/>
  <c r="BH2223" i="7"/>
  <c r="BC2224" i="7"/>
  <c r="BK2224" i="7"/>
  <c r="BF2225" i="7"/>
  <c r="BN2225" i="7"/>
  <c r="BI2226" i="7"/>
  <c r="BD2227" i="7"/>
  <c r="BL2227" i="7"/>
  <c r="BG2228" i="7"/>
  <c r="BO2228" i="7"/>
  <c r="BJ2229" i="7"/>
  <c r="BE2230" i="7"/>
  <c r="BM2230" i="7"/>
  <c r="BH2231" i="7"/>
  <c r="BC2232" i="7"/>
  <c r="BK2232" i="7"/>
  <c r="BH2173" i="7"/>
  <c r="BG2184" i="7"/>
  <c r="BF2192" i="7"/>
  <c r="BK2198" i="7"/>
  <c r="BM2203" i="7"/>
  <c r="BL2208" i="7"/>
  <c r="BK2213" i="7"/>
  <c r="BJ2218" i="7"/>
  <c r="BD2222" i="7"/>
  <c r="BO2223" i="7"/>
  <c r="BE2225" i="7"/>
  <c r="BD2226" i="7"/>
  <c r="BE2227" i="7"/>
  <c r="BE2228" i="7"/>
  <c r="BD2229" i="7"/>
  <c r="BC2230" i="7"/>
  <c r="BN2230" i="7"/>
  <c r="BK2231" i="7"/>
  <c r="BI2232" i="7"/>
  <c r="BF2233" i="7"/>
  <c r="BO2233" i="7"/>
  <c r="BK2234" i="7"/>
  <c r="BG2235" i="7"/>
  <c r="BD2236" i="7"/>
  <c r="BM2236" i="7"/>
  <c r="BI2237" i="7"/>
  <c r="BE2238" i="7"/>
  <c r="BN2238" i="7"/>
  <c r="BJ2239" i="7"/>
  <c r="BF2240" i="7"/>
  <c r="BC2241" i="7"/>
  <c r="BL2241" i="7"/>
  <c r="BI2082" i="7"/>
  <c r="BE1912" i="7"/>
  <c r="BM1912" i="7"/>
  <c r="BI1913" i="7"/>
  <c r="BE1914" i="7"/>
  <c r="BM1914" i="7"/>
  <c r="BI1915" i="7"/>
  <c r="BE1916" i="7"/>
  <c r="BM1916" i="7"/>
  <c r="BI1917" i="7"/>
  <c r="BE1918" i="7"/>
  <c r="BM1918" i="7"/>
  <c r="BI1919" i="7"/>
  <c r="BE1920" i="7"/>
  <c r="BM1920" i="7"/>
  <c r="BI1921" i="7"/>
  <c r="BE1922" i="7"/>
  <c r="BM1922" i="7"/>
  <c r="BI1923" i="7"/>
  <c r="BE1924" i="7"/>
  <c r="BM1924" i="7"/>
  <c r="BI1925" i="7"/>
  <c r="BE1926" i="7"/>
  <c r="BM1926" i="7"/>
  <c r="BI1927" i="7"/>
  <c r="BE1928" i="7"/>
  <c r="BM1928" i="7"/>
  <c r="BI1929" i="7"/>
  <c r="BE1930" i="7"/>
  <c r="BM1930" i="7"/>
  <c r="BI1931" i="7"/>
  <c r="BE1932" i="7"/>
  <c r="BM1932" i="7"/>
  <c r="BI1933" i="7"/>
  <c r="BE1934" i="7"/>
  <c r="BM1934" i="7"/>
  <c r="BI1935" i="7"/>
  <c r="BE1936" i="7"/>
  <c r="BM1936" i="7"/>
  <c r="BI1937" i="7"/>
  <c r="BE1938" i="7"/>
  <c r="BM1938" i="7"/>
  <c r="BI1939" i="7"/>
  <c r="BE1940" i="7"/>
  <c r="BM1940" i="7"/>
  <c r="BI1941" i="7"/>
  <c r="BE1942" i="7"/>
  <c r="BM1942" i="7"/>
  <c r="BI1943" i="7"/>
  <c r="BE1944" i="7"/>
  <c r="BM1944" i="7"/>
  <c r="BI1945" i="7"/>
  <c r="BE1946" i="7"/>
  <c r="BM1946" i="7"/>
  <c r="BI1947" i="7"/>
  <c r="BE1948" i="7"/>
  <c r="BM1948" i="7"/>
  <c r="BF2176" i="7"/>
  <c r="BF2185" i="7"/>
  <c r="BC2193" i="7"/>
  <c r="BH2199" i="7"/>
  <c r="BH2204" i="7"/>
  <c r="BG2209" i="7"/>
  <c r="BF2214" i="7"/>
  <c r="BE2219" i="7"/>
  <c r="BF2222" i="7"/>
  <c r="BD2224" i="7"/>
  <c r="BG2225" i="7"/>
  <c r="BG2226" i="7"/>
  <c r="BF2227" i="7"/>
  <c r="BF2228" i="7"/>
  <c r="BE2229" i="7"/>
  <c r="BD2230" i="7"/>
  <c r="BO2230" i="7"/>
  <c r="BM2231" i="7"/>
  <c r="BJ2232" i="7"/>
  <c r="BG2233" i="7"/>
  <c r="BC2234" i="7"/>
  <c r="BL2234" i="7"/>
  <c r="BI2235" i="7"/>
  <c r="BE2236" i="7"/>
  <c r="BN2236" i="7"/>
  <c r="BJ2237" i="7"/>
  <c r="BF2238" i="7"/>
  <c r="BO2238" i="7"/>
  <c r="BK2239" i="7"/>
  <c r="BH2240" i="7"/>
  <c r="BD2241" i="7"/>
  <c r="BM2241" i="7"/>
  <c r="BJ2082" i="7"/>
  <c r="BF1912" i="7"/>
  <c r="BN1912" i="7"/>
  <c r="BJ1913" i="7"/>
  <c r="BF1914" i="7"/>
  <c r="BN1914" i="7"/>
  <c r="BJ1915" i="7"/>
  <c r="BF1916" i="7"/>
  <c r="BN1916" i="7"/>
  <c r="BJ1917" i="7"/>
  <c r="BF1918" i="7"/>
  <c r="BN1918" i="7"/>
  <c r="BJ1919" i="7"/>
  <c r="BF1920" i="7"/>
  <c r="BN1920" i="7"/>
  <c r="BJ1921" i="7"/>
  <c r="BF1922" i="7"/>
  <c r="BN1922" i="7"/>
  <c r="BJ1923" i="7"/>
  <c r="BF1924" i="7"/>
  <c r="BN1924" i="7"/>
  <c r="BJ1925" i="7"/>
  <c r="BF1926" i="7"/>
  <c r="BN1926" i="7"/>
  <c r="BJ1927" i="7"/>
  <c r="BF1928" i="7"/>
  <c r="BN1928" i="7"/>
  <c r="BJ1929" i="7"/>
  <c r="BF1930" i="7"/>
  <c r="BN1930" i="7"/>
  <c r="BJ1931" i="7"/>
  <c r="BF1932" i="7"/>
  <c r="BN1932" i="7"/>
  <c r="BJ1933" i="7"/>
  <c r="BF1934" i="7"/>
  <c r="BN1934" i="7"/>
  <c r="BJ1935" i="7"/>
  <c r="BF1936" i="7"/>
  <c r="BN1936" i="7"/>
  <c r="BJ1937" i="7"/>
  <c r="BF1938" i="7"/>
  <c r="BN1938" i="7"/>
  <c r="BJ1939" i="7"/>
  <c r="BF1940" i="7"/>
  <c r="BN1940" i="7"/>
  <c r="BJ1941" i="7"/>
  <c r="BF1942" i="7"/>
  <c r="BN1942" i="7"/>
  <c r="BJ1943" i="7"/>
  <c r="BF1944" i="7"/>
  <c r="BN1944" i="7"/>
  <c r="BJ1945" i="7"/>
  <c r="BF1946" i="7"/>
  <c r="BI2177" i="7"/>
  <c r="BF2186" i="7"/>
  <c r="BN2193" i="7"/>
  <c r="BD2200" i="7"/>
  <c r="BC2205" i="7"/>
  <c r="BO2209" i="7"/>
  <c r="BN2214" i="7"/>
  <c r="BM2219" i="7"/>
  <c r="BL2222" i="7"/>
  <c r="BF2224" i="7"/>
  <c r="BH2225" i="7"/>
  <c r="BH2226" i="7"/>
  <c r="BG2227" i="7"/>
  <c r="BH2228" i="7"/>
  <c r="BH2229" i="7"/>
  <c r="BF2230" i="7"/>
  <c r="BC2231" i="7"/>
  <c r="BN2231" i="7"/>
  <c r="BL2232" i="7"/>
  <c r="BH2233" i="7"/>
  <c r="BD2234" i="7"/>
  <c r="BN2234" i="7"/>
  <c r="BJ2235" i="7"/>
  <c r="BF2236" i="7"/>
  <c r="BO2236" i="7"/>
  <c r="BK2237" i="7"/>
  <c r="BG2238" i="7"/>
  <c r="BC2239" i="7"/>
  <c r="BM2239" i="7"/>
  <c r="BI2240" i="7"/>
  <c r="BE2241" i="7"/>
  <c r="BN2241" i="7"/>
  <c r="BK2082" i="7"/>
  <c r="BG1912" i="7"/>
  <c r="BO1912" i="7"/>
  <c r="BK1913" i="7"/>
  <c r="BG1914" i="7"/>
  <c r="BO1914" i="7"/>
  <c r="BK1915" i="7"/>
  <c r="BG1916" i="7"/>
  <c r="BO1916" i="7"/>
  <c r="BK1917" i="7"/>
  <c r="BG1918" i="7"/>
  <c r="BO1918" i="7"/>
  <c r="BK1919" i="7"/>
  <c r="BG1920" i="7"/>
  <c r="BO1920" i="7"/>
  <c r="BK1921" i="7"/>
  <c r="BG1922" i="7"/>
  <c r="BO1922" i="7"/>
  <c r="BK1923" i="7"/>
  <c r="BG1924" i="7"/>
  <c r="BO1924" i="7"/>
  <c r="BK1925" i="7"/>
  <c r="BG1926" i="7"/>
  <c r="BO1926" i="7"/>
  <c r="BK1927" i="7"/>
  <c r="BG1928" i="7"/>
  <c r="BO1928" i="7"/>
  <c r="BK1929" i="7"/>
  <c r="BG1930" i="7"/>
  <c r="BO1930" i="7"/>
  <c r="BK1931" i="7"/>
  <c r="BG1932" i="7"/>
  <c r="BO1932" i="7"/>
  <c r="BK1933" i="7"/>
  <c r="BG1934" i="7"/>
  <c r="BO1934" i="7"/>
  <c r="BK1935" i="7"/>
  <c r="BG1936" i="7"/>
  <c r="BO1936" i="7"/>
  <c r="BK1937" i="7"/>
  <c r="BG1938" i="7"/>
  <c r="BO1938" i="7"/>
  <c r="BK1939" i="7"/>
  <c r="BG1940" i="7"/>
  <c r="BO1940" i="7"/>
  <c r="BK1941" i="7"/>
  <c r="BG1942" i="7"/>
  <c r="BO1942" i="7"/>
  <c r="BK1943" i="7"/>
  <c r="BG1944" i="7"/>
  <c r="BO1944" i="7"/>
  <c r="BK1945" i="7"/>
  <c r="BG1946" i="7"/>
  <c r="BO1946" i="7"/>
  <c r="BK1947" i="7"/>
  <c r="BG1948" i="7"/>
  <c r="BL2128" i="7"/>
  <c r="BL2178" i="7"/>
  <c r="BG2187" i="7"/>
  <c r="BL2194" i="7"/>
  <c r="BL2200" i="7"/>
  <c r="BK2205" i="7"/>
  <c r="BJ2210" i="7"/>
  <c r="BI2215" i="7"/>
  <c r="BH2220" i="7"/>
  <c r="BN2222" i="7"/>
  <c r="BI2224" i="7"/>
  <c r="BI2225" i="7"/>
  <c r="BJ2226" i="7"/>
  <c r="BJ2227" i="7"/>
  <c r="BI2228" i="7"/>
  <c r="BI2229" i="7"/>
  <c r="BG2230" i="7"/>
  <c r="BE2231" i="7"/>
  <c r="BO2231" i="7"/>
  <c r="BM2232" i="7"/>
  <c r="BI2233" i="7"/>
  <c r="BF2234" i="7"/>
  <c r="BO2234" i="7"/>
  <c r="BK2235" i="7"/>
  <c r="BG2236" i="7"/>
  <c r="BC2237" i="7"/>
  <c r="BL2237" i="7"/>
  <c r="BH2238" i="7"/>
  <c r="BE2239" i="7"/>
  <c r="BN2239" i="7"/>
  <c r="BJ2240" i="7"/>
  <c r="BF2241" i="7"/>
  <c r="BO2241" i="7"/>
  <c r="BL2082" i="7"/>
  <c r="BH1912" i="7"/>
  <c r="BD1913" i="7"/>
  <c r="BL1913" i="7"/>
  <c r="BH1914" i="7"/>
  <c r="BD1915" i="7"/>
  <c r="BL1915" i="7"/>
  <c r="BH1916" i="7"/>
  <c r="BD1917" i="7"/>
  <c r="BL1917" i="7"/>
  <c r="BH1918" i="7"/>
  <c r="BD1919" i="7"/>
  <c r="BL1919" i="7"/>
  <c r="BH1920" i="7"/>
  <c r="BD1921" i="7"/>
  <c r="BL1921" i="7"/>
  <c r="BH1922" i="7"/>
  <c r="BD1923" i="7"/>
  <c r="BL1923" i="7"/>
  <c r="BH1924" i="7"/>
  <c r="BD1925" i="7"/>
  <c r="BL1925" i="7"/>
  <c r="BH1926" i="7"/>
  <c r="BD1927" i="7"/>
  <c r="BL1927" i="7"/>
  <c r="BH1928" i="7"/>
  <c r="BD1929" i="7"/>
  <c r="BL1929" i="7"/>
  <c r="BH1930" i="7"/>
  <c r="BD1931" i="7"/>
  <c r="BL1931" i="7"/>
  <c r="BH1932" i="7"/>
  <c r="BD1933" i="7"/>
  <c r="BL1933" i="7"/>
  <c r="BH1934" i="7"/>
  <c r="BD1935" i="7"/>
  <c r="BL1935" i="7"/>
  <c r="BH1936" i="7"/>
  <c r="BD1937" i="7"/>
  <c r="BL1937" i="7"/>
  <c r="BH1938" i="7"/>
  <c r="BD1939" i="7"/>
  <c r="BL1939" i="7"/>
  <c r="BH1940" i="7"/>
  <c r="BD1941" i="7"/>
  <c r="BL1941" i="7"/>
  <c r="BH1942" i="7"/>
  <c r="BD1943" i="7"/>
  <c r="BL1943" i="7"/>
  <c r="BH1944" i="7"/>
  <c r="BD1945" i="7"/>
  <c r="BL1945" i="7"/>
  <c r="BH1946" i="7"/>
  <c r="BD1947" i="7"/>
  <c r="BL1947" i="7"/>
  <c r="BH1948" i="7"/>
  <c r="BD1949" i="7"/>
  <c r="BJ2142" i="7"/>
  <c r="BO2179" i="7"/>
  <c r="BE2188" i="7"/>
  <c r="BI2195" i="7"/>
  <c r="BG2201" i="7"/>
  <c r="BF2206" i="7"/>
  <c r="BE2211" i="7"/>
  <c r="BD2216" i="7"/>
  <c r="BN2220" i="7"/>
  <c r="BG2223" i="7"/>
  <c r="BJ2224" i="7"/>
  <c r="BL2225" i="7"/>
  <c r="BK2226" i="7"/>
  <c r="BK2227" i="7"/>
  <c r="BJ2228" i="7"/>
  <c r="BK2229" i="7"/>
  <c r="BH2230" i="7"/>
  <c r="BF2231" i="7"/>
  <c r="BD2232" i="7"/>
  <c r="BN2232" i="7"/>
  <c r="BK2233" i="7"/>
  <c r="BG2234" i="7"/>
  <c r="BC2235" i="7"/>
  <c r="BL2235" i="7"/>
  <c r="BH2236" i="7"/>
  <c r="BD2237" i="7"/>
  <c r="BM2237" i="7"/>
  <c r="BJ2238" i="7"/>
  <c r="BF2239" i="7"/>
  <c r="BO2239" i="7"/>
  <c r="BK2240" i="7"/>
  <c r="BG2241" i="7"/>
  <c r="BD2082" i="7"/>
  <c r="BM2082" i="7"/>
  <c r="BI1912" i="7"/>
  <c r="BE1913" i="7"/>
  <c r="BM1913" i="7"/>
  <c r="BI1914" i="7"/>
  <c r="BE1915" i="7"/>
  <c r="BM1915" i="7"/>
  <c r="BI1916" i="7"/>
  <c r="BE1917" i="7"/>
  <c r="BM1917" i="7"/>
  <c r="BI1918" i="7"/>
  <c r="BE1919" i="7"/>
  <c r="BM1919" i="7"/>
  <c r="BI1920" i="7"/>
  <c r="BE1921" i="7"/>
  <c r="BM1921" i="7"/>
  <c r="BI1922" i="7"/>
  <c r="BE1923" i="7"/>
  <c r="BM1923" i="7"/>
  <c r="BI1924" i="7"/>
  <c r="BE1925" i="7"/>
  <c r="BM1925" i="7"/>
  <c r="BI1926" i="7"/>
  <c r="BE1927" i="7"/>
  <c r="BM1927" i="7"/>
  <c r="BI1928" i="7"/>
  <c r="BE1929" i="7"/>
  <c r="BM1929" i="7"/>
  <c r="BI1930" i="7"/>
  <c r="BE1931" i="7"/>
  <c r="BM1931" i="7"/>
  <c r="BI1932" i="7"/>
  <c r="BE1933" i="7"/>
  <c r="BM1933" i="7"/>
  <c r="BI1934" i="7"/>
  <c r="BE1935" i="7"/>
  <c r="BM1935" i="7"/>
  <c r="BL2155" i="7"/>
  <c r="BE2181" i="7"/>
  <c r="BF2189" i="7"/>
  <c r="BG2196" i="7"/>
  <c r="BO2201" i="7"/>
  <c r="BN2206" i="7"/>
  <c r="BM2211" i="7"/>
  <c r="BL2216" i="7"/>
  <c r="BC2221" i="7"/>
  <c r="BI2223" i="7"/>
  <c r="BL2224" i="7"/>
  <c r="BM2225" i="7"/>
  <c r="BL2226" i="7"/>
  <c r="BM2227" i="7"/>
  <c r="BM2228" i="7"/>
  <c r="BL2229" i="7"/>
  <c r="BJ2230" i="7"/>
  <c r="BG2231" i="7"/>
  <c r="BE2232" i="7"/>
  <c r="BC2233" i="7"/>
  <c r="BL2233" i="7"/>
  <c r="BH2234" i="7"/>
  <c r="BD2235" i="7"/>
  <c r="BM2235" i="7"/>
  <c r="BI2236" i="7"/>
  <c r="BE2237" i="7"/>
  <c r="BO2237" i="7"/>
  <c r="BK2238" i="7"/>
  <c r="BG2239" i="7"/>
  <c r="BC2240" i="7"/>
  <c r="BL2240" i="7"/>
  <c r="BH2241" i="7"/>
  <c r="BE2082" i="7"/>
  <c r="BN2082" i="7"/>
  <c r="BJ1912" i="7"/>
  <c r="BF1913" i="7"/>
  <c r="BN1913" i="7"/>
  <c r="BJ1914" i="7"/>
  <c r="BF1915" i="7"/>
  <c r="BN1915" i="7"/>
  <c r="BJ1916" i="7"/>
  <c r="BF1917" i="7"/>
  <c r="BN1917" i="7"/>
  <c r="BJ1918" i="7"/>
  <c r="BF1919" i="7"/>
  <c r="BN1919" i="7"/>
  <c r="BJ1920" i="7"/>
  <c r="BF1921" i="7"/>
  <c r="BN1921" i="7"/>
  <c r="BJ1922" i="7"/>
  <c r="BF1923" i="7"/>
  <c r="BN1923" i="7"/>
  <c r="BJ1924" i="7"/>
  <c r="BF1925" i="7"/>
  <c r="BN1925" i="7"/>
  <c r="BJ1926" i="7"/>
  <c r="BF1927" i="7"/>
  <c r="BN1927" i="7"/>
  <c r="BJ1928" i="7"/>
  <c r="BF1929" i="7"/>
  <c r="BN1929" i="7"/>
  <c r="BJ1930" i="7"/>
  <c r="BF1931" i="7"/>
  <c r="BN1931" i="7"/>
  <c r="BJ1932" i="7"/>
  <c r="BF1933" i="7"/>
  <c r="BN1933" i="7"/>
  <c r="BJ1934" i="7"/>
  <c r="BF1935" i="7"/>
  <c r="BM2162" i="7"/>
  <c r="BH2182" i="7"/>
  <c r="BE2190" i="7"/>
  <c r="BE2197" i="7"/>
  <c r="BJ2202" i="7"/>
  <c r="BI2207" i="7"/>
  <c r="BH2212" i="7"/>
  <c r="BG2217" i="7"/>
  <c r="BI2221" i="7"/>
  <c r="BK2223" i="7"/>
  <c r="BN2224" i="7"/>
  <c r="BO2225" i="7"/>
  <c r="BO2226" i="7"/>
  <c r="BN2227" i="7"/>
  <c r="BN2228" i="7"/>
  <c r="BM2229" i="7"/>
  <c r="BK2230" i="7"/>
  <c r="BI2231" i="7"/>
  <c r="BF2232" i="7"/>
  <c r="BD2233" i="7"/>
  <c r="BM2233" i="7"/>
  <c r="BI2234" i="7"/>
  <c r="BE2235" i="7"/>
  <c r="BN2235" i="7"/>
  <c r="BJ2236" i="7"/>
  <c r="BG2237" i="7"/>
  <c r="BC2238" i="7"/>
  <c r="BL2238" i="7"/>
  <c r="BH2239" i="7"/>
  <c r="BD2240" i="7"/>
  <c r="BM2240" i="7"/>
  <c r="BI2241" i="7"/>
  <c r="BG2082" i="7"/>
  <c r="BO2082" i="7"/>
  <c r="BK1912" i="7"/>
  <c r="BG1913" i="7"/>
  <c r="BO1913" i="7"/>
  <c r="BK1914" i="7"/>
  <c r="BG1915" i="7"/>
  <c r="BO1915" i="7"/>
  <c r="BK1916" i="7"/>
  <c r="BG1917" i="7"/>
  <c r="BO1917" i="7"/>
  <c r="BK1918" i="7"/>
  <c r="BG1919" i="7"/>
  <c r="BO1919" i="7"/>
  <c r="BK1920" i="7"/>
  <c r="BG1921" i="7"/>
  <c r="BO1921" i="7"/>
  <c r="BK1922" i="7"/>
  <c r="BG1923" i="7"/>
  <c r="BO1923" i="7"/>
  <c r="BK1924" i="7"/>
  <c r="BG1925" i="7"/>
  <c r="BO1925" i="7"/>
  <c r="BK1926" i="7"/>
  <c r="BG1927" i="7"/>
  <c r="BO1927" i="7"/>
  <c r="BK1928" i="7"/>
  <c r="BG1929" i="7"/>
  <c r="BO1929" i="7"/>
  <c r="BK1930" i="7"/>
  <c r="BG1931" i="7"/>
  <c r="BO1931" i="7"/>
  <c r="BK1932" i="7"/>
  <c r="BG1933" i="7"/>
  <c r="BO1933" i="7"/>
  <c r="BK1934" i="7"/>
  <c r="BG1935" i="7"/>
  <c r="BO1935" i="7"/>
  <c r="BK1936" i="7"/>
  <c r="BG1937" i="7"/>
  <c r="BO1937" i="7"/>
  <c r="BK1938" i="7"/>
  <c r="BD2208" i="7"/>
  <c r="BO2227" i="7"/>
  <c r="BJ2234" i="7"/>
  <c r="BE2240" i="7"/>
  <c r="BL1914" i="7"/>
  <c r="BD1920" i="7"/>
  <c r="BH1925" i="7"/>
  <c r="BL1930" i="7"/>
  <c r="BN1935" i="7"/>
  <c r="BM1937" i="7"/>
  <c r="BG1939" i="7"/>
  <c r="BK1940" i="7"/>
  <c r="BO1941" i="7"/>
  <c r="BG1943" i="7"/>
  <c r="BK1944" i="7"/>
  <c r="BO1945" i="7"/>
  <c r="BF1947" i="7"/>
  <c r="BF1948" i="7"/>
  <c r="BF1949" i="7"/>
  <c r="BN1949" i="7"/>
  <c r="BJ1950" i="7"/>
  <c r="BF1951" i="7"/>
  <c r="BN1951" i="7"/>
  <c r="BJ1952" i="7"/>
  <c r="BF1953" i="7"/>
  <c r="BN1953" i="7"/>
  <c r="BJ1954" i="7"/>
  <c r="BF1955" i="7"/>
  <c r="BN1955" i="7"/>
  <c r="BJ1956" i="7"/>
  <c r="BF1957" i="7"/>
  <c r="BN1957" i="7"/>
  <c r="BJ1958" i="7"/>
  <c r="BF1959" i="7"/>
  <c r="BN1959" i="7"/>
  <c r="BJ1960" i="7"/>
  <c r="BF1961" i="7"/>
  <c r="BN1961" i="7"/>
  <c r="BJ1962" i="7"/>
  <c r="BF1963" i="7"/>
  <c r="BN1963" i="7"/>
  <c r="BJ1964" i="7"/>
  <c r="BF1965" i="7"/>
  <c r="BN1965" i="7"/>
  <c r="BJ1966" i="7"/>
  <c r="BF1967" i="7"/>
  <c r="BN1967" i="7"/>
  <c r="BJ1968" i="7"/>
  <c r="BF1969" i="7"/>
  <c r="BN1969" i="7"/>
  <c r="BJ1970" i="7"/>
  <c r="BF1971" i="7"/>
  <c r="BN1971" i="7"/>
  <c r="BJ1972" i="7"/>
  <c r="BF1973" i="7"/>
  <c r="BN1973" i="7"/>
  <c r="BJ1974" i="7"/>
  <c r="BF1975" i="7"/>
  <c r="BN1975" i="7"/>
  <c r="BJ1976" i="7"/>
  <c r="BF1977" i="7"/>
  <c r="BN1977" i="7"/>
  <c r="BJ1978" i="7"/>
  <c r="BF1979" i="7"/>
  <c r="BN1979" i="7"/>
  <c r="BJ1980" i="7"/>
  <c r="BF1981" i="7"/>
  <c r="BN1981" i="7"/>
  <c r="BJ1982" i="7"/>
  <c r="BF1983" i="7"/>
  <c r="BN1983" i="7"/>
  <c r="BJ1984" i="7"/>
  <c r="BF1985" i="7"/>
  <c r="BN1985" i="7"/>
  <c r="BJ1986" i="7"/>
  <c r="BF1987" i="7"/>
  <c r="BN1987" i="7"/>
  <c r="BJ1988" i="7"/>
  <c r="BF1989" i="7"/>
  <c r="BN1989" i="7"/>
  <c r="BJ1990" i="7"/>
  <c r="BF1991" i="7"/>
  <c r="BN1991" i="7"/>
  <c r="BJ1992" i="7"/>
  <c r="BF1993" i="7"/>
  <c r="BN1993" i="7"/>
  <c r="BJ1994" i="7"/>
  <c r="BF1995" i="7"/>
  <c r="BN1995" i="7"/>
  <c r="BJ1996" i="7"/>
  <c r="BC2213" i="7"/>
  <c r="BC2229" i="7"/>
  <c r="BF2235" i="7"/>
  <c r="BN2240" i="7"/>
  <c r="BH1915" i="7"/>
  <c r="BL1920" i="7"/>
  <c r="BD1926" i="7"/>
  <c r="BH1931" i="7"/>
  <c r="BD1936" i="7"/>
  <c r="BN1937" i="7"/>
  <c r="BH1939" i="7"/>
  <c r="BL1940" i="7"/>
  <c r="BD1942" i="7"/>
  <c r="BH1943" i="7"/>
  <c r="BL1944" i="7"/>
  <c r="BD1946" i="7"/>
  <c r="BG1947" i="7"/>
  <c r="BI1948" i="7"/>
  <c r="BG1949" i="7"/>
  <c r="BO1949" i="7"/>
  <c r="BK1950" i="7"/>
  <c r="BG1951" i="7"/>
  <c r="BO1951" i="7"/>
  <c r="BK1952" i="7"/>
  <c r="BG1953" i="7"/>
  <c r="BO1953" i="7"/>
  <c r="BK1954" i="7"/>
  <c r="BG1955" i="7"/>
  <c r="BO1955" i="7"/>
  <c r="BK1956" i="7"/>
  <c r="BG1957" i="7"/>
  <c r="BO1957" i="7"/>
  <c r="BK1958" i="7"/>
  <c r="BG1959" i="7"/>
  <c r="BO1959" i="7"/>
  <c r="BK1960" i="7"/>
  <c r="BG1961" i="7"/>
  <c r="BO1961" i="7"/>
  <c r="BK1962" i="7"/>
  <c r="BG1963" i="7"/>
  <c r="BO1963" i="7"/>
  <c r="BK1964" i="7"/>
  <c r="BG1965" i="7"/>
  <c r="BO1965" i="7"/>
  <c r="BK1966" i="7"/>
  <c r="BG1967" i="7"/>
  <c r="BO1967" i="7"/>
  <c r="BK1968" i="7"/>
  <c r="BG1969" i="7"/>
  <c r="BO1969" i="7"/>
  <c r="BK1970" i="7"/>
  <c r="BG1971" i="7"/>
  <c r="BO1971" i="7"/>
  <c r="BK1972" i="7"/>
  <c r="BG1973" i="7"/>
  <c r="BO1973" i="7"/>
  <c r="BK1974" i="7"/>
  <c r="BG1975" i="7"/>
  <c r="BO1975" i="7"/>
  <c r="BK1976" i="7"/>
  <c r="BG1977" i="7"/>
  <c r="BO1977" i="7"/>
  <c r="BK1978" i="7"/>
  <c r="BG1979" i="7"/>
  <c r="BO1979" i="7"/>
  <c r="BK1980" i="7"/>
  <c r="BG1981" i="7"/>
  <c r="BO1981" i="7"/>
  <c r="BK1982" i="7"/>
  <c r="BG1983" i="7"/>
  <c r="BO1983" i="7"/>
  <c r="BK1984" i="7"/>
  <c r="BG1985" i="7"/>
  <c r="BO1985" i="7"/>
  <c r="BK1986" i="7"/>
  <c r="BG1987" i="7"/>
  <c r="BO1987" i="7"/>
  <c r="BK1988" i="7"/>
  <c r="BG1989" i="7"/>
  <c r="BO1989" i="7"/>
  <c r="BK1990" i="7"/>
  <c r="BG1991" i="7"/>
  <c r="BO1991" i="7"/>
  <c r="BO2217" i="7"/>
  <c r="BO2229" i="7"/>
  <c r="BO2235" i="7"/>
  <c r="BK2241" i="7"/>
  <c r="BD1916" i="7"/>
  <c r="BH1921" i="7"/>
  <c r="BL1926" i="7"/>
  <c r="BD1932" i="7"/>
  <c r="BI1936" i="7"/>
  <c r="BD1938" i="7"/>
  <c r="BM1939" i="7"/>
  <c r="BE1941" i="7"/>
  <c r="BI1942" i="7"/>
  <c r="BM1943" i="7"/>
  <c r="BE1945" i="7"/>
  <c r="BI1946" i="7"/>
  <c r="BH1947" i="7"/>
  <c r="BJ1948" i="7"/>
  <c r="BH1949" i="7"/>
  <c r="BD1950" i="7"/>
  <c r="BL1950" i="7"/>
  <c r="BH1951" i="7"/>
  <c r="BD1952" i="7"/>
  <c r="BL1952" i="7"/>
  <c r="BH1953" i="7"/>
  <c r="BD1954" i="7"/>
  <c r="BL1954" i="7"/>
  <c r="BH1955" i="7"/>
  <c r="BD1956" i="7"/>
  <c r="BL1956" i="7"/>
  <c r="BH1957" i="7"/>
  <c r="BD1958" i="7"/>
  <c r="BL1958" i="7"/>
  <c r="BH1959" i="7"/>
  <c r="BD1960" i="7"/>
  <c r="BL1960" i="7"/>
  <c r="BH1961" i="7"/>
  <c r="BD1962" i="7"/>
  <c r="BL1962" i="7"/>
  <c r="BH1963" i="7"/>
  <c r="BD1964" i="7"/>
  <c r="BL1964" i="7"/>
  <c r="BH1965" i="7"/>
  <c r="BD1966" i="7"/>
  <c r="BL1966" i="7"/>
  <c r="BH1967" i="7"/>
  <c r="BD1968" i="7"/>
  <c r="BL1968" i="7"/>
  <c r="BH1969" i="7"/>
  <c r="BD1970" i="7"/>
  <c r="BL1970" i="7"/>
  <c r="BH1971" i="7"/>
  <c r="BD1972" i="7"/>
  <c r="BL1972" i="7"/>
  <c r="BH1973" i="7"/>
  <c r="BD1974" i="7"/>
  <c r="BL1974" i="7"/>
  <c r="BH1975" i="7"/>
  <c r="BD1976" i="7"/>
  <c r="BL1976" i="7"/>
  <c r="BH1977" i="7"/>
  <c r="BD1978" i="7"/>
  <c r="BL1978" i="7"/>
  <c r="BH1979" i="7"/>
  <c r="BD1980" i="7"/>
  <c r="BL1980" i="7"/>
  <c r="BH1981" i="7"/>
  <c r="BD1982" i="7"/>
  <c r="BL1982" i="7"/>
  <c r="BH1983" i="7"/>
  <c r="BD1984" i="7"/>
  <c r="BL1984" i="7"/>
  <c r="BH1985" i="7"/>
  <c r="BD1986" i="7"/>
  <c r="BL1986" i="7"/>
  <c r="BH1987" i="7"/>
  <c r="BD1988" i="7"/>
  <c r="BL1988" i="7"/>
  <c r="BH1989" i="7"/>
  <c r="BD1990" i="7"/>
  <c r="BL1990" i="7"/>
  <c r="BH1991" i="7"/>
  <c r="BD1992" i="7"/>
  <c r="BL1992" i="7"/>
  <c r="BH1993" i="7"/>
  <c r="BD1994" i="7"/>
  <c r="BL1994" i="7"/>
  <c r="BH1995" i="7"/>
  <c r="BD1996" i="7"/>
  <c r="BL1996" i="7"/>
  <c r="BH1997" i="7"/>
  <c r="BD1998" i="7"/>
  <c r="BL1998" i="7"/>
  <c r="BH1999" i="7"/>
  <c r="BD2000" i="7"/>
  <c r="BL2000" i="7"/>
  <c r="BH2001" i="7"/>
  <c r="BD2002" i="7"/>
  <c r="BL2002" i="7"/>
  <c r="BH2003" i="7"/>
  <c r="BD2004" i="7"/>
  <c r="BL2004" i="7"/>
  <c r="BH2005" i="7"/>
  <c r="BD2006" i="7"/>
  <c r="BL2006" i="7"/>
  <c r="BH2007" i="7"/>
  <c r="BD2008" i="7"/>
  <c r="BL2008" i="7"/>
  <c r="BH2009" i="7"/>
  <c r="BD2010" i="7"/>
  <c r="BL2010" i="7"/>
  <c r="BH2168" i="7"/>
  <c r="BK2221" i="7"/>
  <c r="BL2230" i="7"/>
  <c r="BL2236" i="7"/>
  <c r="BH2082" i="7"/>
  <c r="BL1916" i="7"/>
  <c r="BD1922" i="7"/>
  <c r="BH1927" i="7"/>
  <c r="BL1932" i="7"/>
  <c r="BJ1936" i="7"/>
  <c r="BI1938" i="7"/>
  <c r="BN1939" i="7"/>
  <c r="BF1941" i="7"/>
  <c r="BJ1942" i="7"/>
  <c r="BN1943" i="7"/>
  <c r="BF1945" i="7"/>
  <c r="BJ1946" i="7"/>
  <c r="BJ1947" i="7"/>
  <c r="BK1948" i="7"/>
  <c r="BI1949" i="7"/>
  <c r="BE1950" i="7"/>
  <c r="BM1950" i="7"/>
  <c r="BI1951" i="7"/>
  <c r="BE1952" i="7"/>
  <c r="BM1952" i="7"/>
  <c r="BI1953" i="7"/>
  <c r="BE1954" i="7"/>
  <c r="BM1954" i="7"/>
  <c r="BI1955" i="7"/>
  <c r="BE1956" i="7"/>
  <c r="BM1956" i="7"/>
  <c r="BI1957" i="7"/>
  <c r="BE1958" i="7"/>
  <c r="BM1958" i="7"/>
  <c r="BI1959" i="7"/>
  <c r="BE1960" i="7"/>
  <c r="BM1960" i="7"/>
  <c r="BI1961" i="7"/>
  <c r="BE1962" i="7"/>
  <c r="BM1962" i="7"/>
  <c r="BI1963" i="7"/>
  <c r="BE1964" i="7"/>
  <c r="BM1964" i="7"/>
  <c r="BI1965" i="7"/>
  <c r="BE1966" i="7"/>
  <c r="BM1966" i="7"/>
  <c r="BI1967" i="7"/>
  <c r="BE1968" i="7"/>
  <c r="BM1968" i="7"/>
  <c r="BI1969" i="7"/>
  <c r="BE1970" i="7"/>
  <c r="BM1970" i="7"/>
  <c r="BI1971" i="7"/>
  <c r="BE1972" i="7"/>
  <c r="BM1972" i="7"/>
  <c r="BI1973" i="7"/>
  <c r="BE1974" i="7"/>
  <c r="BM1974" i="7"/>
  <c r="BI1975" i="7"/>
  <c r="BE1976" i="7"/>
  <c r="BM1976" i="7"/>
  <c r="BI1977" i="7"/>
  <c r="BE1978" i="7"/>
  <c r="BM1978" i="7"/>
  <c r="BI1979" i="7"/>
  <c r="BE1980" i="7"/>
  <c r="BM1980" i="7"/>
  <c r="BI1981" i="7"/>
  <c r="BE1982" i="7"/>
  <c r="BM1982" i="7"/>
  <c r="BI1983" i="7"/>
  <c r="BE1984" i="7"/>
  <c r="BM1984" i="7"/>
  <c r="BI1985" i="7"/>
  <c r="BE1986" i="7"/>
  <c r="BM1986" i="7"/>
  <c r="BI1987" i="7"/>
  <c r="BE1988" i="7"/>
  <c r="BM1988" i="7"/>
  <c r="BI1989" i="7"/>
  <c r="BE1990" i="7"/>
  <c r="BM1990" i="7"/>
  <c r="BI1991" i="7"/>
  <c r="BE1992" i="7"/>
  <c r="BM1992" i="7"/>
  <c r="BI1993" i="7"/>
  <c r="BE1994" i="7"/>
  <c r="BM1994" i="7"/>
  <c r="BI1995" i="7"/>
  <c r="BE1996" i="7"/>
  <c r="BF2183" i="7"/>
  <c r="BN2223" i="7"/>
  <c r="BJ2231" i="7"/>
  <c r="BH2237" i="7"/>
  <c r="BD1912" i="7"/>
  <c r="BH1917" i="7"/>
  <c r="BL1922" i="7"/>
  <c r="BD1928" i="7"/>
  <c r="BH1933" i="7"/>
  <c r="BL1936" i="7"/>
  <c r="BJ1938" i="7"/>
  <c r="BO1939" i="7"/>
  <c r="BG1941" i="7"/>
  <c r="BK1942" i="7"/>
  <c r="BO1943" i="7"/>
  <c r="BG1945" i="7"/>
  <c r="BK1946" i="7"/>
  <c r="BM1947" i="7"/>
  <c r="BL1948" i="7"/>
  <c r="BJ1949" i="7"/>
  <c r="BF1950" i="7"/>
  <c r="BN1950" i="7"/>
  <c r="BJ1951" i="7"/>
  <c r="BF1952" i="7"/>
  <c r="BN1952" i="7"/>
  <c r="BJ1953" i="7"/>
  <c r="BF1954" i="7"/>
  <c r="BN1954" i="7"/>
  <c r="BJ1955" i="7"/>
  <c r="BF1956" i="7"/>
  <c r="BN1956" i="7"/>
  <c r="BJ1957" i="7"/>
  <c r="BF1958" i="7"/>
  <c r="BN1958" i="7"/>
  <c r="BJ1959" i="7"/>
  <c r="BF1960" i="7"/>
  <c r="BN1960" i="7"/>
  <c r="BJ1961" i="7"/>
  <c r="BF1962" i="7"/>
  <c r="BN1962" i="7"/>
  <c r="BJ1963" i="7"/>
  <c r="BF1964" i="7"/>
  <c r="BN1964" i="7"/>
  <c r="BJ1965" i="7"/>
  <c r="BF1966" i="7"/>
  <c r="BN1966" i="7"/>
  <c r="BJ1967" i="7"/>
  <c r="BF1968" i="7"/>
  <c r="BN1968" i="7"/>
  <c r="BJ1969" i="7"/>
  <c r="BF1970" i="7"/>
  <c r="BN1970" i="7"/>
  <c r="BJ1971" i="7"/>
  <c r="BF1972" i="7"/>
  <c r="BN1972" i="7"/>
  <c r="BJ1973" i="7"/>
  <c r="BF1974" i="7"/>
  <c r="BN1974" i="7"/>
  <c r="BJ1975" i="7"/>
  <c r="BF1976" i="7"/>
  <c r="BN1976" i="7"/>
  <c r="BJ1977" i="7"/>
  <c r="BF1978" i="7"/>
  <c r="BN1978" i="7"/>
  <c r="BJ1979" i="7"/>
  <c r="BF1980" i="7"/>
  <c r="BN1980" i="7"/>
  <c r="BJ1981" i="7"/>
  <c r="BF1982" i="7"/>
  <c r="BN1982" i="7"/>
  <c r="BJ1983" i="7"/>
  <c r="BF1984" i="7"/>
  <c r="BN1984" i="7"/>
  <c r="BJ1985" i="7"/>
  <c r="BF1986" i="7"/>
  <c r="BN1986" i="7"/>
  <c r="BJ1987" i="7"/>
  <c r="BF1988" i="7"/>
  <c r="BN1988" i="7"/>
  <c r="BJ1989" i="7"/>
  <c r="BF1990" i="7"/>
  <c r="BN1990" i="7"/>
  <c r="BJ1991" i="7"/>
  <c r="BF1992" i="7"/>
  <c r="BN1992" i="7"/>
  <c r="BE2191" i="7"/>
  <c r="BD2225" i="7"/>
  <c r="BH2232" i="7"/>
  <c r="BD2238" i="7"/>
  <c r="BL1912" i="7"/>
  <c r="BD1918" i="7"/>
  <c r="BH1923" i="7"/>
  <c r="BL1928" i="7"/>
  <c r="BD1934" i="7"/>
  <c r="BE1937" i="7"/>
  <c r="BL1938" i="7"/>
  <c r="BD1940" i="7"/>
  <c r="BH1941" i="7"/>
  <c r="BL1942" i="7"/>
  <c r="BD1944" i="7"/>
  <c r="BH1945" i="7"/>
  <c r="BL1946" i="7"/>
  <c r="BN1947" i="7"/>
  <c r="BN1948" i="7"/>
  <c r="BK1949" i="7"/>
  <c r="BG1950" i="7"/>
  <c r="BO1950" i="7"/>
  <c r="BK1951" i="7"/>
  <c r="BG1952" i="7"/>
  <c r="BO1952" i="7"/>
  <c r="BK1953" i="7"/>
  <c r="BG1954" i="7"/>
  <c r="BO1954" i="7"/>
  <c r="BK1955" i="7"/>
  <c r="BG1956" i="7"/>
  <c r="BO1956" i="7"/>
  <c r="BK1957" i="7"/>
  <c r="BG1958" i="7"/>
  <c r="BO1958" i="7"/>
  <c r="BK1959" i="7"/>
  <c r="BG1960" i="7"/>
  <c r="BO1960" i="7"/>
  <c r="BK1961" i="7"/>
  <c r="BG1962" i="7"/>
  <c r="BO1962" i="7"/>
  <c r="BK1963" i="7"/>
  <c r="BG1964" i="7"/>
  <c r="BO1964" i="7"/>
  <c r="BK1965" i="7"/>
  <c r="BG1966" i="7"/>
  <c r="BO1966" i="7"/>
  <c r="BK1967" i="7"/>
  <c r="BG1968" i="7"/>
  <c r="BO1968" i="7"/>
  <c r="BK1969" i="7"/>
  <c r="BG1970" i="7"/>
  <c r="BO1970" i="7"/>
  <c r="BK1971" i="7"/>
  <c r="BG1972" i="7"/>
  <c r="BO1972" i="7"/>
  <c r="BK1973" i="7"/>
  <c r="BG1974" i="7"/>
  <c r="BO1974" i="7"/>
  <c r="BK1975" i="7"/>
  <c r="BG1976" i="7"/>
  <c r="BO1976" i="7"/>
  <c r="BK1977" i="7"/>
  <c r="BG1978" i="7"/>
  <c r="BO1978" i="7"/>
  <c r="BK1979" i="7"/>
  <c r="BG1980" i="7"/>
  <c r="BO1980" i="7"/>
  <c r="BK1981" i="7"/>
  <c r="BG1982" i="7"/>
  <c r="BO1982" i="7"/>
  <c r="BK1983" i="7"/>
  <c r="BG1984" i="7"/>
  <c r="BO2197" i="7"/>
  <c r="BC2226" i="7"/>
  <c r="BE2233" i="7"/>
  <c r="BM2238" i="7"/>
  <c r="BH1913" i="7"/>
  <c r="BL1918" i="7"/>
  <c r="BD1924" i="7"/>
  <c r="BH1929" i="7"/>
  <c r="BL1934" i="7"/>
  <c r="BF1937" i="7"/>
  <c r="BE1939" i="7"/>
  <c r="BI1940" i="7"/>
  <c r="BM1941" i="7"/>
  <c r="BE1943" i="7"/>
  <c r="BI1944" i="7"/>
  <c r="BM1945" i="7"/>
  <c r="BN1946" i="7"/>
  <c r="BO1947" i="7"/>
  <c r="BO1948" i="7"/>
  <c r="BL1949" i="7"/>
  <c r="BH1950" i="7"/>
  <c r="BD1951" i="7"/>
  <c r="BL1951" i="7"/>
  <c r="BH1952" i="7"/>
  <c r="BD1953" i="7"/>
  <c r="BL1953" i="7"/>
  <c r="BH1954" i="7"/>
  <c r="BD1955" i="7"/>
  <c r="BL1955" i="7"/>
  <c r="BH1956" i="7"/>
  <c r="BD1957" i="7"/>
  <c r="BL1957" i="7"/>
  <c r="BH1958" i="7"/>
  <c r="BD1959" i="7"/>
  <c r="BL1959" i="7"/>
  <c r="BH1960" i="7"/>
  <c r="BD1961" i="7"/>
  <c r="BL1961" i="7"/>
  <c r="BH1962" i="7"/>
  <c r="BD1963" i="7"/>
  <c r="BL1963" i="7"/>
  <c r="BH1964" i="7"/>
  <c r="BD1965" i="7"/>
  <c r="BL1965" i="7"/>
  <c r="BH1966" i="7"/>
  <c r="BD1967" i="7"/>
  <c r="BL1967" i="7"/>
  <c r="BH1968" i="7"/>
  <c r="BD1969" i="7"/>
  <c r="BL1969" i="7"/>
  <c r="BH1970" i="7"/>
  <c r="BD1971" i="7"/>
  <c r="BL1971" i="7"/>
  <c r="BH1972" i="7"/>
  <c r="BD1973" i="7"/>
  <c r="BL1973" i="7"/>
  <c r="BH1974" i="7"/>
  <c r="BD1975" i="7"/>
  <c r="BL1975" i="7"/>
  <c r="BH1976" i="7"/>
  <c r="BD1977" i="7"/>
  <c r="BL1977" i="7"/>
  <c r="BH1978" i="7"/>
  <c r="BD1979" i="7"/>
  <c r="BL1979" i="7"/>
  <c r="BH1980" i="7"/>
  <c r="BD1981" i="7"/>
  <c r="BL1981" i="7"/>
  <c r="BH1982" i="7"/>
  <c r="BD1983" i="7"/>
  <c r="BL1983" i="7"/>
  <c r="BH1984" i="7"/>
  <c r="BD1985" i="7"/>
  <c r="BL1985" i="7"/>
  <c r="BH1986" i="7"/>
  <c r="BD1987" i="7"/>
  <c r="BL1987" i="7"/>
  <c r="BH1988" i="7"/>
  <c r="BD1989" i="7"/>
  <c r="BL1989" i="7"/>
  <c r="BH1990" i="7"/>
  <c r="BD1991" i="7"/>
  <c r="BL1991" i="7"/>
  <c r="BH1992" i="7"/>
  <c r="BD1993" i="7"/>
  <c r="BL1993" i="7"/>
  <c r="BH1994" i="7"/>
  <c r="BD1995" i="7"/>
  <c r="BL1995" i="7"/>
  <c r="BH1996" i="7"/>
  <c r="BD1997" i="7"/>
  <c r="BL1997" i="7"/>
  <c r="BH1998" i="7"/>
  <c r="BD1999" i="7"/>
  <c r="BL1999" i="7"/>
  <c r="BH2000" i="7"/>
  <c r="BD2001" i="7"/>
  <c r="BL2001" i="7"/>
  <c r="BH2002" i="7"/>
  <c r="BD2003" i="7"/>
  <c r="BL2003" i="7"/>
  <c r="BH2004" i="7"/>
  <c r="BH1919" i="7"/>
  <c r="BF1943" i="7"/>
  <c r="BE1951" i="7"/>
  <c r="BI1956" i="7"/>
  <c r="BM1961" i="7"/>
  <c r="BE1967" i="7"/>
  <c r="BI1972" i="7"/>
  <c r="BM1977" i="7"/>
  <c r="BE1983" i="7"/>
  <c r="BI1986" i="7"/>
  <c r="BE1989" i="7"/>
  <c r="BM1991" i="7"/>
  <c r="BK1993" i="7"/>
  <c r="BO1994" i="7"/>
  <c r="BG1996" i="7"/>
  <c r="BG1997" i="7"/>
  <c r="BF1998" i="7"/>
  <c r="BE1999" i="7"/>
  <c r="BO1999" i="7"/>
  <c r="BN2000" i="7"/>
  <c r="BM2001" i="7"/>
  <c r="BK2002" i="7"/>
  <c r="BJ2003" i="7"/>
  <c r="BI2004" i="7"/>
  <c r="BF2005" i="7"/>
  <c r="BO2005" i="7"/>
  <c r="BM2006" i="7"/>
  <c r="BJ2007" i="7"/>
  <c r="BG2008" i="7"/>
  <c r="BD2009" i="7"/>
  <c r="BM2009" i="7"/>
  <c r="BJ2010" i="7"/>
  <c r="BG2011" i="7"/>
  <c r="BO2011" i="7"/>
  <c r="BK2012" i="7"/>
  <c r="BG2013" i="7"/>
  <c r="BO2013" i="7"/>
  <c r="BK2014" i="7"/>
  <c r="BG2015" i="7"/>
  <c r="BO2015" i="7"/>
  <c r="BK2016" i="7"/>
  <c r="BG2017" i="7"/>
  <c r="BO2017" i="7"/>
  <c r="BK2018" i="7"/>
  <c r="BG2019" i="7"/>
  <c r="BO2019" i="7"/>
  <c r="BK2020" i="7"/>
  <c r="BG2021" i="7"/>
  <c r="BO2021" i="7"/>
  <c r="BK2022" i="7"/>
  <c r="BG2023" i="7"/>
  <c r="BO2023" i="7"/>
  <c r="BK2024" i="7"/>
  <c r="BG2025" i="7"/>
  <c r="BO2025" i="7"/>
  <c r="BK2026" i="7"/>
  <c r="BG2027" i="7"/>
  <c r="BO2027" i="7"/>
  <c r="BK2028" i="7"/>
  <c r="BG2029" i="7"/>
  <c r="BO2029" i="7"/>
  <c r="BK2030" i="7"/>
  <c r="BG2031" i="7"/>
  <c r="BO2031" i="7"/>
  <c r="BK2032" i="7"/>
  <c r="BG2033" i="7"/>
  <c r="BO2033" i="7"/>
  <c r="BK2034" i="7"/>
  <c r="BG2035" i="7"/>
  <c r="BO2035" i="7"/>
  <c r="BK2036" i="7"/>
  <c r="BG2037" i="7"/>
  <c r="BO2037" i="7"/>
  <c r="BK2038" i="7"/>
  <c r="BG2039" i="7"/>
  <c r="BO2039" i="7"/>
  <c r="BK2040" i="7"/>
  <c r="BG2041" i="7"/>
  <c r="BO2041" i="7"/>
  <c r="BK2042" i="7"/>
  <c r="BG2043" i="7"/>
  <c r="BO2043" i="7"/>
  <c r="BK2044" i="7"/>
  <c r="BG2045" i="7"/>
  <c r="BO2045" i="7"/>
  <c r="BK2046" i="7"/>
  <c r="BG2047" i="7"/>
  <c r="BO2047" i="7"/>
  <c r="BK2048" i="7"/>
  <c r="BG2049" i="7"/>
  <c r="BO2049" i="7"/>
  <c r="BK2050" i="7"/>
  <c r="BG2051" i="7"/>
  <c r="BO2051" i="7"/>
  <c r="BK2052" i="7"/>
  <c r="BG2053" i="7"/>
  <c r="BO2053" i="7"/>
  <c r="BK2054" i="7"/>
  <c r="BG2055" i="7"/>
  <c r="BO2055" i="7"/>
  <c r="BK2056" i="7"/>
  <c r="BG2057" i="7"/>
  <c r="BO2057" i="7"/>
  <c r="BK2058" i="7"/>
  <c r="BG2059" i="7"/>
  <c r="BO2059" i="7"/>
  <c r="BK2060" i="7"/>
  <c r="BG2061" i="7"/>
  <c r="BO2061" i="7"/>
  <c r="BK2062" i="7"/>
  <c r="BG2063" i="7"/>
  <c r="BO2063" i="7"/>
  <c r="BK2064" i="7"/>
  <c r="BG2065" i="7"/>
  <c r="BO2065" i="7"/>
  <c r="BK2066" i="7"/>
  <c r="BG2067" i="7"/>
  <c r="BO2067" i="7"/>
  <c r="BK2068" i="7"/>
  <c r="BG2069" i="7"/>
  <c r="BO2069" i="7"/>
  <c r="BK2070" i="7"/>
  <c r="BG1911" i="7"/>
  <c r="BO1911" i="7"/>
  <c r="BC1926" i="7"/>
  <c r="BC1934" i="7"/>
  <c r="BC1942" i="7"/>
  <c r="BL1924" i="7"/>
  <c r="BJ1944" i="7"/>
  <c r="BM1951" i="7"/>
  <c r="BE1957" i="7"/>
  <c r="BI1962" i="7"/>
  <c r="BM1967" i="7"/>
  <c r="BE1973" i="7"/>
  <c r="BI1978" i="7"/>
  <c r="BM1983" i="7"/>
  <c r="BO1986" i="7"/>
  <c r="BK1989" i="7"/>
  <c r="BG1992" i="7"/>
  <c r="BM1993" i="7"/>
  <c r="BE1995" i="7"/>
  <c r="BI1996" i="7"/>
  <c r="BI1997" i="7"/>
  <c r="BG1998" i="7"/>
  <c r="BF1999" i="7"/>
  <c r="BE2000" i="7"/>
  <c r="BO2000" i="7"/>
  <c r="BN2001" i="7"/>
  <c r="BM2002" i="7"/>
  <c r="BK2003" i="7"/>
  <c r="BJ2004" i="7"/>
  <c r="BG2005" i="7"/>
  <c r="BE2006" i="7"/>
  <c r="BN2006" i="7"/>
  <c r="BK2007" i="7"/>
  <c r="BH2008" i="7"/>
  <c r="BE2009" i="7"/>
  <c r="BN2009" i="7"/>
  <c r="BK2010" i="7"/>
  <c r="BH2011" i="7"/>
  <c r="BD2012" i="7"/>
  <c r="BL2012" i="7"/>
  <c r="BH2013" i="7"/>
  <c r="BD2014" i="7"/>
  <c r="BL2014" i="7"/>
  <c r="BH2015" i="7"/>
  <c r="BD2016" i="7"/>
  <c r="BL2016" i="7"/>
  <c r="BH2017" i="7"/>
  <c r="BD2018" i="7"/>
  <c r="BL2018" i="7"/>
  <c r="BH2019" i="7"/>
  <c r="BD2020" i="7"/>
  <c r="BL2020" i="7"/>
  <c r="BH2021" i="7"/>
  <c r="BD2022" i="7"/>
  <c r="BL2022" i="7"/>
  <c r="BH2023" i="7"/>
  <c r="BD2024" i="7"/>
  <c r="BL2024" i="7"/>
  <c r="BH2025" i="7"/>
  <c r="BD2026" i="7"/>
  <c r="BL2026" i="7"/>
  <c r="BH2027" i="7"/>
  <c r="BD2028" i="7"/>
  <c r="BL2028" i="7"/>
  <c r="BH2029" i="7"/>
  <c r="BD2030" i="7"/>
  <c r="BL2030" i="7"/>
  <c r="BH2031" i="7"/>
  <c r="BD2032" i="7"/>
  <c r="BL2032" i="7"/>
  <c r="BH2033" i="7"/>
  <c r="BD2034" i="7"/>
  <c r="BL2034" i="7"/>
  <c r="BH2035" i="7"/>
  <c r="BD2036" i="7"/>
  <c r="BL2036" i="7"/>
  <c r="BH2037" i="7"/>
  <c r="BD2038" i="7"/>
  <c r="BL2038" i="7"/>
  <c r="BH2039" i="7"/>
  <c r="BD2040" i="7"/>
  <c r="BL2040" i="7"/>
  <c r="BH2041" i="7"/>
  <c r="BD2042" i="7"/>
  <c r="BL2042" i="7"/>
  <c r="BH2043" i="7"/>
  <c r="BD2044" i="7"/>
  <c r="BL2044" i="7"/>
  <c r="BH2045" i="7"/>
  <c r="BD2046" i="7"/>
  <c r="BL2046" i="7"/>
  <c r="BH2047" i="7"/>
  <c r="BD2048" i="7"/>
  <c r="BL2048" i="7"/>
  <c r="BH2049" i="7"/>
  <c r="BD2050" i="7"/>
  <c r="BL2050" i="7"/>
  <c r="BH2051" i="7"/>
  <c r="BD2052" i="7"/>
  <c r="BL2052" i="7"/>
  <c r="BH2053" i="7"/>
  <c r="BD2054" i="7"/>
  <c r="BL2054" i="7"/>
  <c r="BH2055" i="7"/>
  <c r="BD2056" i="7"/>
  <c r="BL2056" i="7"/>
  <c r="BH2057" i="7"/>
  <c r="BD1930" i="7"/>
  <c r="BN1945" i="7"/>
  <c r="BI1952" i="7"/>
  <c r="BM1957" i="7"/>
  <c r="BE1963" i="7"/>
  <c r="BI1968" i="7"/>
  <c r="BM1973" i="7"/>
  <c r="BE1979" i="7"/>
  <c r="BI1984" i="7"/>
  <c r="BE1987" i="7"/>
  <c r="BM1989" i="7"/>
  <c r="BI1992" i="7"/>
  <c r="BO1993" i="7"/>
  <c r="BG1995" i="7"/>
  <c r="BK1996" i="7"/>
  <c r="BJ1997" i="7"/>
  <c r="BI1998" i="7"/>
  <c r="BG1999" i="7"/>
  <c r="BF2000" i="7"/>
  <c r="BE2001" i="7"/>
  <c r="BO2001" i="7"/>
  <c r="BN2002" i="7"/>
  <c r="BM2003" i="7"/>
  <c r="BK2004" i="7"/>
  <c r="BI2005" i="7"/>
  <c r="BF2006" i="7"/>
  <c r="BO2006" i="7"/>
  <c r="BL2007" i="7"/>
  <c r="BI2008" i="7"/>
  <c r="BF2009" i="7"/>
  <c r="BO2009" i="7"/>
  <c r="BM2010" i="7"/>
  <c r="BI2011" i="7"/>
  <c r="BE2012" i="7"/>
  <c r="BM2012" i="7"/>
  <c r="BI2013" i="7"/>
  <c r="BE2014" i="7"/>
  <c r="BM2014" i="7"/>
  <c r="BI2015" i="7"/>
  <c r="BE2016" i="7"/>
  <c r="BM2016" i="7"/>
  <c r="BI2017" i="7"/>
  <c r="BE2018" i="7"/>
  <c r="BM2018" i="7"/>
  <c r="BI2019" i="7"/>
  <c r="BE2020" i="7"/>
  <c r="BM2020" i="7"/>
  <c r="BI2021" i="7"/>
  <c r="BE2022" i="7"/>
  <c r="BM2022" i="7"/>
  <c r="BI2023" i="7"/>
  <c r="BE2024" i="7"/>
  <c r="BM2024" i="7"/>
  <c r="BI2025" i="7"/>
  <c r="BE2026" i="7"/>
  <c r="BM2026" i="7"/>
  <c r="BI2027" i="7"/>
  <c r="BE2028" i="7"/>
  <c r="BM2028" i="7"/>
  <c r="BI2029" i="7"/>
  <c r="BE2030" i="7"/>
  <c r="BM2030" i="7"/>
  <c r="BI2031" i="7"/>
  <c r="BE2032" i="7"/>
  <c r="BM2032" i="7"/>
  <c r="BI2033" i="7"/>
  <c r="BE2034" i="7"/>
  <c r="BM2034" i="7"/>
  <c r="BI2035" i="7"/>
  <c r="BE2036" i="7"/>
  <c r="BM2036" i="7"/>
  <c r="BI2037" i="7"/>
  <c r="BE2038" i="7"/>
  <c r="BM2038" i="7"/>
  <c r="BI2039" i="7"/>
  <c r="BE2040" i="7"/>
  <c r="BM2040" i="7"/>
  <c r="BI2041" i="7"/>
  <c r="BE2042" i="7"/>
  <c r="BM2042" i="7"/>
  <c r="BI2043" i="7"/>
  <c r="BE2044" i="7"/>
  <c r="BM2044" i="7"/>
  <c r="BI2045" i="7"/>
  <c r="BE2046" i="7"/>
  <c r="BM2046" i="7"/>
  <c r="BI2047" i="7"/>
  <c r="BE2048" i="7"/>
  <c r="BM2048" i="7"/>
  <c r="BI2049" i="7"/>
  <c r="BE2050" i="7"/>
  <c r="BM2050" i="7"/>
  <c r="BI2051" i="7"/>
  <c r="BE2052" i="7"/>
  <c r="BM2052" i="7"/>
  <c r="BI2053" i="7"/>
  <c r="BE2054" i="7"/>
  <c r="BM2054" i="7"/>
  <c r="BI2055" i="7"/>
  <c r="BE2056" i="7"/>
  <c r="BM2056" i="7"/>
  <c r="BI2057" i="7"/>
  <c r="BE2058" i="7"/>
  <c r="BM2058" i="7"/>
  <c r="BI2059" i="7"/>
  <c r="BE2060" i="7"/>
  <c r="BM2060" i="7"/>
  <c r="BI2061" i="7"/>
  <c r="BE2062" i="7"/>
  <c r="BM2062" i="7"/>
  <c r="BI2063" i="7"/>
  <c r="BE2064" i="7"/>
  <c r="BM2064" i="7"/>
  <c r="BI2065" i="7"/>
  <c r="BE2066" i="7"/>
  <c r="BM2066" i="7"/>
  <c r="BI2067" i="7"/>
  <c r="BE2068" i="7"/>
  <c r="BM2068" i="7"/>
  <c r="BI2069" i="7"/>
  <c r="BE2203" i="7"/>
  <c r="BH1935" i="7"/>
  <c r="BE1947" i="7"/>
  <c r="BE1953" i="7"/>
  <c r="BI1958" i="7"/>
  <c r="BM1963" i="7"/>
  <c r="BE1969" i="7"/>
  <c r="BI1974" i="7"/>
  <c r="BM1979" i="7"/>
  <c r="BO1984" i="7"/>
  <c r="BK1987" i="7"/>
  <c r="BG1990" i="7"/>
  <c r="BK1992" i="7"/>
  <c r="BF1994" i="7"/>
  <c r="BJ1995" i="7"/>
  <c r="BM1996" i="7"/>
  <c r="BK1997" i="7"/>
  <c r="BJ1998" i="7"/>
  <c r="BI1999" i="7"/>
  <c r="BG2000" i="7"/>
  <c r="BF2001" i="7"/>
  <c r="BE2002" i="7"/>
  <c r="BO2002" i="7"/>
  <c r="BN2003" i="7"/>
  <c r="BM2004" i="7"/>
  <c r="BJ2005" i="7"/>
  <c r="BG2006" i="7"/>
  <c r="BD2007" i="7"/>
  <c r="BM2007" i="7"/>
  <c r="BJ2008" i="7"/>
  <c r="BG2009" i="7"/>
  <c r="BE2010" i="7"/>
  <c r="BN2010" i="7"/>
  <c r="BJ2011" i="7"/>
  <c r="BF2012" i="7"/>
  <c r="BN2012" i="7"/>
  <c r="BJ2013" i="7"/>
  <c r="BF2014" i="7"/>
  <c r="BN2014" i="7"/>
  <c r="BJ2015" i="7"/>
  <c r="BF2016" i="7"/>
  <c r="BN2016" i="7"/>
  <c r="BJ2017" i="7"/>
  <c r="BF2018" i="7"/>
  <c r="BN2018" i="7"/>
  <c r="BJ2019" i="7"/>
  <c r="BF2020" i="7"/>
  <c r="BN2020" i="7"/>
  <c r="BJ2021" i="7"/>
  <c r="BF2022" i="7"/>
  <c r="BN2022" i="7"/>
  <c r="BJ2023" i="7"/>
  <c r="BF2024" i="7"/>
  <c r="BN2024" i="7"/>
  <c r="BJ2025" i="7"/>
  <c r="BF2026" i="7"/>
  <c r="BN2026" i="7"/>
  <c r="BJ2027" i="7"/>
  <c r="BF2028" i="7"/>
  <c r="BN2028" i="7"/>
  <c r="BJ2029" i="7"/>
  <c r="BF2030" i="7"/>
  <c r="BN2030" i="7"/>
  <c r="BJ2031" i="7"/>
  <c r="BF2032" i="7"/>
  <c r="BN2032" i="7"/>
  <c r="BJ2033" i="7"/>
  <c r="BF2034" i="7"/>
  <c r="BN2034" i="7"/>
  <c r="BJ2035" i="7"/>
  <c r="BF2036" i="7"/>
  <c r="BN2036" i="7"/>
  <c r="BJ2037" i="7"/>
  <c r="BF2038" i="7"/>
  <c r="BN2038" i="7"/>
  <c r="BJ2039" i="7"/>
  <c r="BF2040" i="7"/>
  <c r="BN2040" i="7"/>
  <c r="BJ2041" i="7"/>
  <c r="BF2042" i="7"/>
  <c r="BN2042" i="7"/>
  <c r="BJ2043" i="7"/>
  <c r="BF2044" i="7"/>
  <c r="BN2044" i="7"/>
  <c r="BJ2045" i="7"/>
  <c r="BF2046" i="7"/>
  <c r="BN2046" i="7"/>
  <c r="BJ2047" i="7"/>
  <c r="BF2048" i="7"/>
  <c r="BN2048" i="7"/>
  <c r="BJ2049" i="7"/>
  <c r="BF2050" i="7"/>
  <c r="BN2050" i="7"/>
  <c r="BJ2051" i="7"/>
  <c r="BF2052" i="7"/>
  <c r="BN2052" i="7"/>
  <c r="BJ2053" i="7"/>
  <c r="BF2054" i="7"/>
  <c r="BN2054" i="7"/>
  <c r="BJ2055" i="7"/>
  <c r="BF2056" i="7"/>
  <c r="BN2056" i="7"/>
  <c r="BJ2057" i="7"/>
  <c r="BF2058" i="7"/>
  <c r="BN2058" i="7"/>
  <c r="BJ2059" i="7"/>
  <c r="BF2060" i="7"/>
  <c r="BN2060" i="7"/>
  <c r="BJ2061" i="7"/>
  <c r="BF2062" i="7"/>
  <c r="BN2062" i="7"/>
  <c r="BJ2063" i="7"/>
  <c r="BF2064" i="7"/>
  <c r="BN2064" i="7"/>
  <c r="BJ2065" i="7"/>
  <c r="BF2066" i="7"/>
  <c r="BN2066" i="7"/>
  <c r="BJ2067" i="7"/>
  <c r="BF2068" i="7"/>
  <c r="BN2068" i="7"/>
  <c r="BJ2069" i="7"/>
  <c r="BF2070" i="7"/>
  <c r="BN2070" i="7"/>
  <c r="BJ1911" i="7"/>
  <c r="BC1921" i="7"/>
  <c r="BC1929" i="7"/>
  <c r="BC1937" i="7"/>
  <c r="BC1945" i="7"/>
  <c r="BC2227" i="7"/>
  <c r="BH1937" i="7"/>
  <c r="BD1948" i="7"/>
  <c r="BM1953" i="7"/>
  <c r="BE1959" i="7"/>
  <c r="BI1964" i="7"/>
  <c r="BM1969" i="7"/>
  <c r="BE1975" i="7"/>
  <c r="BI1980" i="7"/>
  <c r="BE1985" i="7"/>
  <c r="BM1987" i="7"/>
  <c r="BI1990" i="7"/>
  <c r="BO1992" i="7"/>
  <c r="BG1994" i="7"/>
  <c r="BK1995" i="7"/>
  <c r="BN1996" i="7"/>
  <c r="BM1997" i="7"/>
  <c r="BK1998" i="7"/>
  <c r="BJ1999" i="7"/>
  <c r="BI2000" i="7"/>
  <c r="BG2001" i="7"/>
  <c r="BF2002" i="7"/>
  <c r="BE2003" i="7"/>
  <c r="BO2003" i="7"/>
  <c r="BN2004" i="7"/>
  <c r="BK2005" i="7"/>
  <c r="BH2006" i="7"/>
  <c r="BE2007" i="7"/>
  <c r="BN2007" i="7"/>
  <c r="BK2008" i="7"/>
  <c r="BI2009" i="7"/>
  <c r="BF2010" i="7"/>
  <c r="BO2010" i="7"/>
  <c r="BK2011" i="7"/>
  <c r="BG2012" i="7"/>
  <c r="BO2012" i="7"/>
  <c r="BK2013" i="7"/>
  <c r="BG2014" i="7"/>
  <c r="BO2014" i="7"/>
  <c r="BK2015" i="7"/>
  <c r="BG2016" i="7"/>
  <c r="BO2016" i="7"/>
  <c r="BK2017" i="7"/>
  <c r="BG2018" i="7"/>
  <c r="BO2018" i="7"/>
  <c r="BK2019" i="7"/>
  <c r="BG2020" i="7"/>
  <c r="BO2020" i="7"/>
  <c r="BK2021" i="7"/>
  <c r="BG2022" i="7"/>
  <c r="BO2022" i="7"/>
  <c r="BK2023" i="7"/>
  <c r="BG2024" i="7"/>
  <c r="BO2024" i="7"/>
  <c r="BK2025" i="7"/>
  <c r="BG2026" i="7"/>
  <c r="BO2026" i="7"/>
  <c r="BK2027" i="7"/>
  <c r="BG2028" i="7"/>
  <c r="BO2028" i="7"/>
  <c r="BK2029" i="7"/>
  <c r="BG2030" i="7"/>
  <c r="BO2030" i="7"/>
  <c r="BK2031" i="7"/>
  <c r="BG2032" i="7"/>
  <c r="BO2032" i="7"/>
  <c r="BK2033" i="7"/>
  <c r="BG2034" i="7"/>
  <c r="BO2034" i="7"/>
  <c r="BK2035" i="7"/>
  <c r="BG2036" i="7"/>
  <c r="BO2036" i="7"/>
  <c r="BK2037" i="7"/>
  <c r="BG2038" i="7"/>
  <c r="BO2038" i="7"/>
  <c r="BK2039" i="7"/>
  <c r="BG2040" i="7"/>
  <c r="BO2040" i="7"/>
  <c r="BK2041" i="7"/>
  <c r="BG2042" i="7"/>
  <c r="BO2042" i="7"/>
  <c r="BK2043" i="7"/>
  <c r="BG2044" i="7"/>
  <c r="BO2044" i="7"/>
  <c r="BK2045" i="7"/>
  <c r="BG2046" i="7"/>
  <c r="BO2046" i="7"/>
  <c r="BK2047" i="7"/>
  <c r="BG2048" i="7"/>
  <c r="BO2048" i="7"/>
  <c r="BK2049" i="7"/>
  <c r="BG2050" i="7"/>
  <c r="BO2050" i="7"/>
  <c r="BK2051" i="7"/>
  <c r="BG2052" i="7"/>
  <c r="BO2052" i="7"/>
  <c r="BK2053" i="7"/>
  <c r="BG2054" i="7"/>
  <c r="BO2054" i="7"/>
  <c r="BN2233" i="7"/>
  <c r="BF1939" i="7"/>
  <c r="BE1949" i="7"/>
  <c r="BI1954" i="7"/>
  <c r="BM1959" i="7"/>
  <c r="BE1965" i="7"/>
  <c r="BI1970" i="7"/>
  <c r="BM1975" i="7"/>
  <c r="BE1981" i="7"/>
  <c r="BK1985" i="7"/>
  <c r="BG1988" i="7"/>
  <c r="BO1990" i="7"/>
  <c r="BE1993" i="7"/>
  <c r="BI1994" i="7"/>
  <c r="BM1995" i="7"/>
  <c r="BO1996" i="7"/>
  <c r="BN1997" i="7"/>
  <c r="BM1998" i="7"/>
  <c r="BK1999" i="7"/>
  <c r="BJ2000" i="7"/>
  <c r="BI2001" i="7"/>
  <c r="BG2002" i="7"/>
  <c r="BF2003" i="7"/>
  <c r="BE2004" i="7"/>
  <c r="BO2004" i="7"/>
  <c r="BL2005" i="7"/>
  <c r="BI2006" i="7"/>
  <c r="BF2007" i="7"/>
  <c r="BO2007" i="7"/>
  <c r="BM2008" i="7"/>
  <c r="BJ2009" i="7"/>
  <c r="BG2010" i="7"/>
  <c r="BD2011" i="7"/>
  <c r="BL2011" i="7"/>
  <c r="BH2012" i="7"/>
  <c r="BD2013" i="7"/>
  <c r="BL2013" i="7"/>
  <c r="BH2014" i="7"/>
  <c r="BD2015" i="7"/>
  <c r="BL2015" i="7"/>
  <c r="BH2016" i="7"/>
  <c r="BD2017" i="7"/>
  <c r="BL2017" i="7"/>
  <c r="BH2018" i="7"/>
  <c r="BD2019" i="7"/>
  <c r="BL2019" i="7"/>
  <c r="BH2020" i="7"/>
  <c r="BD2021" i="7"/>
  <c r="BL2021" i="7"/>
  <c r="BH2022" i="7"/>
  <c r="BD2023" i="7"/>
  <c r="BL2023" i="7"/>
  <c r="BH2024" i="7"/>
  <c r="BD2025" i="7"/>
  <c r="BL2025" i="7"/>
  <c r="BH2026" i="7"/>
  <c r="BD2027" i="7"/>
  <c r="BL2027" i="7"/>
  <c r="BH2028" i="7"/>
  <c r="BD2029" i="7"/>
  <c r="BL2029" i="7"/>
  <c r="BH2030" i="7"/>
  <c r="BD2031" i="7"/>
  <c r="BL2031" i="7"/>
  <c r="BH2032" i="7"/>
  <c r="BD2033" i="7"/>
  <c r="BL2033" i="7"/>
  <c r="BH2034" i="7"/>
  <c r="BD2035" i="7"/>
  <c r="BL2035" i="7"/>
  <c r="BH2036" i="7"/>
  <c r="BD2037" i="7"/>
  <c r="BL2037" i="7"/>
  <c r="BH2038" i="7"/>
  <c r="BD2039" i="7"/>
  <c r="BL2039" i="7"/>
  <c r="BH2040" i="7"/>
  <c r="BD2041" i="7"/>
  <c r="BL2041" i="7"/>
  <c r="BH2042" i="7"/>
  <c r="BD2043" i="7"/>
  <c r="BL2043" i="7"/>
  <c r="BH2044" i="7"/>
  <c r="BD2045" i="7"/>
  <c r="BL2045" i="7"/>
  <c r="BI2239" i="7"/>
  <c r="BJ1940" i="7"/>
  <c r="BM1949" i="7"/>
  <c r="BE1955" i="7"/>
  <c r="BI1960" i="7"/>
  <c r="BM1965" i="7"/>
  <c r="BE1971" i="7"/>
  <c r="BI1976" i="7"/>
  <c r="BM1981" i="7"/>
  <c r="BM1985" i="7"/>
  <c r="BI1988" i="7"/>
  <c r="BE1991" i="7"/>
  <c r="BG1993" i="7"/>
  <c r="BK1994" i="7"/>
  <c r="BO1995" i="7"/>
  <c r="BE1997" i="7"/>
  <c r="BO1997" i="7"/>
  <c r="BN1998" i="7"/>
  <c r="BM1999" i="7"/>
  <c r="BK2000" i="7"/>
  <c r="BJ2001" i="7"/>
  <c r="BI2002" i="7"/>
  <c r="BG2003" i="7"/>
  <c r="BF2004" i="7"/>
  <c r="BD2005" i="7"/>
  <c r="BM2005" i="7"/>
  <c r="BJ2006" i="7"/>
  <c r="BG2007" i="7"/>
  <c r="BE2008" i="7"/>
  <c r="BN2008" i="7"/>
  <c r="BK2009" i="7"/>
  <c r="BH2010" i="7"/>
  <c r="BE2011" i="7"/>
  <c r="BM2011" i="7"/>
  <c r="BI2012" i="7"/>
  <c r="BE2013" i="7"/>
  <c r="BM2013" i="7"/>
  <c r="BI2014" i="7"/>
  <c r="BE2015" i="7"/>
  <c r="BM2015" i="7"/>
  <c r="BI2016" i="7"/>
  <c r="BE2017" i="7"/>
  <c r="BM2017" i="7"/>
  <c r="BI2018" i="7"/>
  <c r="BE2019" i="7"/>
  <c r="BM2019" i="7"/>
  <c r="BI2020" i="7"/>
  <c r="BE2021" i="7"/>
  <c r="BM2021" i="7"/>
  <c r="BI2022" i="7"/>
  <c r="BE2023" i="7"/>
  <c r="BM2023" i="7"/>
  <c r="BI2024" i="7"/>
  <c r="BE2025" i="7"/>
  <c r="BM2025" i="7"/>
  <c r="BI2026" i="7"/>
  <c r="BE2027" i="7"/>
  <c r="BM2027" i="7"/>
  <c r="BI2028" i="7"/>
  <c r="BE2029" i="7"/>
  <c r="BM2029" i="7"/>
  <c r="BI2030" i="7"/>
  <c r="BE2031" i="7"/>
  <c r="BM2031" i="7"/>
  <c r="BI2032" i="7"/>
  <c r="BE2033" i="7"/>
  <c r="BM2033" i="7"/>
  <c r="BI2034" i="7"/>
  <c r="BE2035" i="7"/>
  <c r="BM2035" i="7"/>
  <c r="BI2036" i="7"/>
  <c r="BE2037" i="7"/>
  <c r="BM2037" i="7"/>
  <c r="BI2038" i="7"/>
  <c r="BE2039" i="7"/>
  <c r="BM2039" i="7"/>
  <c r="BI2040" i="7"/>
  <c r="BE2041" i="7"/>
  <c r="BM2041" i="7"/>
  <c r="BI2042" i="7"/>
  <c r="BE2043" i="7"/>
  <c r="BM2043" i="7"/>
  <c r="BI2044" i="7"/>
  <c r="BE2045" i="7"/>
  <c r="BM2045" i="7"/>
  <c r="BI2046" i="7"/>
  <c r="BE2047" i="7"/>
  <c r="BM2047" i="7"/>
  <c r="BI2048" i="7"/>
  <c r="BE2049" i="7"/>
  <c r="BM2049" i="7"/>
  <c r="BI2050" i="7"/>
  <c r="BE2051" i="7"/>
  <c r="BM2051" i="7"/>
  <c r="BI2052" i="7"/>
  <c r="BE2053" i="7"/>
  <c r="BM2053" i="7"/>
  <c r="BI2054" i="7"/>
  <c r="BI1966" i="7"/>
  <c r="BN1994" i="7"/>
  <c r="BJ2002" i="7"/>
  <c r="BO2008" i="7"/>
  <c r="BJ2014" i="7"/>
  <c r="BN2019" i="7"/>
  <c r="BF2025" i="7"/>
  <c r="BJ2030" i="7"/>
  <c r="BN2035" i="7"/>
  <c r="BF2041" i="7"/>
  <c r="BH2046" i="7"/>
  <c r="BD2049" i="7"/>
  <c r="BL2051" i="7"/>
  <c r="BH2054" i="7"/>
  <c r="BN2055" i="7"/>
  <c r="BF2057" i="7"/>
  <c r="BI2058" i="7"/>
  <c r="BK2059" i="7"/>
  <c r="BJ2060" i="7"/>
  <c r="BL2061" i="7"/>
  <c r="BL2062" i="7"/>
  <c r="BM2063" i="7"/>
  <c r="BO2064" i="7"/>
  <c r="BN2065" i="7"/>
  <c r="BD2067" i="7"/>
  <c r="BD2068" i="7"/>
  <c r="BE2069" i="7"/>
  <c r="BE2070" i="7"/>
  <c r="BF1911" i="7"/>
  <c r="BN1911" i="7"/>
  <c r="BC1928" i="7"/>
  <c r="BC1939" i="7"/>
  <c r="BC1949" i="7"/>
  <c r="BC1957" i="7"/>
  <c r="BC1965" i="7"/>
  <c r="BC1973" i="7"/>
  <c r="BC1981" i="7"/>
  <c r="BC1989" i="7"/>
  <c r="BC1997" i="7"/>
  <c r="BC2005" i="7"/>
  <c r="BC2013" i="7"/>
  <c r="BC2021" i="7"/>
  <c r="BC2029" i="7"/>
  <c r="BC2037" i="7"/>
  <c r="BC2045" i="7"/>
  <c r="BC2053" i="7"/>
  <c r="BC2061" i="7"/>
  <c r="BC2069" i="7"/>
  <c r="BI2060" i="7"/>
  <c r="BC1988" i="7"/>
  <c r="BM1971" i="7"/>
  <c r="BF1996" i="7"/>
  <c r="BI2003" i="7"/>
  <c r="BL2009" i="7"/>
  <c r="BF2015" i="7"/>
  <c r="BJ2020" i="7"/>
  <c r="BN2025" i="7"/>
  <c r="BF2031" i="7"/>
  <c r="BJ2036" i="7"/>
  <c r="BN2041" i="7"/>
  <c r="BJ2046" i="7"/>
  <c r="BF2049" i="7"/>
  <c r="BN2051" i="7"/>
  <c r="BJ2054" i="7"/>
  <c r="BG2056" i="7"/>
  <c r="BK2057" i="7"/>
  <c r="BJ2058" i="7"/>
  <c r="BL2059" i="7"/>
  <c r="BL2060" i="7"/>
  <c r="BM2061" i="7"/>
  <c r="BO2062" i="7"/>
  <c r="BN2063" i="7"/>
  <c r="BD2065" i="7"/>
  <c r="BD2066" i="7"/>
  <c r="BE2067" i="7"/>
  <c r="BG2068" i="7"/>
  <c r="BF2069" i="7"/>
  <c r="BG2070" i="7"/>
  <c r="BE1911" i="7"/>
  <c r="BC1919" i="7"/>
  <c r="BC1930" i="7"/>
  <c r="BC1940" i="7"/>
  <c r="BC1950" i="7"/>
  <c r="BC1958" i="7"/>
  <c r="BC1966" i="7"/>
  <c r="BC1974" i="7"/>
  <c r="BC1982" i="7"/>
  <c r="BC1990" i="7"/>
  <c r="BC1998" i="7"/>
  <c r="BC2006" i="7"/>
  <c r="BC2014" i="7"/>
  <c r="BC2022" i="7"/>
  <c r="BC2030" i="7"/>
  <c r="BC2038" i="7"/>
  <c r="BC2046" i="7"/>
  <c r="BC2054" i="7"/>
  <c r="BC2062" i="7"/>
  <c r="BC2070" i="7"/>
  <c r="BN2045" i="7"/>
  <c r="BD2069" i="7"/>
  <c r="BC1980" i="7"/>
  <c r="BE1977" i="7"/>
  <c r="BF1997" i="7"/>
  <c r="BG2004" i="7"/>
  <c r="BI2010" i="7"/>
  <c r="BN2015" i="7"/>
  <c r="BF2021" i="7"/>
  <c r="BJ2026" i="7"/>
  <c r="BN2031" i="7"/>
  <c r="BF2037" i="7"/>
  <c r="BJ2042" i="7"/>
  <c r="BD2047" i="7"/>
  <c r="BL2049" i="7"/>
  <c r="BH2052" i="7"/>
  <c r="BD2055" i="7"/>
  <c r="BH2056" i="7"/>
  <c r="BL2057" i="7"/>
  <c r="BL2058" i="7"/>
  <c r="BM2059" i="7"/>
  <c r="BO2060" i="7"/>
  <c r="BN2061" i="7"/>
  <c r="BD2063" i="7"/>
  <c r="BD2064" i="7"/>
  <c r="BE2065" i="7"/>
  <c r="BG2066" i="7"/>
  <c r="BF2067" i="7"/>
  <c r="BH2068" i="7"/>
  <c r="BH2069" i="7"/>
  <c r="BH2070" i="7"/>
  <c r="BD1911" i="7"/>
  <c r="BC1920" i="7"/>
  <c r="BC1931" i="7"/>
  <c r="BC1941" i="7"/>
  <c r="BC1951" i="7"/>
  <c r="BC1959" i="7"/>
  <c r="BC1967" i="7"/>
  <c r="BC1975" i="7"/>
  <c r="BC1983" i="7"/>
  <c r="BC1991" i="7"/>
  <c r="BC1999" i="7"/>
  <c r="BC2007" i="7"/>
  <c r="BC2015" i="7"/>
  <c r="BC2023" i="7"/>
  <c r="BC2031" i="7"/>
  <c r="BC2039" i="7"/>
  <c r="BC2047" i="7"/>
  <c r="BC2055" i="7"/>
  <c r="BC2063" i="7"/>
  <c r="BE1961" i="7"/>
  <c r="BJ1993" i="7"/>
  <c r="BK2001" i="7"/>
  <c r="BF2008" i="7"/>
  <c r="BN2013" i="7"/>
  <c r="BF2019" i="7"/>
  <c r="BF2035" i="7"/>
  <c r="BJ2048" i="7"/>
  <c r="BN2053" i="7"/>
  <c r="BM2055" i="7"/>
  <c r="BE2057" i="7"/>
  <c r="BK2061" i="7"/>
  <c r="BJ2062" i="7"/>
  <c r="BL2064" i="7"/>
  <c r="BN2067" i="7"/>
  <c r="BO2070" i="7"/>
  <c r="BC1948" i="7"/>
  <c r="BC1972" i="7"/>
  <c r="BC2028" i="7"/>
  <c r="BC2052" i="7"/>
  <c r="BD1914" i="7"/>
  <c r="BI1982" i="7"/>
  <c r="BE1998" i="7"/>
  <c r="BE2005" i="7"/>
  <c r="BF2011" i="7"/>
  <c r="BJ2016" i="7"/>
  <c r="BN2021" i="7"/>
  <c r="BF2027" i="7"/>
  <c r="BJ2032" i="7"/>
  <c r="BN2037" i="7"/>
  <c r="BF2043" i="7"/>
  <c r="BF2047" i="7"/>
  <c r="BN2049" i="7"/>
  <c r="BJ2052" i="7"/>
  <c r="BE2055" i="7"/>
  <c r="BI2056" i="7"/>
  <c r="BM2057" i="7"/>
  <c r="BO2058" i="7"/>
  <c r="BN2059" i="7"/>
  <c r="BD2061" i="7"/>
  <c r="BD2062" i="7"/>
  <c r="BE2063" i="7"/>
  <c r="BG2064" i="7"/>
  <c r="BF2065" i="7"/>
  <c r="BH2066" i="7"/>
  <c r="BH2067" i="7"/>
  <c r="BI2068" i="7"/>
  <c r="BK2069" i="7"/>
  <c r="BI2070" i="7"/>
  <c r="BH1911" i="7"/>
  <c r="BC1922" i="7"/>
  <c r="BC1932" i="7"/>
  <c r="BC1943" i="7"/>
  <c r="BC1952" i="7"/>
  <c r="BC1960" i="7"/>
  <c r="BC1968" i="7"/>
  <c r="BC1976" i="7"/>
  <c r="BC1984" i="7"/>
  <c r="BC1992" i="7"/>
  <c r="BC2000" i="7"/>
  <c r="BC2008" i="7"/>
  <c r="BC2016" i="7"/>
  <c r="BC2024" i="7"/>
  <c r="BC2032" i="7"/>
  <c r="BC2040" i="7"/>
  <c r="BC2048" i="7"/>
  <c r="BC2056" i="7"/>
  <c r="BC2064" i="7"/>
  <c r="BN2029" i="7"/>
  <c r="BH2059" i="7"/>
  <c r="BO2066" i="7"/>
  <c r="BC1927" i="7"/>
  <c r="BC1964" i="7"/>
  <c r="BC2020" i="7"/>
  <c r="BC2044" i="7"/>
  <c r="BN1941" i="7"/>
  <c r="BG1986" i="7"/>
  <c r="BO1998" i="7"/>
  <c r="BN2005" i="7"/>
  <c r="BN2011" i="7"/>
  <c r="BF2017" i="7"/>
  <c r="BJ2022" i="7"/>
  <c r="BN2027" i="7"/>
  <c r="BF2033" i="7"/>
  <c r="BJ2038" i="7"/>
  <c r="BN2043" i="7"/>
  <c r="BL2047" i="7"/>
  <c r="BH2050" i="7"/>
  <c r="BD2053" i="7"/>
  <c r="BF2055" i="7"/>
  <c r="BJ2056" i="7"/>
  <c r="BN2057" i="7"/>
  <c r="BD2059" i="7"/>
  <c r="BD2060" i="7"/>
  <c r="BE2061" i="7"/>
  <c r="BG2062" i="7"/>
  <c r="BF2063" i="7"/>
  <c r="BH2064" i="7"/>
  <c r="BH2065" i="7"/>
  <c r="BI2066" i="7"/>
  <c r="BK2067" i="7"/>
  <c r="BJ2068" i="7"/>
  <c r="BL2069" i="7"/>
  <c r="BJ2070" i="7"/>
  <c r="BI1911" i="7"/>
  <c r="BC1923" i="7"/>
  <c r="BC1933" i="7"/>
  <c r="BC1944" i="7"/>
  <c r="BC1953" i="7"/>
  <c r="BC1961" i="7"/>
  <c r="BC1969" i="7"/>
  <c r="BC1977" i="7"/>
  <c r="BC1985" i="7"/>
  <c r="BC1993" i="7"/>
  <c r="BC2001" i="7"/>
  <c r="BC2009" i="7"/>
  <c r="BC2017" i="7"/>
  <c r="BC2025" i="7"/>
  <c r="BC2033" i="7"/>
  <c r="BC2041" i="7"/>
  <c r="BC2049" i="7"/>
  <c r="BC2057" i="7"/>
  <c r="BC2065" i="7"/>
  <c r="BJ2040" i="7"/>
  <c r="BL2063" i="7"/>
  <c r="BC1938" i="7"/>
  <c r="BC2012" i="7"/>
  <c r="BC2060" i="7"/>
  <c r="BI1950" i="7"/>
  <c r="BO1988" i="7"/>
  <c r="BN1999" i="7"/>
  <c r="BK2006" i="7"/>
  <c r="BJ2012" i="7"/>
  <c r="BN2017" i="7"/>
  <c r="BF2023" i="7"/>
  <c r="BJ2028" i="7"/>
  <c r="BN2033" i="7"/>
  <c r="BF2039" i="7"/>
  <c r="BJ2044" i="7"/>
  <c r="BN2047" i="7"/>
  <c r="BJ2050" i="7"/>
  <c r="BF2053" i="7"/>
  <c r="BK2055" i="7"/>
  <c r="BO2056" i="7"/>
  <c r="BD2058" i="7"/>
  <c r="BE2059" i="7"/>
  <c r="BG2060" i="7"/>
  <c r="BF2061" i="7"/>
  <c r="BH2062" i="7"/>
  <c r="BH2063" i="7"/>
  <c r="BI2064" i="7"/>
  <c r="BK2065" i="7"/>
  <c r="BJ2066" i="7"/>
  <c r="BL2067" i="7"/>
  <c r="BL2068" i="7"/>
  <c r="BM2069" i="7"/>
  <c r="BL2070" i="7"/>
  <c r="BK1911" i="7"/>
  <c r="BC1924" i="7"/>
  <c r="BC1935" i="7"/>
  <c r="BC1946" i="7"/>
  <c r="BC1954" i="7"/>
  <c r="BC1962" i="7"/>
  <c r="BC1970" i="7"/>
  <c r="BC1978" i="7"/>
  <c r="BC1986" i="7"/>
  <c r="BC1994" i="7"/>
  <c r="BC2002" i="7"/>
  <c r="BC2010" i="7"/>
  <c r="BC2018" i="7"/>
  <c r="BC2026" i="7"/>
  <c r="BC2034" i="7"/>
  <c r="BC2042" i="7"/>
  <c r="BC2050" i="7"/>
  <c r="BC2058" i="7"/>
  <c r="BC2066" i="7"/>
  <c r="BF2051" i="7"/>
  <c r="BD2070" i="7"/>
  <c r="BC2004" i="7"/>
  <c r="BM1955" i="7"/>
  <c r="BK1991" i="7"/>
  <c r="BM2000" i="7"/>
  <c r="BI2007" i="7"/>
  <c r="BF2013" i="7"/>
  <c r="BJ2018" i="7"/>
  <c r="BN2023" i="7"/>
  <c r="BF2029" i="7"/>
  <c r="BJ2034" i="7"/>
  <c r="BN2039" i="7"/>
  <c r="BF2045" i="7"/>
  <c r="BH2048" i="7"/>
  <c r="BD2051" i="7"/>
  <c r="BL2053" i="7"/>
  <c r="BL2055" i="7"/>
  <c r="BD2057" i="7"/>
  <c r="BG2058" i="7"/>
  <c r="BF2059" i="7"/>
  <c r="BH2060" i="7"/>
  <c r="BH2061" i="7"/>
  <c r="BI2062" i="7"/>
  <c r="BK2063" i="7"/>
  <c r="BJ2064" i="7"/>
  <c r="BL2065" i="7"/>
  <c r="BL2066" i="7"/>
  <c r="BM2067" i="7"/>
  <c r="BO2068" i="7"/>
  <c r="BN2069" i="7"/>
  <c r="BM2070" i="7"/>
  <c r="BL1911" i="7"/>
  <c r="BC1925" i="7"/>
  <c r="BC1936" i="7"/>
  <c r="BC1947" i="7"/>
  <c r="BC1955" i="7"/>
  <c r="BC1963" i="7"/>
  <c r="BC1971" i="7"/>
  <c r="BC1979" i="7"/>
  <c r="BC1987" i="7"/>
  <c r="BC1995" i="7"/>
  <c r="BC2003" i="7"/>
  <c r="BC2011" i="7"/>
  <c r="BC2019" i="7"/>
  <c r="BC2027" i="7"/>
  <c r="BC2035" i="7"/>
  <c r="BC2043" i="7"/>
  <c r="BC2051" i="7"/>
  <c r="BC2059" i="7"/>
  <c r="BC2067" i="7"/>
  <c r="BJ2024" i="7"/>
  <c r="BH2058" i="7"/>
  <c r="BM2065" i="7"/>
  <c r="BM1911" i="7"/>
  <c r="BC1956" i="7"/>
  <c r="BC1996" i="7"/>
  <c r="BC2036" i="7"/>
  <c r="BC2068" i="7"/>
  <c r="BC1915" i="7"/>
  <c r="BC1913" i="7"/>
  <c r="BC2087" i="7"/>
  <c r="BC2085" i="7"/>
  <c r="BC1918" i="7"/>
  <c r="BC2084" i="7"/>
  <c r="BC1917" i="7"/>
  <c r="BC1914" i="7"/>
  <c r="BC2088" i="7"/>
  <c r="BC1916" i="7"/>
  <c r="BC2089" i="7"/>
  <c r="BC2083" i="7"/>
  <c r="BC1912" i="7"/>
  <c r="BC1911" i="7"/>
  <c r="BC2082" i="7"/>
  <c r="AN2772" i="7"/>
  <c r="AN2764" i="7"/>
  <c r="AN2756" i="7"/>
  <c r="AN2748" i="7"/>
  <c r="AN2740" i="7"/>
  <c r="AN2732" i="7"/>
  <c r="AN2724" i="7"/>
  <c r="AN2716" i="7"/>
  <c r="AN2708" i="7"/>
  <c r="AN2700" i="7"/>
  <c r="AN2692" i="7"/>
  <c r="AN2684" i="7"/>
  <c r="AN2676" i="7"/>
  <c r="AN2668" i="7"/>
  <c r="AN2660" i="7"/>
  <c r="AN2652" i="7"/>
  <c r="AN2644" i="7"/>
  <c r="AN2636" i="7"/>
  <c r="AN2628" i="7"/>
  <c r="AN2620" i="7"/>
  <c r="AN2771" i="7"/>
  <c r="AN2763" i="7"/>
  <c r="AN2755" i="7"/>
  <c r="AN2747" i="7"/>
  <c r="AN2739" i="7"/>
  <c r="AN2731" i="7"/>
  <c r="AN2723" i="7"/>
  <c r="AN2715" i="7"/>
  <c r="AN2707" i="7"/>
  <c r="AN2699" i="7"/>
  <c r="AN2691" i="7"/>
  <c r="AN2683" i="7"/>
  <c r="AN2675" i="7"/>
  <c r="AN2667" i="7"/>
  <c r="AN2659" i="7"/>
  <c r="AN2651" i="7"/>
  <c r="AN2643" i="7"/>
  <c r="AN2635" i="7"/>
  <c r="AN2627" i="7"/>
  <c r="AN2619" i="7"/>
  <c r="AN2770" i="7"/>
  <c r="AN2762" i="7"/>
  <c r="AN2754" i="7"/>
  <c r="AN2746" i="7"/>
  <c r="AN2738" i="7"/>
  <c r="AN2730" i="7"/>
  <c r="AN2722" i="7"/>
  <c r="AN2714" i="7"/>
  <c r="AN2706" i="7"/>
  <c r="AN2698" i="7"/>
  <c r="AN2690" i="7"/>
  <c r="AN2682" i="7"/>
  <c r="AN2674" i="7"/>
  <c r="AN2666" i="7"/>
  <c r="AN2658" i="7"/>
  <c r="AN2650" i="7"/>
  <c r="AN2642" i="7"/>
  <c r="AN2634" i="7"/>
  <c r="AN2626" i="7"/>
  <c r="AN2618" i="7"/>
  <c r="AN2769" i="7"/>
  <c r="AN2761" i="7"/>
  <c r="AN2753" i="7"/>
  <c r="AN2745" i="7"/>
  <c r="AN2737" i="7"/>
  <c r="AN2729" i="7"/>
  <c r="AN2721" i="7"/>
  <c r="AN2713" i="7"/>
  <c r="AN2705" i="7"/>
  <c r="AN2697" i="7"/>
  <c r="AN2689" i="7"/>
  <c r="AN2681" i="7"/>
  <c r="AN2673" i="7"/>
  <c r="AN2665" i="7"/>
  <c r="AN2657" i="7"/>
  <c r="AN2649" i="7"/>
  <c r="AN2641" i="7"/>
  <c r="AN2633" i="7"/>
  <c r="AN2625" i="7"/>
  <c r="AN2617" i="7"/>
  <c r="AN2768" i="7"/>
  <c r="AN2760" i="7"/>
  <c r="AN2752" i="7"/>
  <c r="AN2744" i="7"/>
  <c r="AN2736" i="7"/>
  <c r="AN2728" i="7"/>
  <c r="AN2720" i="7"/>
  <c r="AN2712" i="7"/>
  <c r="AN2704" i="7"/>
  <c r="AN2696" i="7"/>
  <c r="AN2688" i="7"/>
  <c r="AN2680" i="7"/>
  <c r="AN2672" i="7"/>
  <c r="AN2664" i="7"/>
  <c r="AN2656" i="7"/>
  <c r="AN2648" i="7"/>
  <c r="AN2640" i="7"/>
  <c r="AN2632" i="7"/>
  <c r="AN2624" i="7"/>
  <c r="AN2616" i="7"/>
  <c r="AN2767" i="7"/>
  <c r="AN2759" i="7"/>
  <c r="AN2751" i="7"/>
  <c r="AN2743" i="7"/>
  <c r="AN2735" i="7"/>
  <c r="AN2727" i="7"/>
  <c r="AN2719" i="7"/>
  <c r="AN2711" i="7"/>
  <c r="AN2703" i="7"/>
  <c r="AN2695" i="7"/>
  <c r="AN2687" i="7"/>
  <c r="AN2679" i="7"/>
  <c r="AN2671" i="7"/>
  <c r="AN2663" i="7"/>
  <c r="AN2655" i="7"/>
  <c r="AN2647" i="7"/>
  <c r="AN2639" i="7"/>
  <c r="AN2631" i="7"/>
  <c r="AN2623" i="7"/>
  <c r="AN2615" i="7"/>
  <c r="AN2766" i="7"/>
  <c r="AN2758" i="7"/>
  <c r="AN2750" i="7"/>
  <c r="AN2742" i="7"/>
  <c r="AN2734" i="7"/>
  <c r="AN2726" i="7"/>
  <c r="AN2718" i="7"/>
  <c r="AN2710" i="7"/>
  <c r="AN2702" i="7"/>
  <c r="AN2694" i="7"/>
  <c r="AN2686" i="7"/>
  <c r="AN2678" i="7"/>
  <c r="AN2670" i="7"/>
  <c r="AN2662" i="7"/>
  <c r="AN2654" i="7"/>
  <c r="AN2646" i="7"/>
  <c r="AN2638" i="7"/>
  <c r="AN2630" i="7"/>
  <c r="AN2622" i="7"/>
  <c r="AN2614" i="7"/>
  <c r="AN2613" i="7"/>
  <c r="AN2765" i="7"/>
  <c r="AN2757" i="7"/>
  <c r="AN2749" i="7"/>
  <c r="AN2741" i="7"/>
  <c r="AN2733" i="7"/>
  <c r="AN2725" i="7"/>
  <c r="AN2717" i="7"/>
  <c r="AN2709" i="7"/>
  <c r="AN2701" i="7"/>
  <c r="AN2693" i="7"/>
  <c r="AN2685" i="7"/>
  <c r="AN2677" i="7"/>
  <c r="AN2669" i="7"/>
  <c r="AN2661" i="7"/>
  <c r="AN2653" i="7"/>
  <c r="AN2645" i="7"/>
  <c r="AN2637" i="7"/>
  <c r="AN2629" i="7"/>
  <c r="AN2142" i="7"/>
  <c r="AN2190" i="7"/>
  <c r="AN2206" i="7"/>
  <c r="AN2535" i="7"/>
  <c r="AN2082" i="7"/>
  <c r="AN2084" i="7"/>
  <c r="AN2100" i="7"/>
  <c r="AN2116" i="7"/>
  <c r="AN2132" i="7"/>
  <c r="AN2148" i="7"/>
  <c r="AN2164" i="7"/>
  <c r="AN2180" i="7"/>
  <c r="AN2196" i="7"/>
  <c r="AN2212" i="7"/>
  <c r="AN2228" i="7"/>
  <c r="AN2449" i="7"/>
  <c r="AN2469" i="7"/>
  <c r="AN2519" i="7"/>
  <c r="AN2577" i="7"/>
  <c r="AN2098" i="7"/>
  <c r="AN2114" i="7"/>
  <c r="AN2130" i="7"/>
  <c r="AN2146" i="7"/>
  <c r="AN2162" i="7"/>
  <c r="AN2178" i="7"/>
  <c r="AN2194" i="7"/>
  <c r="AN2210" i="7"/>
  <c r="AN2226" i="7"/>
  <c r="AN2439" i="7"/>
  <c r="AN2497" i="7"/>
  <c r="AN2517" i="7"/>
  <c r="AN2567" i="7"/>
  <c r="AN2096" i="7"/>
  <c r="AN2112" i="7"/>
  <c r="AN2128" i="7"/>
  <c r="AN2144" i="7"/>
  <c r="AN2160" i="7"/>
  <c r="AN2176" i="7"/>
  <c r="AN2192" i="7"/>
  <c r="AN2208" i="7"/>
  <c r="AN2224" i="7"/>
  <c r="AN2437" i="7"/>
  <c r="AN2487" i="7"/>
  <c r="AN2545" i="7"/>
  <c r="AN2565" i="7"/>
  <c r="AN2110" i="7"/>
  <c r="AN2126" i="7"/>
  <c r="AN2158" i="7"/>
  <c r="AN2174" i="7"/>
  <c r="AN2222" i="7"/>
  <c r="AN2485" i="7"/>
  <c r="AN2092" i="7"/>
  <c r="AN2124" i="7"/>
  <c r="AN2140" i="7"/>
  <c r="AN2156" i="7"/>
  <c r="AN2172" i="7"/>
  <c r="AN2188" i="7"/>
  <c r="AN2204" i="7"/>
  <c r="AN2220" i="7"/>
  <c r="AN2455" i="7"/>
  <c r="AN2513" i="7"/>
  <c r="AN2106" i="7"/>
  <c r="AN2122" i="7"/>
  <c r="AN2154" i="7"/>
  <c r="AN2170" i="7"/>
  <c r="AN2202" i="7"/>
  <c r="AN2218" i="7"/>
  <c r="AN2453" i="7"/>
  <c r="AN2561" i="7"/>
  <c r="AN2088" i="7"/>
  <c r="AN2104" i="7"/>
  <c r="AN2120" i="7"/>
  <c r="AN2136" i="7"/>
  <c r="AN2152" i="7"/>
  <c r="AN2168" i="7"/>
  <c r="AN2184" i="7"/>
  <c r="AN2200" i="7"/>
  <c r="AN2216" i="7"/>
  <c r="AN2232" i="7"/>
  <c r="AN2481" i="7"/>
  <c r="AN2501" i="7"/>
  <c r="AN2551" i="7"/>
  <c r="AN2094" i="7"/>
  <c r="AN2465" i="7"/>
  <c r="AN2083" i="7"/>
  <c r="AN2108" i="7"/>
  <c r="AN2533" i="7"/>
  <c r="AN2583" i="7"/>
  <c r="AN2090" i="7"/>
  <c r="AN2138" i="7"/>
  <c r="AN2186" i="7"/>
  <c r="AN2234" i="7"/>
  <c r="AN2433" i="7"/>
  <c r="AN2503" i="7"/>
  <c r="AN2581" i="7"/>
  <c r="AN2086" i="7"/>
  <c r="AN2102" i="7"/>
  <c r="AN2118" i="7"/>
  <c r="AN2134" i="7"/>
  <c r="AN2150" i="7"/>
  <c r="AN2166" i="7"/>
  <c r="AN2182" i="7"/>
  <c r="AN2198" i="7"/>
  <c r="AN2214" i="7"/>
  <c r="AN2230" i="7"/>
  <c r="AN2471" i="7"/>
  <c r="AN2529" i="7"/>
  <c r="AN2549" i="7"/>
  <c r="AN2435" i="7"/>
  <c r="AN2451" i="7"/>
  <c r="AN2467" i="7"/>
  <c r="AN2483" i="7"/>
  <c r="AN2499" i="7"/>
  <c r="AN2515" i="7"/>
  <c r="AN2531" i="7"/>
  <c r="AN2547" i="7"/>
  <c r="AN2563" i="7"/>
  <c r="AN2579" i="7"/>
  <c r="AN2447" i="7"/>
  <c r="AN2463" i="7"/>
  <c r="AN2479" i="7"/>
  <c r="AN2495" i="7"/>
  <c r="AN2511" i="7"/>
  <c r="AN2527" i="7"/>
  <c r="AN2543" i="7"/>
  <c r="AN2559" i="7"/>
  <c r="AN2575" i="7"/>
  <c r="AN2591" i="7"/>
  <c r="AN2085" i="7"/>
  <c r="AN2087" i="7"/>
  <c r="AN2089" i="7"/>
  <c r="AN2091" i="7"/>
  <c r="AN2093" i="7"/>
  <c r="AN2095" i="7"/>
  <c r="AN2097" i="7"/>
  <c r="AN2099" i="7"/>
  <c r="AN2101" i="7"/>
  <c r="AN2103" i="7"/>
  <c r="AN2105" i="7"/>
  <c r="AN2107" i="7"/>
  <c r="AN2109" i="7"/>
  <c r="AN2111" i="7"/>
  <c r="AN2113" i="7"/>
  <c r="AN2115" i="7"/>
  <c r="AN2117" i="7"/>
  <c r="AN2119" i="7"/>
  <c r="AN2121" i="7"/>
  <c r="AN2123" i="7"/>
  <c r="AN2125" i="7"/>
  <c r="AN2127" i="7"/>
  <c r="AN2129" i="7"/>
  <c r="AN2131" i="7"/>
  <c r="AN2133" i="7"/>
  <c r="AN2135" i="7"/>
  <c r="AN2137" i="7"/>
  <c r="AN2139" i="7"/>
  <c r="AN2141" i="7"/>
  <c r="AN2143" i="7"/>
  <c r="AN2145" i="7"/>
  <c r="AN2147" i="7"/>
  <c r="AN2149" i="7"/>
  <c r="AN2151" i="7"/>
  <c r="AN2153" i="7"/>
  <c r="AN2155" i="7"/>
  <c r="AN2157" i="7"/>
  <c r="AN2159" i="7"/>
  <c r="AN2161" i="7"/>
  <c r="AN2163" i="7"/>
  <c r="AN2165" i="7"/>
  <c r="AN2167" i="7"/>
  <c r="AN2169" i="7"/>
  <c r="AN2171" i="7"/>
  <c r="AN2173" i="7"/>
  <c r="AN2175" i="7"/>
  <c r="AN2177" i="7"/>
  <c r="AN2179" i="7"/>
  <c r="AN2181" i="7"/>
  <c r="AN2183" i="7"/>
  <c r="AN2185" i="7"/>
  <c r="AN2187" i="7"/>
  <c r="AN2189" i="7"/>
  <c r="AN2191" i="7"/>
  <c r="AN2193" i="7"/>
  <c r="AN2195" i="7"/>
  <c r="AN2197" i="7"/>
  <c r="AN2199" i="7"/>
  <c r="AN2201" i="7"/>
  <c r="AN2203" i="7"/>
  <c r="AN2205" i="7"/>
  <c r="AN2207" i="7"/>
  <c r="AN2209" i="7"/>
  <c r="AN2211" i="7"/>
  <c r="AN2213" i="7"/>
  <c r="AN2215" i="7"/>
  <c r="AN2217" i="7"/>
  <c r="AN2219" i="7"/>
  <c r="AN2221" i="7"/>
  <c r="AN2223" i="7"/>
  <c r="AN2225" i="7"/>
  <c r="AN2227" i="7"/>
  <c r="AN2229" i="7"/>
  <c r="AN2231" i="7"/>
  <c r="AN2240" i="7"/>
  <c r="AN2445" i="7"/>
  <c r="AN2461" i="7"/>
  <c r="AN2477" i="7"/>
  <c r="AN2493" i="7"/>
  <c r="AN2509" i="7"/>
  <c r="AN2525" i="7"/>
  <c r="AN2541" i="7"/>
  <c r="AN2557" i="7"/>
  <c r="AN2573" i="7"/>
  <c r="AN2589" i="7"/>
  <c r="AN2238" i="7"/>
  <c r="AN2443" i="7"/>
  <c r="AN2459" i="7"/>
  <c r="AN2475" i="7"/>
  <c r="AN2491" i="7"/>
  <c r="AN2507" i="7"/>
  <c r="AN2523" i="7"/>
  <c r="AN2539" i="7"/>
  <c r="AN2555" i="7"/>
  <c r="AN2571" i="7"/>
  <c r="AN2587" i="7"/>
  <c r="AN2236" i="7"/>
  <c r="AN2441" i="7"/>
  <c r="AN2457" i="7"/>
  <c r="AN2473" i="7"/>
  <c r="AN2489" i="7"/>
  <c r="AN2505" i="7"/>
  <c r="AN2521" i="7"/>
  <c r="AN2537" i="7"/>
  <c r="AN2553" i="7"/>
  <c r="AN2569" i="7"/>
  <c r="AN2810" i="7"/>
  <c r="AN2790" i="7"/>
  <c r="AN2939" i="7"/>
  <c r="AN2933" i="7"/>
  <c r="AN2925" i="7"/>
  <c r="AN2923" i="7"/>
  <c r="AN2915" i="7"/>
  <c r="AN2907" i="7"/>
  <c r="AN2899" i="7"/>
  <c r="AN2891" i="7"/>
  <c r="AN2883" i="7"/>
  <c r="AN2875" i="7"/>
  <c r="AN2867" i="7"/>
  <c r="AN2859" i="7"/>
  <c r="AN2851" i="7"/>
  <c r="AN2843" i="7"/>
  <c r="AN2835" i="7"/>
  <c r="AN2825" i="7"/>
  <c r="AN2817" i="7"/>
  <c r="AN2809" i="7"/>
  <c r="AN2801" i="7"/>
  <c r="AN2793" i="7"/>
  <c r="AN2785" i="7"/>
  <c r="AN2896" i="7"/>
  <c r="AN2846" i="7"/>
  <c r="AN2816" i="7"/>
  <c r="AN2798" i="7"/>
  <c r="AN2943" i="7"/>
  <c r="AN2935" i="7"/>
  <c r="AN2927" i="7"/>
  <c r="AN2917" i="7"/>
  <c r="AN2911" i="7"/>
  <c r="AN2905" i="7"/>
  <c r="AN2897" i="7"/>
  <c r="AN2889" i="7"/>
  <c r="AN2881" i="7"/>
  <c r="AN2873" i="7"/>
  <c r="AN2865" i="7"/>
  <c r="AN2857" i="7"/>
  <c r="AN2849" i="7"/>
  <c r="AN2841" i="7"/>
  <c r="AN2831" i="7"/>
  <c r="AN2823" i="7"/>
  <c r="AN2815" i="7"/>
  <c r="AN2807" i="7"/>
  <c r="AN2799" i="7"/>
  <c r="AN2791" i="7"/>
  <c r="AN2894" i="7"/>
  <c r="AN2862" i="7"/>
  <c r="AN2854" i="7"/>
  <c r="AN2850" i="7"/>
  <c r="AN2844" i="7"/>
  <c r="AN2840" i="7"/>
  <c r="AN2836" i="7"/>
  <c r="AN2832" i="7"/>
  <c r="AN2828" i="7"/>
  <c r="AN2824" i="7"/>
  <c r="AN2820" i="7"/>
  <c r="AN2814" i="7"/>
  <c r="AN2808" i="7"/>
  <c r="AN2804" i="7"/>
  <c r="AN2800" i="7"/>
  <c r="AN2794" i="7"/>
  <c r="AN2792" i="7"/>
  <c r="AN2786" i="7"/>
  <c r="AN2937" i="7"/>
  <c r="AN2929" i="7"/>
  <c r="AN2921" i="7"/>
  <c r="AN2913" i="7"/>
  <c r="AN2903" i="7"/>
  <c r="AN2893" i="7"/>
  <c r="AN2885" i="7"/>
  <c r="AN2877" i="7"/>
  <c r="AN2869" i="7"/>
  <c r="AN2861" i="7"/>
  <c r="AN2853" i="7"/>
  <c r="AN2845" i="7"/>
  <c r="AN2837" i="7"/>
  <c r="AN2829" i="7"/>
  <c r="AN2821" i="7"/>
  <c r="AN2813" i="7"/>
  <c r="AN2805" i="7"/>
  <c r="AN2797" i="7"/>
  <c r="AN2789" i="7"/>
  <c r="AN2942" i="7"/>
  <c r="AN2940" i="7"/>
  <c r="AN2938" i="7"/>
  <c r="AN2936" i="7"/>
  <c r="AN2934" i="7"/>
  <c r="AN2932" i="7"/>
  <c r="AN2930" i="7"/>
  <c r="AN2928" i="7"/>
  <c r="AN2926" i="7"/>
  <c r="AN2924" i="7"/>
  <c r="AN2922" i="7"/>
  <c r="AN2920" i="7"/>
  <c r="AN2918" i="7"/>
  <c r="AN2916" i="7"/>
  <c r="AN2914" i="7"/>
  <c r="AN2912" i="7"/>
  <c r="AN2910" i="7"/>
  <c r="AN2908" i="7"/>
  <c r="AN2906" i="7"/>
  <c r="AN2904" i="7"/>
  <c r="AN2902" i="7"/>
  <c r="AN2900" i="7"/>
  <c r="AN2898" i="7"/>
  <c r="AN2892" i="7"/>
  <c r="AN2890" i="7"/>
  <c r="AN2888" i="7"/>
  <c r="AN2886" i="7"/>
  <c r="AN2884" i="7"/>
  <c r="AN2882" i="7"/>
  <c r="AN2880" i="7"/>
  <c r="AN2878" i="7"/>
  <c r="AN2876" i="7"/>
  <c r="AN2874" i="7"/>
  <c r="AN2872" i="7"/>
  <c r="AN2870" i="7"/>
  <c r="AN2868" i="7"/>
  <c r="AN2866" i="7"/>
  <c r="AN2864" i="7"/>
  <c r="AN2860" i="7"/>
  <c r="AN2858" i="7"/>
  <c r="AN2856" i="7"/>
  <c r="AN2852" i="7"/>
  <c r="AN2848" i="7"/>
  <c r="AN2842" i="7"/>
  <c r="AN2838" i="7"/>
  <c r="AN2834" i="7"/>
  <c r="AN2830" i="7"/>
  <c r="AN2826" i="7"/>
  <c r="AN2822" i="7"/>
  <c r="AN2818" i="7"/>
  <c r="AN2812" i="7"/>
  <c r="AN2806" i="7"/>
  <c r="AN2802" i="7"/>
  <c r="AN2796" i="7"/>
  <c r="AN2788" i="7"/>
  <c r="AN2784" i="7"/>
  <c r="AN2941" i="7"/>
  <c r="AN2931" i="7"/>
  <c r="AN2919" i="7"/>
  <c r="AN2909" i="7"/>
  <c r="AN2901" i="7"/>
  <c r="AN2895" i="7"/>
  <c r="AN2887" i="7"/>
  <c r="AN2879" i="7"/>
  <c r="AN2871" i="7"/>
  <c r="AN2863" i="7"/>
  <c r="AN2855" i="7"/>
  <c r="AN2847" i="7"/>
  <c r="AN2839" i="7"/>
  <c r="AN2833" i="7"/>
  <c r="AN2827" i="7"/>
  <c r="AN2819" i="7"/>
  <c r="AN2811" i="7"/>
  <c r="AN2803" i="7"/>
  <c r="AN2795" i="7"/>
  <c r="AN2787" i="7"/>
  <c r="AN2233" i="7"/>
  <c r="AN2235" i="7"/>
  <c r="AN2237" i="7"/>
  <c r="AN2239" i="7"/>
  <c r="AN2241" i="7"/>
  <c r="AN2434" i="7"/>
  <c r="AN2436" i="7"/>
  <c r="AN2438" i="7"/>
  <c r="AN2440" i="7"/>
  <c r="AN2442" i="7"/>
  <c r="AN2444" i="7"/>
  <c r="AN2446" i="7"/>
  <c r="AN2448" i="7"/>
  <c r="AN2450" i="7"/>
  <c r="AN2452" i="7"/>
  <c r="AN2454" i="7"/>
  <c r="AN2456" i="7"/>
  <c r="AN2458" i="7"/>
  <c r="AN2460" i="7"/>
  <c r="AN2462" i="7"/>
  <c r="AN2464" i="7"/>
  <c r="AN2466" i="7"/>
  <c r="AN2468" i="7"/>
  <c r="AN2470" i="7"/>
  <c r="AN2472" i="7"/>
  <c r="AN2474" i="7"/>
  <c r="AN2476" i="7"/>
  <c r="AN2478" i="7"/>
  <c r="AN2480" i="7"/>
  <c r="AN2482" i="7"/>
  <c r="AN2484" i="7"/>
  <c r="AN2486" i="7"/>
  <c r="AN2488" i="7"/>
  <c r="AN2490" i="7"/>
  <c r="AN2492" i="7"/>
  <c r="AN2494" i="7"/>
  <c r="AN2496" i="7"/>
  <c r="AN2498" i="7"/>
  <c r="AN2500" i="7"/>
  <c r="AN2502" i="7"/>
  <c r="AN2504" i="7"/>
  <c r="AN2506" i="7"/>
  <c r="AN2508" i="7"/>
  <c r="AN2510" i="7"/>
  <c r="AN2512" i="7"/>
  <c r="AN2514" i="7"/>
  <c r="AN2516" i="7"/>
  <c r="AN2518" i="7"/>
  <c r="AN2520" i="7"/>
  <c r="AN2522" i="7"/>
  <c r="AN2524" i="7"/>
  <c r="AN2526" i="7"/>
  <c r="AN2528" i="7"/>
  <c r="AN2530" i="7"/>
  <c r="AN2532" i="7"/>
  <c r="AN2534" i="7"/>
  <c r="AN2536" i="7"/>
  <c r="AN2538" i="7"/>
  <c r="AN2540" i="7"/>
  <c r="AN2542" i="7"/>
  <c r="AN2544" i="7"/>
  <c r="AN2546" i="7"/>
  <c r="AN2548" i="7"/>
  <c r="AN2550" i="7"/>
  <c r="AN2552" i="7"/>
  <c r="AN2554" i="7"/>
  <c r="AN2556" i="7"/>
  <c r="AN2558" i="7"/>
  <c r="AN2560" i="7"/>
  <c r="AN2562" i="7"/>
  <c r="AN2564" i="7"/>
  <c r="AN2566" i="7"/>
  <c r="AN2568" i="7"/>
  <c r="AN2570" i="7"/>
  <c r="AN2572" i="7"/>
  <c r="AN2574" i="7"/>
  <c r="AN2576" i="7"/>
  <c r="AN2578" i="7"/>
  <c r="AN2580" i="7"/>
  <c r="AN2582" i="7"/>
  <c r="AN2584" i="7"/>
  <c r="AN2586" i="7"/>
  <c r="AN2588" i="7"/>
  <c r="AN2590" i="7"/>
  <c r="AN2592" i="7"/>
  <c r="AN1350" i="7"/>
  <c r="AN1358" i="7"/>
  <c r="AN1366" i="7"/>
  <c r="AN1374" i="7"/>
  <c r="AN1382" i="7"/>
  <c r="AN1390" i="7"/>
  <c r="AN1398" i="7"/>
  <c r="AN1406" i="7"/>
  <c r="AN1414" i="7"/>
  <c r="AN1422" i="7"/>
  <c r="AN1430" i="7"/>
  <c r="AN1438" i="7"/>
  <c r="AN1446" i="7"/>
  <c r="AN1454" i="7"/>
  <c r="AN1462" i="7"/>
  <c r="AN1470" i="7"/>
  <c r="AN1478" i="7"/>
  <c r="AN1486" i="7"/>
  <c r="AN1494" i="7"/>
  <c r="AN1502" i="7"/>
  <c r="AN1346" i="7"/>
  <c r="AN1370" i="7"/>
  <c r="AN1394" i="7"/>
  <c r="AN1418" i="7"/>
  <c r="AN1434" i="7"/>
  <c r="AN1458" i="7"/>
  <c r="AN1482" i="7"/>
  <c r="AN1498" i="7"/>
  <c r="AN1347" i="7"/>
  <c r="AN1371" i="7"/>
  <c r="AN1387" i="7"/>
  <c r="AN1403" i="7"/>
  <c r="AN1411" i="7"/>
  <c r="AN1427" i="7"/>
  <c r="AN1435" i="7"/>
  <c r="AN1451" i="7"/>
  <c r="AN1467" i="7"/>
  <c r="AN1483" i="7"/>
  <c r="AN1499" i="7"/>
  <c r="AN1348" i="7"/>
  <c r="AN1364" i="7"/>
  <c r="AN1380" i="7"/>
  <c r="AN1404" i="7"/>
  <c r="AN1428" i="7"/>
  <c r="AN1444" i="7"/>
  <c r="AN1468" i="7"/>
  <c r="AN1484" i="7"/>
  <c r="AN1500" i="7"/>
  <c r="AN1357" i="7"/>
  <c r="AN1373" i="7"/>
  <c r="AN1389" i="7"/>
  <c r="AN1413" i="7"/>
  <c r="AN1437" i="7"/>
  <c r="AN1461" i="7"/>
  <c r="AN1477" i="7"/>
  <c r="AN1493" i="7"/>
  <c r="AN1351" i="7"/>
  <c r="AN1359" i="7"/>
  <c r="AN1367" i="7"/>
  <c r="AN1375" i="7"/>
  <c r="AN1383" i="7"/>
  <c r="AN1391" i="7"/>
  <c r="AN1399" i="7"/>
  <c r="AN1407" i="7"/>
  <c r="AN1415" i="7"/>
  <c r="AN1423" i="7"/>
  <c r="AN1431" i="7"/>
  <c r="AN1439" i="7"/>
  <c r="AN1447" i="7"/>
  <c r="AN1455" i="7"/>
  <c r="AN1463" i="7"/>
  <c r="AN1471" i="7"/>
  <c r="AN1479" i="7"/>
  <c r="AN1487" i="7"/>
  <c r="AN1495" i="7"/>
  <c r="AN1503" i="7"/>
  <c r="AN1354" i="7"/>
  <c r="AN1362" i="7"/>
  <c r="AN1378" i="7"/>
  <c r="AN1386" i="7"/>
  <c r="AN1402" i="7"/>
  <c r="AN1410" i="7"/>
  <c r="AN1426" i="7"/>
  <c r="AN1442" i="7"/>
  <c r="AN1450" i="7"/>
  <c r="AN1466" i="7"/>
  <c r="AN1474" i="7"/>
  <c r="AN1490" i="7"/>
  <c r="AN1355" i="7"/>
  <c r="AN1363" i="7"/>
  <c r="AN1379" i="7"/>
  <c r="AN1395" i="7"/>
  <c r="AN1419" i="7"/>
  <c r="AN1443" i="7"/>
  <c r="AN1459" i="7"/>
  <c r="AN1475" i="7"/>
  <c r="AN1491" i="7"/>
  <c r="AN1356" i="7"/>
  <c r="AN1372" i="7"/>
  <c r="AN1388" i="7"/>
  <c r="AN1396" i="7"/>
  <c r="AN1412" i="7"/>
  <c r="AN1420" i="7"/>
  <c r="AN1436" i="7"/>
  <c r="AN1452" i="7"/>
  <c r="AN1460" i="7"/>
  <c r="AN1476" i="7"/>
  <c r="AN1492" i="7"/>
  <c r="AN1349" i="7"/>
  <c r="AN1365" i="7"/>
  <c r="AN1381" i="7"/>
  <c r="AN1397" i="7"/>
  <c r="AN1405" i="7"/>
  <c r="AN1421" i="7"/>
  <c r="AN1429" i="7"/>
  <c r="AN1445" i="7"/>
  <c r="AN1453" i="7"/>
  <c r="AN1469" i="7"/>
  <c r="AN1485" i="7"/>
  <c r="AN1501" i="7"/>
  <c r="AN1352" i="7"/>
  <c r="AN1360" i="7"/>
  <c r="AN1368" i="7"/>
  <c r="AN1376" i="7"/>
  <c r="AN1384" i="7"/>
  <c r="AN1392" i="7"/>
  <c r="AN1400" i="7"/>
  <c r="AN1408" i="7"/>
  <c r="AN1416" i="7"/>
  <c r="AN1424" i="7"/>
  <c r="AN1432" i="7"/>
  <c r="AN1440" i="7"/>
  <c r="AN1448" i="7"/>
  <c r="AN1456" i="7"/>
  <c r="AN1464" i="7"/>
  <c r="AN1472" i="7"/>
  <c r="AN1480" i="7"/>
  <c r="AN1488" i="7"/>
  <c r="AN1496" i="7"/>
  <c r="AN1504" i="7"/>
  <c r="AN1353" i="7"/>
  <c r="AN1361" i="7"/>
  <c r="AN1369" i="7"/>
  <c r="AN1377" i="7"/>
  <c r="AN1385" i="7"/>
  <c r="AN1393" i="7"/>
  <c r="AN1401" i="7"/>
  <c r="AN1409" i="7"/>
  <c r="AN1417" i="7"/>
  <c r="AN1425" i="7"/>
  <c r="AN1433" i="7"/>
  <c r="AN1441" i="7"/>
  <c r="AN1449" i="7"/>
  <c r="AN1457" i="7"/>
  <c r="AN1465" i="7"/>
  <c r="AN1473" i="7"/>
  <c r="AN1481" i="7"/>
  <c r="AN1489" i="7"/>
  <c r="AN1497" i="7"/>
  <c r="AN1345" i="7"/>
  <c r="AN1171" i="7"/>
  <c r="AN1179" i="7"/>
  <c r="AN1187" i="7"/>
  <c r="AN1195" i="7"/>
  <c r="AN1203" i="7"/>
  <c r="AN1211" i="7"/>
  <c r="AN1219" i="7"/>
  <c r="AN1227" i="7"/>
  <c r="AN1235" i="7"/>
  <c r="AN1243" i="7"/>
  <c r="AN1251" i="7"/>
  <c r="AN1259" i="7"/>
  <c r="AN1267" i="7"/>
  <c r="AN1275" i="7"/>
  <c r="AN1283" i="7"/>
  <c r="AN1291" i="7"/>
  <c r="AN1299" i="7"/>
  <c r="AN1307" i="7"/>
  <c r="AN1315" i="7"/>
  <c r="AN1323" i="7"/>
  <c r="AN1173" i="7"/>
  <c r="AN1189" i="7"/>
  <c r="AN1205" i="7"/>
  <c r="AN1229" i="7"/>
  <c r="AN1245" i="7"/>
  <c r="AN1261" i="7"/>
  <c r="AN1277" i="7"/>
  <c r="AN1293" i="7"/>
  <c r="AN1309" i="7"/>
  <c r="AN1325" i="7"/>
  <c r="AN1174" i="7"/>
  <c r="AN1182" i="7"/>
  <c r="AN1198" i="7"/>
  <c r="AN1206" i="7"/>
  <c r="AN1222" i="7"/>
  <c r="AN1238" i="7"/>
  <c r="AN1254" i="7"/>
  <c r="AN1270" i="7"/>
  <c r="AN1286" i="7"/>
  <c r="AN1310" i="7"/>
  <c r="AN1326" i="7"/>
  <c r="AN1167" i="7"/>
  <c r="AN1183" i="7"/>
  <c r="AN1207" i="7"/>
  <c r="AN1223" i="7"/>
  <c r="AN1247" i="7"/>
  <c r="AN1255" i="7"/>
  <c r="AN1279" i="7"/>
  <c r="AN1295" i="7"/>
  <c r="AN1311" i="7"/>
  <c r="AN1168" i="7"/>
  <c r="AN1176" i="7"/>
  <c r="AN1192" i="7"/>
  <c r="AN1200" i="7"/>
  <c r="AN1208" i="7"/>
  <c r="AN1216" i="7"/>
  <c r="AN1232" i="7"/>
  <c r="AN1240" i="7"/>
  <c r="AN1256" i="7"/>
  <c r="AN1272" i="7"/>
  <c r="AN1288" i="7"/>
  <c r="AN1304" i="7"/>
  <c r="AN1320" i="7"/>
  <c r="AN1169" i="7"/>
  <c r="AN1185" i="7"/>
  <c r="AN1193" i="7"/>
  <c r="AN1201" i="7"/>
  <c r="AN1209" i="7"/>
  <c r="AN1225" i="7"/>
  <c r="AN1233" i="7"/>
  <c r="AN1241" i="7"/>
  <c r="AN1257" i="7"/>
  <c r="AN1273" i="7"/>
  <c r="AN1281" i="7"/>
  <c r="AN1289" i="7"/>
  <c r="AN1305" i="7"/>
  <c r="AN1321" i="7"/>
  <c r="AN1170" i="7"/>
  <c r="AN1186" i="7"/>
  <c r="AN1210" i="7"/>
  <c r="AN1226" i="7"/>
  <c r="AN1242" i="7"/>
  <c r="AN1258" i="7"/>
  <c r="AN1266" i="7"/>
  <c r="AN1274" i="7"/>
  <c r="AN1172" i="7"/>
  <c r="AN1180" i="7"/>
  <c r="AN1188" i="7"/>
  <c r="AN1196" i="7"/>
  <c r="AN1204" i="7"/>
  <c r="AN1212" i="7"/>
  <c r="AN1220" i="7"/>
  <c r="AN1228" i="7"/>
  <c r="AN1236" i="7"/>
  <c r="AN1244" i="7"/>
  <c r="AN1252" i="7"/>
  <c r="AN1260" i="7"/>
  <c r="AN1268" i="7"/>
  <c r="AN1276" i="7"/>
  <c r="AN1284" i="7"/>
  <c r="AN1292" i="7"/>
  <c r="AN1300" i="7"/>
  <c r="AN1308" i="7"/>
  <c r="AN1316" i="7"/>
  <c r="AN1324" i="7"/>
  <c r="AN1181" i="7"/>
  <c r="AN1197" i="7"/>
  <c r="AN1213" i="7"/>
  <c r="AN1221" i="7"/>
  <c r="AN1237" i="7"/>
  <c r="AN1253" i="7"/>
  <c r="AN1269" i="7"/>
  <c r="AN1285" i="7"/>
  <c r="AN1301" i="7"/>
  <c r="AN1317" i="7"/>
  <c r="AN1190" i="7"/>
  <c r="AN1214" i="7"/>
  <c r="AN1230" i="7"/>
  <c r="AN1246" i="7"/>
  <c r="AN1262" i="7"/>
  <c r="AN1278" i="7"/>
  <c r="AN1294" i="7"/>
  <c r="AN1302" i="7"/>
  <c r="AN1318" i="7"/>
  <c r="AN1175" i="7"/>
  <c r="AN1191" i="7"/>
  <c r="AN1199" i="7"/>
  <c r="AN1215" i="7"/>
  <c r="AN1231" i="7"/>
  <c r="AN1239" i="7"/>
  <c r="AN1263" i="7"/>
  <c r="AN1271" i="7"/>
  <c r="AN1287" i="7"/>
  <c r="AN1303" i="7"/>
  <c r="AN1319" i="7"/>
  <c r="AN1184" i="7"/>
  <c r="AN1224" i="7"/>
  <c r="AN1248" i="7"/>
  <c r="AN1264" i="7"/>
  <c r="AN1280" i="7"/>
  <c r="AN1296" i="7"/>
  <c r="AN1312" i="7"/>
  <c r="AN1177" i="7"/>
  <c r="AN1217" i="7"/>
  <c r="AN1249" i="7"/>
  <c r="AN1265" i="7"/>
  <c r="AN1297" i="7"/>
  <c r="AN1313" i="7"/>
  <c r="AN1178" i="7"/>
  <c r="AN1194" i="7"/>
  <c r="AN1202" i="7"/>
  <c r="AN1218" i="7"/>
  <c r="AN1234" i="7"/>
  <c r="AN1250" i="7"/>
  <c r="AN1282" i="7"/>
  <c r="AN1322" i="7"/>
  <c r="AN1290" i="7"/>
  <c r="AN1298" i="7"/>
  <c r="AN1306" i="7"/>
  <c r="AN1314" i="7"/>
  <c r="AN358" i="16"/>
  <c r="B364" i="16" s="1"/>
  <c r="AU1205" i="7"/>
  <c r="AN187" i="16"/>
  <c r="B190" i="16" s="1"/>
  <c r="AN1912" i="7"/>
  <c r="AN2262" i="7"/>
  <c r="AN2267" i="7"/>
  <c r="AN2275" i="7"/>
  <c r="AN2283" i="7"/>
  <c r="AN2291" i="7"/>
  <c r="AN2299" i="7"/>
  <c r="AN2307" i="7"/>
  <c r="AN2315" i="7"/>
  <c r="AN2323" i="7"/>
  <c r="AN2331" i="7"/>
  <c r="AN2339" i="7"/>
  <c r="AN2347" i="7"/>
  <c r="AN2355" i="7"/>
  <c r="AN2363" i="7"/>
  <c r="AN2371" i="7"/>
  <c r="AN2379" i="7"/>
  <c r="AN2387" i="7"/>
  <c r="AN2395" i="7"/>
  <c r="AN2403" i="7"/>
  <c r="AN2411" i="7"/>
  <c r="AN2419" i="7"/>
  <c r="AN2270" i="7"/>
  <c r="AN2278" i="7"/>
  <c r="AN2286" i="7"/>
  <c r="AN2294" i="7"/>
  <c r="AN2302" i="7"/>
  <c r="AN2310" i="7"/>
  <c r="AN2318" i="7"/>
  <c r="AN2326" i="7"/>
  <c r="AN2334" i="7"/>
  <c r="AN2342" i="7"/>
  <c r="AN2350" i="7"/>
  <c r="AN2358" i="7"/>
  <c r="AN2366" i="7"/>
  <c r="AN2374" i="7"/>
  <c r="AN2382" i="7"/>
  <c r="AN2390" i="7"/>
  <c r="AN2398" i="7"/>
  <c r="AN2406" i="7"/>
  <c r="AN2414" i="7"/>
  <c r="AN2265" i="7"/>
  <c r="AN2273" i="7"/>
  <c r="AN2281" i="7"/>
  <c r="AN2289" i="7"/>
  <c r="AN2297" i="7"/>
  <c r="AN2305" i="7"/>
  <c r="AN2313" i="7"/>
  <c r="AN2321" i="7"/>
  <c r="AN2329" i="7"/>
  <c r="AN2337" i="7"/>
  <c r="AN2345" i="7"/>
  <c r="AN2353" i="7"/>
  <c r="AN2361" i="7"/>
  <c r="AN2369" i="7"/>
  <c r="AN2377" i="7"/>
  <c r="AN2385" i="7"/>
  <c r="AN2393" i="7"/>
  <c r="AN2401" i="7"/>
  <c r="AN2409" i="7"/>
  <c r="AN2417" i="7"/>
  <c r="AN2268" i="7"/>
  <c r="AN2276" i="7"/>
  <c r="AN2284" i="7"/>
  <c r="AN2292" i="7"/>
  <c r="AN2300" i="7"/>
  <c r="AN2308" i="7"/>
  <c r="AN2316" i="7"/>
  <c r="AN2324" i="7"/>
  <c r="AN2332" i="7"/>
  <c r="AN2340" i="7"/>
  <c r="AN2348" i="7"/>
  <c r="AN2356" i="7"/>
  <c r="AN2364" i="7"/>
  <c r="AN2372" i="7"/>
  <c r="AN2380" i="7"/>
  <c r="AN2388" i="7"/>
  <c r="AN2396" i="7"/>
  <c r="AN2404" i="7"/>
  <c r="AN2412" i="7"/>
  <c r="AN2420" i="7"/>
  <c r="AN2263" i="7"/>
  <c r="AN2271" i="7"/>
  <c r="AN2279" i="7"/>
  <c r="AN2287" i="7"/>
  <c r="AN2295" i="7"/>
  <c r="AN2303" i="7"/>
  <c r="AN2311" i="7"/>
  <c r="AN2319" i="7"/>
  <c r="AN2327" i="7"/>
  <c r="AN2335" i="7"/>
  <c r="AN2343" i="7"/>
  <c r="AN2351" i="7"/>
  <c r="AN2359" i="7"/>
  <c r="AN2367" i="7"/>
  <c r="AN2375" i="7"/>
  <c r="AN2383" i="7"/>
  <c r="AN2391" i="7"/>
  <c r="AN2399" i="7"/>
  <c r="AN2407" i="7"/>
  <c r="AN2415" i="7"/>
  <c r="AN2266" i="7"/>
  <c r="AN2274" i="7"/>
  <c r="AN2282" i="7"/>
  <c r="AN2290" i="7"/>
  <c r="AN2298" i="7"/>
  <c r="AN2306" i="7"/>
  <c r="AN2314" i="7"/>
  <c r="AN2322" i="7"/>
  <c r="AN2330" i="7"/>
  <c r="AN2338" i="7"/>
  <c r="AN2346" i="7"/>
  <c r="AN2354" i="7"/>
  <c r="AN2362" i="7"/>
  <c r="AN2370" i="7"/>
  <c r="AN2378" i="7"/>
  <c r="AN2386" i="7"/>
  <c r="AN2394" i="7"/>
  <c r="AN2402" i="7"/>
  <c r="AN2410" i="7"/>
  <c r="AN2418" i="7"/>
  <c r="AN2269" i="7"/>
  <c r="AN2277" i="7"/>
  <c r="AN2285" i="7"/>
  <c r="AN2293" i="7"/>
  <c r="AN2301" i="7"/>
  <c r="AN2309" i="7"/>
  <c r="AN2317" i="7"/>
  <c r="AN2325" i="7"/>
  <c r="AN2333" i="7"/>
  <c r="AN2341" i="7"/>
  <c r="AN2349" i="7"/>
  <c r="AN2357" i="7"/>
  <c r="AN2365" i="7"/>
  <c r="AN2373" i="7"/>
  <c r="AN2381" i="7"/>
  <c r="AN2389" i="7"/>
  <c r="AN2397" i="7"/>
  <c r="AN2405" i="7"/>
  <c r="AN2413" i="7"/>
  <c r="AN2421" i="7"/>
  <c r="AN2264" i="7"/>
  <c r="AN2272" i="7"/>
  <c r="AN2280" i="7"/>
  <c r="AN2288" i="7"/>
  <c r="AN2296" i="7"/>
  <c r="AN2304" i="7"/>
  <c r="AN2312" i="7"/>
  <c r="AN2320" i="7"/>
  <c r="AN2328" i="7"/>
  <c r="AN2336" i="7"/>
  <c r="AN2344" i="7"/>
  <c r="AN2352" i="7"/>
  <c r="AN2360" i="7"/>
  <c r="AN2368" i="7"/>
  <c r="AN2376" i="7"/>
  <c r="AN2384" i="7"/>
  <c r="AN2392" i="7"/>
  <c r="AN2400" i="7"/>
  <c r="AN2408" i="7"/>
  <c r="AN2416" i="7"/>
  <c r="AU1182" i="7"/>
  <c r="AU1198" i="7"/>
  <c r="AU1206" i="7"/>
  <c r="AU1214" i="7"/>
  <c r="AT1254" i="7"/>
  <c r="AT1262" i="7"/>
  <c r="AV1187" i="7"/>
  <c r="AU1195" i="7"/>
  <c r="AV1203" i="7"/>
  <c r="AV1227" i="7"/>
  <c r="AV1235" i="7"/>
  <c r="AT1244" i="7"/>
  <c r="AU1251" i="7"/>
  <c r="AU1259" i="7"/>
  <c r="AU1267" i="7"/>
  <c r="AU1275" i="7"/>
  <c r="AU1283" i="7"/>
  <c r="AU1291" i="7"/>
  <c r="AU1299" i="7"/>
  <c r="AU1307" i="7"/>
  <c r="AU1315" i="7"/>
  <c r="AV1316" i="7"/>
  <c r="AU1290" i="7"/>
  <c r="AV1268" i="7"/>
  <c r="AT1234" i="7"/>
  <c r="AV1198" i="7"/>
  <c r="AU1311" i="7"/>
  <c r="AT1290" i="7"/>
  <c r="AU1258" i="7"/>
  <c r="AU1227" i="7"/>
  <c r="AU1191" i="7"/>
  <c r="AT1186" i="7"/>
  <c r="AT1210" i="7"/>
  <c r="AT1218" i="7"/>
  <c r="AT1250" i="7"/>
  <c r="AT1298" i="7"/>
  <c r="AU1177" i="7"/>
  <c r="AT1185" i="7"/>
  <c r="AT1193" i="7"/>
  <c r="AT1209" i="7"/>
  <c r="AT1217" i="7"/>
  <c r="AT1225" i="7"/>
  <c r="AV1260" i="7"/>
  <c r="AU1323" i="7"/>
  <c r="AT1167" i="7"/>
  <c r="AV1308" i="7"/>
  <c r="AT1285" i="7"/>
  <c r="AT1258" i="7"/>
  <c r="AV1226" i="7"/>
  <c r="AV1184" i="7"/>
  <c r="AT1242" i="7"/>
  <c r="AT1168" i="7"/>
  <c r="AT1192" i="7"/>
  <c r="AT1200" i="7"/>
  <c r="AT1216" i="7"/>
  <c r="AT1224" i="7"/>
  <c r="AT1232" i="7"/>
  <c r="AT1248" i="7"/>
  <c r="AT1256" i="7"/>
  <c r="AT1264" i="7"/>
  <c r="AT1272" i="7"/>
  <c r="AT1280" i="7"/>
  <c r="AT1288" i="7"/>
  <c r="AT1296" i="7"/>
  <c r="AT1304" i="7"/>
  <c r="AT1312" i="7"/>
  <c r="AT1320" i="7"/>
  <c r="AU1167" i="7"/>
  <c r="AU1306" i="7"/>
  <c r="AV1284" i="7"/>
  <c r="AT1253" i="7"/>
  <c r="AT1220" i="7"/>
  <c r="AV1176" i="7"/>
  <c r="AU1178" i="7"/>
  <c r="AT1202" i="7"/>
  <c r="AT1266" i="7"/>
  <c r="AT1282" i="7"/>
  <c r="AT1314" i="7"/>
  <c r="AT1176" i="7"/>
  <c r="AT1184" i="7"/>
  <c r="AV1191" i="7"/>
  <c r="AU1199" i="7"/>
  <c r="AU1207" i="7"/>
  <c r="AU1231" i="7"/>
  <c r="AU1239" i="7"/>
  <c r="AU1241" i="7"/>
  <c r="AV1247" i="7"/>
  <c r="AU1263" i="7"/>
  <c r="AU1279" i="7"/>
  <c r="AU1295" i="7"/>
  <c r="AV1311" i="7"/>
  <c r="AV1324" i="7"/>
  <c r="AT1306" i="7"/>
  <c r="AV1276" i="7"/>
  <c r="AV1252" i="7"/>
  <c r="AV1219" i="7"/>
  <c r="AU1322" i="7"/>
  <c r="AT1173" i="7"/>
  <c r="AT1181" i="7"/>
  <c r="AU1189" i="7"/>
  <c r="AU1213" i="7"/>
  <c r="AU1221" i="7"/>
  <c r="AU1237" i="7"/>
  <c r="AT1245" i="7"/>
  <c r="AU1253" i="7"/>
  <c r="AT1261" i="7"/>
  <c r="AU1269" i="7"/>
  <c r="AT1277" i="7"/>
  <c r="AU1285" i="7"/>
  <c r="AT1293" i="7"/>
  <c r="AT1294" i="7"/>
  <c r="AU1301" i="7"/>
  <c r="AT1302" i="7"/>
  <c r="AT1309" i="7"/>
  <c r="AT1310" i="7"/>
  <c r="AU1317" i="7"/>
  <c r="AT1318" i="7"/>
  <c r="AT1325" i="7"/>
  <c r="AT1326" i="7"/>
  <c r="AT1322" i="7"/>
  <c r="AV1300" i="7"/>
  <c r="AT1274" i="7"/>
  <c r="AT1241" i="7"/>
  <c r="AV1212" i="7"/>
  <c r="AT1270" i="7"/>
  <c r="AT1278" i="7"/>
  <c r="AT1286" i="7"/>
  <c r="AT1301" i="7"/>
  <c r="AU1274" i="7"/>
  <c r="AU1247" i="7"/>
  <c r="AT1213" i="7"/>
  <c r="AT1172" i="7"/>
  <c r="AV1180" i="7"/>
  <c r="AT1188" i="7"/>
  <c r="AV1196" i="7"/>
  <c r="AV1220" i="7"/>
  <c r="AV1228" i="7"/>
  <c r="AV1244" i="7"/>
  <c r="AT1317" i="7"/>
  <c r="AV1292" i="7"/>
  <c r="AT1269" i="7"/>
  <c r="AU1234" i="7"/>
  <c r="AU1223" i="7"/>
  <c r="AV1223" i="7"/>
  <c r="AU1255" i="7"/>
  <c r="AV1255" i="7"/>
  <c r="AU1271" i="7"/>
  <c r="AV1271" i="7"/>
  <c r="AU1287" i="7"/>
  <c r="AV1287" i="7"/>
  <c r="AU1303" i="7"/>
  <c r="AV1303" i="7"/>
  <c r="AU1319" i="7"/>
  <c r="AV1319" i="7"/>
  <c r="AU1230" i="7"/>
  <c r="AV1230" i="7"/>
  <c r="AT1238" i="7"/>
  <c r="AU1238" i="7"/>
  <c r="AV1263" i="7"/>
  <c r="AV1279" i="7"/>
  <c r="AV1295" i="7"/>
  <c r="AT1206" i="7"/>
  <c r="AV1194" i="7"/>
  <c r="AV1234" i="7"/>
  <c r="AV1258" i="7"/>
  <c r="AV1274" i="7"/>
  <c r="AV1290" i="7"/>
  <c r="AV1306" i="7"/>
  <c r="AV1322" i="7"/>
  <c r="AV1320" i="7"/>
  <c r="AV1304" i="7"/>
  <c r="AV1288" i="7"/>
  <c r="AV1272" i="7"/>
  <c r="AV1256" i="7"/>
  <c r="AV1245" i="7"/>
  <c r="AV1210" i="7"/>
  <c r="AU1325" i="7"/>
  <c r="AV1314" i="7"/>
  <c r="AU1309" i="7"/>
  <c r="AV1298" i="7"/>
  <c r="AU1293" i="7"/>
  <c r="AV1282" i="7"/>
  <c r="AU1277" i="7"/>
  <c r="AV1266" i="7"/>
  <c r="AU1261" i="7"/>
  <c r="AV1250" i="7"/>
  <c r="AV1202" i="7"/>
  <c r="AV1195" i="7"/>
  <c r="AV1188" i="7"/>
  <c r="AU1181" i="7"/>
  <c r="AV1172" i="7"/>
  <c r="AU1314" i="7"/>
  <c r="AU1298" i="7"/>
  <c r="AU1282" i="7"/>
  <c r="AU1266" i="7"/>
  <c r="AU1250" i="7"/>
  <c r="AV1216" i="7"/>
  <c r="AU1209" i="7"/>
  <c r="AU1202" i="7"/>
  <c r="AT1170" i="7"/>
  <c r="AV1168" i="7"/>
  <c r="AV1312" i="7"/>
  <c r="AV1296" i="7"/>
  <c r="AV1280" i="7"/>
  <c r="AV1264" i="7"/>
  <c r="AV1248" i="7"/>
  <c r="AV1242" i="7"/>
  <c r="AV1167" i="7"/>
  <c r="AU1324" i="7"/>
  <c r="AV1321" i="7"/>
  <c r="AT1319" i="7"/>
  <c r="AU1316" i="7"/>
  <c r="AV1313" i="7"/>
  <c r="AT1311" i="7"/>
  <c r="AU1308" i="7"/>
  <c r="AV1305" i="7"/>
  <c r="AT1303" i="7"/>
  <c r="AU1300" i="7"/>
  <c r="AV1297" i="7"/>
  <c r="AT1295" i="7"/>
  <c r="AU1292" i="7"/>
  <c r="AV1289" i="7"/>
  <c r="AT1287" i="7"/>
  <c r="AU1284" i="7"/>
  <c r="AV1281" i="7"/>
  <c r="AT1279" i="7"/>
  <c r="AU1276" i="7"/>
  <c r="AV1273" i="7"/>
  <c r="AT1271" i="7"/>
  <c r="AU1268" i="7"/>
  <c r="AV1265" i="7"/>
  <c r="AT1263" i="7"/>
  <c r="AU1260" i="7"/>
  <c r="AV1257" i="7"/>
  <c r="AT1255" i="7"/>
  <c r="AU1252" i="7"/>
  <c r="AV1249" i="7"/>
  <c r="AV1246" i="7"/>
  <c r="AV1243" i="7"/>
  <c r="AV1240" i="7"/>
  <c r="AT1237" i="7"/>
  <c r="AU1233" i="7"/>
  <c r="AT1230" i="7"/>
  <c r="AU1226" i="7"/>
  <c r="AV1222" i="7"/>
  <c r="AU1219" i="7"/>
  <c r="AV1215" i="7"/>
  <c r="AT1212" i="7"/>
  <c r="AV1208" i="7"/>
  <c r="AT1205" i="7"/>
  <c r="AU1201" i="7"/>
  <c r="AT1198" i="7"/>
  <c r="AU1194" i="7"/>
  <c r="AV1190" i="7"/>
  <c r="AU1187" i="7"/>
  <c r="AV1183" i="7"/>
  <c r="AT1180" i="7"/>
  <c r="AV1175" i="7"/>
  <c r="AU1171" i="7"/>
  <c r="AV1326" i="7"/>
  <c r="AT1324" i="7"/>
  <c r="AU1321" i="7"/>
  <c r="AV1318" i="7"/>
  <c r="AT1316" i="7"/>
  <c r="AU1313" i="7"/>
  <c r="AV1310" i="7"/>
  <c r="AT1308" i="7"/>
  <c r="AU1305" i="7"/>
  <c r="AV1302" i="7"/>
  <c r="AT1300" i="7"/>
  <c r="AU1297" i="7"/>
  <c r="AV1294" i="7"/>
  <c r="AT1292" i="7"/>
  <c r="AU1289" i="7"/>
  <c r="AV1286" i="7"/>
  <c r="AT1284" i="7"/>
  <c r="AU1281" i="7"/>
  <c r="AV1278" i="7"/>
  <c r="AT1276" i="7"/>
  <c r="AU1273" i="7"/>
  <c r="AV1270" i="7"/>
  <c r="AT1268" i="7"/>
  <c r="AU1265" i="7"/>
  <c r="AV1262" i="7"/>
  <c r="AT1260" i="7"/>
  <c r="AU1257" i="7"/>
  <c r="AV1254" i="7"/>
  <c r="AT1252" i="7"/>
  <c r="AU1249" i="7"/>
  <c r="AU1246" i="7"/>
  <c r="AU1243" i="7"/>
  <c r="AT1240" i="7"/>
  <c r="AV1236" i="7"/>
  <c r="AT1233" i="7"/>
  <c r="AU1229" i="7"/>
  <c r="AT1226" i="7"/>
  <c r="AU1222" i="7"/>
  <c r="AV1218" i="7"/>
  <c r="AU1215" i="7"/>
  <c r="AV1211" i="7"/>
  <c r="AT1208" i="7"/>
  <c r="AV1204" i="7"/>
  <c r="AT1201" i="7"/>
  <c r="AU1197" i="7"/>
  <c r="AT1194" i="7"/>
  <c r="AU1190" i="7"/>
  <c r="AV1186" i="7"/>
  <c r="AU1183" i="7"/>
  <c r="AU1179" i="7"/>
  <c r="AU1175" i="7"/>
  <c r="AV1170" i="7"/>
  <c r="AU1326" i="7"/>
  <c r="AV1323" i="7"/>
  <c r="AT1321" i="7"/>
  <c r="AU1318" i="7"/>
  <c r="AV1315" i="7"/>
  <c r="AT1313" i="7"/>
  <c r="AU1310" i="7"/>
  <c r="AV1307" i="7"/>
  <c r="AT1305" i="7"/>
  <c r="AU1302" i="7"/>
  <c r="AV1299" i="7"/>
  <c r="AT1297" i="7"/>
  <c r="AU1294" i="7"/>
  <c r="AV1291" i="7"/>
  <c r="AT1289" i="7"/>
  <c r="AU1286" i="7"/>
  <c r="AV1283" i="7"/>
  <c r="AT1281" i="7"/>
  <c r="AU1278" i="7"/>
  <c r="AV1275" i="7"/>
  <c r="AT1273" i="7"/>
  <c r="AU1270" i="7"/>
  <c r="AV1267" i="7"/>
  <c r="AT1265" i="7"/>
  <c r="AU1262" i="7"/>
  <c r="AV1259" i="7"/>
  <c r="AT1257" i="7"/>
  <c r="AU1254" i="7"/>
  <c r="AV1251" i="7"/>
  <c r="AT1249" i="7"/>
  <c r="AT1246" i="7"/>
  <c r="AT1243" i="7"/>
  <c r="AV1239" i="7"/>
  <c r="AT1236" i="7"/>
  <c r="AV1232" i="7"/>
  <c r="AT1229" i="7"/>
  <c r="AU1225" i="7"/>
  <c r="AT1222" i="7"/>
  <c r="AU1218" i="7"/>
  <c r="AV1214" i="7"/>
  <c r="AU1211" i="7"/>
  <c r="AV1207" i="7"/>
  <c r="AT1204" i="7"/>
  <c r="AV1200" i="7"/>
  <c r="AT1197" i="7"/>
  <c r="AU1193" i="7"/>
  <c r="AT1190" i="7"/>
  <c r="AU1186" i="7"/>
  <c r="AV1182" i="7"/>
  <c r="AV1178" i="7"/>
  <c r="AV1174" i="7"/>
  <c r="AU1170" i="7"/>
  <c r="AT1174" i="7"/>
  <c r="AU1168" i="7"/>
  <c r="AT1171" i="7"/>
  <c r="AV1173" i="7"/>
  <c r="AU1176" i="7"/>
  <c r="AT1179" i="7"/>
  <c r="AV1181" i="7"/>
  <c r="AU1184" i="7"/>
  <c r="AT1187" i="7"/>
  <c r="AV1189" i="7"/>
  <c r="AU1192" i="7"/>
  <c r="AT1195" i="7"/>
  <c r="AV1197" i="7"/>
  <c r="AU1200" i="7"/>
  <c r="AT1203" i="7"/>
  <c r="AV1205" i="7"/>
  <c r="AU1208" i="7"/>
  <c r="AT1211" i="7"/>
  <c r="AV1213" i="7"/>
  <c r="AU1216" i="7"/>
  <c r="AT1219" i="7"/>
  <c r="AV1221" i="7"/>
  <c r="AU1224" i="7"/>
  <c r="AT1227" i="7"/>
  <c r="AV1229" i="7"/>
  <c r="AU1232" i="7"/>
  <c r="AT1235" i="7"/>
  <c r="AV1237" i="7"/>
  <c r="AU1240" i="7"/>
  <c r="AT1169" i="7"/>
  <c r="AV1171" i="7"/>
  <c r="AU1174" i="7"/>
  <c r="AT1177" i="7"/>
  <c r="AV1179" i="7"/>
  <c r="AV1169" i="7"/>
  <c r="AU1172" i="7"/>
  <c r="AT1175" i="7"/>
  <c r="AV1177" i="7"/>
  <c r="AU1180" i="7"/>
  <c r="AT1183" i="7"/>
  <c r="AV1185" i="7"/>
  <c r="AU1188" i="7"/>
  <c r="AT1191" i="7"/>
  <c r="AV1193" i="7"/>
  <c r="AU1196" i="7"/>
  <c r="AT1199" i="7"/>
  <c r="AV1201" i="7"/>
  <c r="AU1204" i="7"/>
  <c r="AT1207" i="7"/>
  <c r="AV1209" i="7"/>
  <c r="AU1212" i="7"/>
  <c r="AT1215" i="7"/>
  <c r="AV1217" i="7"/>
  <c r="AU1220" i="7"/>
  <c r="AT1223" i="7"/>
  <c r="AV1225" i="7"/>
  <c r="AU1228" i="7"/>
  <c r="AT1231" i="7"/>
  <c r="AV1233" i="7"/>
  <c r="AU1236" i="7"/>
  <c r="AT1239" i="7"/>
  <c r="AV1241" i="7"/>
  <c r="AU1244" i="7"/>
  <c r="AT1247" i="7"/>
  <c r="AV1325" i="7"/>
  <c r="AT1323" i="7"/>
  <c r="AU1320" i="7"/>
  <c r="AV1317" i="7"/>
  <c r="AT1315" i="7"/>
  <c r="AU1312" i="7"/>
  <c r="AV1309" i="7"/>
  <c r="AT1307" i="7"/>
  <c r="AU1304" i="7"/>
  <c r="AV1301" i="7"/>
  <c r="AT1299" i="7"/>
  <c r="AU1296" i="7"/>
  <c r="AV1293" i="7"/>
  <c r="AT1291" i="7"/>
  <c r="AU1288" i="7"/>
  <c r="AV1285" i="7"/>
  <c r="AT1283" i="7"/>
  <c r="AU1280" i="7"/>
  <c r="AV1277" i="7"/>
  <c r="AT1275" i="7"/>
  <c r="AU1272" i="7"/>
  <c r="AV1269" i="7"/>
  <c r="AT1267" i="7"/>
  <c r="AU1264" i="7"/>
  <c r="AV1261" i="7"/>
  <c r="AT1259" i="7"/>
  <c r="AU1256" i="7"/>
  <c r="AV1253" i="7"/>
  <c r="AT1251" i="7"/>
  <c r="AU1248" i="7"/>
  <c r="AU1245" i="7"/>
  <c r="AU1242" i="7"/>
  <c r="AV1238" i="7"/>
  <c r="AU1235" i="7"/>
  <c r="AV1231" i="7"/>
  <c r="AT1228" i="7"/>
  <c r="AV1224" i="7"/>
  <c r="AT1221" i="7"/>
  <c r="AU1217" i="7"/>
  <c r="AT1214" i="7"/>
  <c r="AU1210" i="7"/>
  <c r="AV1206" i="7"/>
  <c r="AU1203" i="7"/>
  <c r="AV1199" i="7"/>
  <c r="AT1196" i="7"/>
  <c r="AV1192" i="7"/>
  <c r="AT1189" i="7"/>
  <c r="AU1185" i="7"/>
  <c r="AT1182" i="7"/>
  <c r="AT1178" i="7"/>
  <c r="AU1173" i="7"/>
  <c r="AU1169" i="7"/>
  <c r="AN1911" i="7"/>
  <c r="AN2063" i="7"/>
  <c r="AN2055" i="7"/>
  <c r="AN2047" i="7"/>
  <c r="AN2039" i="7"/>
  <c r="AN2031" i="7"/>
  <c r="AN2023" i="7"/>
  <c r="AN2015" i="7"/>
  <c r="AN2007" i="7"/>
  <c r="AN1999" i="7"/>
  <c r="AN1991" i="7"/>
  <c r="AN1983" i="7"/>
  <c r="AN1975" i="7"/>
  <c r="AN1967" i="7"/>
  <c r="AN1959" i="7"/>
  <c r="AN1951" i="7"/>
  <c r="AN1943" i="7"/>
  <c r="AN1935" i="7"/>
  <c r="AN1927" i="7"/>
  <c r="AN1919" i="7"/>
  <c r="AN2070" i="7"/>
  <c r="AN2062" i="7"/>
  <c r="AN2054" i="7"/>
  <c r="AN2046" i="7"/>
  <c r="AN2038" i="7"/>
  <c r="AN2030" i="7"/>
  <c r="AN2022" i="7"/>
  <c r="AN2014" i="7"/>
  <c r="AN2006" i="7"/>
  <c r="AN1998" i="7"/>
  <c r="AN1990" i="7"/>
  <c r="AN1982" i="7"/>
  <c r="AN1974" i="7"/>
  <c r="AN1966" i="7"/>
  <c r="AN1958" i="7"/>
  <c r="AN1950" i="7"/>
  <c r="AN1942" i="7"/>
  <c r="AN1934" i="7"/>
  <c r="AN1926" i="7"/>
  <c r="AN1918" i="7"/>
  <c r="AN2069" i="7"/>
  <c r="AN2061" i="7"/>
  <c r="AN2053" i="7"/>
  <c r="AN2045" i="7"/>
  <c r="AN2037" i="7"/>
  <c r="AN2029" i="7"/>
  <c r="AN2021" i="7"/>
  <c r="AN2013" i="7"/>
  <c r="AN2005" i="7"/>
  <c r="AN1997" i="7"/>
  <c r="AN1989" i="7"/>
  <c r="AN1981" i="7"/>
  <c r="AN1973" i="7"/>
  <c r="AN1965" i="7"/>
  <c r="AN1957" i="7"/>
  <c r="AN1949" i="7"/>
  <c r="AN1941" i="7"/>
  <c r="AN1933" i="7"/>
  <c r="AN1925" i="7"/>
  <c r="AN1917" i="7"/>
  <c r="AN2068" i="7"/>
  <c r="AN2060" i="7"/>
  <c r="AN2052" i="7"/>
  <c r="AN2044" i="7"/>
  <c r="AN2036" i="7"/>
  <c r="AN2028" i="7"/>
  <c r="AN2020" i="7"/>
  <c r="AN2012" i="7"/>
  <c r="AN2004" i="7"/>
  <c r="AN1996" i="7"/>
  <c r="AN1988" i="7"/>
  <c r="AN1980" i="7"/>
  <c r="AN1972" i="7"/>
  <c r="AN1964" i="7"/>
  <c r="AN1956" i="7"/>
  <c r="AN1948" i="7"/>
  <c r="AN1940" i="7"/>
  <c r="AN1932" i="7"/>
  <c r="AN1924" i="7"/>
  <c r="AN1916" i="7"/>
  <c r="AN2067" i="7"/>
  <c r="AN2059" i="7"/>
  <c r="AN2051" i="7"/>
  <c r="AN2043" i="7"/>
  <c r="AN2035" i="7"/>
  <c r="AN2027" i="7"/>
  <c r="AN2019" i="7"/>
  <c r="AN2011" i="7"/>
  <c r="AN2003" i="7"/>
  <c r="AN1995" i="7"/>
  <c r="AN1987" i="7"/>
  <c r="AN1979" i="7"/>
  <c r="AN1971" i="7"/>
  <c r="AN1963" i="7"/>
  <c r="AN1955" i="7"/>
  <c r="AN1947" i="7"/>
  <c r="AN1939" i="7"/>
  <c r="AN1931" i="7"/>
  <c r="AN1923" i="7"/>
  <c r="AN1915" i="7"/>
  <c r="AN2066" i="7"/>
  <c r="AN2058" i="7"/>
  <c r="AN2050" i="7"/>
  <c r="AN2042" i="7"/>
  <c r="AN2034" i="7"/>
  <c r="AN2026" i="7"/>
  <c r="AN2018" i="7"/>
  <c r="AN2010" i="7"/>
  <c r="AN2002" i="7"/>
  <c r="AN1994" i="7"/>
  <c r="AN1986" i="7"/>
  <c r="AN1978" i="7"/>
  <c r="AN1970" i="7"/>
  <c r="AN1962" i="7"/>
  <c r="AN1954" i="7"/>
  <c r="AN1946" i="7"/>
  <c r="AN1938" i="7"/>
  <c r="AN1930" i="7"/>
  <c r="AN1922" i="7"/>
  <c r="AN1914" i="7"/>
  <c r="AN2065" i="7"/>
  <c r="AN2057" i="7"/>
  <c r="AN2049" i="7"/>
  <c r="AN2041" i="7"/>
  <c r="AN2033" i="7"/>
  <c r="AN2025" i="7"/>
  <c r="AN2017" i="7"/>
  <c r="AN2009" i="7"/>
  <c r="AN2001" i="7"/>
  <c r="AN1993" i="7"/>
  <c r="AN1985" i="7"/>
  <c r="AN1977" i="7"/>
  <c r="AN1969" i="7"/>
  <c r="AN1961" i="7"/>
  <c r="AN1953" i="7"/>
  <c r="AN1945" i="7"/>
  <c r="AN1937" i="7"/>
  <c r="AN1929" i="7"/>
  <c r="AN1921" i="7"/>
  <c r="AN1913" i="7"/>
  <c r="AN2064" i="7"/>
  <c r="AN2056" i="7"/>
  <c r="AN2048" i="7"/>
  <c r="AN2040" i="7"/>
  <c r="AN2032" i="7"/>
  <c r="AN2024" i="7"/>
  <c r="AN2016" i="7"/>
  <c r="AN2008" i="7"/>
  <c r="AN2000" i="7"/>
  <c r="AN1992" i="7"/>
  <c r="AN1984" i="7"/>
  <c r="AN1976" i="7"/>
  <c r="AN1968" i="7"/>
  <c r="AN1960" i="7"/>
  <c r="AN1952" i="7"/>
  <c r="AN1944" i="7"/>
  <c r="AN1936" i="7"/>
  <c r="AN1928" i="7"/>
  <c r="AN1920" i="7"/>
  <c r="AN2422" i="7" l="1"/>
  <c r="B2424" i="7" s="1"/>
  <c r="BG2242" i="7"/>
  <c r="BC2242" i="7"/>
  <c r="BM2242" i="7"/>
  <c r="BJ2242" i="7"/>
  <c r="BD2242" i="7"/>
  <c r="BI2242" i="7"/>
  <c r="BN2242" i="7"/>
  <c r="BL2242" i="7"/>
  <c r="BE2242" i="7"/>
  <c r="BK2242" i="7"/>
  <c r="BH2242" i="7"/>
  <c r="BO2242" i="7"/>
  <c r="BF2242" i="7"/>
  <c r="AN2773" i="7"/>
  <c r="B2775" i="7" s="1"/>
  <c r="AN2242" i="7"/>
  <c r="B2248" i="7" s="1"/>
  <c r="AN2593" i="7"/>
  <c r="B2599" i="7" s="1"/>
  <c r="AN2944" i="7"/>
  <c r="B2949" i="7" s="1"/>
  <c r="BF2071" i="7"/>
  <c r="BH2071" i="7"/>
  <c r="BK2071" i="7"/>
  <c r="BJ2071" i="7"/>
  <c r="BN2071" i="7"/>
  <c r="BC2071" i="7"/>
  <c r="BL2071" i="7"/>
  <c r="BM2071" i="7"/>
  <c r="BG2071" i="7"/>
  <c r="BO2071" i="7"/>
  <c r="BD2071" i="7"/>
  <c r="BI2071" i="7"/>
  <c r="BE2071" i="7"/>
  <c r="AU1327" i="7"/>
  <c r="AT1327" i="7"/>
  <c r="AV1327" i="7"/>
  <c r="AN2071" i="7"/>
  <c r="B2074" i="7" s="1"/>
  <c r="AN1505" i="7"/>
  <c r="B1510" i="7" s="1"/>
  <c r="AN1327" i="7"/>
  <c r="B1332" i="7" s="1"/>
  <c r="B2247" i="7" l="1"/>
  <c r="B2073" i="7"/>
  <c r="B1333" i="7"/>
  <c r="AS995" i="7"/>
  <c r="AR995" i="7"/>
  <c r="AQ995" i="7"/>
  <c r="AP995" i="7"/>
  <c r="AM1154" i="7"/>
  <c r="AL1154" i="7"/>
  <c r="AK1154" i="7"/>
  <c r="AM1153" i="7"/>
  <c r="AL1153" i="7"/>
  <c r="AK1153" i="7"/>
  <c r="AM1152" i="7"/>
  <c r="AL1152" i="7"/>
  <c r="AK1152" i="7"/>
  <c r="AM1151" i="7"/>
  <c r="AL1151" i="7"/>
  <c r="AK1151" i="7"/>
  <c r="AM1150" i="7"/>
  <c r="AL1150" i="7"/>
  <c r="AK1150" i="7"/>
  <c r="AM1149" i="7"/>
  <c r="AL1149" i="7"/>
  <c r="AK1149" i="7"/>
  <c r="AM1148" i="7"/>
  <c r="AL1148" i="7"/>
  <c r="AK1148" i="7"/>
  <c r="AM1147" i="7"/>
  <c r="AL1147" i="7"/>
  <c r="AK1147" i="7"/>
  <c r="AM1146" i="7"/>
  <c r="AL1146" i="7"/>
  <c r="AK1146" i="7"/>
  <c r="AM1145" i="7"/>
  <c r="AL1145" i="7"/>
  <c r="AK1145" i="7"/>
  <c r="AM1144" i="7"/>
  <c r="AL1144" i="7"/>
  <c r="AK1144" i="7"/>
  <c r="AM1143" i="7"/>
  <c r="AL1143" i="7"/>
  <c r="AK1143" i="7"/>
  <c r="AM1142" i="7"/>
  <c r="AL1142" i="7"/>
  <c r="AK1142" i="7"/>
  <c r="AM1141" i="7"/>
  <c r="AL1141" i="7"/>
  <c r="AK1141" i="7"/>
  <c r="AM1140" i="7"/>
  <c r="AL1140" i="7"/>
  <c r="AK1140" i="7"/>
  <c r="AM1139" i="7"/>
  <c r="AL1139" i="7"/>
  <c r="AK1139" i="7"/>
  <c r="AM1138" i="7"/>
  <c r="AL1138" i="7"/>
  <c r="AK1138" i="7"/>
  <c r="AM1137" i="7"/>
  <c r="AL1137" i="7"/>
  <c r="AK1137" i="7"/>
  <c r="AM1136" i="7"/>
  <c r="AL1136" i="7"/>
  <c r="AK1136" i="7"/>
  <c r="AM1135" i="7"/>
  <c r="AL1135" i="7"/>
  <c r="AK1135" i="7"/>
  <c r="AM1134" i="7"/>
  <c r="AL1134" i="7"/>
  <c r="AK1134" i="7"/>
  <c r="AM1133" i="7"/>
  <c r="AL1133" i="7"/>
  <c r="AK1133" i="7"/>
  <c r="AM1132" i="7"/>
  <c r="AL1132" i="7"/>
  <c r="AK1132" i="7"/>
  <c r="AM1131" i="7"/>
  <c r="AL1131" i="7"/>
  <c r="AK1131" i="7"/>
  <c r="AM1130" i="7"/>
  <c r="AL1130" i="7"/>
  <c r="AK1130" i="7"/>
  <c r="AM1129" i="7"/>
  <c r="AL1129" i="7"/>
  <c r="AK1129" i="7"/>
  <c r="AM1128" i="7"/>
  <c r="AL1128" i="7"/>
  <c r="AK1128" i="7"/>
  <c r="AM1127" i="7"/>
  <c r="AL1127" i="7"/>
  <c r="AK1127" i="7"/>
  <c r="AM1126" i="7"/>
  <c r="AL1126" i="7"/>
  <c r="AK1126" i="7"/>
  <c r="AM1125" i="7"/>
  <c r="AL1125" i="7"/>
  <c r="AK1125" i="7"/>
  <c r="AM1124" i="7"/>
  <c r="AL1124" i="7"/>
  <c r="AK1124" i="7"/>
  <c r="AM1123" i="7"/>
  <c r="AL1123" i="7"/>
  <c r="AK1123" i="7"/>
  <c r="AM1122" i="7"/>
  <c r="AL1122" i="7"/>
  <c r="AK1122" i="7"/>
  <c r="AM1121" i="7"/>
  <c r="AL1121" i="7"/>
  <c r="AK1121" i="7"/>
  <c r="AM1120" i="7"/>
  <c r="AL1120" i="7"/>
  <c r="AK1120" i="7"/>
  <c r="AM1119" i="7"/>
  <c r="AL1119" i="7"/>
  <c r="AK1119" i="7"/>
  <c r="AM1118" i="7"/>
  <c r="AL1118" i="7"/>
  <c r="AK1118" i="7"/>
  <c r="AM1117" i="7"/>
  <c r="AL1117" i="7"/>
  <c r="AK1117" i="7"/>
  <c r="AM1116" i="7"/>
  <c r="AL1116" i="7"/>
  <c r="AK1116" i="7"/>
  <c r="AM1115" i="7"/>
  <c r="AL1115" i="7"/>
  <c r="AK1115" i="7"/>
  <c r="AM1114" i="7"/>
  <c r="AL1114" i="7"/>
  <c r="AK1114" i="7"/>
  <c r="AM1113" i="7"/>
  <c r="AL1113" i="7"/>
  <c r="AK1113" i="7"/>
  <c r="AM1112" i="7"/>
  <c r="AL1112" i="7"/>
  <c r="AK1112" i="7"/>
  <c r="AM1111" i="7"/>
  <c r="AL1111" i="7"/>
  <c r="AK1111" i="7"/>
  <c r="AM1110" i="7"/>
  <c r="AL1110" i="7"/>
  <c r="AK1110" i="7"/>
  <c r="AM1109" i="7"/>
  <c r="AL1109" i="7"/>
  <c r="AK1109" i="7"/>
  <c r="AM1108" i="7"/>
  <c r="AL1108" i="7"/>
  <c r="AK1108" i="7"/>
  <c r="AM1107" i="7"/>
  <c r="AL1107" i="7"/>
  <c r="AK1107" i="7"/>
  <c r="AM1106" i="7"/>
  <c r="AL1106" i="7"/>
  <c r="AK1106" i="7"/>
  <c r="AM1105" i="7"/>
  <c r="AL1105" i="7"/>
  <c r="AK1105" i="7"/>
  <c r="AM1104" i="7"/>
  <c r="AL1104" i="7"/>
  <c r="AK1104" i="7"/>
  <c r="AM1103" i="7"/>
  <c r="AL1103" i="7"/>
  <c r="AK1103" i="7"/>
  <c r="AM1102" i="7"/>
  <c r="AL1102" i="7"/>
  <c r="AK1102" i="7"/>
  <c r="AM1101" i="7"/>
  <c r="AL1101" i="7"/>
  <c r="AK1101" i="7"/>
  <c r="AM1100" i="7"/>
  <c r="AL1100" i="7"/>
  <c r="AK1100" i="7"/>
  <c r="AM1099" i="7"/>
  <c r="AL1099" i="7"/>
  <c r="AK1099" i="7"/>
  <c r="AM1098" i="7"/>
  <c r="AL1098" i="7"/>
  <c r="AK1098" i="7"/>
  <c r="AM1097" i="7"/>
  <c r="AL1097" i="7"/>
  <c r="AK1097" i="7"/>
  <c r="AM1096" i="7"/>
  <c r="AL1096" i="7"/>
  <c r="AK1096" i="7"/>
  <c r="AM1095" i="7"/>
  <c r="AL1095" i="7"/>
  <c r="AK1095" i="7"/>
  <c r="AM1094" i="7"/>
  <c r="AL1094" i="7"/>
  <c r="AK1094" i="7"/>
  <c r="AM1093" i="7"/>
  <c r="AL1093" i="7"/>
  <c r="AK1093" i="7"/>
  <c r="AM1092" i="7"/>
  <c r="AL1092" i="7"/>
  <c r="AK1092" i="7"/>
  <c r="AM1091" i="7"/>
  <c r="AL1091" i="7"/>
  <c r="AK1091" i="7"/>
  <c r="AM1090" i="7"/>
  <c r="AL1090" i="7"/>
  <c r="AK1090" i="7"/>
  <c r="AM1089" i="7"/>
  <c r="AL1089" i="7"/>
  <c r="AK1089" i="7"/>
  <c r="AM1088" i="7"/>
  <c r="AL1088" i="7"/>
  <c r="AK1088" i="7"/>
  <c r="AM1087" i="7"/>
  <c r="AL1087" i="7"/>
  <c r="AK1087" i="7"/>
  <c r="AM1086" i="7"/>
  <c r="AL1086" i="7"/>
  <c r="AK1086" i="7"/>
  <c r="AM1085" i="7"/>
  <c r="AL1085" i="7"/>
  <c r="AK1085" i="7"/>
  <c r="AM1084" i="7"/>
  <c r="AL1084" i="7"/>
  <c r="AK1084" i="7"/>
  <c r="AM1083" i="7"/>
  <c r="AL1083" i="7"/>
  <c r="AK1083" i="7"/>
  <c r="AM1082" i="7"/>
  <c r="AL1082" i="7"/>
  <c r="AK1082" i="7"/>
  <c r="AM1081" i="7"/>
  <c r="AL1081" i="7"/>
  <c r="AK1081" i="7"/>
  <c r="AM1080" i="7"/>
  <c r="AL1080" i="7"/>
  <c r="AK1080" i="7"/>
  <c r="AM1079" i="7"/>
  <c r="AL1079" i="7"/>
  <c r="AK1079" i="7"/>
  <c r="AM1078" i="7"/>
  <c r="AL1078" i="7"/>
  <c r="AK1078" i="7"/>
  <c r="AM1077" i="7"/>
  <c r="AL1077" i="7"/>
  <c r="AK1077" i="7"/>
  <c r="AM1076" i="7"/>
  <c r="AL1076" i="7"/>
  <c r="AK1076" i="7"/>
  <c r="AM1075" i="7"/>
  <c r="AL1075" i="7"/>
  <c r="AK1075" i="7"/>
  <c r="AM1074" i="7"/>
  <c r="AL1074" i="7"/>
  <c r="AK1074" i="7"/>
  <c r="AM1073" i="7"/>
  <c r="AL1073" i="7"/>
  <c r="AK1073" i="7"/>
  <c r="AM1072" i="7"/>
  <c r="AL1072" i="7"/>
  <c r="AK1072" i="7"/>
  <c r="AM1071" i="7"/>
  <c r="AL1071" i="7"/>
  <c r="AK1071" i="7"/>
  <c r="AM1070" i="7"/>
  <c r="AL1070" i="7"/>
  <c r="AK1070" i="7"/>
  <c r="AM1069" i="7"/>
  <c r="AL1069" i="7"/>
  <c r="AK1069" i="7"/>
  <c r="AM1068" i="7"/>
  <c r="AL1068" i="7"/>
  <c r="AK1068" i="7"/>
  <c r="AM1067" i="7"/>
  <c r="AL1067" i="7"/>
  <c r="AK1067" i="7"/>
  <c r="AM1066" i="7"/>
  <c r="AL1066" i="7"/>
  <c r="AK1066" i="7"/>
  <c r="AM1065" i="7"/>
  <c r="AL1065" i="7"/>
  <c r="AK1065" i="7"/>
  <c r="AM1064" i="7"/>
  <c r="AL1064" i="7"/>
  <c r="AK1064" i="7"/>
  <c r="AM1063" i="7"/>
  <c r="AL1063" i="7"/>
  <c r="AK1063" i="7"/>
  <c r="AM1062" i="7"/>
  <c r="AL1062" i="7"/>
  <c r="AK1062" i="7"/>
  <c r="AM1061" i="7"/>
  <c r="AL1061" i="7"/>
  <c r="AK1061" i="7"/>
  <c r="AM1060" i="7"/>
  <c r="AL1060" i="7"/>
  <c r="AK1060" i="7"/>
  <c r="AM1059" i="7"/>
  <c r="AL1059" i="7"/>
  <c r="AK1059" i="7"/>
  <c r="AM1058" i="7"/>
  <c r="AL1058" i="7"/>
  <c r="AK1058" i="7"/>
  <c r="AM1057" i="7"/>
  <c r="AL1057" i="7"/>
  <c r="AK1057" i="7"/>
  <c r="AM1056" i="7"/>
  <c r="AL1056" i="7"/>
  <c r="AK1056" i="7"/>
  <c r="AM1055" i="7"/>
  <c r="AL1055" i="7"/>
  <c r="AK1055" i="7"/>
  <c r="AM1054" i="7"/>
  <c r="AL1054" i="7"/>
  <c r="AK1054" i="7"/>
  <c r="AM1053" i="7"/>
  <c r="AL1053" i="7"/>
  <c r="AK1053" i="7"/>
  <c r="AM1052" i="7"/>
  <c r="AL1052" i="7"/>
  <c r="AK1052" i="7"/>
  <c r="AM1051" i="7"/>
  <c r="AL1051" i="7"/>
  <c r="AK1051" i="7"/>
  <c r="AM1050" i="7"/>
  <c r="AL1050" i="7"/>
  <c r="AK1050" i="7"/>
  <c r="AM1049" i="7"/>
  <c r="AL1049" i="7"/>
  <c r="AK1049" i="7"/>
  <c r="AM1048" i="7"/>
  <c r="AL1048" i="7"/>
  <c r="AK1048" i="7"/>
  <c r="AM1047" i="7"/>
  <c r="AL1047" i="7"/>
  <c r="AK1047" i="7"/>
  <c r="AM1046" i="7"/>
  <c r="AL1046" i="7"/>
  <c r="AK1046" i="7"/>
  <c r="AM1045" i="7"/>
  <c r="AL1045" i="7"/>
  <c r="AK1045" i="7"/>
  <c r="AM1044" i="7"/>
  <c r="AL1044" i="7"/>
  <c r="AK1044" i="7"/>
  <c r="AM1043" i="7"/>
  <c r="AL1043" i="7"/>
  <c r="AK1043" i="7"/>
  <c r="AM1042" i="7"/>
  <c r="AL1042" i="7"/>
  <c r="AK1042" i="7"/>
  <c r="AM1041" i="7"/>
  <c r="AL1041" i="7"/>
  <c r="AK1041" i="7"/>
  <c r="AM1040" i="7"/>
  <c r="AL1040" i="7"/>
  <c r="AK1040" i="7"/>
  <c r="AM1039" i="7"/>
  <c r="AL1039" i="7"/>
  <c r="AK1039" i="7"/>
  <c r="AM1038" i="7"/>
  <c r="AL1038" i="7"/>
  <c r="AK1038" i="7"/>
  <c r="AM1037" i="7"/>
  <c r="AL1037" i="7"/>
  <c r="AK1037" i="7"/>
  <c r="AM1036" i="7"/>
  <c r="AL1036" i="7"/>
  <c r="AK1036" i="7"/>
  <c r="AM1035" i="7"/>
  <c r="AL1035" i="7"/>
  <c r="AK1035" i="7"/>
  <c r="AM1034" i="7"/>
  <c r="AL1034" i="7"/>
  <c r="AK1034" i="7"/>
  <c r="AM1033" i="7"/>
  <c r="AL1033" i="7"/>
  <c r="AK1033" i="7"/>
  <c r="AM1032" i="7"/>
  <c r="AL1032" i="7"/>
  <c r="AK1032" i="7"/>
  <c r="AM1031" i="7"/>
  <c r="AL1031" i="7"/>
  <c r="AK1031" i="7"/>
  <c r="AM1030" i="7"/>
  <c r="AL1030" i="7"/>
  <c r="AK1030" i="7"/>
  <c r="AM1029" i="7"/>
  <c r="AL1029" i="7"/>
  <c r="AK1029" i="7"/>
  <c r="AM1028" i="7"/>
  <c r="AL1028" i="7"/>
  <c r="AK1028" i="7"/>
  <c r="AM1027" i="7"/>
  <c r="AL1027" i="7"/>
  <c r="AK1027" i="7"/>
  <c r="AM1026" i="7"/>
  <c r="AL1026" i="7"/>
  <c r="AK1026" i="7"/>
  <c r="AM1025" i="7"/>
  <c r="AL1025" i="7"/>
  <c r="AK1025" i="7"/>
  <c r="AM1024" i="7"/>
  <c r="AL1024" i="7"/>
  <c r="AK1024" i="7"/>
  <c r="AM1023" i="7"/>
  <c r="AL1023" i="7"/>
  <c r="AK1023" i="7"/>
  <c r="AM1022" i="7"/>
  <c r="AL1022" i="7"/>
  <c r="AK1022" i="7"/>
  <c r="AM1021" i="7"/>
  <c r="AL1021" i="7"/>
  <c r="AK1021" i="7"/>
  <c r="AM1020" i="7"/>
  <c r="AL1020" i="7"/>
  <c r="AK1020" i="7"/>
  <c r="AM1019" i="7"/>
  <c r="AL1019" i="7"/>
  <c r="AK1019" i="7"/>
  <c r="AM1018" i="7"/>
  <c r="AL1018" i="7"/>
  <c r="AK1018" i="7"/>
  <c r="AM1017" i="7"/>
  <c r="AL1017" i="7"/>
  <c r="AK1017" i="7"/>
  <c r="AM1016" i="7"/>
  <c r="AL1016" i="7"/>
  <c r="AK1016" i="7"/>
  <c r="AM1015" i="7"/>
  <c r="AL1015" i="7"/>
  <c r="AK1015" i="7"/>
  <c r="AM1014" i="7"/>
  <c r="AL1014" i="7"/>
  <c r="AK1014" i="7"/>
  <c r="AM1013" i="7"/>
  <c r="AL1013" i="7"/>
  <c r="AK1013" i="7"/>
  <c r="AM1012" i="7"/>
  <c r="AL1012" i="7"/>
  <c r="AK1012" i="7"/>
  <c r="AM1011" i="7"/>
  <c r="AL1011" i="7"/>
  <c r="AK1011" i="7"/>
  <c r="AM1010" i="7"/>
  <c r="AL1010" i="7"/>
  <c r="AK1010" i="7"/>
  <c r="AM1009" i="7"/>
  <c r="AL1009" i="7"/>
  <c r="AK1009" i="7"/>
  <c r="AM1008" i="7"/>
  <c r="AL1008" i="7"/>
  <c r="AK1008" i="7"/>
  <c r="AM1007" i="7"/>
  <c r="AL1007" i="7"/>
  <c r="AK1007" i="7"/>
  <c r="AM1006" i="7"/>
  <c r="AL1006" i="7"/>
  <c r="AK1006" i="7"/>
  <c r="AM1005" i="7"/>
  <c r="AL1005" i="7"/>
  <c r="AK1005" i="7"/>
  <c r="AM1004" i="7"/>
  <c r="AL1004" i="7"/>
  <c r="AK1004" i="7"/>
  <c r="AM1003" i="7"/>
  <c r="AL1003" i="7"/>
  <c r="AK1003" i="7"/>
  <c r="AM1002" i="7"/>
  <c r="AL1002" i="7"/>
  <c r="AK1002" i="7"/>
  <c r="AM1001" i="7"/>
  <c r="AL1001" i="7"/>
  <c r="AK1001" i="7"/>
  <c r="AM1000" i="7"/>
  <c r="AL1000" i="7"/>
  <c r="AK1000" i="7"/>
  <c r="AM999" i="7"/>
  <c r="AL999" i="7"/>
  <c r="AK999" i="7"/>
  <c r="AM998" i="7"/>
  <c r="AL998" i="7"/>
  <c r="AK998" i="7"/>
  <c r="AM997" i="7"/>
  <c r="AL997" i="7"/>
  <c r="AK997" i="7"/>
  <c r="AM996" i="7"/>
  <c r="AL996" i="7"/>
  <c r="AK996" i="7"/>
  <c r="AM995" i="7"/>
  <c r="AL995" i="7"/>
  <c r="AK995" i="7"/>
  <c r="AG993" i="7"/>
  <c r="N11" i="11"/>
  <c r="BF807" i="7"/>
  <c r="BB807" i="7"/>
  <c r="X17" i="11" l="1"/>
  <c r="Y17" i="11"/>
  <c r="N10" i="13"/>
  <c r="N17" i="11"/>
  <c r="M17" i="11"/>
  <c r="AO4" i="11"/>
  <c r="AN1000" i="7"/>
  <c r="AN1008" i="7"/>
  <c r="AN1016" i="7"/>
  <c r="AN1024" i="7"/>
  <c r="AN1032" i="7"/>
  <c r="AN1040" i="7"/>
  <c r="AN1048" i="7"/>
  <c r="AN1056" i="7"/>
  <c r="AN1064" i="7"/>
  <c r="AN1072" i="7"/>
  <c r="AN1080" i="7"/>
  <c r="AN1088" i="7"/>
  <c r="AN1096" i="7"/>
  <c r="AN1104" i="7"/>
  <c r="AN1112" i="7"/>
  <c r="AN1120" i="7"/>
  <c r="AN1128" i="7"/>
  <c r="AN1136" i="7"/>
  <c r="AN1144" i="7"/>
  <c r="AN1152" i="7"/>
  <c r="AN1001" i="7"/>
  <c r="AN1009" i="7"/>
  <c r="AN1017" i="7"/>
  <c r="AN1025" i="7"/>
  <c r="AN1033" i="7"/>
  <c r="AN1041" i="7"/>
  <c r="AN1049" i="7"/>
  <c r="AN1057" i="7"/>
  <c r="AN1065" i="7"/>
  <c r="AN1073" i="7"/>
  <c r="AN1081" i="7"/>
  <c r="AN1089" i="7"/>
  <c r="AN1097" i="7"/>
  <c r="AN1105" i="7"/>
  <c r="AN1113" i="7"/>
  <c r="AN1121" i="7"/>
  <c r="AN1129" i="7"/>
  <c r="AN1137" i="7"/>
  <c r="AN1145" i="7"/>
  <c r="AN1153" i="7"/>
  <c r="AN996" i="7"/>
  <c r="AN1012" i="7"/>
  <c r="AN1020" i="7"/>
  <c r="AN1036" i="7"/>
  <c r="AN1044" i="7"/>
  <c r="AN1052" i="7"/>
  <c r="AN1060" i="7"/>
  <c r="AN1068" i="7"/>
  <c r="AN1084" i="7"/>
  <c r="AN1100" i="7"/>
  <c r="AN1108" i="7"/>
  <c r="AN1132" i="7"/>
  <c r="AN997" i="7"/>
  <c r="AN1005" i="7"/>
  <c r="AN1029" i="7"/>
  <c r="AN1037" i="7"/>
  <c r="AN1045" i="7"/>
  <c r="AN1053" i="7"/>
  <c r="AN1061" i="7"/>
  <c r="AN1069" i="7"/>
  <c r="AN1077" i="7"/>
  <c r="AN1085" i="7"/>
  <c r="AN1093" i="7"/>
  <c r="AN1101" i="7"/>
  <c r="AN1109" i="7"/>
  <c r="AN1117" i="7"/>
  <c r="AN1125" i="7"/>
  <c r="AN1133" i="7"/>
  <c r="AN1141" i="7"/>
  <c r="AN1149" i="7"/>
  <c r="AN998" i="7"/>
  <c r="AN1022" i="7"/>
  <c r="AN1030" i="7"/>
  <c r="AN1038" i="7"/>
  <c r="AN1046" i="7"/>
  <c r="AN1054" i="7"/>
  <c r="AN1062" i="7"/>
  <c r="AN1070" i="7"/>
  <c r="AN1078" i="7"/>
  <c r="AN1086" i="7"/>
  <c r="AN1094" i="7"/>
  <c r="AN1102" i="7"/>
  <c r="AN1110" i="7"/>
  <c r="AN1118" i="7"/>
  <c r="AN1126" i="7"/>
  <c r="AN1134" i="7"/>
  <c r="AN1142" i="7"/>
  <c r="AN1150" i="7"/>
  <c r="AN1031" i="7"/>
  <c r="AN1135" i="7"/>
  <c r="AN1002" i="7"/>
  <c r="AN1010" i="7"/>
  <c r="AN1018" i="7"/>
  <c r="AN1026" i="7"/>
  <c r="AN1034" i="7"/>
  <c r="AN1042" i="7"/>
  <c r="AN1050" i="7"/>
  <c r="AN1058" i="7"/>
  <c r="AN1066" i="7"/>
  <c r="AN1074" i="7"/>
  <c r="AN1082" i="7"/>
  <c r="AN1090" i="7"/>
  <c r="AN1098" i="7"/>
  <c r="AN1106" i="7"/>
  <c r="AN1114" i="7"/>
  <c r="AN1122" i="7"/>
  <c r="AN1130" i="7"/>
  <c r="AN1138" i="7"/>
  <c r="AN1146" i="7"/>
  <c r="AN1154" i="7"/>
  <c r="AN1004" i="7"/>
  <c r="AN1076" i="7"/>
  <c r="AN1116" i="7"/>
  <c r="AN1140" i="7"/>
  <c r="AN1013" i="7"/>
  <c r="AN1006" i="7"/>
  <c r="AN1007" i="7"/>
  <c r="AN1039" i="7"/>
  <c r="AN1055" i="7"/>
  <c r="AN1071" i="7"/>
  <c r="AN1087" i="7"/>
  <c r="AN1103" i="7"/>
  <c r="AN1119" i="7"/>
  <c r="AN1143" i="7"/>
  <c r="AN1003" i="7"/>
  <c r="AN1011" i="7"/>
  <c r="AN1019" i="7"/>
  <c r="AN1027" i="7"/>
  <c r="AN1035" i="7"/>
  <c r="AN1043" i="7"/>
  <c r="AN1051" i="7"/>
  <c r="AN1059" i="7"/>
  <c r="AN1067" i="7"/>
  <c r="AN1075" i="7"/>
  <c r="AN1083" i="7"/>
  <c r="AN1091" i="7"/>
  <c r="AN1099" i="7"/>
  <c r="AN1107" i="7"/>
  <c r="AN1115" i="7"/>
  <c r="AN1123" i="7"/>
  <c r="AN1131" i="7"/>
  <c r="AN1139" i="7"/>
  <c r="AN1147" i="7"/>
  <c r="AN995" i="7"/>
  <c r="AN1028" i="7"/>
  <c r="AN1092" i="7"/>
  <c r="AN1124" i="7"/>
  <c r="AN1148" i="7"/>
  <c r="AN1021" i="7"/>
  <c r="AN1014" i="7"/>
  <c r="AN999" i="7"/>
  <c r="AN1015" i="7"/>
  <c r="AN1023" i="7"/>
  <c r="AN1047" i="7"/>
  <c r="AN1063" i="7"/>
  <c r="AN1079" i="7"/>
  <c r="AN1095" i="7"/>
  <c r="AN1111" i="7"/>
  <c r="AN1127" i="7"/>
  <c r="AN1151" i="7"/>
  <c r="AT1040" i="7"/>
  <c r="AU1032" i="7"/>
  <c r="AT1031" i="7"/>
  <c r="AV1024" i="7"/>
  <c r="AU1023" i="7"/>
  <c r="AV1015" i="7"/>
  <c r="AT1014" i="7"/>
  <c r="AU1006" i="7"/>
  <c r="AT1149" i="7"/>
  <c r="AT1141" i="7"/>
  <c r="AT1133" i="7"/>
  <c r="AT1125" i="7"/>
  <c r="AT1117" i="7"/>
  <c r="AT1109" i="7"/>
  <c r="AT1101" i="7"/>
  <c r="AT1093" i="7"/>
  <c r="AT1085" i="7"/>
  <c r="AT1077" i="7"/>
  <c r="AT1069" i="7"/>
  <c r="AT1061" i="7"/>
  <c r="AT1053" i="7"/>
  <c r="AT1045" i="7"/>
  <c r="AT1032" i="7"/>
  <c r="AU1024" i="7"/>
  <c r="AT1023" i="7"/>
  <c r="AU1150" i="7"/>
  <c r="AU1142" i="7"/>
  <c r="AU1134" i="7"/>
  <c r="AU1126" i="7"/>
  <c r="AU1118" i="7"/>
  <c r="AU1110" i="7"/>
  <c r="AU1102" i="7"/>
  <c r="AU1094" i="7"/>
  <c r="AU1086" i="7"/>
  <c r="AU1078" i="7"/>
  <c r="AU1070" i="7"/>
  <c r="AU1062" i="7"/>
  <c r="AU1054" i="7"/>
  <c r="AU1046" i="7"/>
  <c r="AT1029" i="7"/>
  <c r="AT1016" i="7"/>
  <c r="AU1008" i="7"/>
  <c r="AT1007" i="7"/>
  <c r="AV1151" i="7"/>
  <c r="AT1150" i="7"/>
  <c r="AV1143" i="7"/>
  <c r="AT1142" i="7"/>
  <c r="AV1135" i="7"/>
  <c r="AT1134" i="7"/>
  <c r="AV1127" i="7"/>
  <c r="AT1126" i="7"/>
  <c r="AV1119" i="7"/>
  <c r="AT1118" i="7"/>
  <c r="AV1111" i="7"/>
  <c r="AT1110" i="7"/>
  <c r="AV1103" i="7"/>
  <c r="AT1102" i="7"/>
  <c r="AV1095" i="7"/>
  <c r="AT1094" i="7"/>
  <c r="AV1087" i="7"/>
  <c r="AT1086" i="7"/>
  <c r="AV1079" i="7"/>
  <c r="AT1078" i="7"/>
  <c r="AV1071" i="7"/>
  <c r="AT1070" i="7"/>
  <c r="AV1063" i="7"/>
  <c r="AT1062" i="7"/>
  <c r="AV1055" i="7"/>
  <c r="AT1054" i="7"/>
  <c r="AV1047" i="7"/>
  <c r="AT1046" i="7"/>
  <c r="AU1038" i="7"/>
  <c r="AT1021" i="7"/>
  <c r="AT1008" i="7"/>
  <c r="AU1151" i="7"/>
  <c r="AV1136" i="7"/>
  <c r="AV1120" i="7"/>
  <c r="AV1104" i="7"/>
  <c r="AV1088" i="7"/>
  <c r="AV1072" i="7"/>
  <c r="AV1056" i="7"/>
  <c r="AV1040" i="7"/>
  <c r="AT1039" i="7"/>
  <c r="AV1016" i="7"/>
  <c r="AT995" i="7"/>
  <c r="AV1152" i="7"/>
  <c r="AU1136" i="7"/>
  <c r="AU1120" i="7"/>
  <c r="AU1104" i="7"/>
  <c r="AU1088" i="7"/>
  <c r="AU1072" i="7"/>
  <c r="AU1056" i="7"/>
  <c r="AU1040" i="7"/>
  <c r="AV1023" i="7"/>
  <c r="AU1016" i="7"/>
  <c r="AT1013" i="7"/>
  <c r="AT1006" i="7"/>
  <c r="AU998" i="7"/>
  <c r="AU995" i="7"/>
  <c r="AT1151" i="7"/>
  <c r="AU1039" i="7"/>
  <c r="AV1032" i="7"/>
  <c r="AU1152" i="7"/>
  <c r="AU1143" i="7"/>
  <c r="AU1127" i="7"/>
  <c r="AU1111" i="7"/>
  <c r="AU1095" i="7"/>
  <c r="AU1079" i="7"/>
  <c r="AU1063" i="7"/>
  <c r="AU1047" i="7"/>
  <c r="AT1037" i="7"/>
  <c r="AU1030" i="7"/>
  <c r="AV999" i="7"/>
  <c r="AT998" i="7"/>
  <c r="AV995" i="7"/>
  <c r="AT1087" i="7"/>
  <c r="AT1015" i="7"/>
  <c r="AT1143" i="7"/>
  <c r="AT1127" i="7"/>
  <c r="AT1111" i="7"/>
  <c r="AT1095" i="7"/>
  <c r="AT1079" i="7"/>
  <c r="AT1063" i="7"/>
  <c r="AT1047" i="7"/>
  <c r="AT1030" i="7"/>
  <c r="AV1007" i="7"/>
  <c r="AV1000" i="7"/>
  <c r="AU999" i="7"/>
  <c r="AT1071" i="7"/>
  <c r="AV1144" i="7"/>
  <c r="AV1128" i="7"/>
  <c r="AV1112" i="7"/>
  <c r="AV1096" i="7"/>
  <c r="AV1080" i="7"/>
  <c r="AV1064" i="7"/>
  <c r="AV1048" i="7"/>
  <c r="AV1031" i="7"/>
  <c r="AT1024" i="7"/>
  <c r="AU1014" i="7"/>
  <c r="AU1007" i="7"/>
  <c r="AU1000" i="7"/>
  <c r="AT999" i="7"/>
  <c r="AT1135" i="7"/>
  <c r="AT1103" i="7"/>
  <c r="AT1055" i="7"/>
  <c r="AT997" i="7"/>
  <c r="AU1144" i="7"/>
  <c r="AU1128" i="7"/>
  <c r="AU1112" i="7"/>
  <c r="AU1096" i="7"/>
  <c r="AU1080" i="7"/>
  <c r="AU1064" i="7"/>
  <c r="AU1048" i="7"/>
  <c r="AT1038" i="7"/>
  <c r="AU1031" i="7"/>
  <c r="AT1000" i="7"/>
  <c r="AT1119" i="7"/>
  <c r="AT1022" i="7"/>
  <c r="AU1135" i="7"/>
  <c r="AU1119" i="7"/>
  <c r="AU1103" i="7"/>
  <c r="AU1087" i="7"/>
  <c r="AU1071" i="7"/>
  <c r="AU1055" i="7"/>
  <c r="AV1039" i="7"/>
  <c r="AU1022" i="7"/>
  <c r="AU1015" i="7"/>
  <c r="AV1008" i="7"/>
  <c r="AT1005" i="7"/>
  <c r="AV998" i="7"/>
  <c r="AV1093" i="7"/>
  <c r="AU1084" i="7"/>
  <c r="AV1068" i="7"/>
  <c r="AV1134" i="7"/>
  <c r="AU1089" i="7"/>
  <c r="AU1065" i="7"/>
  <c r="AU1129" i="7"/>
  <c r="AV1003" i="7"/>
  <c r="AV1107" i="7"/>
  <c r="AU1092" i="7"/>
  <c r="AV1069" i="7"/>
  <c r="AV1133" i="7"/>
  <c r="AV1028" i="7"/>
  <c r="AU1069" i="7"/>
  <c r="AT1104" i="7"/>
  <c r="AT1136" i="7"/>
  <c r="AV1042" i="7"/>
  <c r="AV1098" i="7"/>
  <c r="AV1138" i="7"/>
  <c r="AT1060" i="7"/>
  <c r="AT1092" i="7"/>
  <c r="AT1140" i="7"/>
  <c r="AV1017" i="7"/>
  <c r="AV1081" i="7"/>
  <c r="AV1145" i="7"/>
  <c r="AT1028" i="7"/>
  <c r="AU1012" i="7"/>
  <c r="AU1044" i="7"/>
  <c r="AT1107" i="7"/>
  <c r="AT1010" i="7"/>
  <c r="AT1042" i="7"/>
  <c r="AT1074" i="7"/>
  <c r="AT1106" i="7"/>
  <c r="AT1138" i="7"/>
  <c r="AU1010" i="7"/>
  <c r="AU1042" i="7"/>
  <c r="AU1074" i="7"/>
  <c r="AU1106" i="7"/>
  <c r="AU1138" i="7"/>
  <c r="AV1002" i="7"/>
  <c r="AV1006" i="7"/>
  <c r="AU1100" i="7"/>
  <c r="AV1043" i="7"/>
  <c r="AV1077" i="7"/>
  <c r="AV1141" i="7"/>
  <c r="AV1139" i="7"/>
  <c r="AV1067" i="7"/>
  <c r="AV1131" i="7"/>
  <c r="AV1005" i="7"/>
  <c r="AU1121" i="7"/>
  <c r="AU1108" i="7"/>
  <c r="AV1076" i="7"/>
  <c r="AV1142" i="7"/>
  <c r="AV1037" i="7"/>
  <c r="AT1072" i="7"/>
  <c r="AU1109" i="7"/>
  <c r="AU1141" i="7"/>
  <c r="AV1044" i="7"/>
  <c r="AV1106" i="7"/>
  <c r="AV1140" i="7"/>
  <c r="AV1062" i="7"/>
  <c r="AV1094" i="7"/>
  <c r="AT1148" i="7"/>
  <c r="AV1025" i="7"/>
  <c r="AV1089" i="7"/>
  <c r="AV1153" i="7"/>
  <c r="AT1036" i="7"/>
  <c r="AT1019" i="7"/>
  <c r="AT1051" i="7"/>
  <c r="AT1115" i="7"/>
  <c r="AU1011" i="7"/>
  <c r="AU1043" i="7"/>
  <c r="AU1075" i="7"/>
  <c r="AU1107" i="7"/>
  <c r="AU1139" i="7"/>
  <c r="AT1017" i="7"/>
  <c r="AT1049" i="7"/>
  <c r="AT1081" i="7"/>
  <c r="AT1113" i="7"/>
  <c r="AT1145" i="7"/>
  <c r="AV1004" i="7"/>
  <c r="AU1009" i="7"/>
  <c r="AU1116" i="7"/>
  <c r="AV1123" i="7"/>
  <c r="AV1084" i="7"/>
  <c r="AV1148" i="7"/>
  <c r="AV997" i="7"/>
  <c r="AU1081" i="7"/>
  <c r="AV1013" i="7"/>
  <c r="AU1137" i="7"/>
  <c r="AU1124" i="7"/>
  <c r="AV1085" i="7"/>
  <c r="AV1149" i="7"/>
  <c r="AU1145" i="7"/>
  <c r="AU1045" i="7"/>
  <c r="AU1077" i="7"/>
  <c r="AT1112" i="7"/>
  <c r="AT1144" i="7"/>
  <c r="AV1050" i="7"/>
  <c r="AV1108" i="7"/>
  <c r="AV1146" i="7"/>
  <c r="AU1017" i="7"/>
  <c r="AT1068" i="7"/>
  <c r="AT1100" i="7"/>
  <c r="AV1150" i="7"/>
  <c r="AV1033" i="7"/>
  <c r="AV1097" i="7"/>
  <c r="AT996" i="7"/>
  <c r="AT1044" i="7"/>
  <c r="AU1020" i="7"/>
  <c r="AT1059" i="7"/>
  <c r="AT1123" i="7"/>
  <c r="AT1018" i="7"/>
  <c r="AT1050" i="7"/>
  <c r="AT1082" i="7"/>
  <c r="AT1114" i="7"/>
  <c r="AT1146" i="7"/>
  <c r="AU1018" i="7"/>
  <c r="AU1050" i="7"/>
  <c r="AU1082" i="7"/>
  <c r="AU1114" i="7"/>
  <c r="AU1146" i="7"/>
  <c r="AU1033" i="7"/>
  <c r="AV1011" i="7"/>
  <c r="AU1132" i="7"/>
  <c r="AV1021" i="7"/>
  <c r="AV1100" i="7"/>
  <c r="AU1013" i="7"/>
  <c r="AV1083" i="7"/>
  <c r="AV996" i="7"/>
  <c r="AV1034" i="7"/>
  <c r="AV1010" i="7"/>
  <c r="AU1140" i="7"/>
  <c r="AV1092" i="7"/>
  <c r="AV1147" i="7"/>
  <c r="AT1048" i="7"/>
  <c r="AT1080" i="7"/>
  <c r="AU1117" i="7"/>
  <c r="AU1149" i="7"/>
  <c r="AV1058" i="7"/>
  <c r="AV1114" i="7"/>
  <c r="AV1154" i="7"/>
  <c r="AV1019" i="7"/>
  <c r="AV1070" i="7"/>
  <c r="AV1102" i="7"/>
  <c r="AV1041" i="7"/>
  <c r="AV1105" i="7"/>
  <c r="AU997" i="7"/>
  <c r="AU1093" i="7"/>
  <c r="AT1027" i="7"/>
  <c r="AT1067" i="7"/>
  <c r="AT1131" i="7"/>
  <c r="AU1019" i="7"/>
  <c r="AU1051" i="7"/>
  <c r="AU1083" i="7"/>
  <c r="AU1115" i="7"/>
  <c r="AU1147" i="7"/>
  <c r="AT1025" i="7"/>
  <c r="AT1057" i="7"/>
  <c r="AT1089" i="7"/>
  <c r="AT1121" i="7"/>
  <c r="AT1153" i="7"/>
  <c r="AV1035" i="7"/>
  <c r="AV1014" i="7"/>
  <c r="AU1148" i="7"/>
  <c r="AV1030" i="7"/>
  <c r="AV1109" i="7"/>
  <c r="AU1025" i="7"/>
  <c r="AU1097" i="7"/>
  <c r="AU1041" i="7"/>
  <c r="AV1036" i="7"/>
  <c r="AV1012" i="7"/>
  <c r="AV1101" i="7"/>
  <c r="AU1153" i="7"/>
  <c r="AV1018" i="7"/>
  <c r="AU1053" i="7"/>
  <c r="AU1085" i="7"/>
  <c r="AT1120" i="7"/>
  <c r="AT1152" i="7"/>
  <c r="AV1066" i="7"/>
  <c r="AV1122" i="7"/>
  <c r="AV1022" i="7"/>
  <c r="AT1076" i="7"/>
  <c r="AT1108" i="7"/>
  <c r="AV1049" i="7"/>
  <c r="AV1113" i="7"/>
  <c r="AT1004" i="7"/>
  <c r="AU996" i="7"/>
  <c r="AU1028" i="7"/>
  <c r="AT1075" i="7"/>
  <c r="AT1139" i="7"/>
  <c r="AT1026" i="7"/>
  <c r="AT1058" i="7"/>
  <c r="AT1090" i="7"/>
  <c r="AT1122" i="7"/>
  <c r="AT1154" i="7"/>
  <c r="AU1026" i="7"/>
  <c r="AU1058" i="7"/>
  <c r="AU1090" i="7"/>
  <c r="AU1122" i="7"/>
  <c r="AU1154" i="7"/>
  <c r="AU1021" i="7"/>
  <c r="AV1045" i="7"/>
  <c r="AV1116" i="7"/>
  <c r="AV1027" i="7"/>
  <c r="AV1099" i="7"/>
  <c r="AU1105" i="7"/>
  <c r="AU1029" i="7"/>
  <c r="AV1110" i="7"/>
  <c r="AV1020" i="7"/>
  <c r="AT1056" i="7"/>
  <c r="AT1088" i="7"/>
  <c r="AU1125" i="7"/>
  <c r="AV1074" i="7"/>
  <c r="AV1124" i="7"/>
  <c r="AV1046" i="7"/>
  <c r="AV1078" i="7"/>
  <c r="AT1116" i="7"/>
  <c r="AV1057" i="7"/>
  <c r="AV1121" i="7"/>
  <c r="AU1005" i="7"/>
  <c r="AT1003" i="7"/>
  <c r="AT1035" i="7"/>
  <c r="AT1083" i="7"/>
  <c r="AT1147" i="7"/>
  <c r="AU1027" i="7"/>
  <c r="AU1059" i="7"/>
  <c r="AU1091" i="7"/>
  <c r="AU1123" i="7"/>
  <c r="AT1001" i="7"/>
  <c r="AT1033" i="7"/>
  <c r="AT1065" i="7"/>
  <c r="AT1097" i="7"/>
  <c r="AT1129" i="7"/>
  <c r="AU1057" i="7"/>
  <c r="AU1052" i="7"/>
  <c r="AV1052" i="7"/>
  <c r="AV1118" i="7"/>
  <c r="AU1049" i="7"/>
  <c r="AU1113" i="7"/>
  <c r="AU1073" i="7"/>
  <c r="AU1060" i="7"/>
  <c r="AV1053" i="7"/>
  <c r="AV1117" i="7"/>
  <c r="AV1029" i="7"/>
  <c r="AU1061" i="7"/>
  <c r="AT1096" i="7"/>
  <c r="AT1128" i="7"/>
  <c r="AV1082" i="7"/>
  <c r="AV1130" i="7"/>
  <c r="AT1052" i="7"/>
  <c r="AT1084" i="7"/>
  <c r="AT1124" i="7"/>
  <c r="AV1001" i="7"/>
  <c r="AV1065" i="7"/>
  <c r="AV1129" i="7"/>
  <c r="AT1012" i="7"/>
  <c r="AU1004" i="7"/>
  <c r="AU1036" i="7"/>
  <c r="AT1091" i="7"/>
  <c r="AT1002" i="7"/>
  <c r="AT1034" i="7"/>
  <c r="AT1066" i="7"/>
  <c r="AT1098" i="7"/>
  <c r="AT1130" i="7"/>
  <c r="AU1002" i="7"/>
  <c r="AU1034" i="7"/>
  <c r="AU1066" i="7"/>
  <c r="AU1098" i="7"/>
  <c r="AU1130" i="7"/>
  <c r="AV1075" i="7"/>
  <c r="AU1068" i="7"/>
  <c r="AV1061" i="7"/>
  <c r="AV1125" i="7"/>
  <c r="AV1059" i="7"/>
  <c r="AV1051" i="7"/>
  <c r="AV1115" i="7"/>
  <c r="AU1001" i="7"/>
  <c r="AV1091" i="7"/>
  <c r="AU1076" i="7"/>
  <c r="AV1060" i="7"/>
  <c r="AV1126" i="7"/>
  <c r="AU1037" i="7"/>
  <c r="AV1026" i="7"/>
  <c r="AT1064" i="7"/>
  <c r="AU1101" i="7"/>
  <c r="AU1133" i="7"/>
  <c r="AV1038" i="7"/>
  <c r="AV1090" i="7"/>
  <c r="AV1132" i="7"/>
  <c r="AV1054" i="7"/>
  <c r="AV1086" i="7"/>
  <c r="AT1132" i="7"/>
  <c r="AV1009" i="7"/>
  <c r="AV1073" i="7"/>
  <c r="AV1137" i="7"/>
  <c r="AT1020" i="7"/>
  <c r="AT1011" i="7"/>
  <c r="AT1043" i="7"/>
  <c r="AT1099" i="7"/>
  <c r="AU1003" i="7"/>
  <c r="AU1035" i="7"/>
  <c r="AU1067" i="7"/>
  <c r="AU1099" i="7"/>
  <c r="AU1131" i="7"/>
  <c r="AT1009" i="7"/>
  <c r="AT1041" i="7"/>
  <c r="AT1073" i="7"/>
  <c r="AT1105" i="7"/>
  <c r="AT1137" i="7"/>
  <c r="P186" i="16"/>
  <c r="P185" i="16"/>
  <c r="P184" i="16"/>
  <c r="P183" i="16"/>
  <c r="P182" i="16"/>
  <c r="P181" i="16"/>
  <c r="P180" i="16"/>
  <c r="P179" i="16"/>
  <c r="P178" i="16"/>
  <c r="P177" i="16"/>
  <c r="P176" i="16"/>
  <c r="P175" i="16"/>
  <c r="P174" i="16"/>
  <c r="P173" i="16"/>
  <c r="P172" i="16"/>
  <c r="P171" i="16"/>
  <c r="P170" i="16"/>
  <c r="P169" i="16"/>
  <c r="P168" i="16"/>
  <c r="P167" i="16"/>
  <c r="P166" i="16"/>
  <c r="P165" i="16"/>
  <c r="P164" i="16"/>
  <c r="P163" i="16"/>
  <c r="P162" i="16"/>
  <c r="P161" i="16"/>
  <c r="P160" i="16"/>
  <c r="P159" i="16"/>
  <c r="P158" i="16"/>
  <c r="P157" i="16"/>
  <c r="P156" i="16"/>
  <c r="P155" i="16"/>
  <c r="P154" i="16"/>
  <c r="P153" i="16"/>
  <c r="P152" i="16"/>
  <c r="P151" i="16"/>
  <c r="P150" i="16"/>
  <c r="P149" i="16"/>
  <c r="P148" i="16"/>
  <c r="P147" i="16"/>
  <c r="P146" i="16"/>
  <c r="P145" i="16"/>
  <c r="P144" i="16"/>
  <c r="P143" i="16"/>
  <c r="P142" i="16"/>
  <c r="P141" i="16"/>
  <c r="P140" i="16"/>
  <c r="P139" i="16"/>
  <c r="P138" i="16"/>
  <c r="P137" i="16"/>
  <c r="P136" i="16"/>
  <c r="P135" i="16"/>
  <c r="P134" i="16"/>
  <c r="P133" i="16"/>
  <c r="P132" i="16"/>
  <c r="P131" i="16"/>
  <c r="P130" i="16"/>
  <c r="P129" i="16"/>
  <c r="P128" i="16"/>
  <c r="P127" i="16"/>
  <c r="P126" i="16"/>
  <c r="P125" i="16"/>
  <c r="P124" i="16"/>
  <c r="P123" i="16"/>
  <c r="P122" i="16"/>
  <c r="P121" i="16"/>
  <c r="P120" i="16"/>
  <c r="P119" i="16"/>
  <c r="P118" i="16"/>
  <c r="P117" i="16"/>
  <c r="P116" i="16"/>
  <c r="P115" i="16"/>
  <c r="P114" i="16"/>
  <c r="P113" i="16"/>
  <c r="P112" i="16"/>
  <c r="P111" i="16"/>
  <c r="P110" i="16"/>
  <c r="P109" i="16"/>
  <c r="P108" i="16"/>
  <c r="P107" i="16"/>
  <c r="P106" i="16"/>
  <c r="P105" i="16"/>
  <c r="P104" i="16"/>
  <c r="P103" i="16"/>
  <c r="P102" i="16"/>
  <c r="P101" i="16"/>
  <c r="P100" i="16"/>
  <c r="P99" i="16"/>
  <c r="P98" i="16"/>
  <c r="P97" i="16"/>
  <c r="P96" i="16"/>
  <c r="P95" i="16"/>
  <c r="P94" i="16"/>
  <c r="P93" i="16"/>
  <c r="P92" i="16"/>
  <c r="P91" i="16"/>
  <c r="P90" i="16"/>
  <c r="P89" i="16"/>
  <c r="P88" i="16"/>
  <c r="P87" i="16"/>
  <c r="P86" i="16"/>
  <c r="P85" i="16"/>
  <c r="P84" i="16"/>
  <c r="P83" i="16"/>
  <c r="P82" i="16"/>
  <c r="P81" i="16"/>
  <c r="P80" i="16"/>
  <c r="P79" i="16"/>
  <c r="P78" i="16"/>
  <c r="P77" i="16"/>
  <c r="P76" i="16"/>
  <c r="P75" i="16"/>
  <c r="P74" i="16"/>
  <c r="P73" i="16"/>
  <c r="P72" i="16"/>
  <c r="P71" i="16"/>
  <c r="P70" i="16"/>
  <c r="P69" i="16"/>
  <c r="P68" i="16"/>
  <c r="P67" i="16"/>
  <c r="P66" i="16"/>
  <c r="P65" i="16"/>
  <c r="P64" i="16"/>
  <c r="P63" i="16"/>
  <c r="P62" i="16"/>
  <c r="P61" i="16"/>
  <c r="P60" i="16"/>
  <c r="P59" i="16"/>
  <c r="P58" i="16"/>
  <c r="P57" i="16"/>
  <c r="P56" i="16"/>
  <c r="P55" i="16"/>
  <c r="P54" i="16"/>
  <c r="P53" i="16"/>
  <c r="P52" i="16"/>
  <c r="P51" i="16"/>
  <c r="P50" i="16"/>
  <c r="P49" i="16"/>
  <c r="P48" i="16"/>
  <c r="P47" i="16"/>
  <c r="P46" i="16"/>
  <c r="P45" i="16"/>
  <c r="P44" i="16"/>
  <c r="P43" i="16"/>
  <c r="P42" i="16"/>
  <c r="P41" i="16"/>
  <c r="P40" i="16"/>
  <c r="P39" i="16"/>
  <c r="P38" i="16"/>
  <c r="P37" i="16"/>
  <c r="P36" i="16"/>
  <c r="P35" i="16"/>
  <c r="P34" i="16"/>
  <c r="P33" i="16"/>
  <c r="P32" i="16"/>
  <c r="P31" i="16"/>
  <c r="P30" i="16"/>
  <c r="P29" i="16"/>
  <c r="P28" i="16"/>
  <c r="P27" i="16"/>
  <c r="AV1155" i="7" l="1"/>
  <c r="AU1155" i="7"/>
  <c r="AN1155" i="7"/>
  <c r="B1157" i="7" s="1"/>
  <c r="AT1155" i="7"/>
  <c r="AG805" i="7"/>
  <c r="BG966" i="7"/>
  <c r="BF966" i="7"/>
  <c r="BE966" i="7"/>
  <c r="BC966" i="7"/>
  <c r="BB966" i="7"/>
  <c r="BA966" i="7"/>
  <c r="AY966" i="7"/>
  <c r="AX966" i="7"/>
  <c r="AW966" i="7"/>
  <c r="AU966" i="7"/>
  <c r="AT966" i="7"/>
  <c r="AS966" i="7"/>
  <c r="AQ966" i="7"/>
  <c r="AP966" i="7"/>
  <c r="AO966" i="7"/>
  <c r="AM966" i="7"/>
  <c r="AL966" i="7"/>
  <c r="AK966" i="7"/>
  <c r="BG965" i="7"/>
  <c r="BF965" i="7"/>
  <c r="BE965" i="7"/>
  <c r="BC965" i="7"/>
  <c r="BB965" i="7"/>
  <c r="BA965" i="7"/>
  <c r="AY965" i="7"/>
  <c r="AX965" i="7"/>
  <c r="AW965" i="7"/>
  <c r="AU965" i="7"/>
  <c r="AT965" i="7"/>
  <c r="AS965" i="7"/>
  <c r="AQ965" i="7"/>
  <c r="AP965" i="7"/>
  <c r="AO965" i="7"/>
  <c r="AM965" i="7"/>
  <c r="AL965" i="7"/>
  <c r="AK965" i="7"/>
  <c r="BG964" i="7"/>
  <c r="BF964" i="7"/>
  <c r="BE964" i="7"/>
  <c r="BC964" i="7"/>
  <c r="BB964" i="7"/>
  <c r="BA964" i="7"/>
  <c r="AY964" i="7"/>
  <c r="AX964" i="7"/>
  <c r="AW964" i="7"/>
  <c r="AU964" i="7"/>
  <c r="AT964" i="7"/>
  <c r="AS964" i="7"/>
  <c r="AQ964" i="7"/>
  <c r="AP964" i="7"/>
  <c r="AO964" i="7"/>
  <c r="AM964" i="7"/>
  <c r="AL964" i="7"/>
  <c r="AK964" i="7"/>
  <c r="BG963" i="7"/>
  <c r="BF963" i="7"/>
  <c r="BE963" i="7"/>
  <c r="BC963" i="7"/>
  <c r="BB963" i="7"/>
  <c r="BA963" i="7"/>
  <c r="AY963" i="7"/>
  <c r="AX963" i="7"/>
  <c r="AW963" i="7"/>
  <c r="AU963" i="7"/>
  <c r="AT963" i="7"/>
  <c r="AS963" i="7"/>
  <c r="AQ963" i="7"/>
  <c r="AP963" i="7"/>
  <c r="AO963" i="7"/>
  <c r="AM963" i="7"/>
  <c r="AL963" i="7"/>
  <c r="AK963" i="7"/>
  <c r="BG962" i="7"/>
  <c r="BF962" i="7"/>
  <c r="BE962" i="7"/>
  <c r="BC962" i="7"/>
  <c r="BB962" i="7"/>
  <c r="BA962" i="7"/>
  <c r="AY962" i="7"/>
  <c r="AX962" i="7"/>
  <c r="AW962" i="7"/>
  <c r="AU962" i="7"/>
  <c r="AT962" i="7"/>
  <c r="AS962" i="7"/>
  <c r="AQ962" i="7"/>
  <c r="AP962" i="7"/>
  <c r="AO962" i="7"/>
  <c r="AM962" i="7"/>
  <c r="AL962" i="7"/>
  <c r="AK962" i="7"/>
  <c r="BG961" i="7"/>
  <c r="BF961" i="7"/>
  <c r="BE961" i="7"/>
  <c r="BC961" i="7"/>
  <c r="BB961" i="7"/>
  <c r="BA961" i="7"/>
  <c r="AY961" i="7"/>
  <c r="AX961" i="7"/>
  <c r="AW961" i="7"/>
  <c r="AU961" i="7"/>
  <c r="AT961" i="7"/>
  <c r="AS961" i="7"/>
  <c r="AQ961" i="7"/>
  <c r="AP961" i="7"/>
  <c r="AO961" i="7"/>
  <c r="AM961" i="7"/>
  <c r="AL961" i="7"/>
  <c r="AK961" i="7"/>
  <c r="BG960" i="7"/>
  <c r="BF960" i="7"/>
  <c r="BE960" i="7"/>
  <c r="BC960" i="7"/>
  <c r="BB960" i="7"/>
  <c r="BA960" i="7"/>
  <c r="AY960" i="7"/>
  <c r="AX960" i="7"/>
  <c r="AW960" i="7"/>
  <c r="AU960" i="7"/>
  <c r="AT960" i="7"/>
  <c r="AS960" i="7"/>
  <c r="AQ960" i="7"/>
  <c r="AP960" i="7"/>
  <c r="AO960" i="7"/>
  <c r="AM960" i="7"/>
  <c r="AL960" i="7"/>
  <c r="AK960" i="7"/>
  <c r="BG959" i="7"/>
  <c r="BF959" i="7"/>
  <c r="BE959" i="7"/>
  <c r="BC959" i="7"/>
  <c r="BB959" i="7"/>
  <c r="BA959" i="7"/>
  <c r="AY959" i="7"/>
  <c r="AX959" i="7"/>
  <c r="AW959" i="7"/>
  <c r="AU959" i="7"/>
  <c r="AT959" i="7"/>
  <c r="AS959" i="7"/>
  <c r="AQ959" i="7"/>
  <c r="AP959" i="7"/>
  <c r="AO959" i="7"/>
  <c r="AM959" i="7"/>
  <c r="AL959" i="7"/>
  <c r="AK959" i="7"/>
  <c r="BG958" i="7"/>
  <c r="BF958" i="7"/>
  <c r="BE958" i="7"/>
  <c r="BC958" i="7"/>
  <c r="BB958" i="7"/>
  <c r="BA958" i="7"/>
  <c r="AY958" i="7"/>
  <c r="AX958" i="7"/>
  <c r="AW958" i="7"/>
  <c r="AU958" i="7"/>
  <c r="AT958" i="7"/>
  <c r="AS958" i="7"/>
  <c r="AQ958" i="7"/>
  <c r="AP958" i="7"/>
  <c r="AO958" i="7"/>
  <c r="AM958" i="7"/>
  <c r="AL958" i="7"/>
  <c r="AK958" i="7"/>
  <c r="BG957" i="7"/>
  <c r="BF957" i="7"/>
  <c r="BE957" i="7"/>
  <c r="BC957" i="7"/>
  <c r="BB957" i="7"/>
  <c r="BA957" i="7"/>
  <c r="AY957" i="7"/>
  <c r="AX957" i="7"/>
  <c r="AW957" i="7"/>
  <c r="AU957" i="7"/>
  <c r="AT957" i="7"/>
  <c r="AS957" i="7"/>
  <c r="AQ957" i="7"/>
  <c r="AP957" i="7"/>
  <c r="AO957" i="7"/>
  <c r="AM957" i="7"/>
  <c r="AL957" i="7"/>
  <c r="AK957" i="7"/>
  <c r="BG956" i="7"/>
  <c r="BF956" i="7"/>
  <c r="BE956" i="7"/>
  <c r="BC956" i="7"/>
  <c r="BB956" i="7"/>
  <c r="BA956" i="7"/>
  <c r="AY956" i="7"/>
  <c r="AX956" i="7"/>
  <c r="AW956" i="7"/>
  <c r="AU956" i="7"/>
  <c r="AT956" i="7"/>
  <c r="AS956" i="7"/>
  <c r="AQ956" i="7"/>
  <c r="AP956" i="7"/>
  <c r="AO956" i="7"/>
  <c r="AM956" i="7"/>
  <c r="AL956" i="7"/>
  <c r="AK956" i="7"/>
  <c r="BG955" i="7"/>
  <c r="BF955" i="7"/>
  <c r="BE955" i="7"/>
  <c r="BC955" i="7"/>
  <c r="BB955" i="7"/>
  <c r="BA955" i="7"/>
  <c r="AY955" i="7"/>
  <c r="AX955" i="7"/>
  <c r="AW955" i="7"/>
  <c r="AU955" i="7"/>
  <c r="AT955" i="7"/>
  <c r="AS955" i="7"/>
  <c r="AQ955" i="7"/>
  <c r="AP955" i="7"/>
  <c r="AO955" i="7"/>
  <c r="AM955" i="7"/>
  <c r="AL955" i="7"/>
  <c r="AK955" i="7"/>
  <c r="BG954" i="7"/>
  <c r="BF954" i="7"/>
  <c r="BE954" i="7"/>
  <c r="BC954" i="7"/>
  <c r="BB954" i="7"/>
  <c r="BA954" i="7"/>
  <c r="AY954" i="7"/>
  <c r="AX954" i="7"/>
  <c r="AW954" i="7"/>
  <c r="AU954" i="7"/>
  <c r="AT954" i="7"/>
  <c r="AS954" i="7"/>
  <c r="AQ954" i="7"/>
  <c r="AP954" i="7"/>
  <c r="AO954" i="7"/>
  <c r="AM954" i="7"/>
  <c r="AL954" i="7"/>
  <c r="AK954" i="7"/>
  <c r="BG953" i="7"/>
  <c r="BF953" i="7"/>
  <c r="BE953" i="7"/>
  <c r="BC953" i="7"/>
  <c r="BB953" i="7"/>
  <c r="BA953" i="7"/>
  <c r="AY953" i="7"/>
  <c r="AX953" i="7"/>
  <c r="AW953" i="7"/>
  <c r="AU953" i="7"/>
  <c r="AT953" i="7"/>
  <c r="AS953" i="7"/>
  <c r="AQ953" i="7"/>
  <c r="AP953" i="7"/>
  <c r="AO953" i="7"/>
  <c r="AM953" i="7"/>
  <c r="AL953" i="7"/>
  <c r="AK953" i="7"/>
  <c r="BG952" i="7"/>
  <c r="BF952" i="7"/>
  <c r="BE952" i="7"/>
  <c r="BC952" i="7"/>
  <c r="BB952" i="7"/>
  <c r="BA952" i="7"/>
  <c r="AY952" i="7"/>
  <c r="AX952" i="7"/>
  <c r="AW952" i="7"/>
  <c r="AU952" i="7"/>
  <c r="AT952" i="7"/>
  <c r="AS952" i="7"/>
  <c r="AQ952" i="7"/>
  <c r="AP952" i="7"/>
  <c r="AO952" i="7"/>
  <c r="AM952" i="7"/>
  <c r="AL952" i="7"/>
  <c r="AK952" i="7"/>
  <c r="BG951" i="7"/>
  <c r="BF951" i="7"/>
  <c r="BE951" i="7"/>
  <c r="BC951" i="7"/>
  <c r="BB951" i="7"/>
  <c r="BA951" i="7"/>
  <c r="AY951" i="7"/>
  <c r="AX951" i="7"/>
  <c r="AW951" i="7"/>
  <c r="AU951" i="7"/>
  <c r="AT951" i="7"/>
  <c r="AS951" i="7"/>
  <c r="AQ951" i="7"/>
  <c r="AP951" i="7"/>
  <c r="AO951" i="7"/>
  <c r="AM951" i="7"/>
  <c r="AL951" i="7"/>
  <c r="AK951" i="7"/>
  <c r="BG950" i="7"/>
  <c r="BF950" i="7"/>
  <c r="BE950" i="7"/>
  <c r="BC950" i="7"/>
  <c r="BB950" i="7"/>
  <c r="BA950" i="7"/>
  <c r="AY950" i="7"/>
  <c r="AX950" i="7"/>
  <c r="AW950" i="7"/>
  <c r="AU950" i="7"/>
  <c r="AT950" i="7"/>
  <c r="AS950" i="7"/>
  <c r="AQ950" i="7"/>
  <c r="AP950" i="7"/>
  <c r="AO950" i="7"/>
  <c r="AM950" i="7"/>
  <c r="AL950" i="7"/>
  <c r="AK950" i="7"/>
  <c r="BG949" i="7"/>
  <c r="BF949" i="7"/>
  <c r="BE949" i="7"/>
  <c r="BC949" i="7"/>
  <c r="BB949" i="7"/>
  <c r="BA949" i="7"/>
  <c r="AY949" i="7"/>
  <c r="AX949" i="7"/>
  <c r="AW949" i="7"/>
  <c r="AU949" i="7"/>
  <c r="AT949" i="7"/>
  <c r="AS949" i="7"/>
  <c r="AQ949" i="7"/>
  <c r="AP949" i="7"/>
  <c r="AO949" i="7"/>
  <c r="AM949" i="7"/>
  <c r="AL949" i="7"/>
  <c r="AK949" i="7"/>
  <c r="BG948" i="7"/>
  <c r="BF948" i="7"/>
  <c r="BE948" i="7"/>
  <c r="BC948" i="7"/>
  <c r="BB948" i="7"/>
  <c r="BA948" i="7"/>
  <c r="AY948" i="7"/>
  <c r="AX948" i="7"/>
  <c r="AW948" i="7"/>
  <c r="AU948" i="7"/>
  <c r="AT948" i="7"/>
  <c r="AS948" i="7"/>
  <c r="AQ948" i="7"/>
  <c r="AP948" i="7"/>
  <c r="AO948" i="7"/>
  <c r="AM948" i="7"/>
  <c r="AL948" i="7"/>
  <c r="AK948" i="7"/>
  <c r="BG947" i="7"/>
  <c r="BF947" i="7"/>
  <c r="BE947" i="7"/>
  <c r="BC947" i="7"/>
  <c r="BB947" i="7"/>
  <c r="BA947" i="7"/>
  <c r="AY947" i="7"/>
  <c r="AX947" i="7"/>
  <c r="AW947" i="7"/>
  <c r="AU947" i="7"/>
  <c r="AT947" i="7"/>
  <c r="AS947" i="7"/>
  <c r="AQ947" i="7"/>
  <c r="AP947" i="7"/>
  <c r="AO947" i="7"/>
  <c r="AM947" i="7"/>
  <c r="AL947" i="7"/>
  <c r="AK947" i="7"/>
  <c r="BG946" i="7"/>
  <c r="BF946" i="7"/>
  <c r="BE946" i="7"/>
  <c r="BC946" i="7"/>
  <c r="BB946" i="7"/>
  <c r="BA946" i="7"/>
  <c r="AY946" i="7"/>
  <c r="AX946" i="7"/>
  <c r="AW946" i="7"/>
  <c r="AU946" i="7"/>
  <c r="AT946" i="7"/>
  <c r="AS946" i="7"/>
  <c r="AQ946" i="7"/>
  <c r="AP946" i="7"/>
  <c r="AO946" i="7"/>
  <c r="AM946" i="7"/>
  <c r="AL946" i="7"/>
  <c r="AK946" i="7"/>
  <c r="BG945" i="7"/>
  <c r="BF945" i="7"/>
  <c r="BE945" i="7"/>
  <c r="BC945" i="7"/>
  <c r="BB945" i="7"/>
  <c r="BA945" i="7"/>
  <c r="AY945" i="7"/>
  <c r="AX945" i="7"/>
  <c r="AW945" i="7"/>
  <c r="AU945" i="7"/>
  <c r="AT945" i="7"/>
  <c r="AS945" i="7"/>
  <c r="AQ945" i="7"/>
  <c r="AP945" i="7"/>
  <c r="AO945" i="7"/>
  <c r="AM945" i="7"/>
  <c r="AL945" i="7"/>
  <c r="AK945" i="7"/>
  <c r="BG944" i="7"/>
  <c r="BF944" i="7"/>
  <c r="BE944" i="7"/>
  <c r="BC944" i="7"/>
  <c r="BB944" i="7"/>
  <c r="BA944" i="7"/>
  <c r="AY944" i="7"/>
  <c r="AX944" i="7"/>
  <c r="AW944" i="7"/>
  <c r="AU944" i="7"/>
  <c r="AT944" i="7"/>
  <c r="AS944" i="7"/>
  <c r="AQ944" i="7"/>
  <c r="AP944" i="7"/>
  <c r="AO944" i="7"/>
  <c r="AM944" i="7"/>
  <c r="AL944" i="7"/>
  <c r="AK944" i="7"/>
  <c r="BG943" i="7"/>
  <c r="BF943" i="7"/>
  <c r="BE943" i="7"/>
  <c r="BC943" i="7"/>
  <c r="BB943" i="7"/>
  <c r="BA943" i="7"/>
  <c r="AY943" i="7"/>
  <c r="AX943" i="7"/>
  <c r="AW943" i="7"/>
  <c r="AU943" i="7"/>
  <c r="AT943" i="7"/>
  <c r="AS943" i="7"/>
  <c r="AQ943" i="7"/>
  <c r="AP943" i="7"/>
  <c r="AO943" i="7"/>
  <c r="AM943" i="7"/>
  <c r="AL943" i="7"/>
  <c r="AK943" i="7"/>
  <c r="BG942" i="7"/>
  <c r="BF942" i="7"/>
  <c r="BE942" i="7"/>
  <c r="BC942" i="7"/>
  <c r="BB942" i="7"/>
  <c r="BA942" i="7"/>
  <c r="AY942" i="7"/>
  <c r="AX942" i="7"/>
  <c r="AW942" i="7"/>
  <c r="AU942" i="7"/>
  <c r="AT942" i="7"/>
  <c r="AS942" i="7"/>
  <c r="AQ942" i="7"/>
  <c r="AP942" i="7"/>
  <c r="AO942" i="7"/>
  <c r="AM942" i="7"/>
  <c r="AL942" i="7"/>
  <c r="AK942" i="7"/>
  <c r="BG941" i="7"/>
  <c r="BF941" i="7"/>
  <c r="BE941" i="7"/>
  <c r="BC941" i="7"/>
  <c r="BB941" i="7"/>
  <c r="BA941" i="7"/>
  <c r="AY941" i="7"/>
  <c r="AX941" i="7"/>
  <c r="AW941" i="7"/>
  <c r="AU941" i="7"/>
  <c r="AT941" i="7"/>
  <c r="AS941" i="7"/>
  <c r="AQ941" i="7"/>
  <c r="AP941" i="7"/>
  <c r="AO941" i="7"/>
  <c r="AM941" i="7"/>
  <c r="AL941" i="7"/>
  <c r="AK941" i="7"/>
  <c r="BG940" i="7"/>
  <c r="BF940" i="7"/>
  <c r="BE940" i="7"/>
  <c r="BC940" i="7"/>
  <c r="BB940" i="7"/>
  <c r="BA940" i="7"/>
  <c r="AY940" i="7"/>
  <c r="AX940" i="7"/>
  <c r="AW940" i="7"/>
  <c r="AU940" i="7"/>
  <c r="AT940" i="7"/>
  <c r="AS940" i="7"/>
  <c r="AQ940" i="7"/>
  <c r="AP940" i="7"/>
  <c r="AO940" i="7"/>
  <c r="AM940" i="7"/>
  <c r="AL940" i="7"/>
  <c r="AK940" i="7"/>
  <c r="BG939" i="7"/>
  <c r="BF939" i="7"/>
  <c r="BE939" i="7"/>
  <c r="BC939" i="7"/>
  <c r="BB939" i="7"/>
  <c r="BA939" i="7"/>
  <c r="AY939" i="7"/>
  <c r="AX939" i="7"/>
  <c r="AW939" i="7"/>
  <c r="AU939" i="7"/>
  <c r="AT939" i="7"/>
  <c r="AS939" i="7"/>
  <c r="AQ939" i="7"/>
  <c r="AP939" i="7"/>
  <c r="AO939" i="7"/>
  <c r="AM939" i="7"/>
  <c r="AL939" i="7"/>
  <c r="AK939" i="7"/>
  <c r="BG938" i="7"/>
  <c r="BF938" i="7"/>
  <c r="BE938" i="7"/>
  <c r="BC938" i="7"/>
  <c r="BB938" i="7"/>
  <c r="BA938" i="7"/>
  <c r="AY938" i="7"/>
  <c r="AX938" i="7"/>
  <c r="AW938" i="7"/>
  <c r="AU938" i="7"/>
  <c r="AT938" i="7"/>
  <c r="AS938" i="7"/>
  <c r="AQ938" i="7"/>
  <c r="AP938" i="7"/>
  <c r="AO938" i="7"/>
  <c r="AM938" i="7"/>
  <c r="AL938" i="7"/>
  <c r="AK938" i="7"/>
  <c r="BG937" i="7"/>
  <c r="BF937" i="7"/>
  <c r="BE937" i="7"/>
  <c r="BC937" i="7"/>
  <c r="BB937" i="7"/>
  <c r="BA937" i="7"/>
  <c r="AY937" i="7"/>
  <c r="AX937" i="7"/>
  <c r="AW937" i="7"/>
  <c r="AU937" i="7"/>
  <c r="AT937" i="7"/>
  <c r="AS937" i="7"/>
  <c r="AQ937" i="7"/>
  <c r="AP937" i="7"/>
  <c r="AO937" i="7"/>
  <c r="AM937" i="7"/>
  <c r="AL937" i="7"/>
  <c r="AK937" i="7"/>
  <c r="BG936" i="7"/>
  <c r="BF936" i="7"/>
  <c r="BE936" i="7"/>
  <c r="BC936" i="7"/>
  <c r="BB936" i="7"/>
  <c r="BA936" i="7"/>
  <c r="AY936" i="7"/>
  <c r="AX936" i="7"/>
  <c r="AW936" i="7"/>
  <c r="AU936" i="7"/>
  <c r="AT936" i="7"/>
  <c r="AS936" i="7"/>
  <c r="AQ936" i="7"/>
  <c r="AP936" i="7"/>
  <c r="AO936" i="7"/>
  <c r="AM936" i="7"/>
  <c r="AL936" i="7"/>
  <c r="AK936" i="7"/>
  <c r="BG935" i="7"/>
  <c r="BF935" i="7"/>
  <c r="BE935" i="7"/>
  <c r="BC935" i="7"/>
  <c r="BB935" i="7"/>
  <c r="BA935" i="7"/>
  <c r="AY935" i="7"/>
  <c r="AX935" i="7"/>
  <c r="AW935" i="7"/>
  <c r="AU935" i="7"/>
  <c r="AT935" i="7"/>
  <c r="AS935" i="7"/>
  <c r="AQ935" i="7"/>
  <c r="AP935" i="7"/>
  <c r="AO935" i="7"/>
  <c r="AM935" i="7"/>
  <c r="AL935" i="7"/>
  <c r="AK935" i="7"/>
  <c r="BG934" i="7"/>
  <c r="BF934" i="7"/>
  <c r="BE934" i="7"/>
  <c r="BC934" i="7"/>
  <c r="BB934" i="7"/>
  <c r="BA934" i="7"/>
  <c r="AY934" i="7"/>
  <c r="AX934" i="7"/>
  <c r="AW934" i="7"/>
  <c r="AU934" i="7"/>
  <c r="AT934" i="7"/>
  <c r="AS934" i="7"/>
  <c r="AQ934" i="7"/>
  <c r="AP934" i="7"/>
  <c r="AO934" i="7"/>
  <c r="AM934" i="7"/>
  <c r="AL934" i="7"/>
  <c r="AK934" i="7"/>
  <c r="BG933" i="7"/>
  <c r="BF933" i="7"/>
  <c r="BE933" i="7"/>
  <c r="BC933" i="7"/>
  <c r="BB933" i="7"/>
  <c r="BA933" i="7"/>
  <c r="AY933" i="7"/>
  <c r="AX933" i="7"/>
  <c r="AW933" i="7"/>
  <c r="AU933" i="7"/>
  <c r="AT933" i="7"/>
  <c r="AS933" i="7"/>
  <c r="AQ933" i="7"/>
  <c r="AP933" i="7"/>
  <c r="AO933" i="7"/>
  <c r="AM933" i="7"/>
  <c r="AL933" i="7"/>
  <c r="AK933" i="7"/>
  <c r="BG932" i="7"/>
  <c r="BF932" i="7"/>
  <c r="BE932" i="7"/>
  <c r="BC932" i="7"/>
  <c r="BB932" i="7"/>
  <c r="BA932" i="7"/>
  <c r="AY932" i="7"/>
  <c r="AX932" i="7"/>
  <c r="AW932" i="7"/>
  <c r="AU932" i="7"/>
  <c r="AT932" i="7"/>
  <c r="AS932" i="7"/>
  <c r="AQ932" i="7"/>
  <c r="AP932" i="7"/>
  <c r="AO932" i="7"/>
  <c r="AM932" i="7"/>
  <c r="AL932" i="7"/>
  <c r="AK932" i="7"/>
  <c r="BG931" i="7"/>
  <c r="BF931" i="7"/>
  <c r="BE931" i="7"/>
  <c r="BC931" i="7"/>
  <c r="BB931" i="7"/>
  <c r="BA931" i="7"/>
  <c r="AY931" i="7"/>
  <c r="AX931" i="7"/>
  <c r="AW931" i="7"/>
  <c r="AU931" i="7"/>
  <c r="AT931" i="7"/>
  <c r="AS931" i="7"/>
  <c r="AQ931" i="7"/>
  <c r="AP931" i="7"/>
  <c r="AO931" i="7"/>
  <c r="AM931" i="7"/>
  <c r="AL931" i="7"/>
  <c r="AK931" i="7"/>
  <c r="BG930" i="7"/>
  <c r="BF930" i="7"/>
  <c r="BE930" i="7"/>
  <c r="BC930" i="7"/>
  <c r="BB930" i="7"/>
  <c r="BA930" i="7"/>
  <c r="AY930" i="7"/>
  <c r="AX930" i="7"/>
  <c r="AW930" i="7"/>
  <c r="AU930" i="7"/>
  <c r="AT930" i="7"/>
  <c r="AS930" i="7"/>
  <c r="AQ930" i="7"/>
  <c r="AP930" i="7"/>
  <c r="AO930" i="7"/>
  <c r="AM930" i="7"/>
  <c r="AL930" i="7"/>
  <c r="AK930" i="7"/>
  <c r="BG929" i="7"/>
  <c r="BF929" i="7"/>
  <c r="BE929" i="7"/>
  <c r="BC929" i="7"/>
  <c r="BB929" i="7"/>
  <c r="BA929" i="7"/>
  <c r="AY929" i="7"/>
  <c r="AX929" i="7"/>
  <c r="AW929" i="7"/>
  <c r="AU929" i="7"/>
  <c r="AT929" i="7"/>
  <c r="AS929" i="7"/>
  <c r="AQ929" i="7"/>
  <c r="AP929" i="7"/>
  <c r="AO929" i="7"/>
  <c r="AM929" i="7"/>
  <c r="AL929" i="7"/>
  <c r="AK929" i="7"/>
  <c r="BG928" i="7"/>
  <c r="BF928" i="7"/>
  <c r="BE928" i="7"/>
  <c r="BC928" i="7"/>
  <c r="BB928" i="7"/>
  <c r="BA928" i="7"/>
  <c r="AY928" i="7"/>
  <c r="AX928" i="7"/>
  <c r="AW928" i="7"/>
  <c r="AU928" i="7"/>
  <c r="AT928" i="7"/>
  <c r="AS928" i="7"/>
  <c r="AQ928" i="7"/>
  <c r="AP928" i="7"/>
  <c r="AO928" i="7"/>
  <c r="AM928" i="7"/>
  <c r="AL928" i="7"/>
  <c r="AK928" i="7"/>
  <c r="BG927" i="7"/>
  <c r="BF927" i="7"/>
  <c r="BE927" i="7"/>
  <c r="BC927" i="7"/>
  <c r="BB927" i="7"/>
  <c r="BA927" i="7"/>
  <c r="AY927" i="7"/>
  <c r="AX927" i="7"/>
  <c r="AW927" i="7"/>
  <c r="AU927" i="7"/>
  <c r="AT927" i="7"/>
  <c r="AS927" i="7"/>
  <c r="AQ927" i="7"/>
  <c r="AP927" i="7"/>
  <c r="AO927" i="7"/>
  <c r="AM927" i="7"/>
  <c r="AL927" i="7"/>
  <c r="AK927" i="7"/>
  <c r="BG926" i="7"/>
  <c r="BF926" i="7"/>
  <c r="BE926" i="7"/>
  <c r="BC926" i="7"/>
  <c r="BB926" i="7"/>
  <c r="BA926" i="7"/>
  <c r="AY926" i="7"/>
  <c r="AX926" i="7"/>
  <c r="AW926" i="7"/>
  <c r="AU926" i="7"/>
  <c r="AT926" i="7"/>
  <c r="AS926" i="7"/>
  <c r="AQ926" i="7"/>
  <c r="AP926" i="7"/>
  <c r="AO926" i="7"/>
  <c r="AM926" i="7"/>
  <c r="AL926" i="7"/>
  <c r="AK926" i="7"/>
  <c r="BG925" i="7"/>
  <c r="BF925" i="7"/>
  <c r="BE925" i="7"/>
  <c r="BC925" i="7"/>
  <c r="BB925" i="7"/>
  <c r="BA925" i="7"/>
  <c r="AY925" i="7"/>
  <c r="AX925" i="7"/>
  <c r="AW925" i="7"/>
  <c r="AU925" i="7"/>
  <c r="AT925" i="7"/>
  <c r="AS925" i="7"/>
  <c r="AQ925" i="7"/>
  <c r="AP925" i="7"/>
  <c r="AO925" i="7"/>
  <c r="AM925" i="7"/>
  <c r="AL925" i="7"/>
  <c r="AK925" i="7"/>
  <c r="BG924" i="7"/>
  <c r="BF924" i="7"/>
  <c r="BE924" i="7"/>
  <c r="BC924" i="7"/>
  <c r="BB924" i="7"/>
  <c r="BA924" i="7"/>
  <c r="AY924" i="7"/>
  <c r="AX924" i="7"/>
  <c r="AW924" i="7"/>
  <c r="AU924" i="7"/>
  <c r="AT924" i="7"/>
  <c r="AS924" i="7"/>
  <c r="AQ924" i="7"/>
  <c r="AP924" i="7"/>
  <c r="AO924" i="7"/>
  <c r="AM924" i="7"/>
  <c r="AL924" i="7"/>
  <c r="AK924" i="7"/>
  <c r="BG923" i="7"/>
  <c r="BF923" i="7"/>
  <c r="BE923" i="7"/>
  <c r="BC923" i="7"/>
  <c r="BB923" i="7"/>
  <c r="BA923" i="7"/>
  <c r="AY923" i="7"/>
  <c r="AX923" i="7"/>
  <c r="AW923" i="7"/>
  <c r="AU923" i="7"/>
  <c r="AT923" i="7"/>
  <c r="AS923" i="7"/>
  <c r="AQ923" i="7"/>
  <c r="AP923" i="7"/>
  <c r="AO923" i="7"/>
  <c r="AM923" i="7"/>
  <c r="AL923" i="7"/>
  <c r="AK923" i="7"/>
  <c r="BG922" i="7"/>
  <c r="BF922" i="7"/>
  <c r="BE922" i="7"/>
  <c r="BC922" i="7"/>
  <c r="BB922" i="7"/>
  <c r="BA922" i="7"/>
  <c r="AY922" i="7"/>
  <c r="AX922" i="7"/>
  <c r="AW922" i="7"/>
  <c r="AU922" i="7"/>
  <c r="AT922" i="7"/>
  <c r="AS922" i="7"/>
  <c r="AQ922" i="7"/>
  <c r="AP922" i="7"/>
  <c r="AO922" i="7"/>
  <c r="AM922" i="7"/>
  <c r="AL922" i="7"/>
  <c r="AK922" i="7"/>
  <c r="BG921" i="7"/>
  <c r="BF921" i="7"/>
  <c r="BE921" i="7"/>
  <c r="BC921" i="7"/>
  <c r="BB921" i="7"/>
  <c r="BA921" i="7"/>
  <c r="AY921" i="7"/>
  <c r="AX921" i="7"/>
  <c r="AW921" i="7"/>
  <c r="AU921" i="7"/>
  <c r="AT921" i="7"/>
  <c r="AS921" i="7"/>
  <c r="AQ921" i="7"/>
  <c r="AP921" i="7"/>
  <c r="AO921" i="7"/>
  <c r="AM921" i="7"/>
  <c r="AL921" i="7"/>
  <c r="AK921" i="7"/>
  <c r="BG920" i="7"/>
  <c r="BF920" i="7"/>
  <c r="BE920" i="7"/>
  <c r="BC920" i="7"/>
  <c r="BB920" i="7"/>
  <c r="BA920" i="7"/>
  <c r="AY920" i="7"/>
  <c r="AX920" i="7"/>
  <c r="AW920" i="7"/>
  <c r="AU920" i="7"/>
  <c r="AT920" i="7"/>
  <c r="AS920" i="7"/>
  <c r="AQ920" i="7"/>
  <c r="AP920" i="7"/>
  <c r="AO920" i="7"/>
  <c r="AM920" i="7"/>
  <c r="AL920" i="7"/>
  <c r="AK920" i="7"/>
  <c r="BG919" i="7"/>
  <c r="BF919" i="7"/>
  <c r="BE919" i="7"/>
  <c r="BC919" i="7"/>
  <c r="BB919" i="7"/>
  <c r="BA919" i="7"/>
  <c r="AY919" i="7"/>
  <c r="AX919" i="7"/>
  <c r="AW919" i="7"/>
  <c r="AU919" i="7"/>
  <c r="AT919" i="7"/>
  <c r="AS919" i="7"/>
  <c r="AQ919" i="7"/>
  <c r="AP919" i="7"/>
  <c r="AO919" i="7"/>
  <c r="AM919" i="7"/>
  <c r="AL919" i="7"/>
  <c r="AK919" i="7"/>
  <c r="BG918" i="7"/>
  <c r="BF918" i="7"/>
  <c r="BE918" i="7"/>
  <c r="BC918" i="7"/>
  <c r="BB918" i="7"/>
  <c r="BA918" i="7"/>
  <c r="AY918" i="7"/>
  <c r="AX918" i="7"/>
  <c r="AW918" i="7"/>
  <c r="AU918" i="7"/>
  <c r="AT918" i="7"/>
  <c r="AS918" i="7"/>
  <c r="AQ918" i="7"/>
  <c r="AP918" i="7"/>
  <c r="AO918" i="7"/>
  <c r="AM918" i="7"/>
  <c r="AL918" i="7"/>
  <c r="AK918" i="7"/>
  <c r="BG917" i="7"/>
  <c r="BF917" i="7"/>
  <c r="BE917" i="7"/>
  <c r="BC917" i="7"/>
  <c r="BB917" i="7"/>
  <c r="BA917" i="7"/>
  <c r="AY917" i="7"/>
  <c r="AX917" i="7"/>
  <c r="AW917" i="7"/>
  <c r="AU917" i="7"/>
  <c r="AT917" i="7"/>
  <c r="AS917" i="7"/>
  <c r="AQ917" i="7"/>
  <c r="AP917" i="7"/>
  <c r="AO917" i="7"/>
  <c r="AM917" i="7"/>
  <c r="AL917" i="7"/>
  <c r="AK917" i="7"/>
  <c r="BG916" i="7"/>
  <c r="BF916" i="7"/>
  <c r="BE916" i="7"/>
  <c r="BC916" i="7"/>
  <c r="BB916" i="7"/>
  <c r="BA916" i="7"/>
  <c r="AY916" i="7"/>
  <c r="AX916" i="7"/>
  <c r="AW916" i="7"/>
  <c r="AU916" i="7"/>
  <c r="AT916" i="7"/>
  <c r="AS916" i="7"/>
  <c r="AQ916" i="7"/>
  <c r="AP916" i="7"/>
  <c r="AO916" i="7"/>
  <c r="AM916" i="7"/>
  <c r="AL916" i="7"/>
  <c r="AK916" i="7"/>
  <c r="BG915" i="7"/>
  <c r="BF915" i="7"/>
  <c r="BE915" i="7"/>
  <c r="BC915" i="7"/>
  <c r="BB915" i="7"/>
  <c r="BA915" i="7"/>
  <c r="AY915" i="7"/>
  <c r="AX915" i="7"/>
  <c r="AW915" i="7"/>
  <c r="AU915" i="7"/>
  <c r="AT915" i="7"/>
  <c r="AS915" i="7"/>
  <c r="AQ915" i="7"/>
  <c r="AP915" i="7"/>
  <c r="AO915" i="7"/>
  <c r="AM915" i="7"/>
  <c r="AL915" i="7"/>
  <c r="AK915" i="7"/>
  <c r="BG914" i="7"/>
  <c r="BF914" i="7"/>
  <c r="BE914" i="7"/>
  <c r="BC914" i="7"/>
  <c r="BB914" i="7"/>
  <c r="BA914" i="7"/>
  <c r="AY914" i="7"/>
  <c r="AX914" i="7"/>
  <c r="AW914" i="7"/>
  <c r="AU914" i="7"/>
  <c r="AT914" i="7"/>
  <c r="AS914" i="7"/>
  <c r="AQ914" i="7"/>
  <c r="AP914" i="7"/>
  <c r="AO914" i="7"/>
  <c r="AM914" i="7"/>
  <c r="AL914" i="7"/>
  <c r="AK914" i="7"/>
  <c r="BG913" i="7"/>
  <c r="BF913" i="7"/>
  <c r="BE913" i="7"/>
  <c r="BC913" i="7"/>
  <c r="BB913" i="7"/>
  <c r="BA913" i="7"/>
  <c r="AY913" i="7"/>
  <c r="AX913" i="7"/>
  <c r="AW913" i="7"/>
  <c r="AU913" i="7"/>
  <c r="AT913" i="7"/>
  <c r="AS913" i="7"/>
  <c r="AQ913" i="7"/>
  <c r="AP913" i="7"/>
  <c r="AO913" i="7"/>
  <c r="AM913" i="7"/>
  <c r="AL913" i="7"/>
  <c r="AK913" i="7"/>
  <c r="BG912" i="7"/>
  <c r="BF912" i="7"/>
  <c r="BE912" i="7"/>
  <c r="BC912" i="7"/>
  <c r="BB912" i="7"/>
  <c r="BA912" i="7"/>
  <c r="AY912" i="7"/>
  <c r="AX912" i="7"/>
  <c r="AW912" i="7"/>
  <c r="AU912" i="7"/>
  <c r="AT912" i="7"/>
  <c r="AS912" i="7"/>
  <c r="AQ912" i="7"/>
  <c r="AP912" i="7"/>
  <c r="AO912" i="7"/>
  <c r="AM912" i="7"/>
  <c r="AL912" i="7"/>
  <c r="AK912" i="7"/>
  <c r="BG911" i="7"/>
  <c r="BF911" i="7"/>
  <c r="BE911" i="7"/>
  <c r="BC911" i="7"/>
  <c r="BB911" i="7"/>
  <c r="BA911" i="7"/>
  <c r="AY911" i="7"/>
  <c r="AX911" i="7"/>
  <c r="AW911" i="7"/>
  <c r="AU911" i="7"/>
  <c r="AT911" i="7"/>
  <c r="AS911" i="7"/>
  <c r="AQ911" i="7"/>
  <c r="AP911" i="7"/>
  <c r="AO911" i="7"/>
  <c r="AM911" i="7"/>
  <c r="AL911" i="7"/>
  <c r="AK911" i="7"/>
  <c r="BG910" i="7"/>
  <c r="BF910" i="7"/>
  <c r="BE910" i="7"/>
  <c r="BC910" i="7"/>
  <c r="BB910" i="7"/>
  <c r="BA910" i="7"/>
  <c r="AY910" i="7"/>
  <c r="AX910" i="7"/>
  <c r="AW910" i="7"/>
  <c r="AU910" i="7"/>
  <c r="AT910" i="7"/>
  <c r="AS910" i="7"/>
  <c r="AQ910" i="7"/>
  <c r="AP910" i="7"/>
  <c r="AO910" i="7"/>
  <c r="AM910" i="7"/>
  <c r="AL910" i="7"/>
  <c r="AK910" i="7"/>
  <c r="BG909" i="7"/>
  <c r="BF909" i="7"/>
  <c r="BE909" i="7"/>
  <c r="BC909" i="7"/>
  <c r="BB909" i="7"/>
  <c r="BA909" i="7"/>
  <c r="AY909" i="7"/>
  <c r="AX909" i="7"/>
  <c r="AW909" i="7"/>
  <c r="AU909" i="7"/>
  <c r="AT909" i="7"/>
  <c r="AS909" i="7"/>
  <c r="AQ909" i="7"/>
  <c r="AP909" i="7"/>
  <c r="AO909" i="7"/>
  <c r="AM909" i="7"/>
  <c r="AL909" i="7"/>
  <c r="AK909" i="7"/>
  <c r="BG908" i="7"/>
  <c r="BF908" i="7"/>
  <c r="BE908" i="7"/>
  <c r="BC908" i="7"/>
  <c r="BB908" i="7"/>
  <c r="BA908" i="7"/>
  <c r="AY908" i="7"/>
  <c r="AX908" i="7"/>
  <c r="AW908" i="7"/>
  <c r="AU908" i="7"/>
  <c r="AT908" i="7"/>
  <c r="AS908" i="7"/>
  <c r="AQ908" i="7"/>
  <c r="AP908" i="7"/>
  <c r="AO908" i="7"/>
  <c r="AM908" i="7"/>
  <c r="AL908" i="7"/>
  <c r="AK908" i="7"/>
  <c r="BG907" i="7"/>
  <c r="BF907" i="7"/>
  <c r="BE907" i="7"/>
  <c r="BC907" i="7"/>
  <c r="BB907" i="7"/>
  <c r="BA907" i="7"/>
  <c r="AY907" i="7"/>
  <c r="AX907" i="7"/>
  <c r="AW907" i="7"/>
  <c r="AU907" i="7"/>
  <c r="AT907" i="7"/>
  <c r="AS907" i="7"/>
  <c r="AQ907" i="7"/>
  <c r="AP907" i="7"/>
  <c r="AO907" i="7"/>
  <c r="AM907" i="7"/>
  <c r="AL907" i="7"/>
  <c r="AK907" i="7"/>
  <c r="BG906" i="7"/>
  <c r="BF906" i="7"/>
  <c r="BE906" i="7"/>
  <c r="BC906" i="7"/>
  <c r="BB906" i="7"/>
  <c r="BA906" i="7"/>
  <c r="AY906" i="7"/>
  <c r="AX906" i="7"/>
  <c r="AW906" i="7"/>
  <c r="AU906" i="7"/>
  <c r="AT906" i="7"/>
  <c r="AS906" i="7"/>
  <c r="AQ906" i="7"/>
  <c r="AP906" i="7"/>
  <c r="AO906" i="7"/>
  <c r="AM906" i="7"/>
  <c r="AL906" i="7"/>
  <c r="AK906" i="7"/>
  <c r="BG905" i="7"/>
  <c r="BF905" i="7"/>
  <c r="BE905" i="7"/>
  <c r="BC905" i="7"/>
  <c r="BB905" i="7"/>
  <c r="BA905" i="7"/>
  <c r="AY905" i="7"/>
  <c r="AX905" i="7"/>
  <c r="AW905" i="7"/>
  <c r="AU905" i="7"/>
  <c r="AT905" i="7"/>
  <c r="AS905" i="7"/>
  <c r="AQ905" i="7"/>
  <c r="AP905" i="7"/>
  <c r="AO905" i="7"/>
  <c r="AM905" i="7"/>
  <c r="AL905" i="7"/>
  <c r="AK905" i="7"/>
  <c r="BG904" i="7"/>
  <c r="BF904" i="7"/>
  <c r="BE904" i="7"/>
  <c r="BC904" i="7"/>
  <c r="BB904" i="7"/>
  <c r="BA904" i="7"/>
  <c r="AY904" i="7"/>
  <c r="AX904" i="7"/>
  <c r="AW904" i="7"/>
  <c r="AU904" i="7"/>
  <c r="AT904" i="7"/>
  <c r="AS904" i="7"/>
  <c r="AQ904" i="7"/>
  <c r="AP904" i="7"/>
  <c r="AO904" i="7"/>
  <c r="AM904" i="7"/>
  <c r="AL904" i="7"/>
  <c r="AK904" i="7"/>
  <c r="BG903" i="7"/>
  <c r="BF903" i="7"/>
  <c r="BE903" i="7"/>
  <c r="BC903" i="7"/>
  <c r="BB903" i="7"/>
  <c r="BA903" i="7"/>
  <c r="AY903" i="7"/>
  <c r="AX903" i="7"/>
  <c r="AW903" i="7"/>
  <c r="AU903" i="7"/>
  <c r="AT903" i="7"/>
  <c r="AS903" i="7"/>
  <c r="AQ903" i="7"/>
  <c r="AP903" i="7"/>
  <c r="AO903" i="7"/>
  <c r="AM903" i="7"/>
  <c r="AL903" i="7"/>
  <c r="AK903" i="7"/>
  <c r="BG902" i="7"/>
  <c r="BF902" i="7"/>
  <c r="BE902" i="7"/>
  <c r="BC902" i="7"/>
  <c r="BB902" i="7"/>
  <c r="BA902" i="7"/>
  <c r="AY902" i="7"/>
  <c r="AX902" i="7"/>
  <c r="AW902" i="7"/>
  <c r="AU902" i="7"/>
  <c r="AT902" i="7"/>
  <c r="AS902" i="7"/>
  <c r="AQ902" i="7"/>
  <c r="AP902" i="7"/>
  <c r="AO902" i="7"/>
  <c r="AM902" i="7"/>
  <c r="AL902" i="7"/>
  <c r="AK902" i="7"/>
  <c r="BG901" i="7"/>
  <c r="BF901" i="7"/>
  <c r="BE901" i="7"/>
  <c r="BC901" i="7"/>
  <c r="BB901" i="7"/>
  <c r="BA901" i="7"/>
  <c r="AY901" i="7"/>
  <c r="AX901" i="7"/>
  <c r="AW901" i="7"/>
  <c r="AU901" i="7"/>
  <c r="AT901" i="7"/>
  <c r="AS901" i="7"/>
  <c r="AQ901" i="7"/>
  <c r="AP901" i="7"/>
  <c r="AO901" i="7"/>
  <c r="AM901" i="7"/>
  <c r="AL901" i="7"/>
  <c r="AK901" i="7"/>
  <c r="BG900" i="7"/>
  <c r="BF900" i="7"/>
  <c r="BE900" i="7"/>
  <c r="BC900" i="7"/>
  <c r="BB900" i="7"/>
  <c r="BA900" i="7"/>
  <c r="AY900" i="7"/>
  <c r="AX900" i="7"/>
  <c r="AW900" i="7"/>
  <c r="AU900" i="7"/>
  <c r="AT900" i="7"/>
  <c r="AS900" i="7"/>
  <c r="AQ900" i="7"/>
  <c r="AP900" i="7"/>
  <c r="AO900" i="7"/>
  <c r="AM900" i="7"/>
  <c r="AL900" i="7"/>
  <c r="AK900" i="7"/>
  <c r="BG899" i="7"/>
  <c r="BF899" i="7"/>
  <c r="BE899" i="7"/>
  <c r="BC899" i="7"/>
  <c r="BB899" i="7"/>
  <c r="BA899" i="7"/>
  <c r="AY899" i="7"/>
  <c r="AX899" i="7"/>
  <c r="AW899" i="7"/>
  <c r="AU899" i="7"/>
  <c r="AT899" i="7"/>
  <c r="AS899" i="7"/>
  <c r="AQ899" i="7"/>
  <c r="AP899" i="7"/>
  <c r="AO899" i="7"/>
  <c r="AM899" i="7"/>
  <c r="AL899" i="7"/>
  <c r="AK899" i="7"/>
  <c r="BG898" i="7"/>
  <c r="BF898" i="7"/>
  <c r="BE898" i="7"/>
  <c r="BC898" i="7"/>
  <c r="BB898" i="7"/>
  <c r="BA898" i="7"/>
  <c r="AY898" i="7"/>
  <c r="AX898" i="7"/>
  <c r="AW898" i="7"/>
  <c r="AU898" i="7"/>
  <c r="AT898" i="7"/>
  <c r="AS898" i="7"/>
  <c r="AQ898" i="7"/>
  <c r="AP898" i="7"/>
  <c r="AO898" i="7"/>
  <c r="AM898" i="7"/>
  <c r="AL898" i="7"/>
  <c r="AK898" i="7"/>
  <c r="BG897" i="7"/>
  <c r="BF897" i="7"/>
  <c r="BE897" i="7"/>
  <c r="BC897" i="7"/>
  <c r="BB897" i="7"/>
  <c r="BA897" i="7"/>
  <c r="AY897" i="7"/>
  <c r="AX897" i="7"/>
  <c r="AW897" i="7"/>
  <c r="AU897" i="7"/>
  <c r="AT897" i="7"/>
  <c r="AS897" i="7"/>
  <c r="AQ897" i="7"/>
  <c r="AP897" i="7"/>
  <c r="AO897" i="7"/>
  <c r="AM897" i="7"/>
  <c r="AL897" i="7"/>
  <c r="AK897" i="7"/>
  <c r="BG896" i="7"/>
  <c r="BF896" i="7"/>
  <c r="BE896" i="7"/>
  <c r="BC896" i="7"/>
  <c r="BB896" i="7"/>
  <c r="BA896" i="7"/>
  <c r="AY896" i="7"/>
  <c r="AX896" i="7"/>
  <c r="AW896" i="7"/>
  <c r="AU896" i="7"/>
  <c r="AT896" i="7"/>
  <c r="AS896" i="7"/>
  <c r="AQ896" i="7"/>
  <c r="AP896" i="7"/>
  <c r="AO896" i="7"/>
  <c r="AM896" i="7"/>
  <c r="AL896" i="7"/>
  <c r="AK896" i="7"/>
  <c r="BG895" i="7"/>
  <c r="BF895" i="7"/>
  <c r="BE895" i="7"/>
  <c r="BC895" i="7"/>
  <c r="BB895" i="7"/>
  <c r="BA895" i="7"/>
  <c r="AY895" i="7"/>
  <c r="AX895" i="7"/>
  <c r="AW895" i="7"/>
  <c r="AU895" i="7"/>
  <c r="AT895" i="7"/>
  <c r="AS895" i="7"/>
  <c r="AQ895" i="7"/>
  <c r="AP895" i="7"/>
  <c r="AO895" i="7"/>
  <c r="AM895" i="7"/>
  <c r="AL895" i="7"/>
  <c r="AK895" i="7"/>
  <c r="BG894" i="7"/>
  <c r="BF894" i="7"/>
  <c r="BE894" i="7"/>
  <c r="BC894" i="7"/>
  <c r="BB894" i="7"/>
  <c r="BA894" i="7"/>
  <c r="AY894" i="7"/>
  <c r="AX894" i="7"/>
  <c r="AW894" i="7"/>
  <c r="AU894" i="7"/>
  <c r="AT894" i="7"/>
  <c r="AS894" i="7"/>
  <c r="AQ894" i="7"/>
  <c r="AP894" i="7"/>
  <c r="AO894" i="7"/>
  <c r="AM894" i="7"/>
  <c r="AL894" i="7"/>
  <c r="AK894" i="7"/>
  <c r="BG893" i="7"/>
  <c r="BF893" i="7"/>
  <c r="BE893" i="7"/>
  <c r="BC893" i="7"/>
  <c r="BB893" i="7"/>
  <c r="BA893" i="7"/>
  <c r="AY893" i="7"/>
  <c r="AX893" i="7"/>
  <c r="AW893" i="7"/>
  <c r="AU893" i="7"/>
  <c r="AT893" i="7"/>
  <c r="AS893" i="7"/>
  <c r="AQ893" i="7"/>
  <c r="AP893" i="7"/>
  <c r="AO893" i="7"/>
  <c r="AM893" i="7"/>
  <c r="AL893" i="7"/>
  <c r="AK893" i="7"/>
  <c r="BG892" i="7"/>
  <c r="BF892" i="7"/>
  <c r="BE892" i="7"/>
  <c r="BC892" i="7"/>
  <c r="BB892" i="7"/>
  <c r="BA892" i="7"/>
  <c r="AY892" i="7"/>
  <c r="AX892" i="7"/>
  <c r="AW892" i="7"/>
  <c r="AU892" i="7"/>
  <c r="AT892" i="7"/>
  <c r="AS892" i="7"/>
  <c r="AQ892" i="7"/>
  <c r="AP892" i="7"/>
  <c r="AO892" i="7"/>
  <c r="AM892" i="7"/>
  <c r="AL892" i="7"/>
  <c r="AK892" i="7"/>
  <c r="BG891" i="7"/>
  <c r="BF891" i="7"/>
  <c r="BE891" i="7"/>
  <c r="BC891" i="7"/>
  <c r="BB891" i="7"/>
  <c r="BA891" i="7"/>
  <c r="AY891" i="7"/>
  <c r="AX891" i="7"/>
  <c r="AW891" i="7"/>
  <c r="AU891" i="7"/>
  <c r="AT891" i="7"/>
  <c r="AS891" i="7"/>
  <c r="AQ891" i="7"/>
  <c r="AP891" i="7"/>
  <c r="AO891" i="7"/>
  <c r="AM891" i="7"/>
  <c r="AL891" i="7"/>
  <c r="AK891" i="7"/>
  <c r="BG890" i="7"/>
  <c r="BF890" i="7"/>
  <c r="BE890" i="7"/>
  <c r="BC890" i="7"/>
  <c r="BB890" i="7"/>
  <c r="BA890" i="7"/>
  <c r="AY890" i="7"/>
  <c r="AX890" i="7"/>
  <c r="AW890" i="7"/>
  <c r="AU890" i="7"/>
  <c r="AT890" i="7"/>
  <c r="AS890" i="7"/>
  <c r="AQ890" i="7"/>
  <c r="AP890" i="7"/>
  <c r="AO890" i="7"/>
  <c r="AM890" i="7"/>
  <c r="AL890" i="7"/>
  <c r="AK890" i="7"/>
  <c r="BG889" i="7"/>
  <c r="BF889" i="7"/>
  <c r="BE889" i="7"/>
  <c r="BC889" i="7"/>
  <c r="BB889" i="7"/>
  <c r="BA889" i="7"/>
  <c r="AY889" i="7"/>
  <c r="AX889" i="7"/>
  <c r="AW889" i="7"/>
  <c r="AU889" i="7"/>
  <c r="AT889" i="7"/>
  <c r="AS889" i="7"/>
  <c r="AQ889" i="7"/>
  <c r="AP889" i="7"/>
  <c r="AO889" i="7"/>
  <c r="AM889" i="7"/>
  <c r="AL889" i="7"/>
  <c r="AK889" i="7"/>
  <c r="BG888" i="7"/>
  <c r="BF888" i="7"/>
  <c r="BE888" i="7"/>
  <c r="BC888" i="7"/>
  <c r="BB888" i="7"/>
  <c r="BA888" i="7"/>
  <c r="AY888" i="7"/>
  <c r="AX888" i="7"/>
  <c r="AW888" i="7"/>
  <c r="AU888" i="7"/>
  <c r="AT888" i="7"/>
  <c r="AS888" i="7"/>
  <c r="AQ888" i="7"/>
  <c r="AP888" i="7"/>
  <c r="AO888" i="7"/>
  <c r="AM888" i="7"/>
  <c r="AL888" i="7"/>
  <c r="AK888" i="7"/>
  <c r="BG887" i="7"/>
  <c r="BF887" i="7"/>
  <c r="BE887" i="7"/>
  <c r="BC887" i="7"/>
  <c r="BB887" i="7"/>
  <c r="BA887" i="7"/>
  <c r="AY887" i="7"/>
  <c r="AX887" i="7"/>
  <c r="AW887" i="7"/>
  <c r="AU887" i="7"/>
  <c r="AT887" i="7"/>
  <c r="AS887" i="7"/>
  <c r="AQ887" i="7"/>
  <c r="AP887" i="7"/>
  <c r="AO887" i="7"/>
  <c r="AM887" i="7"/>
  <c r="AL887" i="7"/>
  <c r="AK887" i="7"/>
  <c r="BG886" i="7"/>
  <c r="BF886" i="7"/>
  <c r="BE886" i="7"/>
  <c r="BC886" i="7"/>
  <c r="BB886" i="7"/>
  <c r="BA886" i="7"/>
  <c r="AY886" i="7"/>
  <c r="AX886" i="7"/>
  <c r="AW886" i="7"/>
  <c r="AU886" i="7"/>
  <c r="AT886" i="7"/>
  <c r="AS886" i="7"/>
  <c r="AQ886" i="7"/>
  <c r="AP886" i="7"/>
  <c r="AO886" i="7"/>
  <c r="AM886" i="7"/>
  <c r="AL886" i="7"/>
  <c r="AK886" i="7"/>
  <c r="BG885" i="7"/>
  <c r="BF885" i="7"/>
  <c r="BE885" i="7"/>
  <c r="BC885" i="7"/>
  <c r="BB885" i="7"/>
  <c r="BA885" i="7"/>
  <c r="AY885" i="7"/>
  <c r="AX885" i="7"/>
  <c r="AW885" i="7"/>
  <c r="AU885" i="7"/>
  <c r="AT885" i="7"/>
  <c r="AS885" i="7"/>
  <c r="AQ885" i="7"/>
  <c r="AP885" i="7"/>
  <c r="AO885" i="7"/>
  <c r="AM885" i="7"/>
  <c r="AL885" i="7"/>
  <c r="AK885" i="7"/>
  <c r="BG884" i="7"/>
  <c r="BF884" i="7"/>
  <c r="BE884" i="7"/>
  <c r="BC884" i="7"/>
  <c r="BB884" i="7"/>
  <c r="BA884" i="7"/>
  <c r="AY884" i="7"/>
  <c r="AX884" i="7"/>
  <c r="AW884" i="7"/>
  <c r="AU884" i="7"/>
  <c r="AT884" i="7"/>
  <c r="AS884" i="7"/>
  <c r="AQ884" i="7"/>
  <c r="AP884" i="7"/>
  <c r="AO884" i="7"/>
  <c r="AM884" i="7"/>
  <c r="AL884" i="7"/>
  <c r="AK884" i="7"/>
  <c r="BG883" i="7"/>
  <c r="BF883" i="7"/>
  <c r="BE883" i="7"/>
  <c r="BC883" i="7"/>
  <c r="BB883" i="7"/>
  <c r="BA883" i="7"/>
  <c r="AY883" i="7"/>
  <c r="AX883" i="7"/>
  <c r="AW883" i="7"/>
  <c r="AU883" i="7"/>
  <c r="AT883" i="7"/>
  <c r="AS883" i="7"/>
  <c r="AQ883" i="7"/>
  <c r="AP883" i="7"/>
  <c r="AO883" i="7"/>
  <c r="AM883" i="7"/>
  <c r="AL883" i="7"/>
  <c r="AK883" i="7"/>
  <c r="BG882" i="7"/>
  <c r="BF882" i="7"/>
  <c r="BE882" i="7"/>
  <c r="BC882" i="7"/>
  <c r="BB882" i="7"/>
  <c r="BA882" i="7"/>
  <c r="AY882" i="7"/>
  <c r="AX882" i="7"/>
  <c r="AW882" i="7"/>
  <c r="AU882" i="7"/>
  <c r="AT882" i="7"/>
  <c r="AS882" i="7"/>
  <c r="AQ882" i="7"/>
  <c r="AP882" i="7"/>
  <c r="AO882" i="7"/>
  <c r="AM882" i="7"/>
  <c r="AL882" i="7"/>
  <c r="AK882" i="7"/>
  <c r="BG881" i="7"/>
  <c r="BF881" i="7"/>
  <c r="BE881" i="7"/>
  <c r="BC881" i="7"/>
  <c r="BB881" i="7"/>
  <c r="BA881" i="7"/>
  <c r="AY881" i="7"/>
  <c r="AX881" i="7"/>
  <c r="AW881" i="7"/>
  <c r="AU881" i="7"/>
  <c r="AT881" i="7"/>
  <c r="AS881" i="7"/>
  <c r="AQ881" i="7"/>
  <c r="AP881" i="7"/>
  <c r="AO881" i="7"/>
  <c r="AM881" i="7"/>
  <c r="AL881" i="7"/>
  <c r="AK881" i="7"/>
  <c r="BG880" i="7"/>
  <c r="BF880" i="7"/>
  <c r="BE880" i="7"/>
  <c r="BC880" i="7"/>
  <c r="BB880" i="7"/>
  <c r="BA880" i="7"/>
  <c r="AY880" i="7"/>
  <c r="AX880" i="7"/>
  <c r="AW880" i="7"/>
  <c r="AU880" i="7"/>
  <c r="AT880" i="7"/>
  <c r="AS880" i="7"/>
  <c r="AQ880" i="7"/>
  <c r="AP880" i="7"/>
  <c r="AO880" i="7"/>
  <c r="AM880" i="7"/>
  <c r="AL880" i="7"/>
  <c r="AK880" i="7"/>
  <c r="BG879" i="7"/>
  <c r="BF879" i="7"/>
  <c r="BE879" i="7"/>
  <c r="BC879" i="7"/>
  <c r="BB879" i="7"/>
  <c r="BA879" i="7"/>
  <c r="AY879" i="7"/>
  <c r="AX879" i="7"/>
  <c r="AW879" i="7"/>
  <c r="AU879" i="7"/>
  <c r="AT879" i="7"/>
  <c r="AS879" i="7"/>
  <c r="AQ879" i="7"/>
  <c r="AP879" i="7"/>
  <c r="AO879" i="7"/>
  <c r="AM879" i="7"/>
  <c r="AL879" i="7"/>
  <c r="AK879" i="7"/>
  <c r="BG878" i="7"/>
  <c r="BF878" i="7"/>
  <c r="BE878" i="7"/>
  <c r="BC878" i="7"/>
  <c r="BB878" i="7"/>
  <c r="BA878" i="7"/>
  <c r="AY878" i="7"/>
  <c r="AX878" i="7"/>
  <c r="AW878" i="7"/>
  <c r="AU878" i="7"/>
  <c r="AT878" i="7"/>
  <c r="AS878" i="7"/>
  <c r="AQ878" i="7"/>
  <c r="AP878" i="7"/>
  <c r="AO878" i="7"/>
  <c r="AM878" i="7"/>
  <c r="AL878" i="7"/>
  <c r="AK878" i="7"/>
  <c r="BG877" i="7"/>
  <c r="BF877" i="7"/>
  <c r="BE877" i="7"/>
  <c r="BC877" i="7"/>
  <c r="BB877" i="7"/>
  <c r="BA877" i="7"/>
  <c r="AY877" i="7"/>
  <c r="AX877" i="7"/>
  <c r="AW877" i="7"/>
  <c r="AU877" i="7"/>
  <c r="AT877" i="7"/>
  <c r="AS877" i="7"/>
  <c r="AQ877" i="7"/>
  <c r="AP877" i="7"/>
  <c r="AO877" i="7"/>
  <c r="AM877" i="7"/>
  <c r="AL877" i="7"/>
  <c r="AK877" i="7"/>
  <c r="BG876" i="7"/>
  <c r="BF876" i="7"/>
  <c r="BE876" i="7"/>
  <c r="BC876" i="7"/>
  <c r="BB876" i="7"/>
  <c r="BA876" i="7"/>
  <c r="AY876" i="7"/>
  <c r="AX876" i="7"/>
  <c r="AW876" i="7"/>
  <c r="AU876" i="7"/>
  <c r="AT876" i="7"/>
  <c r="AS876" i="7"/>
  <c r="AQ876" i="7"/>
  <c r="AP876" i="7"/>
  <c r="AO876" i="7"/>
  <c r="AM876" i="7"/>
  <c r="AL876" i="7"/>
  <c r="AK876" i="7"/>
  <c r="BG875" i="7"/>
  <c r="BF875" i="7"/>
  <c r="BE875" i="7"/>
  <c r="BC875" i="7"/>
  <c r="BB875" i="7"/>
  <c r="BA875" i="7"/>
  <c r="AY875" i="7"/>
  <c r="AX875" i="7"/>
  <c r="AW875" i="7"/>
  <c r="AU875" i="7"/>
  <c r="AT875" i="7"/>
  <c r="AS875" i="7"/>
  <c r="AQ875" i="7"/>
  <c r="AP875" i="7"/>
  <c r="AO875" i="7"/>
  <c r="AM875" i="7"/>
  <c r="AL875" i="7"/>
  <c r="AK875" i="7"/>
  <c r="BG874" i="7"/>
  <c r="BF874" i="7"/>
  <c r="BE874" i="7"/>
  <c r="BC874" i="7"/>
  <c r="BB874" i="7"/>
  <c r="BA874" i="7"/>
  <c r="AY874" i="7"/>
  <c r="AX874" i="7"/>
  <c r="AW874" i="7"/>
  <c r="AU874" i="7"/>
  <c r="AT874" i="7"/>
  <c r="AS874" i="7"/>
  <c r="AQ874" i="7"/>
  <c r="AP874" i="7"/>
  <c r="AO874" i="7"/>
  <c r="AM874" i="7"/>
  <c r="AL874" i="7"/>
  <c r="AK874" i="7"/>
  <c r="BG873" i="7"/>
  <c r="BF873" i="7"/>
  <c r="BE873" i="7"/>
  <c r="BC873" i="7"/>
  <c r="BB873" i="7"/>
  <c r="BA873" i="7"/>
  <c r="AY873" i="7"/>
  <c r="AX873" i="7"/>
  <c r="AW873" i="7"/>
  <c r="AU873" i="7"/>
  <c r="AT873" i="7"/>
  <c r="AS873" i="7"/>
  <c r="AQ873" i="7"/>
  <c r="AP873" i="7"/>
  <c r="AO873" i="7"/>
  <c r="AM873" i="7"/>
  <c r="AL873" i="7"/>
  <c r="AK873" i="7"/>
  <c r="BG872" i="7"/>
  <c r="BF872" i="7"/>
  <c r="BE872" i="7"/>
  <c r="BC872" i="7"/>
  <c r="BB872" i="7"/>
  <c r="BA872" i="7"/>
  <c r="AY872" i="7"/>
  <c r="AX872" i="7"/>
  <c r="AW872" i="7"/>
  <c r="AU872" i="7"/>
  <c r="AT872" i="7"/>
  <c r="AS872" i="7"/>
  <c r="AQ872" i="7"/>
  <c r="AP872" i="7"/>
  <c r="AO872" i="7"/>
  <c r="AM872" i="7"/>
  <c r="AL872" i="7"/>
  <c r="AK872" i="7"/>
  <c r="BG871" i="7"/>
  <c r="BF871" i="7"/>
  <c r="BE871" i="7"/>
  <c r="BC871" i="7"/>
  <c r="BB871" i="7"/>
  <c r="BA871" i="7"/>
  <c r="AY871" i="7"/>
  <c r="AX871" i="7"/>
  <c r="AW871" i="7"/>
  <c r="AU871" i="7"/>
  <c r="AT871" i="7"/>
  <c r="AS871" i="7"/>
  <c r="AQ871" i="7"/>
  <c r="AP871" i="7"/>
  <c r="AO871" i="7"/>
  <c r="AM871" i="7"/>
  <c r="AL871" i="7"/>
  <c r="AK871" i="7"/>
  <c r="BG870" i="7"/>
  <c r="BF870" i="7"/>
  <c r="BE870" i="7"/>
  <c r="BC870" i="7"/>
  <c r="BB870" i="7"/>
  <c r="BA870" i="7"/>
  <c r="AY870" i="7"/>
  <c r="AX870" i="7"/>
  <c r="AW870" i="7"/>
  <c r="AU870" i="7"/>
  <c r="AT870" i="7"/>
  <c r="AS870" i="7"/>
  <c r="AQ870" i="7"/>
  <c r="AP870" i="7"/>
  <c r="AO870" i="7"/>
  <c r="AM870" i="7"/>
  <c r="AL870" i="7"/>
  <c r="AK870" i="7"/>
  <c r="BG869" i="7"/>
  <c r="BF869" i="7"/>
  <c r="BE869" i="7"/>
  <c r="BC869" i="7"/>
  <c r="BB869" i="7"/>
  <c r="BA869" i="7"/>
  <c r="AY869" i="7"/>
  <c r="AX869" i="7"/>
  <c r="AW869" i="7"/>
  <c r="AU869" i="7"/>
  <c r="AT869" i="7"/>
  <c r="AS869" i="7"/>
  <c r="AQ869" i="7"/>
  <c r="AP869" i="7"/>
  <c r="AO869" i="7"/>
  <c r="AM869" i="7"/>
  <c r="AL869" i="7"/>
  <c r="AK869" i="7"/>
  <c r="BG868" i="7"/>
  <c r="BF868" i="7"/>
  <c r="BE868" i="7"/>
  <c r="BC868" i="7"/>
  <c r="BB868" i="7"/>
  <c r="BA868" i="7"/>
  <c r="AY868" i="7"/>
  <c r="AX868" i="7"/>
  <c r="AW868" i="7"/>
  <c r="AU868" i="7"/>
  <c r="AT868" i="7"/>
  <c r="AS868" i="7"/>
  <c r="AQ868" i="7"/>
  <c r="AP868" i="7"/>
  <c r="AO868" i="7"/>
  <c r="AM868" i="7"/>
  <c r="AL868" i="7"/>
  <c r="AK868" i="7"/>
  <c r="BG867" i="7"/>
  <c r="BF867" i="7"/>
  <c r="BE867" i="7"/>
  <c r="BC867" i="7"/>
  <c r="BB867" i="7"/>
  <c r="BA867" i="7"/>
  <c r="AY867" i="7"/>
  <c r="AX867" i="7"/>
  <c r="AW867" i="7"/>
  <c r="AU867" i="7"/>
  <c r="AT867" i="7"/>
  <c r="AS867" i="7"/>
  <c r="AQ867" i="7"/>
  <c r="AP867" i="7"/>
  <c r="AO867" i="7"/>
  <c r="AM867" i="7"/>
  <c r="AL867" i="7"/>
  <c r="AK867" i="7"/>
  <c r="BG866" i="7"/>
  <c r="BF866" i="7"/>
  <c r="BE866" i="7"/>
  <c r="BC866" i="7"/>
  <c r="BB866" i="7"/>
  <c r="BA866" i="7"/>
  <c r="AY866" i="7"/>
  <c r="AX866" i="7"/>
  <c r="AW866" i="7"/>
  <c r="AU866" i="7"/>
  <c r="AT866" i="7"/>
  <c r="AS866" i="7"/>
  <c r="AQ866" i="7"/>
  <c r="AP866" i="7"/>
  <c r="AO866" i="7"/>
  <c r="AM866" i="7"/>
  <c r="AL866" i="7"/>
  <c r="AK866" i="7"/>
  <c r="BG865" i="7"/>
  <c r="BF865" i="7"/>
  <c r="BE865" i="7"/>
  <c r="BC865" i="7"/>
  <c r="BB865" i="7"/>
  <c r="BA865" i="7"/>
  <c r="AY865" i="7"/>
  <c r="AX865" i="7"/>
  <c r="AW865" i="7"/>
  <c r="AU865" i="7"/>
  <c r="AT865" i="7"/>
  <c r="AS865" i="7"/>
  <c r="AQ865" i="7"/>
  <c r="AP865" i="7"/>
  <c r="AO865" i="7"/>
  <c r="AM865" i="7"/>
  <c r="AL865" i="7"/>
  <c r="AK865" i="7"/>
  <c r="BG864" i="7"/>
  <c r="BF864" i="7"/>
  <c r="BE864" i="7"/>
  <c r="BC864" i="7"/>
  <c r="BB864" i="7"/>
  <c r="BA864" i="7"/>
  <c r="AY864" i="7"/>
  <c r="AX864" i="7"/>
  <c r="AW864" i="7"/>
  <c r="AU864" i="7"/>
  <c r="AT864" i="7"/>
  <c r="AS864" i="7"/>
  <c r="AQ864" i="7"/>
  <c r="AP864" i="7"/>
  <c r="AO864" i="7"/>
  <c r="AM864" i="7"/>
  <c r="AL864" i="7"/>
  <c r="AK864" i="7"/>
  <c r="BG863" i="7"/>
  <c r="BF863" i="7"/>
  <c r="BE863" i="7"/>
  <c r="BC863" i="7"/>
  <c r="BB863" i="7"/>
  <c r="BA863" i="7"/>
  <c r="AY863" i="7"/>
  <c r="AX863" i="7"/>
  <c r="AW863" i="7"/>
  <c r="AU863" i="7"/>
  <c r="AT863" i="7"/>
  <c r="AS863" i="7"/>
  <c r="AQ863" i="7"/>
  <c r="AP863" i="7"/>
  <c r="AO863" i="7"/>
  <c r="AM863" i="7"/>
  <c r="AL863" i="7"/>
  <c r="AK863" i="7"/>
  <c r="BG862" i="7"/>
  <c r="BF862" i="7"/>
  <c r="BE862" i="7"/>
  <c r="BC862" i="7"/>
  <c r="BB862" i="7"/>
  <c r="BA862" i="7"/>
  <c r="AY862" i="7"/>
  <c r="AX862" i="7"/>
  <c r="AW862" i="7"/>
  <c r="AU862" i="7"/>
  <c r="AT862" i="7"/>
  <c r="AS862" i="7"/>
  <c r="AQ862" i="7"/>
  <c r="AP862" i="7"/>
  <c r="AO862" i="7"/>
  <c r="AM862" i="7"/>
  <c r="AL862" i="7"/>
  <c r="AK862" i="7"/>
  <c r="BG861" i="7"/>
  <c r="BF861" i="7"/>
  <c r="BE861" i="7"/>
  <c r="BC861" i="7"/>
  <c r="BB861" i="7"/>
  <c r="BA861" i="7"/>
  <c r="AY861" i="7"/>
  <c r="AX861" i="7"/>
  <c r="AW861" i="7"/>
  <c r="AU861" i="7"/>
  <c r="AT861" i="7"/>
  <c r="AS861" i="7"/>
  <c r="AQ861" i="7"/>
  <c r="AP861" i="7"/>
  <c r="AO861" i="7"/>
  <c r="AM861" i="7"/>
  <c r="AL861" i="7"/>
  <c r="AK861" i="7"/>
  <c r="BG860" i="7"/>
  <c r="BF860" i="7"/>
  <c r="BE860" i="7"/>
  <c r="BC860" i="7"/>
  <c r="BB860" i="7"/>
  <c r="BA860" i="7"/>
  <c r="AY860" i="7"/>
  <c r="AX860" i="7"/>
  <c r="AW860" i="7"/>
  <c r="AU860" i="7"/>
  <c r="AT860" i="7"/>
  <c r="AS860" i="7"/>
  <c r="AQ860" i="7"/>
  <c r="AP860" i="7"/>
  <c r="AO860" i="7"/>
  <c r="AM860" i="7"/>
  <c r="AL860" i="7"/>
  <c r="AK860" i="7"/>
  <c r="BG859" i="7"/>
  <c r="BF859" i="7"/>
  <c r="BE859" i="7"/>
  <c r="BC859" i="7"/>
  <c r="BB859" i="7"/>
  <c r="BA859" i="7"/>
  <c r="AY859" i="7"/>
  <c r="AX859" i="7"/>
  <c r="AW859" i="7"/>
  <c r="AU859" i="7"/>
  <c r="AT859" i="7"/>
  <c r="AS859" i="7"/>
  <c r="AQ859" i="7"/>
  <c r="AP859" i="7"/>
  <c r="AO859" i="7"/>
  <c r="AM859" i="7"/>
  <c r="AL859" i="7"/>
  <c r="AK859" i="7"/>
  <c r="BG858" i="7"/>
  <c r="BF858" i="7"/>
  <c r="BE858" i="7"/>
  <c r="BC858" i="7"/>
  <c r="BB858" i="7"/>
  <c r="BA858" i="7"/>
  <c r="AY858" i="7"/>
  <c r="AX858" i="7"/>
  <c r="AW858" i="7"/>
  <c r="AU858" i="7"/>
  <c r="AT858" i="7"/>
  <c r="AS858" i="7"/>
  <c r="AQ858" i="7"/>
  <c r="AP858" i="7"/>
  <c r="AO858" i="7"/>
  <c r="AM858" i="7"/>
  <c r="AL858" i="7"/>
  <c r="AK858" i="7"/>
  <c r="BG857" i="7"/>
  <c r="BF857" i="7"/>
  <c r="BE857" i="7"/>
  <c r="BC857" i="7"/>
  <c r="BB857" i="7"/>
  <c r="BA857" i="7"/>
  <c r="AY857" i="7"/>
  <c r="AX857" i="7"/>
  <c r="AW857" i="7"/>
  <c r="AU857" i="7"/>
  <c r="AT857" i="7"/>
  <c r="AS857" i="7"/>
  <c r="AQ857" i="7"/>
  <c r="AP857" i="7"/>
  <c r="AO857" i="7"/>
  <c r="AM857" i="7"/>
  <c r="AL857" i="7"/>
  <c r="AK857" i="7"/>
  <c r="BG856" i="7"/>
  <c r="BF856" i="7"/>
  <c r="BE856" i="7"/>
  <c r="BC856" i="7"/>
  <c r="BB856" i="7"/>
  <c r="BA856" i="7"/>
  <c r="AY856" i="7"/>
  <c r="AX856" i="7"/>
  <c r="AW856" i="7"/>
  <c r="AU856" i="7"/>
  <c r="AT856" i="7"/>
  <c r="AS856" i="7"/>
  <c r="AQ856" i="7"/>
  <c r="AP856" i="7"/>
  <c r="AO856" i="7"/>
  <c r="AM856" i="7"/>
  <c r="AL856" i="7"/>
  <c r="AK856" i="7"/>
  <c r="BG855" i="7"/>
  <c r="BF855" i="7"/>
  <c r="BE855" i="7"/>
  <c r="BC855" i="7"/>
  <c r="BB855" i="7"/>
  <c r="BA855" i="7"/>
  <c r="AY855" i="7"/>
  <c r="AX855" i="7"/>
  <c r="AW855" i="7"/>
  <c r="AU855" i="7"/>
  <c r="AT855" i="7"/>
  <c r="AS855" i="7"/>
  <c r="AQ855" i="7"/>
  <c r="AP855" i="7"/>
  <c r="AO855" i="7"/>
  <c r="AM855" i="7"/>
  <c r="AL855" i="7"/>
  <c r="AK855" i="7"/>
  <c r="BG854" i="7"/>
  <c r="BF854" i="7"/>
  <c r="BE854" i="7"/>
  <c r="BC854" i="7"/>
  <c r="BB854" i="7"/>
  <c r="BA854" i="7"/>
  <c r="AY854" i="7"/>
  <c r="AX854" i="7"/>
  <c r="AW854" i="7"/>
  <c r="AU854" i="7"/>
  <c r="AT854" i="7"/>
  <c r="AS854" i="7"/>
  <c r="AQ854" i="7"/>
  <c r="AP854" i="7"/>
  <c r="AO854" i="7"/>
  <c r="AM854" i="7"/>
  <c r="AL854" i="7"/>
  <c r="AK854" i="7"/>
  <c r="BG853" i="7"/>
  <c r="BF853" i="7"/>
  <c r="BE853" i="7"/>
  <c r="BC853" i="7"/>
  <c r="BB853" i="7"/>
  <c r="BA853" i="7"/>
  <c r="AY853" i="7"/>
  <c r="AX853" i="7"/>
  <c r="AW853" i="7"/>
  <c r="AU853" i="7"/>
  <c r="AT853" i="7"/>
  <c r="AS853" i="7"/>
  <c r="AQ853" i="7"/>
  <c r="AP853" i="7"/>
  <c r="AO853" i="7"/>
  <c r="AM853" i="7"/>
  <c r="AL853" i="7"/>
  <c r="AK853" i="7"/>
  <c r="BG852" i="7"/>
  <c r="BF852" i="7"/>
  <c r="BE852" i="7"/>
  <c r="BC852" i="7"/>
  <c r="BB852" i="7"/>
  <c r="BA852" i="7"/>
  <c r="AY852" i="7"/>
  <c r="AX852" i="7"/>
  <c r="AW852" i="7"/>
  <c r="AU852" i="7"/>
  <c r="AT852" i="7"/>
  <c r="AS852" i="7"/>
  <c r="AQ852" i="7"/>
  <c r="AP852" i="7"/>
  <c r="AO852" i="7"/>
  <c r="AM852" i="7"/>
  <c r="AL852" i="7"/>
  <c r="AK852" i="7"/>
  <c r="BG851" i="7"/>
  <c r="BF851" i="7"/>
  <c r="BE851" i="7"/>
  <c r="BC851" i="7"/>
  <c r="BB851" i="7"/>
  <c r="BA851" i="7"/>
  <c r="AY851" i="7"/>
  <c r="AX851" i="7"/>
  <c r="AW851" i="7"/>
  <c r="AU851" i="7"/>
  <c r="AT851" i="7"/>
  <c r="AS851" i="7"/>
  <c r="AQ851" i="7"/>
  <c r="AP851" i="7"/>
  <c r="AO851" i="7"/>
  <c r="AM851" i="7"/>
  <c r="AL851" i="7"/>
  <c r="AK851" i="7"/>
  <c r="BG850" i="7"/>
  <c r="BF850" i="7"/>
  <c r="BE850" i="7"/>
  <c r="BC850" i="7"/>
  <c r="BB850" i="7"/>
  <c r="BA850" i="7"/>
  <c r="AY850" i="7"/>
  <c r="AX850" i="7"/>
  <c r="AW850" i="7"/>
  <c r="AU850" i="7"/>
  <c r="AT850" i="7"/>
  <c r="AS850" i="7"/>
  <c r="AQ850" i="7"/>
  <c r="AP850" i="7"/>
  <c r="AO850" i="7"/>
  <c r="AM850" i="7"/>
  <c r="AL850" i="7"/>
  <c r="AK850" i="7"/>
  <c r="BG849" i="7"/>
  <c r="BF849" i="7"/>
  <c r="BE849" i="7"/>
  <c r="BC849" i="7"/>
  <c r="BB849" i="7"/>
  <c r="BA849" i="7"/>
  <c r="AY849" i="7"/>
  <c r="AX849" i="7"/>
  <c r="AW849" i="7"/>
  <c r="AU849" i="7"/>
  <c r="AT849" i="7"/>
  <c r="AS849" i="7"/>
  <c r="AQ849" i="7"/>
  <c r="AP849" i="7"/>
  <c r="AO849" i="7"/>
  <c r="AM849" i="7"/>
  <c r="AL849" i="7"/>
  <c r="AK849" i="7"/>
  <c r="BG848" i="7"/>
  <c r="BF848" i="7"/>
  <c r="BE848" i="7"/>
  <c r="BC848" i="7"/>
  <c r="BB848" i="7"/>
  <c r="BA848" i="7"/>
  <c r="AY848" i="7"/>
  <c r="AX848" i="7"/>
  <c r="AW848" i="7"/>
  <c r="AU848" i="7"/>
  <c r="AT848" i="7"/>
  <c r="AS848" i="7"/>
  <c r="AQ848" i="7"/>
  <c r="AP848" i="7"/>
  <c r="AO848" i="7"/>
  <c r="AM848" i="7"/>
  <c r="AL848" i="7"/>
  <c r="AK848" i="7"/>
  <c r="BG847" i="7"/>
  <c r="BF847" i="7"/>
  <c r="BE847" i="7"/>
  <c r="BC847" i="7"/>
  <c r="BB847" i="7"/>
  <c r="BA847" i="7"/>
  <c r="AY847" i="7"/>
  <c r="AX847" i="7"/>
  <c r="AW847" i="7"/>
  <c r="AU847" i="7"/>
  <c r="AT847" i="7"/>
  <c r="AS847" i="7"/>
  <c r="AQ847" i="7"/>
  <c r="AP847" i="7"/>
  <c r="AO847" i="7"/>
  <c r="AM847" i="7"/>
  <c r="AL847" i="7"/>
  <c r="AK847" i="7"/>
  <c r="BG846" i="7"/>
  <c r="BF846" i="7"/>
  <c r="BE846" i="7"/>
  <c r="BC846" i="7"/>
  <c r="BB846" i="7"/>
  <c r="BA846" i="7"/>
  <c r="AY846" i="7"/>
  <c r="AX846" i="7"/>
  <c r="AW846" i="7"/>
  <c r="AU846" i="7"/>
  <c r="AT846" i="7"/>
  <c r="AS846" i="7"/>
  <c r="AQ846" i="7"/>
  <c r="AP846" i="7"/>
  <c r="AO846" i="7"/>
  <c r="AM846" i="7"/>
  <c r="AL846" i="7"/>
  <c r="AK846" i="7"/>
  <c r="BG845" i="7"/>
  <c r="BF845" i="7"/>
  <c r="BE845" i="7"/>
  <c r="BC845" i="7"/>
  <c r="BB845" i="7"/>
  <c r="BA845" i="7"/>
  <c r="AY845" i="7"/>
  <c r="AX845" i="7"/>
  <c r="AW845" i="7"/>
  <c r="AU845" i="7"/>
  <c r="AT845" i="7"/>
  <c r="AS845" i="7"/>
  <c r="AQ845" i="7"/>
  <c r="AP845" i="7"/>
  <c r="AO845" i="7"/>
  <c r="AM845" i="7"/>
  <c r="AL845" i="7"/>
  <c r="AK845" i="7"/>
  <c r="BG844" i="7"/>
  <c r="BF844" i="7"/>
  <c r="BE844" i="7"/>
  <c r="BC844" i="7"/>
  <c r="BB844" i="7"/>
  <c r="BA844" i="7"/>
  <c r="AY844" i="7"/>
  <c r="AX844" i="7"/>
  <c r="AW844" i="7"/>
  <c r="AU844" i="7"/>
  <c r="AT844" i="7"/>
  <c r="AS844" i="7"/>
  <c r="AQ844" i="7"/>
  <c r="AP844" i="7"/>
  <c r="AO844" i="7"/>
  <c r="AM844" i="7"/>
  <c r="AL844" i="7"/>
  <c r="AK844" i="7"/>
  <c r="BG843" i="7"/>
  <c r="BF843" i="7"/>
  <c r="BE843" i="7"/>
  <c r="BC843" i="7"/>
  <c r="BB843" i="7"/>
  <c r="BA843" i="7"/>
  <c r="AY843" i="7"/>
  <c r="AX843" i="7"/>
  <c r="AW843" i="7"/>
  <c r="AU843" i="7"/>
  <c r="AT843" i="7"/>
  <c r="AS843" i="7"/>
  <c r="AQ843" i="7"/>
  <c r="AP843" i="7"/>
  <c r="AO843" i="7"/>
  <c r="AM843" i="7"/>
  <c r="AL843" i="7"/>
  <c r="AK843" i="7"/>
  <c r="BG842" i="7"/>
  <c r="BF842" i="7"/>
  <c r="BE842" i="7"/>
  <c r="BC842" i="7"/>
  <c r="BB842" i="7"/>
  <c r="BA842" i="7"/>
  <c r="AY842" i="7"/>
  <c r="AX842" i="7"/>
  <c r="AW842" i="7"/>
  <c r="AU842" i="7"/>
  <c r="AT842" i="7"/>
  <c r="AS842" i="7"/>
  <c r="AQ842" i="7"/>
  <c r="AP842" i="7"/>
  <c r="AO842" i="7"/>
  <c r="AM842" i="7"/>
  <c r="AL842" i="7"/>
  <c r="AK842" i="7"/>
  <c r="BG841" i="7"/>
  <c r="BF841" i="7"/>
  <c r="BE841" i="7"/>
  <c r="BC841" i="7"/>
  <c r="BB841" i="7"/>
  <c r="BA841" i="7"/>
  <c r="AY841" i="7"/>
  <c r="AX841" i="7"/>
  <c r="AW841" i="7"/>
  <c r="AU841" i="7"/>
  <c r="AT841" i="7"/>
  <c r="AS841" i="7"/>
  <c r="AQ841" i="7"/>
  <c r="AP841" i="7"/>
  <c r="AO841" i="7"/>
  <c r="AM841" i="7"/>
  <c r="AL841" i="7"/>
  <c r="AK841" i="7"/>
  <c r="BG840" i="7"/>
  <c r="BF840" i="7"/>
  <c r="BE840" i="7"/>
  <c r="BC840" i="7"/>
  <c r="BB840" i="7"/>
  <c r="BA840" i="7"/>
  <c r="AY840" i="7"/>
  <c r="AX840" i="7"/>
  <c r="AW840" i="7"/>
  <c r="AU840" i="7"/>
  <c r="AT840" i="7"/>
  <c r="AS840" i="7"/>
  <c r="AQ840" i="7"/>
  <c r="AP840" i="7"/>
  <c r="AO840" i="7"/>
  <c r="AM840" i="7"/>
  <c r="AL840" i="7"/>
  <c r="AK840" i="7"/>
  <c r="BG839" i="7"/>
  <c r="BF839" i="7"/>
  <c r="BE839" i="7"/>
  <c r="BC839" i="7"/>
  <c r="BB839" i="7"/>
  <c r="BA839" i="7"/>
  <c r="AY839" i="7"/>
  <c r="AX839" i="7"/>
  <c r="AW839" i="7"/>
  <c r="AU839" i="7"/>
  <c r="AT839" i="7"/>
  <c r="AS839" i="7"/>
  <c r="AQ839" i="7"/>
  <c r="AP839" i="7"/>
  <c r="AO839" i="7"/>
  <c r="AM839" i="7"/>
  <c r="AL839" i="7"/>
  <c r="AK839" i="7"/>
  <c r="BG838" i="7"/>
  <c r="BF838" i="7"/>
  <c r="BE838" i="7"/>
  <c r="BC838" i="7"/>
  <c r="BB838" i="7"/>
  <c r="BA838" i="7"/>
  <c r="AY838" i="7"/>
  <c r="AX838" i="7"/>
  <c r="AW838" i="7"/>
  <c r="AU838" i="7"/>
  <c r="AT838" i="7"/>
  <c r="AS838" i="7"/>
  <c r="AQ838" i="7"/>
  <c r="AP838" i="7"/>
  <c r="AO838" i="7"/>
  <c r="AM838" i="7"/>
  <c r="AL838" i="7"/>
  <c r="AK838" i="7"/>
  <c r="BG837" i="7"/>
  <c r="BF837" i="7"/>
  <c r="BE837" i="7"/>
  <c r="BC837" i="7"/>
  <c r="BB837" i="7"/>
  <c r="BA837" i="7"/>
  <c r="AY837" i="7"/>
  <c r="AX837" i="7"/>
  <c r="AW837" i="7"/>
  <c r="AU837" i="7"/>
  <c r="AT837" i="7"/>
  <c r="AS837" i="7"/>
  <c r="AQ837" i="7"/>
  <c r="AP837" i="7"/>
  <c r="AO837" i="7"/>
  <c r="AM837" i="7"/>
  <c r="AL837" i="7"/>
  <c r="AK837" i="7"/>
  <c r="BG836" i="7"/>
  <c r="BF836" i="7"/>
  <c r="BE836" i="7"/>
  <c r="BC836" i="7"/>
  <c r="BB836" i="7"/>
  <c r="BA836" i="7"/>
  <c r="AY836" i="7"/>
  <c r="AX836" i="7"/>
  <c r="AW836" i="7"/>
  <c r="AU836" i="7"/>
  <c r="AT836" i="7"/>
  <c r="AS836" i="7"/>
  <c r="AQ836" i="7"/>
  <c r="AP836" i="7"/>
  <c r="AO836" i="7"/>
  <c r="AM836" i="7"/>
  <c r="AL836" i="7"/>
  <c r="AK836" i="7"/>
  <c r="BG835" i="7"/>
  <c r="BF835" i="7"/>
  <c r="BE835" i="7"/>
  <c r="BC835" i="7"/>
  <c r="BB835" i="7"/>
  <c r="BA835" i="7"/>
  <c r="AY835" i="7"/>
  <c r="AX835" i="7"/>
  <c r="AW835" i="7"/>
  <c r="AU835" i="7"/>
  <c r="AT835" i="7"/>
  <c r="AS835" i="7"/>
  <c r="AQ835" i="7"/>
  <c r="AP835" i="7"/>
  <c r="AO835" i="7"/>
  <c r="AM835" i="7"/>
  <c r="AL835" i="7"/>
  <c r="AK835" i="7"/>
  <c r="BG834" i="7"/>
  <c r="BF834" i="7"/>
  <c r="BE834" i="7"/>
  <c r="BC834" i="7"/>
  <c r="BB834" i="7"/>
  <c r="BA834" i="7"/>
  <c r="AY834" i="7"/>
  <c r="AX834" i="7"/>
  <c r="AW834" i="7"/>
  <c r="AU834" i="7"/>
  <c r="AT834" i="7"/>
  <c r="AS834" i="7"/>
  <c r="AQ834" i="7"/>
  <c r="AP834" i="7"/>
  <c r="AO834" i="7"/>
  <c r="AM834" i="7"/>
  <c r="AL834" i="7"/>
  <c r="AK834" i="7"/>
  <c r="BG833" i="7"/>
  <c r="BF833" i="7"/>
  <c r="BE833" i="7"/>
  <c r="BC833" i="7"/>
  <c r="BB833" i="7"/>
  <c r="BA833" i="7"/>
  <c r="AY833" i="7"/>
  <c r="AX833" i="7"/>
  <c r="AW833" i="7"/>
  <c r="AU833" i="7"/>
  <c r="AT833" i="7"/>
  <c r="AS833" i="7"/>
  <c r="AQ833" i="7"/>
  <c r="AP833" i="7"/>
  <c r="AO833" i="7"/>
  <c r="AM833" i="7"/>
  <c r="AL833" i="7"/>
  <c r="AK833" i="7"/>
  <c r="BG832" i="7"/>
  <c r="BF832" i="7"/>
  <c r="BE832" i="7"/>
  <c r="BC832" i="7"/>
  <c r="BB832" i="7"/>
  <c r="BA832" i="7"/>
  <c r="AY832" i="7"/>
  <c r="AX832" i="7"/>
  <c r="AW832" i="7"/>
  <c r="AU832" i="7"/>
  <c r="AT832" i="7"/>
  <c r="AS832" i="7"/>
  <c r="AQ832" i="7"/>
  <c r="AP832" i="7"/>
  <c r="AO832" i="7"/>
  <c r="AM832" i="7"/>
  <c r="AL832" i="7"/>
  <c r="AK832" i="7"/>
  <c r="BG831" i="7"/>
  <c r="BF831" i="7"/>
  <c r="BE831" i="7"/>
  <c r="BC831" i="7"/>
  <c r="BB831" i="7"/>
  <c r="BA831" i="7"/>
  <c r="AY831" i="7"/>
  <c r="AX831" i="7"/>
  <c r="AW831" i="7"/>
  <c r="AU831" i="7"/>
  <c r="AT831" i="7"/>
  <c r="AS831" i="7"/>
  <c r="AQ831" i="7"/>
  <c r="AP831" i="7"/>
  <c r="AO831" i="7"/>
  <c r="AM831" i="7"/>
  <c r="AL831" i="7"/>
  <c r="AK831" i="7"/>
  <c r="BG830" i="7"/>
  <c r="BF830" i="7"/>
  <c r="BE830" i="7"/>
  <c r="BC830" i="7"/>
  <c r="BB830" i="7"/>
  <c r="BA830" i="7"/>
  <c r="AY830" i="7"/>
  <c r="AX830" i="7"/>
  <c r="AW830" i="7"/>
  <c r="AU830" i="7"/>
  <c r="AT830" i="7"/>
  <c r="AS830" i="7"/>
  <c r="AQ830" i="7"/>
  <c r="AP830" i="7"/>
  <c r="AO830" i="7"/>
  <c r="AM830" i="7"/>
  <c r="AL830" i="7"/>
  <c r="AK830" i="7"/>
  <c r="BG829" i="7"/>
  <c r="BF829" i="7"/>
  <c r="BE829" i="7"/>
  <c r="BC829" i="7"/>
  <c r="BB829" i="7"/>
  <c r="BA829" i="7"/>
  <c r="AY829" i="7"/>
  <c r="AX829" i="7"/>
  <c r="AW829" i="7"/>
  <c r="AU829" i="7"/>
  <c r="AT829" i="7"/>
  <c r="AS829" i="7"/>
  <c r="AQ829" i="7"/>
  <c r="AP829" i="7"/>
  <c r="AO829" i="7"/>
  <c r="AM829" i="7"/>
  <c r="AL829" i="7"/>
  <c r="AK829" i="7"/>
  <c r="BG828" i="7"/>
  <c r="BF828" i="7"/>
  <c r="BE828" i="7"/>
  <c r="BC828" i="7"/>
  <c r="BB828" i="7"/>
  <c r="BA828" i="7"/>
  <c r="AY828" i="7"/>
  <c r="AX828" i="7"/>
  <c r="AW828" i="7"/>
  <c r="AU828" i="7"/>
  <c r="AT828" i="7"/>
  <c r="AS828" i="7"/>
  <c r="AQ828" i="7"/>
  <c r="AP828" i="7"/>
  <c r="AO828" i="7"/>
  <c r="AM828" i="7"/>
  <c r="AL828" i="7"/>
  <c r="AK828" i="7"/>
  <c r="BG827" i="7"/>
  <c r="BF827" i="7"/>
  <c r="BE827" i="7"/>
  <c r="BC827" i="7"/>
  <c r="BB827" i="7"/>
  <c r="BA827" i="7"/>
  <c r="AY827" i="7"/>
  <c r="AX827" i="7"/>
  <c r="AW827" i="7"/>
  <c r="AU827" i="7"/>
  <c r="AT827" i="7"/>
  <c r="AS827" i="7"/>
  <c r="AQ827" i="7"/>
  <c r="AP827" i="7"/>
  <c r="AO827" i="7"/>
  <c r="AM827" i="7"/>
  <c r="AL827" i="7"/>
  <c r="AK827" i="7"/>
  <c r="BG826" i="7"/>
  <c r="BF826" i="7"/>
  <c r="BE826" i="7"/>
  <c r="BC826" i="7"/>
  <c r="BB826" i="7"/>
  <c r="BA826" i="7"/>
  <c r="AY826" i="7"/>
  <c r="AX826" i="7"/>
  <c r="AW826" i="7"/>
  <c r="AU826" i="7"/>
  <c r="AT826" i="7"/>
  <c r="AS826" i="7"/>
  <c r="AQ826" i="7"/>
  <c r="AP826" i="7"/>
  <c r="AO826" i="7"/>
  <c r="AM826" i="7"/>
  <c r="AL826" i="7"/>
  <c r="AK826" i="7"/>
  <c r="BG825" i="7"/>
  <c r="BF825" i="7"/>
  <c r="BE825" i="7"/>
  <c r="BC825" i="7"/>
  <c r="BB825" i="7"/>
  <c r="BA825" i="7"/>
  <c r="AY825" i="7"/>
  <c r="AX825" i="7"/>
  <c r="AW825" i="7"/>
  <c r="AU825" i="7"/>
  <c r="AT825" i="7"/>
  <c r="AS825" i="7"/>
  <c r="AQ825" i="7"/>
  <c r="AP825" i="7"/>
  <c r="AO825" i="7"/>
  <c r="AM825" i="7"/>
  <c r="AL825" i="7"/>
  <c r="AK825" i="7"/>
  <c r="BG824" i="7"/>
  <c r="BF824" i="7"/>
  <c r="BE824" i="7"/>
  <c r="BC824" i="7"/>
  <c r="BB824" i="7"/>
  <c r="BA824" i="7"/>
  <c r="AY824" i="7"/>
  <c r="AX824" i="7"/>
  <c r="AW824" i="7"/>
  <c r="AU824" i="7"/>
  <c r="AT824" i="7"/>
  <c r="AS824" i="7"/>
  <c r="AQ824" i="7"/>
  <c r="AP824" i="7"/>
  <c r="AO824" i="7"/>
  <c r="AM824" i="7"/>
  <c r="AL824" i="7"/>
  <c r="AK824" i="7"/>
  <c r="BG823" i="7"/>
  <c r="BF823" i="7"/>
  <c r="BE823" i="7"/>
  <c r="BC823" i="7"/>
  <c r="BB823" i="7"/>
  <c r="BA823" i="7"/>
  <c r="AY823" i="7"/>
  <c r="AX823" i="7"/>
  <c r="AW823" i="7"/>
  <c r="AU823" i="7"/>
  <c r="AT823" i="7"/>
  <c r="AS823" i="7"/>
  <c r="AQ823" i="7"/>
  <c r="AP823" i="7"/>
  <c r="AO823" i="7"/>
  <c r="AM823" i="7"/>
  <c r="AL823" i="7"/>
  <c r="AK823" i="7"/>
  <c r="BG822" i="7"/>
  <c r="BF822" i="7"/>
  <c r="BE822" i="7"/>
  <c r="BC822" i="7"/>
  <c r="BB822" i="7"/>
  <c r="BA822" i="7"/>
  <c r="AY822" i="7"/>
  <c r="AX822" i="7"/>
  <c r="AW822" i="7"/>
  <c r="AU822" i="7"/>
  <c r="AT822" i="7"/>
  <c r="AS822" i="7"/>
  <c r="AQ822" i="7"/>
  <c r="AP822" i="7"/>
  <c r="AO822" i="7"/>
  <c r="AM822" i="7"/>
  <c r="AL822" i="7"/>
  <c r="AK822" i="7"/>
  <c r="BG821" i="7"/>
  <c r="BF821" i="7"/>
  <c r="BE821" i="7"/>
  <c r="BC821" i="7"/>
  <c r="BB821" i="7"/>
  <c r="BA821" i="7"/>
  <c r="AY821" i="7"/>
  <c r="AX821" i="7"/>
  <c r="AW821" i="7"/>
  <c r="AU821" i="7"/>
  <c r="AT821" i="7"/>
  <c r="AS821" i="7"/>
  <c r="AQ821" i="7"/>
  <c r="AP821" i="7"/>
  <c r="AO821" i="7"/>
  <c r="AM821" i="7"/>
  <c r="AL821" i="7"/>
  <c r="AK821" i="7"/>
  <c r="BG820" i="7"/>
  <c r="BF820" i="7"/>
  <c r="BE820" i="7"/>
  <c r="BC820" i="7"/>
  <c r="BB820" i="7"/>
  <c r="BA820" i="7"/>
  <c r="AY820" i="7"/>
  <c r="AX820" i="7"/>
  <c r="AW820" i="7"/>
  <c r="AU820" i="7"/>
  <c r="AT820" i="7"/>
  <c r="AS820" i="7"/>
  <c r="AQ820" i="7"/>
  <c r="AP820" i="7"/>
  <c r="AO820" i="7"/>
  <c r="AM820" i="7"/>
  <c r="AL820" i="7"/>
  <c r="AK820" i="7"/>
  <c r="BG819" i="7"/>
  <c r="BF819" i="7"/>
  <c r="BE819" i="7"/>
  <c r="BC819" i="7"/>
  <c r="BB819" i="7"/>
  <c r="BA819" i="7"/>
  <c r="AY819" i="7"/>
  <c r="AX819" i="7"/>
  <c r="AW819" i="7"/>
  <c r="AU819" i="7"/>
  <c r="AT819" i="7"/>
  <c r="AS819" i="7"/>
  <c r="AQ819" i="7"/>
  <c r="AP819" i="7"/>
  <c r="AO819" i="7"/>
  <c r="AM819" i="7"/>
  <c r="AL819" i="7"/>
  <c r="AK819" i="7"/>
  <c r="BG818" i="7"/>
  <c r="BF818" i="7"/>
  <c r="BE818" i="7"/>
  <c r="BC818" i="7"/>
  <c r="BB818" i="7"/>
  <c r="BA818" i="7"/>
  <c r="AY818" i="7"/>
  <c r="AX818" i="7"/>
  <c r="AW818" i="7"/>
  <c r="AU818" i="7"/>
  <c r="AT818" i="7"/>
  <c r="AS818" i="7"/>
  <c r="AQ818" i="7"/>
  <c r="AP818" i="7"/>
  <c r="AO818" i="7"/>
  <c r="AM818" i="7"/>
  <c r="AL818" i="7"/>
  <c r="AK818" i="7"/>
  <c r="BG817" i="7"/>
  <c r="BF817" i="7"/>
  <c r="BE817" i="7"/>
  <c r="BC817" i="7"/>
  <c r="BB817" i="7"/>
  <c r="BA817" i="7"/>
  <c r="AY817" i="7"/>
  <c r="AX817" i="7"/>
  <c r="AW817" i="7"/>
  <c r="AU817" i="7"/>
  <c r="AT817" i="7"/>
  <c r="AS817" i="7"/>
  <c r="AQ817" i="7"/>
  <c r="AP817" i="7"/>
  <c r="AO817" i="7"/>
  <c r="AM817" i="7"/>
  <c r="AL817" i="7"/>
  <c r="AK817" i="7"/>
  <c r="BG816" i="7"/>
  <c r="BF816" i="7"/>
  <c r="BE816" i="7"/>
  <c r="BC816" i="7"/>
  <c r="BB816" i="7"/>
  <c r="BA816" i="7"/>
  <c r="AY816" i="7"/>
  <c r="AX816" i="7"/>
  <c r="AW816" i="7"/>
  <c r="AU816" i="7"/>
  <c r="AT816" i="7"/>
  <c r="AS816" i="7"/>
  <c r="AQ816" i="7"/>
  <c r="AP816" i="7"/>
  <c r="AO816" i="7"/>
  <c r="AM816" i="7"/>
  <c r="AL816" i="7"/>
  <c r="AK816" i="7"/>
  <c r="BG815" i="7"/>
  <c r="BF815" i="7"/>
  <c r="BE815" i="7"/>
  <c r="BC815" i="7"/>
  <c r="BB815" i="7"/>
  <c r="BA815" i="7"/>
  <c r="AY815" i="7"/>
  <c r="AX815" i="7"/>
  <c r="AW815" i="7"/>
  <c r="AU815" i="7"/>
  <c r="AT815" i="7"/>
  <c r="AS815" i="7"/>
  <c r="AQ815" i="7"/>
  <c r="AP815" i="7"/>
  <c r="AO815" i="7"/>
  <c r="AM815" i="7"/>
  <c r="AL815" i="7"/>
  <c r="AK815" i="7"/>
  <c r="BG814" i="7"/>
  <c r="BF814" i="7"/>
  <c r="BE814" i="7"/>
  <c r="BC814" i="7"/>
  <c r="BB814" i="7"/>
  <c r="BA814" i="7"/>
  <c r="AY814" i="7"/>
  <c r="AX814" i="7"/>
  <c r="AW814" i="7"/>
  <c r="AU814" i="7"/>
  <c r="AT814" i="7"/>
  <c r="AS814" i="7"/>
  <c r="AQ814" i="7"/>
  <c r="AP814" i="7"/>
  <c r="AO814" i="7"/>
  <c r="AM814" i="7"/>
  <c r="AL814" i="7"/>
  <c r="AK814" i="7"/>
  <c r="BG813" i="7"/>
  <c r="BF813" i="7"/>
  <c r="BE813" i="7"/>
  <c r="BC813" i="7"/>
  <c r="BB813" i="7"/>
  <c r="BA813" i="7"/>
  <c r="AY813" i="7"/>
  <c r="AX813" i="7"/>
  <c r="AW813" i="7"/>
  <c r="AU813" i="7"/>
  <c r="AT813" i="7"/>
  <c r="AS813" i="7"/>
  <c r="AQ813" i="7"/>
  <c r="AP813" i="7"/>
  <c r="AO813" i="7"/>
  <c r="AM813" i="7"/>
  <c r="AL813" i="7"/>
  <c r="AK813" i="7"/>
  <c r="BG812" i="7"/>
  <c r="BF812" i="7"/>
  <c r="BE812" i="7"/>
  <c r="BC812" i="7"/>
  <c r="BB812" i="7"/>
  <c r="BA812" i="7"/>
  <c r="AY812" i="7"/>
  <c r="AX812" i="7"/>
  <c r="AW812" i="7"/>
  <c r="AU812" i="7"/>
  <c r="AT812" i="7"/>
  <c r="AS812" i="7"/>
  <c r="AQ812" i="7"/>
  <c r="AP812" i="7"/>
  <c r="AO812" i="7"/>
  <c r="AM812" i="7"/>
  <c r="AL812" i="7"/>
  <c r="AK812" i="7"/>
  <c r="BG811" i="7"/>
  <c r="BF811" i="7"/>
  <c r="BE811" i="7"/>
  <c r="BC811" i="7"/>
  <c r="BB811" i="7"/>
  <c r="BA811" i="7"/>
  <c r="AY811" i="7"/>
  <c r="AX811" i="7"/>
  <c r="AW811" i="7"/>
  <c r="AU811" i="7"/>
  <c r="AT811" i="7"/>
  <c r="AS811" i="7"/>
  <c r="AQ811" i="7"/>
  <c r="AP811" i="7"/>
  <c r="AO811" i="7"/>
  <c r="AM811" i="7"/>
  <c r="AL811" i="7"/>
  <c r="AK811" i="7"/>
  <c r="BG810" i="7"/>
  <c r="BF810" i="7"/>
  <c r="BE810" i="7"/>
  <c r="BC810" i="7"/>
  <c r="BB810" i="7"/>
  <c r="BA810" i="7"/>
  <c r="AY810" i="7"/>
  <c r="AX810" i="7"/>
  <c r="AW810" i="7"/>
  <c r="AU810" i="7"/>
  <c r="AT810" i="7"/>
  <c r="AS810" i="7"/>
  <c r="AQ810" i="7"/>
  <c r="AP810" i="7"/>
  <c r="AO810" i="7"/>
  <c r="AM810" i="7"/>
  <c r="AL810" i="7"/>
  <c r="AK810" i="7"/>
  <c r="BG809" i="7"/>
  <c r="BF809" i="7"/>
  <c r="BE809" i="7"/>
  <c r="BC809" i="7"/>
  <c r="BB809" i="7"/>
  <c r="BA809" i="7"/>
  <c r="AY809" i="7"/>
  <c r="AX809" i="7"/>
  <c r="AW809" i="7"/>
  <c r="AU809" i="7"/>
  <c r="AT809" i="7"/>
  <c r="AS809" i="7"/>
  <c r="AQ809" i="7"/>
  <c r="AP809" i="7"/>
  <c r="AO809" i="7"/>
  <c r="AM809" i="7"/>
  <c r="AL809" i="7"/>
  <c r="AK809" i="7"/>
  <c r="BG808" i="7"/>
  <c r="BF808" i="7"/>
  <c r="BE808" i="7"/>
  <c r="BC808" i="7"/>
  <c r="BB808" i="7"/>
  <c r="BA808" i="7"/>
  <c r="AY808" i="7"/>
  <c r="AX808" i="7"/>
  <c r="AW808" i="7"/>
  <c r="AU808" i="7"/>
  <c r="AT808" i="7"/>
  <c r="AS808" i="7"/>
  <c r="AQ808" i="7"/>
  <c r="AP808" i="7"/>
  <c r="AO808" i="7"/>
  <c r="AM808" i="7"/>
  <c r="AL808" i="7"/>
  <c r="AK808" i="7"/>
  <c r="BG807" i="7"/>
  <c r="BE807" i="7"/>
  <c r="BC807" i="7"/>
  <c r="BA807" i="7"/>
  <c r="AY807" i="7"/>
  <c r="D199" i="16"/>
  <c r="AG199" i="16" s="1"/>
  <c r="D200" i="16"/>
  <c r="AG200" i="16" s="1"/>
  <c r="D201" i="16"/>
  <c r="AG201" i="16" s="1"/>
  <c r="D202" i="16"/>
  <c r="AG202" i="16" s="1"/>
  <c r="D203" i="16"/>
  <c r="AG203" i="16" s="1"/>
  <c r="D204" i="16"/>
  <c r="AG204" i="16" s="1"/>
  <c r="D205" i="16"/>
  <c r="AG205" i="16" s="1"/>
  <c r="D206" i="16"/>
  <c r="AG206" i="16" s="1"/>
  <c r="D207" i="16"/>
  <c r="AG207" i="16" s="1"/>
  <c r="D208" i="16"/>
  <c r="AG208" i="16" s="1"/>
  <c r="D209" i="16"/>
  <c r="AG209" i="16" s="1"/>
  <c r="D210" i="16"/>
  <c r="AG210" i="16" s="1"/>
  <c r="D211" i="16"/>
  <c r="AG211" i="16" s="1"/>
  <c r="D212" i="16"/>
  <c r="AG212" i="16" s="1"/>
  <c r="D213" i="16"/>
  <c r="AG213" i="16" s="1"/>
  <c r="D214" i="16"/>
  <c r="AG214" i="16" s="1"/>
  <c r="D215" i="16"/>
  <c r="AG215" i="16" s="1"/>
  <c r="D216" i="16"/>
  <c r="AG216" i="16" s="1"/>
  <c r="D217" i="16"/>
  <c r="AG217" i="16" s="1"/>
  <c r="D218" i="16"/>
  <c r="AG218" i="16" s="1"/>
  <c r="D219" i="16"/>
  <c r="AG219" i="16" s="1"/>
  <c r="D220" i="16"/>
  <c r="AG220" i="16" s="1"/>
  <c r="D221" i="16"/>
  <c r="AG221" i="16" s="1"/>
  <c r="D222" i="16"/>
  <c r="AG222" i="16" s="1"/>
  <c r="D223" i="16"/>
  <c r="AG223" i="16" s="1"/>
  <c r="D224" i="16"/>
  <c r="AG224" i="16" s="1"/>
  <c r="D225" i="16"/>
  <c r="AG225" i="16" s="1"/>
  <c r="D226" i="16"/>
  <c r="AG226" i="16" s="1"/>
  <c r="D227" i="16"/>
  <c r="AG227" i="16" s="1"/>
  <c r="D228" i="16"/>
  <c r="AG228" i="16" s="1"/>
  <c r="D229" i="16"/>
  <c r="AG229" i="16" s="1"/>
  <c r="D230" i="16"/>
  <c r="AG230" i="16" s="1"/>
  <c r="D231" i="16"/>
  <c r="AG231" i="16" s="1"/>
  <c r="D232" i="16"/>
  <c r="AG232" i="16" s="1"/>
  <c r="D233" i="16"/>
  <c r="AG233" i="16" s="1"/>
  <c r="D234" i="16"/>
  <c r="AG234" i="16" s="1"/>
  <c r="D235" i="16"/>
  <c r="AG235" i="16" s="1"/>
  <c r="D236" i="16"/>
  <c r="AG236" i="16" s="1"/>
  <c r="D237" i="16"/>
  <c r="AG237" i="16" s="1"/>
  <c r="D238" i="16"/>
  <c r="AG238" i="16" s="1"/>
  <c r="D239" i="16"/>
  <c r="AG239" i="16" s="1"/>
  <c r="D240" i="16"/>
  <c r="AG240" i="16" s="1"/>
  <c r="D241" i="16"/>
  <c r="AG241" i="16" s="1"/>
  <c r="D242" i="16"/>
  <c r="AG242" i="16" s="1"/>
  <c r="D243" i="16"/>
  <c r="AG243" i="16" s="1"/>
  <c r="D244" i="16"/>
  <c r="AG244" i="16" s="1"/>
  <c r="D245" i="16"/>
  <c r="AG245" i="16" s="1"/>
  <c r="D246" i="16"/>
  <c r="AG246" i="16" s="1"/>
  <c r="D247" i="16"/>
  <c r="AG247" i="16" s="1"/>
  <c r="D248" i="16"/>
  <c r="AG248" i="16" s="1"/>
  <c r="D249" i="16"/>
  <c r="AG249" i="16" s="1"/>
  <c r="D250" i="16"/>
  <c r="AG250" i="16" s="1"/>
  <c r="D251" i="16"/>
  <c r="AG251" i="16" s="1"/>
  <c r="D252" i="16"/>
  <c r="AG252" i="16" s="1"/>
  <c r="D253" i="16"/>
  <c r="AG253" i="16" s="1"/>
  <c r="D254" i="16"/>
  <c r="AG254" i="16" s="1"/>
  <c r="D255" i="16"/>
  <c r="AG255" i="16" s="1"/>
  <c r="D256" i="16"/>
  <c r="AG256" i="16" s="1"/>
  <c r="D257" i="16"/>
  <c r="AG257" i="16" s="1"/>
  <c r="D258" i="16"/>
  <c r="AG258" i="16" s="1"/>
  <c r="D259" i="16"/>
  <c r="AG259" i="16" s="1"/>
  <c r="D260" i="16"/>
  <c r="AG260" i="16" s="1"/>
  <c r="D261" i="16"/>
  <c r="AG261" i="16" s="1"/>
  <c r="D262" i="16"/>
  <c r="AG262" i="16" s="1"/>
  <c r="D263" i="16"/>
  <c r="AG263" i="16" s="1"/>
  <c r="D264" i="16"/>
  <c r="AG264" i="16" s="1"/>
  <c r="D265" i="16"/>
  <c r="AG265" i="16" s="1"/>
  <c r="D266" i="16"/>
  <c r="AG266" i="16" s="1"/>
  <c r="D267" i="16"/>
  <c r="AG267" i="16" s="1"/>
  <c r="D268" i="16"/>
  <c r="AG268" i="16" s="1"/>
  <c r="D269" i="16"/>
  <c r="AG269" i="16" s="1"/>
  <c r="D270" i="16"/>
  <c r="AG270" i="16" s="1"/>
  <c r="D271" i="16"/>
  <c r="AG271" i="16" s="1"/>
  <c r="D272" i="16"/>
  <c r="AG272" i="16" s="1"/>
  <c r="D273" i="16"/>
  <c r="AG273" i="16" s="1"/>
  <c r="D274" i="16"/>
  <c r="AG274" i="16" s="1"/>
  <c r="D275" i="16"/>
  <c r="AG275" i="16" s="1"/>
  <c r="D276" i="16"/>
  <c r="AG276" i="16" s="1"/>
  <c r="D277" i="16"/>
  <c r="AG277" i="16" s="1"/>
  <c r="D278" i="16"/>
  <c r="AG278" i="16" s="1"/>
  <c r="D279" i="16"/>
  <c r="AG279" i="16" s="1"/>
  <c r="D280" i="16"/>
  <c r="AG280" i="16" s="1"/>
  <c r="D281" i="16"/>
  <c r="AG281" i="16" s="1"/>
  <c r="D282" i="16"/>
  <c r="AG282" i="16" s="1"/>
  <c r="D283" i="16"/>
  <c r="AG283" i="16" s="1"/>
  <c r="D284" i="16"/>
  <c r="AG284" i="16" s="1"/>
  <c r="D285" i="16"/>
  <c r="AG285" i="16" s="1"/>
  <c r="D286" i="16"/>
  <c r="AG286" i="16" s="1"/>
  <c r="D287" i="16"/>
  <c r="AG287" i="16" s="1"/>
  <c r="D288" i="16"/>
  <c r="AG288" i="16" s="1"/>
  <c r="D289" i="16"/>
  <c r="AG289" i="16" s="1"/>
  <c r="D290" i="16"/>
  <c r="AG290" i="16" s="1"/>
  <c r="D291" i="16"/>
  <c r="AG291" i="16" s="1"/>
  <c r="D292" i="16"/>
  <c r="AG292" i="16" s="1"/>
  <c r="D293" i="16"/>
  <c r="AG293" i="16" s="1"/>
  <c r="D294" i="16"/>
  <c r="AG294" i="16" s="1"/>
  <c r="D295" i="16"/>
  <c r="AG295" i="16" s="1"/>
  <c r="D296" i="16"/>
  <c r="AG296" i="16" s="1"/>
  <c r="D297" i="16"/>
  <c r="AG297" i="16" s="1"/>
  <c r="D298" i="16"/>
  <c r="AG298" i="16" s="1"/>
  <c r="D299" i="16"/>
  <c r="AG299" i="16" s="1"/>
  <c r="D300" i="16"/>
  <c r="AG300" i="16" s="1"/>
  <c r="D301" i="16"/>
  <c r="AG301" i="16" s="1"/>
  <c r="D302" i="16"/>
  <c r="AG302" i="16" s="1"/>
  <c r="D303" i="16"/>
  <c r="AG303" i="16" s="1"/>
  <c r="D304" i="16"/>
  <c r="AG304" i="16" s="1"/>
  <c r="D305" i="16"/>
  <c r="AG305" i="16" s="1"/>
  <c r="D306" i="16"/>
  <c r="AG306" i="16" s="1"/>
  <c r="D307" i="16"/>
  <c r="AG307" i="16" s="1"/>
  <c r="D308" i="16"/>
  <c r="AG308" i="16" s="1"/>
  <c r="D309" i="16"/>
  <c r="AG309" i="16" s="1"/>
  <c r="D310" i="16"/>
  <c r="AG310" i="16" s="1"/>
  <c r="D311" i="16"/>
  <c r="AG311" i="16" s="1"/>
  <c r="D312" i="16"/>
  <c r="AG312" i="16" s="1"/>
  <c r="D313" i="16"/>
  <c r="AG313" i="16" s="1"/>
  <c r="D314" i="16"/>
  <c r="AG314" i="16" s="1"/>
  <c r="D315" i="16"/>
  <c r="AG315" i="16" s="1"/>
  <c r="D316" i="16"/>
  <c r="AG316" i="16" s="1"/>
  <c r="D317" i="16"/>
  <c r="AG317" i="16" s="1"/>
  <c r="D318" i="16"/>
  <c r="AG318" i="16" s="1"/>
  <c r="D319" i="16"/>
  <c r="AG319" i="16" s="1"/>
  <c r="D320" i="16"/>
  <c r="AG320" i="16" s="1"/>
  <c r="D321" i="16"/>
  <c r="AG321" i="16" s="1"/>
  <c r="D322" i="16"/>
  <c r="AG322" i="16" s="1"/>
  <c r="D323" i="16"/>
  <c r="AG323" i="16" s="1"/>
  <c r="D324" i="16"/>
  <c r="AG324" i="16" s="1"/>
  <c r="D325" i="16"/>
  <c r="AG325" i="16" s="1"/>
  <c r="D326" i="16"/>
  <c r="AG326" i="16" s="1"/>
  <c r="D327" i="16"/>
  <c r="AG327" i="16" s="1"/>
  <c r="D328" i="16"/>
  <c r="AG328" i="16" s="1"/>
  <c r="D329" i="16"/>
  <c r="AG329" i="16" s="1"/>
  <c r="D330" i="16"/>
  <c r="AG330" i="16" s="1"/>
  <c r="D331" i="16"/>
  <c r="AG331" i="16" s="1"/>
  <c r="D332" i="16"/>
  <c r="AG332" i="16" s="1"/>
  <c r="D333" i="16"/>
  <c r="AG333" i="16" s="1"/>
  <c r="D334" i="16"/>
  <c r="AG334" i="16" s="1"/>
  <c r="D335" i="16"/>
  <c r="AG335" i="16" s="1"/>
  <c r="D336" i="16"/>
  <c r="AG336" i="16" s="1"/>
  <c r="D337" i="16"/>
  <c r="AG337" i="16" s="1"/>
  <c r="D338" i="16"/>
  <c r="AG338" i="16" s="1"/>
  <c r="D339" i="16"/>
  <c r="AG339" i="16" s="1"/>
  <c r="D340" i="16"/>
  <c r="AG340" i="16" s="1"/>
  <c r="D341" i="16"/>
  <c r="AG341" i="16" s="1"/>
  <c r="D342" i="16"/>
  <c r="AG342" i="16" s="1"/>
  <c r="D343" i="16"/>
  <c r="AG343" i="16" s="1"/>
  <c r="D344" i="16"/>
  <c r="AG344" i="16" s="1"/>
  <c r="D345" i="16"/>
  <c r="AG345" i="16" s="1"/>
  <c r="D346" i="16"/>
  <c r="AG346" i="16" s="1"/>
  <c r="D347" i="16"/>
  <c r="AG347" i="16" s="1"/>
  <c r="D348" i="16"/>
  <c r="AG348" i="16" s="1"/>
  <c r="D349" i="16"/>
  <c r="AG349" i="16" s="1"/>
  <c r="D350" i="16"/>
  <c r="AG350" i="16" s="1"/>
  <c r="D351" i="16"/>
  <c r="AG351" i="16" s="1"/>
  <c r="D352" i="16"/>
  <c r="AG352" i="16" s="1"/>
  <c r="D353" i="16"/>
  <c r="AG353" i="16" s="1"/>
  <c r="D354" i="16"/>
  <c r="AG354" i="16" s="1"/>
  <c r="D355" i="16"/>
  <c r="AG355" i="16" s="1"/>
  <c r="D356" i="16"/>
  <c r="AG356" i="16" s="1"/>
  <c r="D357" i="16"/>
  <c r="AG357" i="16" s="1"/>
  <c r="D198" i="16"/>
  <c r="AG198" i="16" s="1"/>
  <c r="D27" i="16"/>
  <c r="AG27" i="16" s="1"/>
  <c r="D28" i="16"/>
  <c r="D29" i="16"/>
  <c r="D30" i="16"/>
  <c r="D31" i="16"/>
  <c r="D32" i="16"/>
  <c r="D33" i="16"/>
  <c r="D34" i="16"/>
  <c r="D35" i="16"/>
  <c r="D36" i="16"/>
  <c r="D37" i="16"/>
  <c r="D38" i="16"/>
  <c r="D39" i="16"/>
  <c r="AG39" i="16" s="1"/>
  <c r="D40" i="16"/>
  <c r="AG40" i="16" s="1"/>
  <c r="D41" i="16"/>
  <c r="AG41" i="16" s="1"/>
  <c r="D42" i="16"/>
  <c r="AG42" i="16" s="1"/>
  <c r="D43" i="16"/>
  <c r="AG43" i="16" s="1"/>
  <c r="D44" i="16"/>
  <c r="AG44" i="16" s="1"/>
  <c r="D45" i="16"/>
  <c r="AG45" i="16" s="1"/>
  <c r="D46" i="16"/>
  <c r="AG46" i="16" s="1"/>
  <c r="D47" i="16"/>
  <c r="AG47" i="16" s="1"/>
  <c r="D48" i="16"/>
  <c r="AG48" i="16" s="1"/>
  <c r="D49" i="16"/>
  <c r="AG49" i="16" s="1"/>
  <c r="D50" i="16"/>
  <c r="AG50" i="16" s="1"/>
  <c r="D51" i="16"/>
  <c r="AG51" i="16" s="1"/>
  <c r="D52" i="16"/>
  <c r="AG52" i="16" s="1"/>
  <c r="D53" i="16"/>
  <c r="AG53" i="16" s="1"/>
  <c r="D54" i="16"/>
  <c r="AG54" i="16" s="1"/>
  <c r="D55" i="16"/>
  <c r="AG55" i="16" s="1"/>
  <c r="D56" i="16"/>
  <c r="AG56" i="16" s="1"/>
  <c r="D57" i="16"/>
  <c r="AG57" i="16" s="1"/>
  <c r="D58" i="16"/>
  <c r="AG58" i="16" s="1"/>
  <c r="D59" i="16"/>
  <c r="AG59" i="16" s="1"/>
  <c r="D60" i="16"/>
  <c r="AG60" i="16" s="1"/>
  <c r="D61" i="16"/>
  <c r="AG61" i="16" s="1"/>
  <c r="D62" i="16"/>
  <c r="AG62" i="16" s="1"/>
  <c r="D63" i="16"/>
  <c r="AG63" i="16" s="1"/>
  <c r="D64" i="16"/>
  <c r="AG64" i="16" s="1"/>
  <c r="D65" i="16"/>
  <c r="AG65" i="16" s="1"/>
  <c r="D66" i="16"/>
  <c r="AG66" i="16" s="1"/>
  <c r="D67" i="16"/>
  <c r="AG67" i="16" s="1"/>
  <c r="D68" i="16"/>
  <c r="AG68" i="16" s="1"/>
  <c r="D69" i="16"/>
  <c r="AG69" i="16" s="1"/>
  <c r="D70" i="16"/>
  <c r="AG70" i="16" s="1"/>
  <c r="D71" i="16"/>
  <c r="AG71" i="16" s="1"/>
  <c r="D72" i="16"/>
  <c r="AG72" i="16" s="1"/>
  <c r="D73" i="16"/>
  <c r="AG73" i="16" s="1"/>
  <c r="D74" i="16"/>
  <c r="AG74" i="16" s="1"/>
  <c r="D75" i="16"/>
  <c r="AG75" i="16" s="1"/>
  <c r="D76" i="16"/>
  <c r="AG76" i="16" s="1"/>
  <c r="D77" i="16"/>
  <c r="AG77" i="16" s="1"/>
  <c r="D78" i="16"/>
  <c r="AG78" i="16" s="1"/>
  <c r="D79" i="16"/>
  <c r="AG79" i="16" s="1"/>
  <c r="D80" i="16"/>
  <c r="AG80" i="16" s="1"/>
  <c r="D81" i="16"/>
  <c r="AG81" i="16" s="1"/>
  <c r="D82" i="16"/>
  <c r="AG82" i="16" s="1"/>
  <c r="D83" i="16"/>
  <c r="AG83" i="16" s="1"/>
  <c r="D84" i="16"/>
  <c r="AG84" i="16" s="1"/>
  <c r="D85" i="16"/>
  <c r="AG85" i="16" s="1"/>
  <c r="D86" i="16"/>
  <c r="AG86" i="16" s="1"/>
  <c r="D87" i="16"/>
  <c r="AG87" i="16" s="1"/>
  <c r="D88" i="16"/>
  <c r="AG88" i="16" s="1"/>
  <c r="D89" i="16"/>
  <c r="AG89" i="16" s="1"/>
  <c r="D90" i="16"/>
  <c r="AG90" i="16" s="1"/>
  <c r="D91" i="16"/>
  <c r="AG91" i="16" s="1"/>
  <c r="D92" i="16"/>
  <c r="AG92" i="16" s="1"/>
  <c r="D93" i="16"/>
  <c r="AG93" i="16" s="1"/>
  <c r="D94" i="16"/>
  <c r="AG94" i="16" s="1"/>
  <c r="D95" i="16"/>
  <c r="AG95" i="16" s="1"/>
  <c r="D96" i="16"/>
  <c r="AG96" i="16" s="1"/>
  <c r="D97" i="16"/>
  <c r="AG97" i="16" s="1"/>
  <c r="D98" i="16"/>
  <c r="AG98" i="16" s="1"/>
  <c r="D99" i="16"/>
  <c r="AG99" i="16" s="1"/>
  <c r="D100" i="16"/>
  <c r="AG100" i="16" s="1"/>
  <c r="D101" i="16"/>
  <c r="AG101" i="16" s="1"/>
  <c r="D102" i="16"/>
  <c r="AG102" i="16" s="1"/>
  <c r="D103" i="16"/>
  <c r="AG103" i="16" s="1"/>
  <c r="D104" i="16"/>
  <c r="AG104" i="16" s="1"/>
  <c r="D105" i="16"/>
  <c r="AG105" i="16" s="1"/>
  <c r="D106" i="16"/>
  <c r="AG106" i="16" s="1"/>
  <c r="D107" i="16"/>
  <c r="AG107" i="16" s="1"/>
  <c r="D108" i="16"/>
  <c r="AG108" i="16" s="1"/>
  <c r="D109" i="16"/>
  <c r="AG109" i="16" s="1"/>
  <c r="D110" i="16"/>
  <c r="AG110" i="16" s="1"/>
  <c r="D111" i="16"/>
  <c r="AG111" i="16" s="1"/>
  <c r="D112" i="16"/>
  <c r="AG112" i="16" s="1"/>
  <c r="D113" i="16"/>
  <c r="AG113" i="16" s="1"/>
  <c r="D114" i="16"/>
  <c r="AG114" i="16" s="1"/>
  <c r="D115" i="16"/>
  <c r="AG115" i="16" s="1"/>
  <c r="D116" i="16"/>
  <c r="AG116" i="16" s="1"/>
  <c r="D117" i="16"/>
  <c r="AG117" i="16" s="1"/>
  <c r="D118" i="16"/>
  <c r="AG118" i="16" s="1"/>
  <c r="D119" i="16"/>
  <c r="AG119" i="16" s="1"/>
  <c r="D120" i="16"/>
  <c r="AG120" i="16" s="1"/>
  <c r="D121" i="16"/>
  <c r="AG121" i="16" s="1"/>
  <c r="D122" i="16"/>
  <c r="AG122" i="16" s="1"/>
  <c r="D123" i="16"/>
  <c r="AG123" i="16" s="1"/>
  <c r="D124" i="16"/>
  <c r="AG124" i="16" s="1"/>
  <c r="D125" i="16"/>
  <c r="AG125" i="16" s="1"/>
  <c r="D126" i="16"/>
  <c r="AG126" i="16" s="1"/>
  <c r="D127" i="16"/>
  <c r="AG127" i="16" s="1"/>
  <c r="D128" i="16"/>
  <c r="AG128" i="16" s="1"/>
  <c r="D129" i="16"/>
  <c r="AG129" i="16" s="1"/>
  <c r="D130" i="16"/>
  <c r="AG130" i="16" s="1"/>
  <c r="D131" i="16"/>
  <c r="AG131" i="16" s="1"/>
  <c r="D132" i="16"/>
  <c r="AG132" i="16" s="1"/>
  <c r="D133" i="16"/>
  <c r="AG133" i="16" s="1"/>
  <c r="D134" i="16"/>
  <c r="AG134" i="16" s="1"/>
  <c r="D135" i="16"/>
  <c r="AG135" i="16" s="1"/>
  <c r="D136" i="16"/>
  <c r="AG136" i="16" s="1"/>
  <c r="D137" i="16"/>
  <c r="AG137" i="16" s="1"/>
  <c r="D138" i="16"/>
  <c r="AG138" i="16" s="1"/>
  <c r="D139" i="16"/>
  <c r="AG139" i="16" s="1"/>
  <c r="D140" i="16"/>
  <c r="AG140" i="16" s="1"/>
  <c r="D141" i="16"/>
  <c r="AG141" i="16" s="1"/>
  <c r="D142" i="16"/>
  <c r="AG142" i="16" s="1"/>
  <c r="D143" i="16"/>
  <c r="AG143" i="16" s="1"/>
  <c r="D144" i="16"/>
  <c r="AG144" i="16" s="1"/>
  <c r="D145" i="16"/>
  <c r="AG145" i="16" s="1"/>
  <c r="D146" i="16"/>
  <c r="AG146" i="16" s="1"/>
  <c r="D147" i="16"/>
  <c r="AG147" i="16" s="1"/>
  <c r="D148" i="16"/>
  <c r="AG148" i="16" s="1"/>
  <c r="D149" i="16"/>
  <c r="AG149" i="16" s="1"/>
  <c r="D150" i="16"/>
  <c r="AG150" i="16" s="1"/>
  <c r="D151" i="16"/>
  <c r="AG151" i="16" s="1"/>
  <c r="D152" i="16"/>
  <c r="AG152" i="16" s="1"/>
  <c r="D153" i="16"/>
  <c r="AG153" i="16" s="1"/>
  <c r="D154" i="16"/>
  <c r="AG154" i="16" s="1"/>
  <c r="D155" i="16"/>
  <c r="AG155" i="16" s="1"/>
  <c r="D156" i="16"/>
  <c r="AG156" i="16" s="1"/>
  <c r="D157" i="16"/>
  <c r="AG157" i="16" s="1"/>
  <c r="D158" i="16"/>
  <c r="AG158" i="16" s="1"/>
  <c r="D159" i="16"/>
  <c r="AG159" i="16" s="1"/>
  <c r="D160" i="16"/>
  <c r="AG160" i="16" s="1"/>
  <c r="D161" i="16"/>
  <c r="AG161" i="16" s="1"/>
  <c r="D162" i="16"/>
  <c r="AG162" i="16" s="1"/>
  <c r="D163" i="16"/>
  <c r="AG163" i="16" s="1"/>
  <c r="D164" i="16"/>
  <c r="AG164" i="16" s="1"/>
  <c r="D165" i="16"/>
  <c r="AG165" i="16" s="1"/>
  <c r="D166" i="16"/>
  <c r="AG166" i="16" s="1"/>
  <c r="D167" i="16"/>
  <c r="AG167" i="16" s="1"/>
  <c r="D168" i="16"/>
  <c r="AG168" i="16" s="1"/>
  <c r="D169" i="16"/>
  <c r="AG169" i="16" s="1"/>
  <c r="D170" i="16"/>
  <c r="AG170" i="16" s="1"/>
  <c r="D171" i="16"/>
  <c r="AG171" i="16" s="1"/>
  <c r="D172" i="16"/>
  <c r="AG172" i="16" s="1"/>
  <c r="D173" i="16"/>
  <c r="AG173" i="16" s="1"/>
  <c r="D174" i="16"/>
  <c r="AG174" i="16" s="1"/>
  <c r="D175" i="16"/>
  <c r="AG175" i="16" s="1"/>
  <c r="D176" i="16"/>
  <c r="AG176" i="16" s="1"/>
  <c r="D177" i="16"/>
  <c r="AG177" i="16" s="1"/>
  <c r="D178" i="16"/>
  <c r="AG178" i="16" s="1"/>
  <c r="D179" i="16"/>
  <c r="AG179" i="16" s="1"/>
  <c r="D180" i="16"/>
  <c r="AG180" i="16" s="1"/>
  <c r="D181" i="16"/>
  <c r="AG181" i="16" s="1"/>
  <c r="D182" i="16"/>
  <c r="AG182" i="16" s="1"/>
  <c r="D183" i="16"/>
  <c r="AG183" i="16" s="1"/>
  <c r="D184" i="16"/>
  <c r="AG184" i="16" s="1"/>
  <c r="D185" i="16"/>
  <c r="AG185" i="16" s="1"/>
  <c r="D186" i="16"/>
  <c r="AG186" i="16" s="1"/>
  <c r="AH186" i="16"/>
  <c r="AH185" i="16"/>
  <c r="AH184" i="16"/>
  <c r="AH183" i="16"/>
  <c r="AH182" i="16"/>
  <c r="AH181" i="16"/>
  <c r="AH180" i="16"/>
  <c r="AH179" i="16"/>
  <c r="AH178" i="16"/>
  <c r="AH177" i="16"/>
  <c r="AH176" i="16"/>
  <c r="AH175" i="16"/>
  <c r="AH174" i="16"/>
  <c r="AH173" i="16"/>
  <c r="AH172" i="16"/>
  <c r="AH171" i="16"/>
  <c r="AH170" i="16"/>
  <c r="AH169" i="16"/>
  <c r="AH168" i="16"/>
  <c r="AH167" i="16"/>
  <c r="AH166" i="16"/>
  <c r="AH165" i="16"/>
  <c r="AH164" i="16"/>
  <c r="AH163" i="16"/>
  <c r="AH162" i="16"/>
  <c r="AH161" i="16"/>
  <c r="AH160" i="16"/>
  <c r="AH159" i="16"/>
  <c r="AH158" i="16"/>
  <c r="AH157" i="16"/>
  <c r="AH156" i="16"/>
  <c r="AH155" i="16"/>
  <c r="AH154" i="16"/>
  <c r="AH153" i="16"/>
  <c r="AH152" i="16"/>
  <c r="AH151" i="16"/>
  <c r="AH150" i="16"/>
  <c r="AH149" i="16"/>
  <c r="AH148" i="16"/>
  <c r="AH147" i="16"/>
  <c r="AH146" i="16"/>
  <c r="AH145" i="16"/>
  <c r="AH144" i="16"/>
  <c r="AH143" i="16"/>
  <c r="AH142" i="16"/>
  <c r="AH141" i="16"/>
  <c r="AH140" i="16"/>
  <c r="AH139" i="16"/>
  <c r="AH138" i="16"/>
  <c r="AH137" i="16"/>
  <c r="AH136" i="16"/>
  <c r="AH135" i="16"/>
  <c r="AH134" i="16"/>
  <c r="AH133" i="16"/>
  <c r="AH132" i="16"/>
  <c r="AH131" i="16"/>
  <c r="AH130" i="16"/>
  <c r="AH129" i="16"/>
  <c r="AH128" i="16"/>
  <c r="AH127" i="16"/>
  <c r="AH126" i="16"/>
  <c r="AH125" i="16"/>
  <c r="AH124" i="16"/>
  <c r="AH123" i="16"/>
  <c r="AH122" i="16"/>
  <c r="AH121" i="16"/>
  <c r="AH120" i="16"/>
  <c r="AH119" i="16"/>
  <c r="AH118" i="16"/>
  <c r="AH117" i="16"/>
  <c r="AH116" i="16"/>
  <c r="AH115" i="16"/>
  <c r="AH114" i="16"/>
  <c r="AH113" i="16"/>
  <c r="AH112" i="16"/>
  <c r="AH111" i="16"/>
  <c r="AH110" i="16"/>
  <c r="AH109" i="16"/>
  <c r="AH108" i="16"/>
  <c r="AH107" i="16"/>
  <c r="AH106" i="16"/>
  <c r="AH105" i="16"/>
  <c r="AH104" i="16"/>
  <c r="AH103" i="16"/>
  <c r="AH102" i="16"/>
  <c r="AH101" i="16"/>
  <c r="AH100" i="16"/>
  <c r="AH99" i="16"/>
  <c r="AH98" i="16"/>
  <c r="AH97" i="16"/>
  <c r="AH96" i="16"/>
  <c r="AH95" i="16"/>
  <c r="AH94" i="16"/>
  <c r="AH93" i="16"/>
  <c r="AH92" i="16"/>
  <c r="AH91" i="16"/>
  <c r="AH90" i="16"/>
  <c r="AH89" i="16"/>
  <c r="AH88" i="16"/>
  <c r="AH87" i="16"/>
  <c r="AH86" i="16"/>
  <c r="AH85" i="16"/>
  <c r="AH84" i="16"/>
  <c r="AH83" i="16"/>
  <c r="AH82" i="16"/>
  <c r="AH81" i="16"/>
  <c r="AH80" i="16"/>
  <c r="AH79" i="16"/>
  <c r="AH78" i="16"/>
  <c r="AH77" i="16"/>
  <c r="AH76" i="16"/>
  <c r="AH75" i="16"/>
  <c r="AH74" i="16"/>
  <c r="AH73" i="16"/>
  <c r="AH72" i="16"/>
  <c r="AH71" i="16"/>
  <c r="AH70" i="16"/>
  <c r="AH69" i="16"/>
  <c r="AH68" i="16"/>
  <c r="AH67" i="16"/>
  <c r="AH66" i="16"/>
  <c r="AH65" i="16"/>
  <c r="AH64" i="16"/>
  <c r="AH63" i="16"/>
  <c r="AH62" i="16"/>
  <c r="AH61" i="16"/>
  <c r="AH60" i="16"/>
  <c r="AH59" i="16"/>
  <c r="AH58" i="16"/>
  <c r="AH57" i="16"/>
  <c r="AH56" i="16"/>
  <c r="AH55" i="16"/>
  <c r="AH54" i="16"/>
  <c r="AH53" i="16"/>
  <c r="AH52" i="16"/>
  <c r="AH51" i="16"/>
  <c r="AH50" i="16"/>
  <c r="AH49" i="16"/>
  <c r="AH48" i="16"/>
  <c r="AH47" i="16"/>
  <c r="AH46" i="16"/>
  <c r="AH45" i="16"/>
  <c r="AH44" i="16"/>
  <c r="AH43" i="16"/>
  <c r="AH42" i="16"/>
  <c r="AH41" i="16"/>
  <c r="AH40" i="16"/>
  <c r="AH39" i="16"/>
  <c r="AH38" i="16"/>
  <c r="AH37" i="16"/>
  <c r="AH36" i="16"/>
  <c r="AH35" i="16"/>
  <c r="AH34" i="16"/>
  <c r="AH33" i="16"/>
  <c r="AH32" i="16"/>
  <c r="AH31" i="16"/>
  <c r="AH30" i="16"/>
  <c r="AH29" i="16"/>
  <c r="AH28" i="16"/>
  <c r="BG784" i="7"/>
  <c r="BF784" i="7"/>
  <c r="BE784" i="7"/>
  <c r="BC784" i="7"/>
  <c r="BB784" i="7"/>
  <c r="BA784" i="7"/>
  <c r="AY784" i="7"/>
  <c r="AX784" i="7"/>
  <c r="AW784" i="7"/>
  <c r="AU784" i="7"/>
  <c r="AT784" i="7"/>
  <c r="AS784" i="7"/>
  <c r="AQ784" i="7"/>
  <c r="AP784" i="7"/>
  <c r="AO784" i="7"/>
  <c r="AM784" i="7"/>
  <c r="AL784" i="7"/>
  <c r="AK784" i="7"/>
  <c r="BG783" i="7"/>
  <c r="BF783" i="7"/>
  <c r="BE783" i="7"/>
  <c r="BC783" i="7"/>
  <c r="BB783" i="7"/>
  <c r="BA783" i="7"/>
  <c r="AY783" i="7"/>
  <c r="AX783" i="7"/>
  <c r="AW783" i="7"/>
  <c r="AU783" i="7"/>
  <c r="AT783" i="7"/>
  <c r="AS783" i="7"/>
  <c r="AQ783" i="7"/>
  <c r="AP783" i="7"/>
  <c r="AO783" i="7"/>
  <c r="AM783" i="7"/>
  <c r="AL783" i="7"/>
  <c r="AK783" i="7"/>
  <c r="BG782" i="7"/>
  <c r="BF782" i="7"/>
  <c r="BE782" i="7"/>
  <c r="BC782" i="7"/>
  <c r="BB782" i="7"/>
  <c r="BA782" i="7"/>
  <c r="AY782" i="7"/>
  <c r="AX782" i="7"/>
  <c r="AW782" i="7"/>
  <c r="AU782" i="7"/>
  <c r="AT782" i="7"/>
  <c r="AS782" i="7"/>
  <c r="AQ782" i="7"/>
  <c r="AP782" i="7"/>
  <c r="AO782" i="7"/>
  <c r="AM782" i="7"/>
  <c r="AL782" i="7"/>
  <c r="AK782" i="7"/>
  <c r="BG781" i="7"/>
  <c r="BF781" i="7"/>
  <c r="BE781" i="7"/>
  <c r="BC781" i="7"/>
  <c r="BB781" i="7"/>
  <c r="BA781" i="7"/>
  <c r="AY781" i="7"/>
  <c r="AX781" i="7"/>
  <c r="AW781" i="7"/>
  <c r="AU781" i="7"/>
  <c r="AT781" i="7"/>
  <c r="AS781" i="7"/>
  <c r="AQ781" i="7"/>
  <c r="AP781" i="7"/>
  <c r="AO781" i="7"/>
  <c r="AM781" i="7"/>
  <c r="AL781" i="7"/>
  <c r="AK781" i="7"/>
  <c r="BG780" i="7"/>
  <c r="BF780" i="7"/>
  <c r="BE780" i="7"/>
  <c r="BC780" i="7"/>
  <c r="BB780" i="7"/>
  <c r="BA780" i="7"/>
  <c r="AY780" i="7"/>
  <c r="AX780" i="7"/>
  <c r="AW780" i="7"/>
  <c r="AU780" i="7"/>
  <c r="AT780" i="7"/>
  <c r="AS780" i="7"/>
  <c r="AQ780" i="7"/>
  <c r="AP780" i="7"/>
  <c r="AO780" i="7"/>
  <c r="AM780" i="7"/>
  <c r="AL780" i="7"/>
  <c r="AK780" i="7"/>
  <c r="BG779" i="7"/>
  <c r="BF779" i="7"/>
  <c r="BE779" i="7"/>
  <c r="BC779" i="7"/>
  <c r="BB779" i="7"/>
  <c r="BA779" i="7"/>
  <c r="AY779" i="7"/>
  <c r="AX779" i="7"/>
  <c r="AW779" i="7"/>
  <c r="AU779" i="7"/>
  <c r="AT779" i="7"/>
  <c r="AS779" i="7"/>
  <c r="AQ779" i="7"/>
  <c r="AP779" i="7"/>
  <c r="AO779" i="7"/>
  <c r="AM779" i="7"/>
  <c r="AL779" i="7"/>
  <c r="AK779" i="7"/>
  <c r="BG778" i="7"/>
  <c r="BF778" i="7"/>
  <c r="BE778" i="7"/>
  <c r="BC778" i="7"/>
  <c r="BB778" i="7"/>
  <c r="BA778" i="7"/>
  <c r="AY778" i="7"/>
  <c r="AX778" i="7"/>
  <c r="AW778" i="7"/>
  <c r="AU778" i="7"/>
  <c r="AT778" i="7"/>
  <c r="AS778" i="7"/>
  <c r="AQ778" i="7"/>
  <c r="AP778" i="7"/>
  <c r="AO778" i="7"/>
  <c r="AM778" i="7"/>
  <c r="AL778" i="7"/>
  <c r="AK778" i="7"/>
  <c r="BG777" i="7"/>
  <c r="BF777" i="7"/>
  <c r="BE777" i="7"/>
  <c r="BC777" i="7"/>
  <c r="BB777" i="7"/>
  <c r="BA777" i="7"/>
  <c r="AY777" i="7"/>
  <c r="AX777" i="7"/>
  <c r="AW777" i="7"/>
  <c r="AU777" i="7"/>
  <c r="AT777" i="7"/>
  <c r="AS777" i="7"/>
  <c r="AQ777" i="7"/>
  <c r="AP777" i="7"/>
  <c r="AO777" i="7"/>
  <c r="AM777" i="7"/>
  <c r="AL777" i="7"/>
  <c r="AK777" i="7"/>
  <c r="BG776" i="7"/>
  <c r="BF776" i="7"/>
  <c r="BE776" i="7"/>
  <c r="BC776" i="7"/>
  <c r="BB776" i="7"/>
  <c r="BA776" i="7"/>
  <c r="AY776" i="7"/>
  <c r="AX776" i="7"/>
  <c r="AW776" i="7"/>
  <c r="AU776" i="7"/>
  <c r="AT776" i="7"/>
  <c r="AS776" i="7"/>
  <c r="AQ776" i="7"/>
  <c r="AP776" i="7"/>
  <c r="AO776" i="7"/>
  <c r="AM776" i="7"/>
  <c r="AL776" i="7"/>
  <c r="AK776" i="7"/>
  <c r="BG775" i="7"/>
  <c r="BF775" i="7"/>
  <c r="BE775" i="7"/>
  <c r="BC775" i="7"/>
  <c r="BB775" i="7"/>
  <c r="BA775" i="7"/>
  <c r="AY775" i="7"/>
  <c r="AX775" i="7"/>
  <c r="AW775" i="7"/>
  <c r="AU775" i="7"/>
  <c r="AT775" i="7"/>
  <c r="AS775" i="7"/>
  <c r="AQ775" i="7"/>
  <c r="AP775" i="7"/>
  <c r="AO775" i="7"/>
  <c r="AM775" i="7"/>
  <c r="AL775" i="7"/>
  <c r="AK775" i="7"/>
  <c r="BG774" i="7"/>
  <c r="BF774" i="7"/>
  <c r="BE774" i="7"/>
  <c r="BC774" i="7"/>
  <c r="BB774" i="7"/>
  <c r="BA774" i="7"/>
  <c r="AY774" i="7"/>
  <c r="AX774" i="7"/>
  <c r="AW774" i="7"/>
  <c r="AU774" i="7"/>
  <c r="AT774" i="7"/>
  <c r="AS774" i="7"/>
  <c r="AQ774" i="7"/>
  <c r="AP774" i="7"/>
  <c r="AO774" i="7"/>
  <c r="AM774" i="7"/>
  <c r="AL774" i="7"/>
  <c r="AK774" i="7"/>
  <c r="BG773" i="7"/>
  <c r="BF773" i="7"/>
  <c r="BE773" i="7"/>
  <c r="BC773" i="7"/>
  <c r="BB773" i="7"/>
  <c r="BA773" i="7"/>
  <c r="AY773" i="7"/>
  <c r="AX773" i="7"/>
  <c r="AW773" i="7"/>
  <c r="AU773" i="7"/>
  <c r="AT773" i="7"/>
  <c r="AS773" i="7"/>
  <c r="AQ773" i="7"/>
  <c r="AP773" i="7"/>
  <c r="AO773" i="7"/>
  <c r="AM773" i="7"/>
  <c r="AL773" i="7"/>
  <c r="AK773" i="7"/>
  <c r="BG772" i="7"/>
  <c r="BF772" i="7"/>
  <c r="BE772" i="7"/>
  <c r="BC772" i="7"/>
  <c r="BB772" i="7"/>
  <c r="BA772" i="7"/>
  <c r="AY772" i="7"/>
  <c r="AX772" i="7"/>
  <c r="AW772" i="7"/>
  <c r="AU772" i="7"/>
  <c r="AT772" i="7"/>
  <c r="AS772" i="7"/>
  <c r="AQ772" i="7"/>
  <c r="AP772" i="7"/>
  <c r="AO772" i="7"/>
  <c r="AM772" i="7"/>
  <c r="AL772" i="7"/>
  <c r="AK772" i="7"/>
  <c r="BG771" i="7"/>
  <c r="BF771" i="7"/>
  <c r="BE771" i="7"/>
  <c r="BC771" i="7"/>
  <c r="BB771" i="7"/>
  <c r="BA771" i="7"/>
  <c r="AY771" i="7"/>
  <c r="AX771" i="7"/>
  <c r="AW771" i="7"/>
  <c r="AU771" i="7"/>
  <c r="AT771" i="7"/>
  <c r="AS771" i="7"/>
  <c r="AQ771" i="7"/>
  <c r="AP771" i="7"/>
  <c r="AO771" i="7"/>
  <c r="AM771" i="7"/>
  <c r="AL771" i="7"/>
  <c r="AK771" i="7"/>
  <c r="BG770" i="7"/>
  <c r="BF770" i="7"/>
  <c r="BE770" i="7"/>
  <c r="BC770" i="7"/>
  <c r="BB770" i="7"/>
  <c r="BA770" i="7"/>
  <c r="AY770" i="7"/>
  <c r="AX770" i="7"/>
  <c r="AW770" i="7"/>
  <c r="AU770" i="7"/>
  <c r="AT770" i="7"/>
  <c r="AS770" i="7"/>
  <c r="AQ770" i="7"/>
  <c r="AP770" i="7"/>
  <c r="AO770" i="7"/>
  <c r="AM770" i="7"/>
  <c r="AL770" i="7"/>
  <c r="AK770" i="7"/>
  <c r="BG769" i="7"/>
  <c r="BF769" i="7"/>
  <c r="BE769" i="7"/>
  <c r="BC769" i="7"/>
  <c r="BB769" i="7"/>
  <c r="BA769" i="7"/>
  <c r="AY769" i="7"/>
  <c r="AX769" i="7"/>
  <c r="AW769" i="7"/>
  <c r="AU769" i="7"/>
  <c r="AT769" i="7"/>
  <c r="AS769" i="7"/>
  <c r="AQ769" i="7"/>
  <c r="AP769" i="7"/>
  <c r="AO769" i="7"/>
  <c r="AM769" i="7"/>
  <c r="AL769" i="7"/>
  <c r="AK769" i="7"/>
  <c r="BG768" i="7"/>
  <c r="BF768" i="7"/>
  <c r="BE768" i="7"/>
  <c r="BC768" i="7"/>
  <c r="BB768" i="7"/>
  <c r="BA768" i="7"/>
  <c r="AY768" i="7"/>
  <c r="AX768" i="7"/>
  <c r="AW768" i="7"/>
  <c r="AU768" i="7"/>
  <c r="AT768" i="7"/>
  <c r="AS768" i="7"/>
  <c r="AQ768" i="7"/>
  <c r="AP768" i="7"/>
  <c r="AO768" i="7"/>
  <c r="AM768" i="7"/>
  <c r="AL768" i="7"/>
  <c r="AK768" i="7"/>
  <c r="BG767" i="7"/>
  <c r="BF767" i="7"/>
  <c r="BE767" i="7"/>
  <c r="BC767" i="7"/>
  <c r="BB767" i="7"/>
  <c r="BA767" i="7"/>
  <c r="AY767" i="7"/>
  <c r="AX767" i="7"/>
  <c r="AW767" i="7"/>
  <c r="AU767" i="7"/>
  <c r="AT767" i="7"/>
  <c r="AS767" i="7"/>
  <c r="AQ767" i="7"/>
  <c r="AP767" i="7"/>
  <c r="AO767" i="7"/>
  <c r="AM767" i="7"/>
  <c r="AL767" i="7"/>
  <c r="AK767" i="7"/>
  <c r="BG766" i="7"/>
  <c r="BF766" i="7"/>
  <c r="BE766" i="7"/>
  <c r="BC766" i="7"/>
  <c r="BB766" i="7"/>
  <c r="BA766" i="7"/>
  <c r="AY766" i="7"/>
  <c r="AX766" i="7"/>
  <c r="AW766" i="7"/>
  <c r="AU766" i="7"/>
  <c r="AT766" i="7"/>
  <c r="AS766" i="7"/>
  <c r="AQ766" i="7"/>
  <c r="AP766" i="7"/>
  <c r="AO766" i="7"/>
  <c r="AM766" i="7"/>
  <c r="AL766" i="7"/>
  <c r="AK766" i="7"/>
  <c r="BG765" i="7"/>
  <c r="BF765" i="7"/>
  <c r="BE765" i="7"/>
  <c r="BC765" i="7"/>
  <c r="BB765" i="7"/>
  <c r="BA765" i="7"/>
  <c r="AY765" i="7"/>
  <c r="AX765" i="7"/>
  <c r="AW765" i="7"/>
  <c r="AU765" i="7"/>
  <c r="AT765" i="7"/>
  <c r="AS765" i="7"/>
  <c r="AQ765" i="7"/>
  <c r="AP765" i="7"/>
  <c r="AO765" i="7"/>
  <c r="AM765" i="7"/>
  <c r="AL765" i="7"/>
  <c r="AK765" i="7"/>
  <c r="BG764" i="7"/>
  <c r="BF764" i="7"/>
  <c r="BE764" i="7"/>
  <c r="BC764" i="7"/>
  <c r="BB764" i="7"/>
  <c r="BA764" i="7"/>
  <c r="AY764" i="7"/>
  <c r="AX764" i="7"/>
  <c r="AW764" i="7"/>
  <c r="AU764" i="7"/>
  <c r="AT764" i="7"/>
  <c r="AS764" i="7"/>
  <c r="AQ764" i="7"/>
  <c r="AP764" i="7"/>
  <c r="AO764" i="7"/>
  <c r="AM764" i="7"/>
  <c r="AL764" i="7"/>
  <c r="AK764" i="7"/>
  <c r="BG763" i="7"/>
  <c r="BF763" i="7"/>
  <c r="BE763" i="7"/>
  <c r="BC763" i="7"/>
  <c r="BB763" i="7"/>
  <c r="BA763" i="7"/>
  <c r="AY763" i="7"/>
  <c r="AX763" i="7"/>
  <c r="AW763" i="7"/>
  <c r="AU763" i="7"/>
  <c r="AT763" i="7"/>
  <c r="AS763" i="7"/>
  <c r="AQ763" i="7"/>
  <c r="AP763" i="7"/>
  <c r="AO763" i="7"/>
  <c r="AM763" i="7"/>
  <c r="AL763" i="7"/>
  <c r="AK763" i="7"/>
  <c r="BG762" i="7"/>
  <c r="BF762" i="7"/>
  <c r="BE762" i="7"/>
  <c r="BC762" i="7"/>
  <c r="BB762" i="7"/>
  <c r="BA762" i="7"/>
  <c r="AY762" i="7"/>
  <c r="AX762" i="7"/>
  <c r="AW762" i="7"/>
  <c r="AU762" i="7"/>
  <c r="AT762" i="7"/>
  <c r="AS762" i="7"/>
  <c r="AQ762" i="7"/>
  <c r="AP762" i="7"/>
  <c r="AO762" i="7"/>
  <c r="AM762" i="7"/>
  <c r="AL762" i="7"/>
  <c r="AK762" i="7"/>
  <c r="BG761" i="7"/>
  <c r="BF761" i="7"/>
  <c r="BE761" i="7"/>
  <c r="BC761" i="7"/>
  <c r="BB761" i="7"/>
  <c r="BA761" i="7"/>
  <c r="AY761" i="7"/>
  <c r="AX761" i="7"/>
  <c r="AW761" i="7"/>
  <c r="AU761" i="7"/>
  <c r="AT761" i="7"/>
  <c r="AS761" i="7"/>
  <c r="AQ761" i="7"/>
  <c r="AP761" i="7"/>
  <c r="AO761" i="7"/>
  <c r="AM761" i="7"/>
  <c r="AL761" i="7"/>
  <c r="AK761" i="7"/>
  <c r="BG760" i="7"/>
  <c r="BF760" i="7"/>
  <c r="BE760" i="7"/>
  <c r="BC760" i="7"/>
  <c r="BB760" i="7"/>
  <c r="BA760" i="7"/>
  <c r="AY760" i="7"/>
  <c r="AX760" i="7"/>
  <c r="AW760" i="7"/>
  <c r="AU760" i="7"/>
  <c r="AT760" i="7"/>
  <c r="AS760" i="7"/>
  <c r="AQ760" i="7"/>
  <c r="AP760" i="7"/>
  <c r="AO760" i="7"/>
  <c r="AM760" i="7"/>
  <c r="AL760" i="7"/>
  <c r="AK760" i="7"/>
  <c r="BG759" i="7"/>
  <c r="BF759" i="7"/>
  <c r="BE759" i="7"/>
  <c r="BC759" i="7"/>
  <c r="BB759" i="7"/>
  <c r="BA759" i="7"/>
  <c r="AY759" i="7"/>
  <c r="AX759" i="7"/>
  <c r="AW759" i="7"/>
  <c r="AU759" i="7"/>
  <c r="AT759" i="7"/>
  <c r="AS759" i="7"/>
  <c r="AQ759" i="7"/>
  <c r="AP759" i="7"/>
  <c r="AO759" i="7"/>
  <c r="AM759" i="7"/>
  <c r="AL759" i="7"/>
  <c r="AK759" i="7"/>
  <c r="BG758" i="7"/>
  <c r="BF758" i="7"/>
  <c r="BE758" i="7"/>
  <c r="BC758" i="7"/>
  <c r="BB758" i="7"/>
  <c r="BA758" i="7"/>
  <c r="AY758" i="7"/>
  <c r="AX758" i="7"/>
  <c r="AW758" i="7"/>
  <c r="AU758" i="7"/>
  <c r="AT758" i="7"/>
  <c r="AS758" i="7"/>
  <c r="AQ758" i="7"/>
  <c r="AP758" i="7"/>
  <c r="AO758" i="7"/>
  <c r="AM758" i="7"/>
  <c r="AL758" i="7"/>
  <c r="AK758" i="7"/>
  <c r="BG757" i="7"/>
  <c r="BF757" i="7"/>
  <c r="BE757" i="7"/>
  <c r="BC757" i="7"/>
  <c r="BB757" i="7"/>
  <c r="BA757" i="7"/>
  <c r="AY757" i="7"/>
  <c r="AX757" i="7"/>
  <c r="AW757" i="7"/>
  <c r="AU757" i="7"/>
  <c r="AT757" i="7"/>
  <c r="AS757" i="7"/>
  <c r="AQ757" i="7"/>
  <c r="AP757" i="7"/>
  <c r="AO757" i="7"/>
  <c r="AM757" i="7"/>
  <c r="AL757" i="7"/>
  <c r="AK757" i="7"/>
  <c r="BG756" i="7"/>
  <c r="BF756" i="7"/>
  <c r="BE756" i="7"/>
  <c r="BC756" i="7"/>
  <c r="BB756" i="7"/>
  <c r="BA756" i="7"/>
  <c r="AY756" i="7"/>
  <c r="AX756" i="7"/>
  <c r="AW756" i="7"/>
  <c r="AU756" i="7"/>
  <c r="AT756" i="7"/>
  <c r="AS756" i="7"/>
  <c r="AQ756" i="7"/>
  <c r="AP756" i="7"/>
  <c r="AO756" i="7"/>
  <c r="AM756" i="7"/>
  <c r="AL756" i="7"/>
  <c r="AK756" i="7"/>
  <c r="BG755" i="7"/>
  <c r="BF755" i="7"/>
  <c r="BE755" i="7"/>
  <c r="BC755" i="7"/>
  <c r="BB755" i="7"/>
  <c r="BA755" i="7"/>
  <c r="AY755" i="7"/>
  <c r="AX755" i="7"/>
  <c r="AW755" i="7"/>
  <c r="AU755" i="7"/>
  <c r="AT755" i="7"/>
  <c r="AS755" i="7"/>
  <c r="AQ755" i="7"/>
  <c r="AP755" i="7"/>
  <c r="AO755" i="7"/>
  <c r="AM755" i="7"/>
  <c r="AL755" i="7"/>
  <c r="AK755" i="7"/>
  <c r="BG754" i="7"/>
  <c r="BF754" i="7"/>
  <c r="BE754" i="7"/>
  <c r="BC754" i="7"/>
  <c r="BB754" i="7"/>
  <c r="BA754" i="7"/>
  <c r="AY754" i="7"/>
  <c r="AX754" i="7"/>
  <c r="AW754" i="7"/>
  <c r="AU754" i="7"/>
  <c r="AT754" i="7"/>
  <c r="AS754" i="7"/>
  <c r="AQ754" i="7"/>
  <c r="AP754" i="7"/>
  <c r="AO754" i="7"/>
  <c r="AM754" i="7"/>
  <c r="AL754" i="7"/>
  <c r="AK754" i="7"/>
  <c r="BG753" i="7"/>
  <c r="BF753" i="7"/>
  <c r="BE753" i="7"/>
  <c r="BC753" i="7"/>
  <c r="BB753" i="7"/>
  <c r="BA753" i="7"/>
  <c r="AY753" i="7"/>
  <c r="AX753" i="7"/>
  <c r="AW753" i="7"/>
  <c r="AU753" i="7"/>
  <c r="AT753" i="7"/>
  <c r="AS753" i="7"/>
  <c r="AQ753" i="7"/>
  <c r="AP753" i="7"/>
  <c r="AO753" i="7"/>
  <c r="AM753" i="7"/>
  <c r="AL753" i="7"/>
  <c r="AK753" i="7"/>
  <c r="BG752" i="7"/>
  <c r="BF752" i="7"/>
  <c r="BE752" i="7"/>
  <c r="BC752" i="7"/>
  <c r="BB752" i="7"/>
  <c r="BA752" i="7"/>
  <c r="AY752" i="7"/>
  <c r="AX752" i="7"/>
  <c r="AW752" i="7"/>
  <c r="AU752" i="7"/>
  <c r="AT752" i="7"/>
  <c r="AS752" i="7"/>
  <c r="AQ752" i="7"/>
  <c r="AP752" i="7"/>
  <c r="AO752" i="7"/>
  <c r="AM752" i="7"/>
  <c r="AL752" i="7"/>
  <c r="AK752" i="7"/>
  <c r="BG751" i="7"/>
  <c r="BF751" i="7"/>
  <c r="BE751" i="7"/>
  <c r="BC751" i="7"/>
  <c r="BB751" i="7"/>
  <c r="BA751" i="7"/>
  <c r="AY751" i="7"/>
  <c r="AX751" i="7"/>
  <c r="AW751" i="7"/>
  <c r="AU751" i="7"/>
  <c r="AT751" i="7"/>
  <c r="AS751" i="7"/>
  <c r="AQ751" i="7"/>
  <c r="AP751" i="7"/>
  <c r="AO751" i="7"/>
  <c r="AM751" i="7"/>
  <c r="AL751" i="7"/>
  <c r="AK751" i="7"/>
  <c r="BG750" i="7"/>
  <c r="BF750" i="7"/>
  <c r="BE750" i="7"/>
  <c r="BC750" i="7"/>
  <c r="BB750" i="7"/>
  <c r="BA750" i="7"/>
  <c r="AY750" i="7"/>
  <c r="AX750" i="7"/>
  <c r="AW750" i="7"/>
  <c r="AU750" i="7"/>
  <c r="AT750" i="7"/>
  <c r="AS750" i="7"/>
  <c r="AQ750" i="7"/>
  <c r="AP750" i="7"/>
  <c r="AO750" i="7"/>
  <c r="AM750" i="7"/>
  <c r="AL750" i="7"/>
  <c r="AK750" i="7"/>
  <c r="BG749" i="7"/>
  <c r="BF749" i="7"/>
  <c r="BE749" i="7"/>
  <c r="BC749" i="7"/>
  <c r="BB749" i="7"/>
  <c r="BA749" i="7"/>
  <c r="AY749" i="7"/>
  <c r="AX749" i="7"/>
  <c r="AW749" i="7"/>
  <c r="AU749" i="7"/>
  <c r="AT749" i="7"/>
  <c r="AS749" i="7"/>
  <c r="AQ749" i="7"/>
  <c r="AP749" i="7"/>
  <c r="AO749" i="7"/>
  <c r="AM749" i="7"/>
  <c r="AL749" i="7"/>
  <c r="AK749" i="7"/>
  <c r="BG748" i="7"/>
  <c r="BF748" i="7"/>
  <c r="BE748" i="7"/>
  <c r="BC748" i="7"/>
  <c r="BB748" i="7"/>
  <c r="BA748" i="7"/>
  <c r="AY748" i="7"/>
  <c r="AX748" i="7"/>
  <c r="AW748" i="7"/>
  <c r="AU748" i="7"/>
  <c r="AT748" i="7"/>
  <c r="AS748" i="7"/>
  <c r="AQ748" i="7"/>
  <c r="AP748" i="7"/>
  <c r="AO748" i="7"/>
  <c r="AM748" i="7"/>
  <c r="AL748" i="7"/>
  <c r="AK748" i="7"/>
  <c r="BG747" i="7"/>
  <c r="BF747" i="7"/>
  <c r="BE747" i="7"/>
  <c r="BC747" i="7"/>
  <c r="BB747" i="7"/>
  <c r="BA747" i="7"/>
  <c r="AY747" i="7"/>
  <c r="AX747" i="7"/>
  <c r="AW747" i="7"/>
  <c r="AU747" i="7"/>
  <c r="AT747" i="7"/>
  <c r="AS747" i="7"/>
  <c r="AQ747" i="7"/>
  <c r="AP747" i="7"/>
  <c r="AO747" i="7"/>
  <c r="AM747" i="7"/>
  <c r="AL747" i="7"/>
  <c r="AK747" i="7"/>
  <c r="BG746" i="7"/>
  <c r="BF746" i="7"/>
  <c r="BE746" i="7"/>
  <c r="BC746" i="7"/>
  <c r="BB746" i="7"/>
  <c r="BA746" i="7"/>
  <c r="AY746" i="7"/>
  <c r="AX746" i="7"/>
  <c r="AW746" i="7"/>
  <c r="AU746" i="7"/>
  <c r="AT746" i="7"/>
  <c r="AS746" i="7"/>
  <c r="AQ746" i="7"/>
  <c r="AP746" i="7"/>
  <c r="AO746" i="7"/>
  <c r="AM746" i="7"/>
  <c r="AL746" i="7"/>
  <c r="AK746" i="7"/>
  <c r="BG745" i="7"/>
  <c r="BF745" i="7"/>
  <c r="BE745" i="7"/>
  <c r="BC745" i="7"/>
  <c r="BB745" i="7"/>
  <c r="BA745" i="7"/>
  <c r="AY745" i="7"/>
  <c r="AX745" i="7"/>
  <c r="AW745" i="7"/>
  <c r="AU745" i="7"/>
  <c r="AT745" i="7"/>
  <c r="AS745" i="7"/>
  <c r="AQ745" i="7"/>
  <c r="AP745" i="7"/>
  <c r="AO745" i="7"/>
  <c r="AM745" i="7"/>
  <c r="AL745" i="7"/>
  <c r="AK745" i="7"/>
  <c r="BG744" i="7"/>
  <c r="BF744" i="7"/>
  <c r="BE744" i="7"/>
  <c r="BC744" i="7"/>
  <c r="BB744" i="7"/>
  <c r="BA744" i="7"/>
  <c r="AY744" i="7"/>
  <c r="AX744" i="7"/>
  <c r="AW744" i="7"/>
  <c r="AU744" i="7"/>
  <c r="AT744" i="7"/>
  <c r="AS744" i="7"/>
  <c r="AQ744" i="7"/>
  <c r="AP744" i="7"/>
  <c r="AO744" i="7"/>
  <c r="AM744" i="7"/>
  <c r="AL744" i="7"/>
  <c r="AK744" i="7"/>
  <c r="BG743" i="7"/>
  <c r="BF743" i="7"/>
  <c r="BE743" i="7"/>
  <c r="BC743" i="7"/>
  <c r="BB743" i="7"/>
  <c r="BA743" i="7"/>
  <c r="AY743" i="7"/>
  <c r="AX743" i="7"/>
  <c r="AW743" i="7"/>
  <c r="AU743" i="7"/>
  <c r="AT743" i="7"/>
  <c r="AS743" i="7"/>
  <c r="AQ743" i="7"/>
  <c r="AP743" i="7"/>
  <c r="AO743" i="7"/>
  <c r="AM743" i="7"/>
  <c r="AL743" i="7"/>
  <c r="AK743" i="7"/>
  <c r="BG742" i="7"/>
  <c r="BF742" i="7"/>
  <c r="BE742" i="7"/>
  <c r="BC742" i="7"/>
  <c r="BB742" i="7"/>
  <c r="BA742" i="7"/>
  <c r="AY742" i="7"/>
  <c r="AX742" i="7"/>
  <c r="AW742" i="7"/>
  <c r="AU742" i="7"/>
  <c r="AT742" i="7"/>
  <c r="AS742" i="7"/>
  <c r="AQ742" i="7"/>
  <c r="AP742" i="7"/>
  <c r="AO742" i="7"/>
  <c r="AM742" i="7"/>
  <c r="AL742" i="7"/>
  <c r="AK742" i="7"/>
  <c r="BG741" i="7"/>
  <c r="BF741" i="7"/>
  <c r="BE741" i="7"/>
  <c r="BC741" i="7"/>
  <c r="BB741" i="7"/>
  <c r="BA741" i="7"/>
  <c r="AY741" i="7"/>
  <c r="AX741" i="7"/>
  <c r="AW741" i="7"/>
  <c r="AU741" i="7"/>
  <c r="AT741" i="7"/>
  <c r="AS741" i="7"/>
  <c r="AQ741" i="7"/>
  <c r="AP741" i="7"/>
  <c r="AO741" i="7"/>
  <c r="AM741" i="7"/>
  <c r="AL741" i="7"/>
  <c r="AK741" i="7"/>
  <c r="BG740" i="7"/>
  <c r="BF740" i="7"/>
  <c r="BE740" i="7"/>
  <c r="BC740" i="7"/>
  <c r="BB740" i="7"/>
  <c r="BA740" i="7"/>
  <c r="AY740" i="7"/>
  <c r="AX740" i="7"/>
  <c r="AW740" i="7"/>
  <c r="AU740" i="7"/>
  <c r="AT740" i="7"/>
  <c r="AS740" i="7"/>
  <c r="AQ740" i="7"/>
  <c r="AP740" i="7"/>
  <c r="AO740" i="7"/>
  <c r="AM740" i="7"/>
  <c r="AL740" i="7"/>
  <c r="AK740" i="7"/>
  <c r="BG739" i="7"/>
  <c r="BF739" i="7"/>
  <c r="BE739" i="7"/>
  <c r="BC739" i="7"/>
  <c r="BB739" i="7"/>
  <c r="BA739" i="7"/>
  <c r="AY739" i="7"/>
  <c r="AX739" i="7"/>
  <c r="AW739" i="7"/>
  <c r="AU739" i="7"/>
  <c r="AT739" i="7"/>
  <c r="AS739" i="7"/>
  <c r="AQ739" i="7"/>
  <c r="AP739" i="7"/>
  <c r="AO739" i="7"/>
  <c r="AM739" i="7"/>
  <c r="AL739" i="7"/>
  <c r="AK739" i="7"/>
  <c r="BG738" i="7"/>
  <c r="BF738" i="7"/>
  <c r="BE738" i="7"/>
  <c r="BC738" i="7"/>
  <c r="BB738" i="7"/>
  <c r="BA738" i="7"/>
  <c r="AY738" i="7"/>
  <c r="AX738" i="7"/>
  <c r="AW738" i="7"/>
  <c r="AU738" i="7"/>
  <c r="AT738" i="7"/>
  <c r="AS738" i="7"/>
  <c r="AQ738" i="7"/>
  <c r="AP738" i="7"/>
  <c r="AO738" i="7"/>
  <c r="AM738" i="7"/>
  <c r="AL738" i="7"/>
  <c r="AK738" i="7"/>
  <c r="BG737" i="7"/>
  <c r="BF737" i="7"/>
  <c r="BE737" i="7"/>
  <c r="BC737" i="7"/>
  <c r="BB737" i="7"/>
  <c r="BA737" i="7"/>
  <c r="AY737" i="7"/>
  <c r="AX737" i="7"/>
  <c r="AW737" i="7"/>
  <c r="AU737" i="7"/>
  <c r="AT737" i="7"/>
  <c r="AS737" i="7"/>
  <c r="AQ737" i="7"/>
  <c r="AP737" i="7"/>
  <c r="AO737" i="7"/>
  <c r="AM737" i="7"/>
  <c r="AL737" i="7"/>
  <c r="AK737" i="7"/>
  <c r="BG736" i="7"/>
  <c r="BF736" i="7"/>
  <c r="BE736" i="7"/>
  <c r="BC736" i="7"/>
  <c r="BB736" i="7"/>
  <c r="BA736" i="7"/>
  <c r="AY736" i="7"/>
  <c r="AX736" i="7"/>
  <c r="AW736" i="7"/>
  <c r="AU736" i="7"/>
  <c r="AT736" i="7"/>
  <c r="AS736" i="7"/>
  <c r="AQ736" i="7"/>
  <c r="AP736" i="7"/>
  <c r="AO736" i="7"/>
  <c r="AM736" i="7"/>
  <c r="AL736" i="7"/>
  <c r="AK736" i="7"/>
  <c r="BG735" i="7"/>
  <c r="BF735" i="7"/>
  <c r="BE735" i="7"/>
  <c r="BC735" i="7"/>
  <c r="BB735" i="7"/>
  <c r="BA735" i="7"/>
  <c r="AY735" i="7"/>
  <c r="AX735" i="7"/>
  <c r="AW735" i="7"/>
  <c r="AU735" i="7"/>
  <c r="AT735" i="7"/>
  <c r="AS735" i="7"/>
  <c r="AQ735" i="7"/>
  <c r="AP735" i="7"/>
  <c r="AO735" i="7"/>
  <c r="AM735" i="7"/>
  <c r="AL735" i="7"/>
  <c r="AK735" i="7"/>
  <c r="BG734" i="7"/>
  <c r="BF734" i="7"/>
  <c r="BE734" i="7"/>
  <c r="BC734" i="7"/>
  <c r="BB734" i="7"/>
  <c r="BA734" i="7"/>
  <c r="AY734" i="7"/>
  <c r="AX734" i="7"/>
  <c r="AW734" i="7"/>
  <c r="AU734" i="7"/>
  <c r="AT734" i="7"/>
  <c r="AS734" i="7"/>
  <c r="AQ734" i="7"/>
  <c r="AP734" i="7"/>
  <c r="AO734" i="7"/>
  <c r="AM734" i="7"/>
  <c r="AL734" i="7"/>
  <c r="AK734" i="7"/>
  <c r="BG733" i="7"/>
  <c r="BF733" i="7"/>
  <c r="BE733" i="7"/>
  <c r="BC733" i="7"/>
  <c r="BB733" i="7"/>
  <c r="BA733" i="7"/>
  <c r="AY733" i="7"/>
  <c r="AX733" i="7"/>
  <c r="AW733" i="7"/>
  <c r="AU733" i="7"/>
  <c r="AT733" i="7"/>
  <c r="AS733" i="7"/>
  <c r="AQ733" i="7"/>
  <c r="AP733" i="7"/>
  <c r="AO733" i="7"/>
  <c r="AM733" i="7"/>
  <c r="AL733" i="7"/>
  <c r="AK733" i="7"/>
  <c r="BG732" i="7"/>
  <c r="BF732" i="7"/>
  <c r="BE732" i="7"/>
  <c r="BC732" i="7"/>
  <c r="BB732" i="7"/>
  <c r="BA732" i="7"/>
  <c r="AY732" i="7"/>
  <c r="AX732" i="7"/>
  <c r="AW732" i="7"/>
  <c r="AU732" i="7"/>
  <c r="AT732" i="7"/>
  <c r="AS732" i="7"/>
  <c r="AQ732" i="7"/>
  <c r="AP732" i="7"/>
  <c r="AO732" i="7"/>
  <c r="AM732" i="7"/>
  <c r="AL732" i="7"/>
  <c r="AK732" i="7"/>
  <c r="BG731" i="7"/>
  <c r="BF731" i="7"/>
  <c r="BE731" i="7"/>
  <c r="BC731" i="7"/>
  <c r="BB731" i="7"/>
  <c r="BA731" i="7"/>
  <c r="AY731" i="7"/>
  <c r="AX731" i="7"/>
  <c r="AW731" i="7"/>
  <c r="AU731" i="7"/>
  <c r="AT731" i="7"/>
  <c r="AS731" i="7"/>
  <c r="AQ731" i="7"/>
  <c r="AP731" i="7"/>
  <c r="AO731" i="7"/>
  <c r="AM731" i="7"/>
  <c r="AL731" i="7"/>
  <c r="AK731" i="7"/>
  <c r="BG730" i="7"/>
  <c r="BF730" i="7"/>
  <c r="BE730" i="7"/>
  <c r="BC730" i="7"/>
  <c r="BB730" i="7"/>
  <c r="BA730" i="7"/>
  <c r="AY730" i="7"/>
  <c r="AX730" i="7"/>
  <c r="AW730" i="7"/>
  <c r="AU730" i="7"/>
  <c r="AT730" i="7"/>
  <c r="AS730" i="7"/>
  <c r="AQ730" i="7"/>
  <c r="AP730" i="7"/>
  <c r="AO730" i="7"/>
  <c r="AM730" i="7"/>
  <c r="AL730" i="7"/>
  <c r="AK730" i="7"/>
  <c r="BG729" i="7"/>
  <c r="BF729" i="7"/>
  <c r="BE729" i="7"/>
  <c r="BC729" i="7"/>
  <c r="BB729" i="7"/>
  <c r="BA729" i="7"/>
  <c r="AY729" i="7"/>
  <c r="AX729" i="7"/>
  <c r="AW729" i="7"/>
  <c r="AU729" i="7"/>
  <c r="AT729" i="7"/>
  <c r="AS729" i="7"/>
  <c r="AQ729" i="7"/>
  <c r="AP729" i="7"/>
  <c r="AO729" i="7"/>
  <c r="AM729" i="7"/>
  <c r="AL729" i="7"/>
  <c r="AK729" i="7"/>
  <c r="BG728" i="7"/>
  <c r="BF728" i="7"/>
  <c r="BE728" i="7"/>
  <c r="BC728" i="7"/>
  <c r="BB728" i="7"/>
  <c r="BA728" i="7"/>
  <c r="AY728" i="7"/>
  <c r="AX728" i="7"/>
  <c r="AW728" i="7"/>
  <c r="AU728" i="7"/>
  <c r="AT728" i="7"/>
  <c r="AS728" i="7"/>
  <c r="AQ728" i="7"/>
  <c r="AP728" i="7"/>
  <c r="AO728" i="7"/>
  <c r="AM728" i="7"/>
  <c r="AL728" i="7"/>
  <c r="AK728" i="7"/>
  <c r="BG727" i="7"/>
  <c r="BF727" i="7"/>
  <c r="BE727" i="7"/>
  <c r="BC727" i="7"/>
  <c r="BB727" i="7"/>
  <c r="BA727" i="7"/>
  <c r="AY727" i="7"/>
  <c r="AX727" i="7"/>
  <c r="AW727" i="7"/>
  <c r="AU727" i="7"/>
  <c r="AT727" i="7"/>
  <c r="AS727" i="7"/>
  <c r="AQ727" i="7"/>
  <c r="AP727" i="7"/>
  <c r="AO727" i="7"/>
  <c r="AM727" i="7"/>
  <c r="AL727" i="7"/>
  <c r="AK727" i="7"/>
  <c r="BG726" i="7"/>
  <c r="BF726" i="7"/>
  <c r="BE726" i="7"/>
  <c r="BC726" i="7"/>
  <c r="BB726" i="7"/>
  <c r="BA726" i="7"/>
  <c r="AY726" i="7"/>
  <c r="AX726" i="7"/>
  <c r="AW726" i="7"/>
  <c r="AU726" i="7"/>
  <c r="AT726" i="7"/>
  <c r="AS726" i="7"/>
  <c r="AQ726" i="7"/>
  <c r="AP726" i="7"/>
  <c r="AO726" i="7"/>
  <c r="AM726" i="7"/>
  <c r="AL726" i="7"/>
  <c r="AK726" i="7"/>
  <c r="BG725" i="7"/>
  <c r="BF725" i="7"/>
  <c r="BE725" i="7"/>
  <c r="BC725" i="7"/>
  <c r="BB725" i="7"/>
  <c r="BA725" i="7"/>
  <c r="AY725" i="7"/>
  <c r="AX725" i="7"/>
  <c r="AW725" i="7"/>
  <c r="AU725" i="7"/>
  <c r="AT725" i="7"/>
  <c r="AS725" i="7"/>
  <c r="AQ725" i="7"/>
  <c r="AP725" i="7"/>
  <c r="AO725" i="7"/>
  <c r="AM725" i="7"/>
  <c r="AL725" i="7"/>
  <c r="AK725" i="7"/>
  <c r="BG724" i="7"/>
  <c r="BF724" i="7"/>
  <c r="BE724" i="7"/>
  <c r="BC724" i="7"/>
  <c r="BB724" i="7"/>
  <c r="BA724" i="7"/>
  <c r="AY724" i="7"/>
  <c r="AX724" i="7"/>
  <c r="AW724" i="7"/>
  <c r="AU724" i="7"/>
  <c r="AT724" i="7"/>
  <c r="AS724" i="7"/>
  <c r="AQ724" i="7"/>
  <c r="AP724" i="7"/>
  <c r="AO724" i="7"/>
  <c r="AM724" i="7"/>
  <c r="AL724" i="7"/>
  <c r="AK724" i="7"/>
  <c r="BG723" i="7"/>
  <c r="BF723" i="7"/>
  <c r="BE723" i="7"/>
  <c r="BC723" i="7"/>
  <c r="BB723" i="7"/>
  <c r="BA723" i="7"/>
  <c r="AY723" i="7"/>
  <c r="AX723" i="7"/>
  <c r="AW723" i="7"/>
  <c r="AU723" i="7"/>
  <c r="AT723" i="7"/>
  <c r="AS723" i="7"/>
  <c r="AQ723" i="7"/>
  <c r="AP723" i="7"/>
  <c r="AO723" i="7"/>
  <c r="AM723" i="7"/>
  <c r="AL723" i="7"/>
  <c r="AK723" i="7"/>
  <c r="BG722" i="7"/>
  <c r="BF722" i="7"/>
  <c r="BE722" i="7"/>
  <c r="BC722" i="7"/>
  <c r="BB722" i="7"/>
  <c r="BA722" i="7"/>
  <c r="AY722" i="7"/>
  <c r="AX722" i="7"/>
  <c r="AW722" i="7"/>
  <c r="AU722" i="7"/>
  <c r="AT722" i="7"/>
  <c r="AS722" i="7"/>
  <c r="AQ722" i="7"/>
  <c r="AP722" i="7"/>
  <c r="AO722" i="7"/>
  <c r="AM722" i="7"/>
  <c r="AL722" i="7"/>
  <c r="AK722" i="7"/>
  <c r="BG721" i="7"/>
  <c r="BF721" i="7"/>
  <c r="BE721" i="7"/>
  <c r="BC721" i="7"/>
  <c r="BB721" i="7"/>
  <c r="BA721" i="7"/>
  <c r="AY721" i="7"/>
  <c r="AX721" i="7"/>
  <c r="AW721" i="7"/>
  <c r="AU721" i="7"/>
  <c r="AT721" i="7"/>
  <c r="AS721" i="7"/>
  <c r="AQ721" i="7"/>
  <c r="AP721" i="7"/>
  <c r="AO721" i="7"/>
  <c r="AM721" i="7"/>
  <c r="AL721" i="7"/>
  <c r="AK721" i="7"/>
  <c r="BG720" i="7"/>
  <c r="BF720" i="7"/>
  <c r="BE720" i="7"/>
  <c r="BC720" i="7"/>
  <c r="BB720" i="7"/>
  <c r="BA720" i="7"/>
  <c r="AY720" i="7"/>
  <c r="AX720" i="7"/>
  <c r="AW720" i="7"/>
  <c r="AU720" i="7"/>
  <c r="AT720" i="7"/>
  <c r="AS720" i="7"/>
  <c r="AQ720" i="7"/>
  <c r="AP720" i="7"/>
  <c r="AO720" i="7"/>
  <c r="AM720" i="7"/>
  <c r="AL720" i="7"/>
  <c r="AK720" i="7"/>
  <c r="BG719" i="7"/>
  <c r="BF719" i="7"/>
  <c r="BE719" i="7"/>
  <c r="BC719" i="7"/>
  <c r="BB719" i="7"/>
  <c r="BA719" i="7"/>
  <c r="AY719" i="7"/>
  <c r="AX719" i="7"/>
  <c r="AW719" i="7"/>
  <c r="AU719" i="7"/>
  <c r="AT719" i="7"/>
  <c r="AS719" i="7"/>
  <c r="AQ719" i="7"/>
  <c r="AP719" i="7"/>
  <c r="AO719" i="7"/>
  <c r="AM719" i="7"/>
  <c r="AL719" i="7"/>
  <c r="AK719" i="7"/>
  <c r="BG718" i="7"/>
  <c r="BF718" i="7"/>
  <c r="BE718" i="7"/>
  <c r="BC718" i="7"/>
  <c r="BB718" i="7"/>
  <c r="BA718" i="7"/>
  <c r="AY718" i="7"/>
  <c r="AX718" i="7"/>
  <c r="AW718" i="7"/>
  <c r="AU718" i="7"/>
  <c r="AT718" i="7"/>
  <c r="AS718" i="7"/>
  <c r="AQ718" i="7"/>
  <c r="AP718" i="7"/>
  <c r="AO718" i="7"/>
  <c r="AM718" i="7"/>
  <c r="AL718" i="7"/>
  <c r="AK718" i="7"/>
  <c r="BG717" i="7"/>
  <c r="BF717" i="7"/>
  <c r="BE717" i="7"/>
  <c r="BC717" i="7"/>
  <c r="BB717" i="7"/>
  <c r="BA717" i="7"/>
  <c r="AY717" i="7"/>
  <c r="AX717" i="7"/>
  <c r="AW717" i="7"/>
  <c r="AU717" i="7"/>
  <c r="AT717" i="7"/>
  <c r="AS717" i="7"/>
  <c r="AQ717" i="7"/>
  <c r="AP717" i="7"/>
  <c r="AO717" i="7"/>
  <c r="AM717" i="7"/>
  <c r="AL717" i="7"/>
  <c r="AK717" i="7"/>
  <c r="BG716" i="7"/>
  <c r="BF716" i="7"/>
  <c r="BE716" i="7"/>
  <c r="BC716" i="7"/>
  <c r="BB716" i="7"/>
  <c r="BA716" i="7"/>
  <c r="AY716" i="7"/>
  <c r="AX716" i="7"/>
  <c r="AW716" i="7"/>
  <c r="AU716" i="7"/>
  <c r="AT716" i="7"/>
  <c r="AS716" i="7"/>
  <c r="AQ716" i="7"/>
  <c r="AP716" i="7"/>
  <c r="AO716" i="7"/>
  <c r="AM716" i="7"/>
  <c r="AL716" i="7"/>
  <c r="AK716" i="7"/>
  <c r="BG715" i="7"/>
  <c r="BF715" i="7"/>
  <c r="BE715" i="7"/>
  <c r="BC715" i="7"/>
  <c r="BB715" i="7"/>
  <c r="BA715" i="7"/>
  <c r="AY715" i="7"/>
  <c r="AX715" i="7"/>
  <c r="AW715" i="7"/>
  <c r="AU715" i="7"/>
  <c r="AT715" i="7"/>
  <c r="AS715" i="7"/>
  <c r="AQ715" i="7"/>
  <c r="AP715" i="7"/>
  <c r="AO715" i="7"/>
  <c r="AM715" i="7"/>
  <c r="AL715" i="7"/>
  <c r="AK715" i="7"/>
  <c r="BG714" i="7"/>
  <c r="BF714" i="7"/>
  <c r="BE714" i="7"/>
  <c r="BC714" i="7"/>
  <c r="BB714" i="7"/>
  <c r="BA714" i="7"/>
  <c r="AY714" i="7"/>
  <c r="AX714" i="7"/>
  <c r="AW714" i="7"/>
  <c r="AU714" i="7"/>
  <c r="AT714" i="7"/>
  <c r="AS714" i="7"/>
  <c r="AQ714" i="7"/>
  <c r="AP714" i="7"/>
  <c r="AO714" i="7"/>
  <c r="AM714" i="7"/>
  <c r="AL714" i="7"/>
  <c r="AK714" i="7"/>
  <c r="BG713" i="7"/>
  <c r="BF713" i="7"/>
  <c r="BE713" i="7"/>
  <c r="BC713" i="7"/>
  <c r="BB713" i="7"/>
  <c r="BA713" i="7"/>
  <c r="AY713" i="7"/>
  <c r="AX713" i="7"/>
  <c r="AW713" i="7"/>
  <c r="AU713" i="7"/>
  <c r="AT713" i="7"/>
  <c r="AS713" i="7"/>
  <c r="AQ713" i="7"/>
  <c r="AP713" i="7"/>
  <c r="AO713" i="7"/>
  <c r="AM713" i="7"/>
  <c r="AL713" i="7"/>
  <c r="AK713" i="7"/>
  <c r="BG712" i="7"/>
  <c r="BF712" i="7"/>
  <c r="BE712" i="7"/>
  <c r="BC712" i="7"/>
  <c r="BB712" i="7"/>
  <c r="BA712" i="7"/>
  <c r="AY712" i="7"/>
  <c r="AX712" i="7"/>
  <c r="AW712" i="7"/>
  <c r="AU712" i="7"/>
  <c r="AT712" i="7"/>
  <c r="AS712" i="7"/>
  <c r="AQ712" i="7"/>
  <c r="AP712" i="7"/>
  <c r="AO712" i="7"/>
  <c r="AM712" i="7"/>
  <c r="AL712" i="7"/>
  <c r="AK712" i="7"/>
  <c r="BG711" i="7"/>
  <c r="BF711" i="7"/>
  <c r="BE711" i="7"/>
  <c r="BC711" i="7"/>
  <c r="BB711" i="7"/>
  <c r="BA711" i="7"/>
  <c r="AY711" i="7"/>
  <c r="AX711" i="7"/>
  <c r="AW711" i="7"/>
  <c r="AU711" i="7"/>
  <c r="AT711" i="7"/>
  <c r="AS711" i="7"/>
  <c r="AQ711" i="7"/>
  <c r="AP711" i="7"/>
  <c r="AO711" i="7"/>
  <c r="AM711" i="7"/>
  <c r="AL711" i="7"/>
  <c r="AK711" i="7"/>
  <c r="BG710" i="7"/>
  <c r="BF710" i="7"/>
  <c r="BE710" i="7"/>
  <c r="BC710" i="7"/>
  <c r="BB710" i="7"/>
  <c r="BA710" i="7"/>
  <c r="AY710" i="7"/>
  <c r="AX710" i="7"/>
  <c r="AW710" i="7"/>
  <c r="AU710" i="7"/>
  <c r="AT710" i="7"/>
  <c r="AS710" i="7"/>
  <c r="AQ710" i="7"/>
  <c r="AP710" i="7"/>
  <c r="AO710" i="7"/>
  <c r="AM710" i="7"/>
  <c r="AL710" i="7"/>
  <c r="AK710" i="7"/>
  <c r="BG709" i="7"/>
  <c r="BF709" i="7"/>
  <c r="BE709" i="7"/>
  <c r="BC709" i="7"/>
  <c r="BB709" i="7"/>
  <c r="BA709" i="7"/>
  <c r="AY709" i="7"/>
  <c r="AX709" i="7"/>
  <c r="AW709" i="7"/>
  <c r="AU709" i="7"/>
  <c r="AT709" i="7"/>
  <c r="AS709" i="7"/>
  <c r="AQ709" i="7"/>
  <c r="AP709" i="7"/>
  <c r="AO709" i="7"/>
  <c r="AM709" i="7"/>
  <c r="AL709" i="7"/>
  <c r="AK709" i="7"/>
  <c r="BG708" i="7"/>
  <c r="BF708" i="7"/>
  <c r="BE708" i="7"/>
  <c r="BC708" i="7"/>
  <c r="BB708" i="7"/>
  <c r="BA708" i="7"/>
  <c r="AY708" i="7"/>
  <c r="AX708" i="7"/>
  <c r="AW708" i="7"/>
  <c r="AU708" i="7"/>
  <c r="AT708" i="7"/>
  <c r="AS708" i="7"/>
  <c r="AQ708" i="7"/>
  <c r="AP708" i="7"/>
  <c r="AO708" i="7"/>
  <c r="AM708" i="7"/>
  <c r="AL708" i="7"/>
  <c r="AK708" i="7"/>
  <c r="BG707" i="7"/>
  <c r="BF707" i="7"/>
  <c r="BE707" i="7"/>
  <c r="BC707" i="7"/>
  <c r="BB707" i="7"/>
  <c r="BA707" i="7"/>
  <c r="AY707" i="7"/>
  <c r="AX707" i="7"/>
  <c r="AW707" i="7"/>
  <c r="AU707" i="7"/>
  <c r="AT707" i="7"/>
  <c r="AS707" i="7"/>
  <c r="AQ707" i="7"/>
  <c r="AP707" i="7"/>
  <c r="AO707" i="7"/>
  <c r="AM707" i="7"/>
  <c r="AL707" i="7"/>
  <c r="AK707" i="7"/>
  <c r="BG706" i="7"/>
  <c r="BF706" i="7"/>
  <c r="BE706" i="7"/>
  <c r="BC706" i="7"/>
  <c r="BB706" i="7"/>
  <c r="BA706" i="7"/>
  <c r="AY706" i="7"/>
  <c r="AX706" i="7"/>
  <c r="AW706" i="7"/>
  <c r="AU706" i="7"/>
  <c r="AT706" i="7"/>
  <c r="AS706" i="7"/>
  <c r="AQ706" i="7"/>
  <c r="AP706" i="7"/>
  <c r="AO706" i="7"/>
  <c r="AM706" i="7"/>
  <c r="AL706" i="7"/>
  <c r="AK706" i="7"/>
  <c r="BG705" i="7"/>
  <c r="BF705" i="7"/>
  <c r="BE705" i="7"/>
  <c r="BC705" i="7"/>
  <c r="BB705" i="7"/>
  <c r="BA705" i="7"/>
  <c r="AY705" i="7"/>
  <c r="AX705" i="7"/>
  <c r="AW705" i="7"/>
  <c r="AU705" i="7"/>
  <c r="AT705" i="7"/>
  <c r="AS705" i="7"/>
  <c r="AQ705" i="7"/>
  <c r="AP705" i="7"/>
  <c r="AO705" i="7"/>
  <c r="AM705" i="7"/>
  <c r="AL705" i="7"/>
  <c r="AK705" i="7"/>
  <c r="BG704" i="7"/>
  <c r="BF704" i="7"/>
  <c r="BE704" i="7"/>
  <c r="BC704" i="7"/>
  <c r="BB704" i="7"/>
  <c r="BA704" i="7"/>
  <c r="AY704" i="7"/>
  <c r="AX704" i="7"/>
  <c r="AW704" i="7"/>
  <c r="AU704" i="7"/>
  <c r="AT704" i="7"/>
  <c r="AS704" i="7"/>
  <c r="AQ704" i="7"/>
  <c r="AP704" i="7"/>
  <c r="AO704" i="7"/>
  <c r="AM704" i="7"/>
  <c r="AL704" i="7"/>
  <c r="AK704" i="7"/>
  <c r="BG703" i="7"/>
  <c r="BF703" i="7"/>
  <c r="BE703" i="7"/>
  <c r="BC703" i="7"/>
  <c r="BB703" i="7"/>
  <c r="BA703" i="7"/>
  <c r="AY703" i="7"/>
  <c r="AX703" i="7"/>
  <c r="AW703" i="7"/>
  <c r="AU703" i="7"/>
  <c r="AT703" i="7"/>
  <c r="AS703" i="7"/>
  <c r="AQ703" i="7"/>
  <c r="AP703" i="7"/>
  <c r="AO703" i="7"/>
  <c r="AM703" i="7"/>
  <c r="AL703" i="7"/>
  <c r="AK703" i="7"/>
  <c r="BG702" i="7"/>
  <c r="BF702" i="7"/>
  <c r="BE702" i="7"/>
  <c r="BC702" i="7"/>
  <c r="BB702" i="7"/>
  <c r="BA702" i="7"/>
  <c r="AY702" i="7"/>
  <c r="AX702" i="7"/>
  <c r="AW702" i="7"/>
  <c r="AU702" i="7"/>
  <c r="AT702" i="7"/>
  <c r="AS702" i="7"/>
  <c r="AQ702" i="7"/>
  <c r="AP702" i="7"/>
  <c r="AO702" i="7"/>
  <c r="AM702" i="7"/>
  <c r="AL702" i="7"/>
  <c r="AK702" i="7"/>
  <c r="BG701" i="7"/>
  <c r="BF701" i="7"/>
  <c r="BE701" i="7"/>
  <c r="BC701" i="7"/>
  <c r="BB701" i="7"/>
  <c r="BA701" i="7"/>
  <c r="AY701" i="7"/>
  <c r="AX701" i="7"/>
  <c r="AW701" i="7"/>
  <c r="AU701" i="7"/>
  <c r="AT701" i="7"/>
  <c r="AS701" i="7"/>
  <c r="AQ701" i="7"/>
  <c r="AP701" i="7"/>
  <c r="AO701" i="7"/>
  <c r="AM701" i="7"/>
  <c r="AL701" i="7"/>
  <c r="AK701" i="7"/>
  <c r="BG700" i="7"/>
  <c r="BF700" i="7"/>
  <c r="BE700" i="7"/>
  <c r="BC700" i="7"/>
  <c r="BB700" i="7"/>
  <c r="BA700" i="7"/>
  <c r="AY700" i="7"/>
  <c r="AX700" i="7"/>
  <c r="AW700" i="7"/>
  <c r="AU700" i="7"/>
  <c r="AT700" i="7"/>
  <c r="AS700" i="7"/>
  <c r="AQ700" i="7"/>
  <c r="AP700" i="7"/>
  <c r="AO700" i="7"/>
  <c r="AM700" i="7"/>
  <c r="AL700" i="7"/>
  <c r="AK700" i="7"/>
  <c r="BG699" i="7"/>
  <c r="BF699" i="7"/>
  <c r="BE699" i="7"/>
  <c r="BC699" i="7"/>
  <c r="BB699" i="7"/>
  <c r="BA699" i="7"/>
  <c r="AY699" i="7"/>
  <c r="AX699" i="7"/>
  <c r="AW699" i="7"/>
  <c r="AU699" i="7"/>
  <c r="AT699" i="7"/>
  <c r="AS699" i="7"/>
  <c r="AQ699" i="7"/>
  <c r="AP699" i="7"/>
  <c r="AO699" i="7"/>
  <c r="AM699" i="7"/>
  <c r="AL699" i="7"/>
  <c r="AK699" i="7"/>
  <c r="BG698" i="7"/>
  <c r="BF698" i="7"/>
  <c r="BE698" i="7"/>
  <c r="BC698" i="7"/>
  <c r="BB698" i="7"/>
  <c r="BA698" i="7"/>
  <c r="AY698" i="7"/>
  <c r="AX698" i="7"/>
  <c r="AW698" i="7"/>
  <c r="AU698" i="7"/>
  <c r="AT698" i="7"/>
  <c r="AS698" i="7"/>
  <c r="AQ698" i="7"/>
  <c r="AP698" i="7"/>
  <c r="AO698" i="7"/>
  <c r="AM698" i="7"/>
  <c r="AL698" i="7"/>
  <c r="AK698" i="7"/>
  <c r="BG697" i="7"/>
  <c r="BF697" i="7"/>
  <c r="BE697" i="7"/>
  <c r="BC697" i="7"/>
  <c r="BB697" i="7"/>
  <c r="BA697" i="7"/>
  <c r="AY697" i="7"/>
  <c r="AX697" i="7"/>
  <c r="AW697" i="7"/>
  <c r="AU697" i="7"/>
  <c r="AT697" i="7"/>
  <c r="AS697" i="7"/>
  <c r="AQ697" i="7"/>
  <c r="AP697" i="7"/>
  <c r="AO697" i="7"/>
  <c r="AM697" i="7"/>
  <c r="AL697" i="7"/>
  <c r="AK697" i="7"/>
  <c r="BG696" i="7"/>
  <c r="BF696" i="7"/>
  <c r="BE696" i="7"/>
  <c r="BC696" i="7"/>
  <c r="BB696" i="7"/>
  <c r="BA696" i="7"/>
  <c r="AY696" i="7"/>
  <c r="AX696" i="7"/>
  <c r="AW696" i="7"/>
  <c r="AU696" i="7"/>
  <c r="AT696" i="7"/>
  <c r="AS696" i="7"/>
  <c r="AQ696" i="7"/>
  <c r="AP696" i="7"/>
  <c r="AO696" i="7"/>
  <c r="AM696" i="7"/>
  <c r="AL696" i="7"/>
  <c r="AK696" i="7"/>
  <c r="BG695" i="7"/>
  <c r="BF695" i="7"/>
  <c r="BE695" i="7"/>
  <c r="BC695" i="7"/>
  <c r="BB695" i="7"/>
  <c r="BA695" i="7"/>
  <c r="AY695" i="7"/>
  <c r="AX695" i="7"/>
  <c r="AW695" i="7"/>
  <c r="AU695" i="7"/>
  <c r="AT695" i="7"/>
  <c r="AS695" i="7"/>
  <c r="AQ695" i="7"/>
  <c r="AP695" i="7"/>
  <c r="AO695" i="7"/>
  <c r="AM695" i="7"/>
  <c r="AL695" i="7"/>
  <c r="AK695" i="7"/>
  <c r="BG694" i="7"/>
  <c r="BF694" i="7"/>
  <c r="BE694" i="7"/>
  <c r="BC694" i="7"/>
  <c r="BB694" i="7"/>
  <c r="BA694" i="7"/>
  <c r="AY694" i="7"/>
  <c r="AX694" i="7"/>
  <c r="AW694" i="7"/>
  <c r="AU694" i="7"/>
  <c r="AT694" i="7"/>
  <c r="AS694" i="7"/>
  <c r="AQ694" i="7"/>
  <c r="AP694" i="7"/>
  <c r="AO694" i="7"/>
  <c r="AM694" i="7"/>
  <c r="AL694" i="7"/>
  <c r="AK694" i="7"/>
  <c r="BG693" i="7"/>
  <c r="BF693" i="7"/>
  <c r="BE693" i="7"/>
  <c r="BC693" i="7"/>
  <c r="BB693" i="7"/>
  <c r="BA693" i="7"/>
  <c r="AY693" i="7"/>
  <c r="AX693" i="7"/>
  <c r="AW693" i="7"/>
  <c r="AU693" i="7"/>
  <c r="AT693" i="7"/>
  <c r="AS693" i="7"/>
  <c r="AQ693" i="7"/>
  <c r="AP693" i="7"/>
  <c r="AO693" i="7"/>
  <c r="AM693" i="7"/>
  <c r="AL693" i="7"/>
  <c r="AK693" i="7"/>
  <c r="BG692" i="7"/>
  <c r="BF692" i="7"/>
  <c r="BE692" i="7"/>
  <c r="BC692" i="7"/>
  <c r="BB692" i="7"/>
  <c r="BA692" i="7"/>
  <c r="AY692" i="7"/>
  <c r="AX692" i="7"/>
  <c r="AW692" i="7"/>
  <c r="AU692" i="7"/>
  <c r="AT692" i="7"/>
  <c r="AS692" i="7"/>
  <c r="AQ692" i="7"/>
  <c r="AP692" i="7"/>
  <c r="AO692" i="7"/>
  <c r="AM692" i="7"/>
  <c r="AL692" i="7"/>
  <c r="AK692" i="7"/>
  <c r="BG691" i="7"/>
  <c r="BF691" i="7"/>
  <c r="BE691" i="7"/>
  <c r="BC691" i="7"/>
  <c r="BB691" i="7"/>
  <c r="BA691" i="7"/>
  <c r="AY691" i="7"/>
  <c r="AX691" i="7"/>
  <c r="AW691" i="7"/>
  <c r="AU691" i="7"/>
  <c r="AT691" i="7"/>
  <c r="AS691" i="7"/>
  <c r="AQ691" i="7"/>
  <c r="AP691" i="7"/>
  <c r="AO691" i="7"/>
  <c r="AM691" i="7"/>
  <c r="AL691" i="7"/>
  <c r="AK691" i="7"/>
  <c r="BG690" i="7"/>
  <c r="BF690" i="7"/>
  <c r="BE690" i="7"/>
  <c r="BC690" i="7"/>
  <c r="BB690" i="7"/>
  <c r="BA690" i="7"/>
  <c r="AY690" i="7"/>
  <c r="AX690" i="7"/>
  <c r="AW690" i="7"/>
  <c r="AU690" i="7"/>
  <c r="AT690" i="7"/>
  <c r="AS690" i="7"/>
  <c r="AQ690" i="7"/>
  <c r="AP690" i="7"/>
  <c r="AO690" i="7"/>
  <c r="AM690" i="7"/>
  <c r="AL690" i="7"/>
  <c r="AK690" i="7"/>
  <c r="BG689" i="7"/>
  <c r="BF689" i="7"/>
  <c r="BE689" i="7"/>
  <c r="BC689" i="7"/>
  <c r="BB689" i="7"/>
  <c r="BA689" i="7"/>
  <c r="AY689" i="7"/>
  <c r="AX689" i="7"/>
  <c r="AW689" i="7"/>
  <c r="AU689" i="7"/>
  <c r="AT689" i="7"/>
  <c r="AS689" i="7"/>
  <c r="AQ689" i="7"/>
  <c r="AP689" i="7"/>
  <c r="AO689" i="7"/>
  <c r="AM689" i="7"/>
  <c r="AL689" i="7"/>
  <c r="AK689" i="7"/>
  <c r="BG688" i="7"/>
  <c r="BF688" i="7"/>
  <c r="BE688" i="7"/>
  <c r="BC688" i="7"/>
  <c r="BB688" i="7"/>
  <c r="BA688" i="7"/>
  <c r="AY688" i="7"/>
  <c r="AX688" i="7"/>
  <c r="AW688" i="7"/>
  <c r="AU688" i="7"/>
  <c r="AT688" i="7"/>
  <c r="AS688" i="7"/>
  <c r="AQ688" i="7"/>
  <c r="AP688" i="7"/>
  <c r="AO688" i="7"/>
  <c r="AM688" i="7"/>
  <c r="AL688" i="7"/>
  <c r="AK688" i="7"/>
  <c r="BG687" i="7"/>
  <c r="BF687" i="7"/>
  <c r="BE687" i="7"/>
  <c r="BC687" i="7"/>
  <c r="BB687" i="7"/>
  <c r="BA687" i="7"/>
  <c r="AY687" i="7"/>
  <c r="AX687" i="7"/>
  <c r="AW687" i="7"/>
  <c r="AU687" i="7"/>
  <c r="AT687" i="7"/>
  <c r="AS687" i="7"/>
  <c r="AQ687" i="7"/>
  <c r="AP687" i="7"/>
  <c r="AO687" i="7"/>
  <c r="AM687" i="7"/>
  <c r="AL687" i="7"/>
  <c r="AK687" i="7"/>
  <c r="BG686" i="7"/>
  <c r="BF686" i="7"/>
  <c r="BE686" i="7"/>
  <c r="BC686" i="7"/>
  <c r="BB686" i="7"/>
  <c r="BA686" i="7"/>
  <c r="AY686" i="7"/>
  <c r="AX686" i="7"/>
  <c r="AW686" i="7"/>
  <c r="AU686" i="7"/>
  <c r="AT686" i="7"/>
  <c r="AS686" i="7"/>
  <c r="AQ686" i="7"/>
  <c r="AP686" i="7"/>
  <c r="AO686" i="7"/>
  <c r="AM686" i="7"/>
  <c r="AL686" i="7"/>
  <c r="AK686" i="7"/>
  <c r="BG685" i="7"/>
  <c r="BF685" i="7"/>
  <c r="BE685" i="7"/>
  <c r="BC685" i="7"/>
  <c r="BB685" i="7"/>
  <c r="BA685" i="7"/>
  <c r="AY685" i="7"/>
  <c r="AX685" i="7"/>
  <c r="AW685" i="7"/>
  <c r="AU685" i="7"/>
  <c r="AT685" i="7"/>
  <c r="AS685" i="7"/>
  <c r="AQ685" i="7"/>
  <c r="AP685" i="7"/>
  <c r="AO685" i="7"/>
  <c r="AM685" i="7"/>
  <c r="AL685" i="7"/>
  <c r="AK685" i="7"/>
  <c r="BG684" i="7"/>
  <c r="BF684" i="7"/>
  <c r="BE684" i="7"/>
  <c r="BC684" i="7"/>
  <c r="BB684" i="7"/>
  <c r="BA684" i="7"/>
  <c r="AY684" i="7"/>
  <c r="AX684" i="7"/>
  <c r="AW684" i="7"/>
  <c r="AU684" i="7"/>
  <c r="AT684" i="7"/>
  <c r="AS684" i="7"/>
  <c r="AQ684" i="7"/>
  <c r="AP684" i="7"/>
  <c r="AO684" i="7"/>
  <c r="AM684" i="7"/>
  <c r="AL684" i="7"/>
  <c r="AK684" i="7"/>
  <c r="BG683" i="7"/>
  <c r="BF683" i="7"/>
  <c r="BE683" i="7"/>
  <c r="BC683" i="7"/>
  <c r="BB683" i="7"/>
  <c r="BA683" i="7"/>
  <c r="AY683" i="7"/>
  <c r="AX683" i="7"/>
  <c r="AW683" i="7"/>
  <c r="AU683" i="7"/>
  <c r="AT683" i="7"/>
  <c r="AS683" i="7"/>
  <c r="AQ683" i="7"/>
  <c r="AP683" i="7"/>
  <c r="AO683" i="7"/>
  <c r="AM683" i="7"/>
  <c r="AL683" i="7"/>
  <c r="AK683" i="7"/>
  <c r="BG682" i="7"/>
  <c r="BF682" i="7"/>
  <c r="BE682" i="7"/>
  <c r="BC682" i="7"/>
  <c r="BB682" i="7"/>
  <c r="BA682" i="7"/>
  <c r="AY682" i="7"/>
  <c r="AX682" i="7"/>
  <c r="AW682" i="7"/>
  <c r="AU682" i="7"/>
  <c r="AT682" i="7"/>
  <c r="AS682" i="7"/>
  <c r="AQ682" i="7"/>
  <c r="AP682" i="7"/>
  <c r="AO682" i="7"/>
  <c r="AM682" i="7"/>
  <c r="AL682" i="7"/>
  <c r="AK682" i="7"/>
  <c r="BG681" i="7"/>
  <c r="BF681" i="7"/>
  <c r="BE681" i="7"/>
  <c r="BC681" i="7"/>
  <c r="BB681" i="7"/>
  <c r="BA681" i="7"/>
  <c r="AY681" i="7"/>
  <c r="AX681" i="7"/>
  <c r="AW681" i="7"/>
  <c r="AU681" i="7"/>
  <c r="AT681" i="7"/>
  <c r="AS681" i="7"/>
  <c r="AQ681" i="7"/>
  <c r="AP681" i="7"/>
  <c r="AO681" i="7"/>
  <c r="AM681" i="7"/>
  <c r="AL681" i="7"/>
  <c r="AK681" i="7"/>
  <c r="BG680" i="7"/>
  <c r="BF680" i="7"/>
  <c r="BE680" i="7"/>
  <c r="BC680" i="7"/>
  <c r="BB680" i="7"/>
  <c r="BA680" i="7"/>
  <c r="AY680" i="7"/>
  <c r="AX680" i="7"/>
  <c r="AW680" i="7"/>
  <c r="AU680" i="7"/>
  <c r="AT680" i="7"/>
  <c r="AS680" i="7"/>
  <c r="AQ680" i="7"/>
  <c r="AP680" i="7"/>
  <c r="AO680" i="7"/>
  <c r="AM680" i="7"/>
  <c r="AL680" i="7"/>
  <c r="AK680" i="7"/>
  <c r="BG679" i="7"/>
  <c r="BF679" i="7"/>
  <c r="BE679" i="7"/>
  <c r="BC679" i="7"/>
  <c r="BB679" i="7"/>
  <c r="BA679" i="7"/>
  <c r="AY679" i="7"/>
  <c r="AX679" i="7"/>
  <c r="AW679" i="7"/>
  <c r="AU679" i="7"/>
  <c r="AT679" i="7"/>
  <c r="AS679" i="7"/>
  <c r="AQ679" i="7"/>
  <c r="AP679" i="7"/>
  <c r="AO679" i="7"/>
  <c r="AM679" i="7"/>
  <c r="AL679" i="7"/>
  <c r="AK679" i="7"/>
  <c r="BG678" i="7"/>
  <c r="BF678" i="7"/>
  <c r="BE678" i="7"/>
  <c r="BC678" i="7"/>
  <c r="BB678" i="7"/>
  <c r="BA678" i="7"/>
  <c r="AY678" i="7"/>
  <c r="AX678" i="7"/>
  <c r="AW678" i="7"/>
  <c r="AU678" i="7"/>
  <c r="AT678" i="7"/>
  <c r="AS678" i="7"/>
  <c r="AQ678" i="7"/>
  <c r="AP678" i="7"/>
  <c r="AO678" i="7"/>
  <c r="AM678" i="7"/>
  <c r="AL678" i="7"/>
  <c r="AK678" i="7"/>
  <c r="BG677" i="7"/>
  <c r="BF677" i="7"/>
  <c r="BE677" i="7"/>
  <c r="BC677" i="7"/>
  <c r="BB677" i="7"/>
  <c r="BA677" i="7"/>
  <c r="AY677" i="7"/>
  <c r="AX677" i="7"/>
  <c r="AW677" i="7"/>
  <c r="AU677" i="7"/>
  <c r="AT677" i="7"/>
  <c r="AS677" i="7"/>
  <c r="AQ677" i="7"/>
  <c r="AP677" i="7"/>
  <c r="AO677" i="7"/>
  <c r="AM677" i="7"/>
  <c r="AL677" i="7"/>
  <c r="AK677" i="7"/>
  <c r="BG676" i="7"/>
  <c r="BF676" i="7"/>
  <c r="BE676" i="7"/>
  <c r="BC676" i="7"/>
  <c r="BB676" i="7"/>
  <c r="BA676" i="7"/>
  <c r="AY676" i="7"/>
  <c r="AX676" i="7"/>
  <c r="AW676" i="7"/>
  <c r="AU676" i="7"/>
  <c r="AT676" i="7"/>
  <c r="AS676" i="7"/>
  <c r="AQ676" i="7"/>
  <c r="AP676" i="7"/>
  <c r="AO676" i="7"/>
  <c r="AM676" i="7"/>
  <c r="AL676" i="7"/>
  <c r="AK676" i="7"/>
  <c r="BG675" i="7"/>
  <c r="BF675" i="7"/>
  <c r="BE675" i="7"/>
  <c r="BC675" i="7"/>
  <c r="BB675" i="7"/>
  <c r="BA675" i="7"/>
  <c r="AY675" i="7"/>
  <c r="AX675" i="7"/>
  <c r="AW675" i="7"/>
  <c r="AU675" i="7"/>
  <c r="AT675" i="7"/>
  <c r="AS675" i="7"/>
  <c r="AQ675" i="7"/>
  <c r="AP675" i="7"/>
  <c r="AO675" i="7"/>
  <c r="AM675" i="7"/>
  <c r="AL675" i="7"/>
  <c r="AK675" i="7"/>
  <c r="BG674" i="7"/>
  <c r="BF674" i="7"/>
  <c r="BE674" i="7"/>
  <c r="BC674" i="7"/>
  <c r="BB674" i="7"/>
  <c r="BA674" i="7"/>
  <c r="AY674" i="7"/>
  <c r="AX674" i="7"/>
  <c r="AW674" i="7"/>
  <c r="AU674" i="7"/>
  <c r="AT674" i="7"/>
  <c r="AS674" i="7"/>
  <c r="AQ674" i="7"/>
  <c r="AP674" i="7"/>
  <c r="AO674" i="7"/>
  <c r="AM674" i="7"/>
  <c r="AL674" i="7"/>
  <c r="AK674" i="7"/>
  <c r="BG673" i="7"/>
  <c r="BF673" i="7"/>
  <c r="BE673" i="7"/>
  <c r="BC673" i="7"/>
  <c r="BB673" i="7"/>
  <c r="BA673" i="7"/>
  <c r="AY673" i="7"/>
  <c r="AX673" i="7"/>
  <c r="AW673" i="7"/>
  <c r="AU673" i="7"/>
  <c r="AT673" i="7"/>
  <c r="AS673" i="7"/>
  <c r="AQ673" i="7"/>
  <c r="AP673" i="7"/>
  <c r="AO673" i="7"/>
  <c r="AM673" i="7"/>
  <c r="AL673" i="7"/>
  <c r="AK673" i="7"/>
  <c r="BG672" i="7"/>
  <c r="BF672" i="7"/>
  <c r="BE672" i="7"/>
  <c r="BC672" i="7"/>
  <c r="BB672" i="7"/>
  <c r="BA672" i="7"/>
  <c r="AY672" i="7"/>
  <c r="AX672" i="7"/>
  <c r="AW672" i="7"/>
  <c r="AU672" i="7"/>
  <c r="AT672" i="7"/>
  <c r="AS672" i="7"/>
  <c r="AQ672" i="7"/>
  <c r="AP672" i="7"/>
  <c r="AO672" i="7"/>
  <c r="AM672" i="7"/>
  <c r="AL672" i="7"/>
  <c r="AK672" i="7"/>
  <c r="BG671" i="7"/>
  <c r="BF671" i="7"/>
  <c r="BE671" i="7"/>
  <c r="BC671" i="7"/>
  <c r="BB671" i="7"/>
  <c r="BA671" i="7"/>
  <c r="AY671" i="7"/>
  <c r="AX671" i="7"/>
  <c r="AW671" i="7"/>
  <c r="AU671" i="7"/>
  <c r="AT671" i="7"/>
  <c r="AS671" i="7"/>
  <c r="AQ671" i="7"/>
  <c r="AP671" i="7"/>
  <c r="AO671" i="7"/>
  <c r="AM671" i="7"/>
  <c r="AL671" i="7"/>
  <c r="AK671" i="7"/>
  <c r="BG670" i="7"/>
  <c r="BF670" i="7"/>
  <c r="BE670" i="7"/>
  <c r="BC670" i="7"/>
  <c r="BB670" i="7"/>
  <c r="BA670" i="7"/>
  <c r="AY670" i="7"/>
  <c r="AX670" i="7"/>
  <c r="AW670" i="7"/>
  <c r="AU670" i="7"/>
  <c r="AT670" i="7"/>
  <c r="AS670" i="7"/>
  <c r="AQ670" i="7"/>
  <c r="AP670" i="7"/>
  <c r="AO670" i="7"/>
  <c r="AM670" i="7"/>
  <c r="AL670" i="7"/>
  <c r="AK670" i="7"/>
  <c r="BG669" i="7"/>
  <c r="BF669" i="7"/>
  <c r="BE669" i="7"/>
  <c r="BC669" i="7"/>
  <c r="BB669" i="7"/>
  <c r="BA669" i="7"/>
  <c r="AY669" i="7"/>
  <c r="AX669" i="7"/>
  <c r="AW669" i="7"/>
  <c r="AU669" i="7"/>
  <c r="AT669" i="7"/>
  <c r="AS669" i="7"/>
  <c r="AQ669" i="7"/>
  <c r="AP669" i="7"/>
  <c r="AO669" i="7"/>
  <c r="AM669" i="7"/>
  <c r="AL669" i="7"/>
  <c r="AK669" i="7"/>
  <c r="BG668" i="7"/>
  <c r="BF668" i="7"/>
  <c r="BE668" i="7"/>
  <c r="BC668" i="7"/>
  <c r="BB668" i="7"/>
  <c r="BA668" i="7"/>
  <c r="AY668" i="7"/>
  <c r="AX668" i="7"/>
  <c r="AW668" i="7"/>
  <c r="AU668" i="7"/>
  <c r="AT668" i="7"/>
  <c r="AS668" i="7"/>
  <c r="AQ668" i="7"/>
  <c r="AP668" i="7"/>
  <c r="AO668" i="7"/>
  <c r="AM668" i="7"/>
  <c r="AL668" i="7"/>
  <c r="AK668" i="7"/>
  <c r="BG667" i="7"/>
  <c r="BF667" i="7"/>
  <c r="BE667" i="7"/>
  <c r="BC667" i="7"/>
  <c r="BB667" i="7"/>
  <c r="BA667" i="7"/>
  <c r="AY667" i="7"/>
  <c r="AX667" i="7"/>
  <c r="AW667" i="7"/>
  <c r="AU667" i="7"/>
  <c r="AT667" i="7"/>
  <c r="AS667" i="7"/>
  <c r="AQ667" i="7"/>
  <c r="AP667" i="7"/>
  <c r="AO667" i="7"/>
  <c r="AM667" i="7"/>
  <c r="AL667" i="7"/>
  <c r="AK667" i="7"/>
  <c r="BG666" i="7"/>
  <c r="BF666" i="7"/>
  <c r="BE666" i="7"/>
  <c r="BC666" i="7"/>
  <c r="BB666" i="7"/>
  <c r="BA666" i="7"/>
  <c r="AY666" i="7"/>
  <c r="AX666" i="7"/>
  <c r="AW666" i="7"/>
  <c r="AU666" i="7"/>
  <c r="AT666" i="7"/>
  <c r="AS666" i="7"/>
  <c r="AQ666" i="7"/>
  <c r="AP666" i="7"/>
  <c r="AO666" i="7"/>
  <c r="AM666" i="7"/>
  <c r="AL666" i="7"/>
  <c r="AK666" i="7"/>
  <c r="BG665" i="7"/>
  <c r="BF665" i="7"/>
  <c r="BE665" i="7"/>
  <c r="BC665" i="7"/>
  <c r="BB665" i="7"/>
  <c r="BA665" i="7"/>
  <c r="AY665" i="7"/>
  <c r="AX665" i="7"/>
  <c r="AW665" i="7"/>
  <c r="AU665" i="7"/>
  <c r="AT665" i="7"/>
  <c r="AS665" i="7"/>
  <c r="AQ665" i="7"/>
  <c r="AP665" i="7"/>
  <c r="AO665" i="7"/>
  <c r="AM665" i="7"/>
  <c r="AL665" i="7"/>
  <c r="AK665" i="7"/>
  <c r="BG664" i="7"/>
  <c r="BF664" i="7"/>
  <c r="BE664" i="7"/>
  <c r="BC664" i="7"/>
  <c r="BB664" i="7"/>
  <c r="BA664" i="7"/>
  <c r="AY664" i="7"/>
  <c r="AX664" i="7"/>
  <c r="AW664" i="7"/>
  <c r="AU664" i="7"/>
  <c r="AT664" i="7"/>
  <c r="AS664" i="7"/>
  <c r="AQ664" i="7"/>
  <c r="AP664" i="7"/>
  <c r="AO664" i="7"/>
  <c r="AM664" i="7"/>
  <c r="AL664" i="7"/>
  <c r="AK664" i="7"/>
  <c r="BG663" i="7"/>
  <c r="BF663" i="7"/>
  <c r="BE663" i="7"/>
  <c r="BC663" i="7"/>
  <c r="BB663" i="7"/>
  <c r="BA663" i="7"/>
  <c r="AY663" i="7"/>
  <c r="AX663" i="7"/>
  <c r="AW663" i="7"/>
  <c r="AU663" i="7"/>
  <c r="AT663" i="7"/>
  <c r="AS663" i="7"/>
  <c r="AQ663" i="7"/>
  <c r="AP663" i="7"/>
  <c r="AO663" i="7"/>
  <c r="AM663" i="7"/>
  <c r="AL663" i="7"/>
  <c r="AK663" i="7"/>
  <c r="BG662" i="7"/>
  <c r="BF662" i="7"/>
  <c r="BE662" i="7"/>
  <c r="BC662" i="7"/>
  <c r="BB662" i="7"/>
  <c r="BA662" i="7"/>
  <c r="AY662" i="7"/>
  <c r="AX662" i="7"/>
  <c r="AW662" i="7"/>
  <c r="AU662" i="7"/>
  <c r="AT662" i="7"/>
  <c r="AS662" i="7"/>
  <c r="AQ662" i="7"/>
  <c r="AP662" i="7"/>
  <c r="AO662" i="7"/>
  <c r="AM662" i="7"/>
  <c r="AL662" i="7"/>
  <c r="AK662" i="7"/>
  <c r="BG661" i="7"/>
  <c r="BF661" i="7"/>
  <c r="BE661" i="7"/>
  <c r="BC661" i="7"/>
  <c r="BB661" i="7"/>
  <c r="BA661" i="7"/>
  <c r="AY661" i="7"/>
  <c r="AX661" i="7"/>
  <c r="AW661" i="7"/>
  <c r="AU661" i="7"/>
  <c r="AT661" i="7"/>
  <c r="AS661" i="7"/>
  <c r="AQ661" i="7"/>
  <c r="AP661" i="7"/>
  <c r="AO661" i="7"/>
  <c r="AM661" i="7"/>
  <c r="AL661" i="7"/>
  <c r="AK661" i="7"/>
  <c r="BG660" i="7"/>
  <c r="BF660" i="7"/>
  <c r="BE660" i="7"/>
  <c r="BC660" i="7"/>
  <c r="BB660" i="7"/>
  <c r="BA660" i="7"/>
  <c r="AY660" i="7"/>
  <c r="AX660" i="7"/>
  <c r="AW660" i="7"/>
  <c r="AU660" i="7"/>
  <c r="AT660" i="7"/>
  <c r="AS660" i="7"/>
  <c r="AQ660" i="7"/>
  <c r="AP660" i="7"/>
  <c r="AO660" i="7"/>
  <c r="AM660" i="7"/>
  <c r="AL660" i="7"/>
  <c r="AK660" i="7"/>
  <c r="BG659" i="7"/>
  <c r="BF659" i="7"/>
  <c r="BE659" i="7"/>
  <c r="BC659" i="7"/>
  <c r="BB659" i="7"/>
  <c r="BA659" i="7"/>
  <c r="AY659" i="7"/>
  <c r="AX659" i="7"/>
  <c r="AW659" i="7"/>
  <c r="AU659" i="7"/>
  <c r="AT659" i="7"/>
  <c r="AS659" i="7"/>
  <c r="AQ659" i="7"/>
  <c r="AP659" i="7"/>
  <c r="AO659" i="7"/>
  <c r="AM659" i="7"/>
  <c r="AL659" i="7"/>
  <c r="AK659" i="7"/>
  <c r="BG658" i="7"/>
  <c r="BF658" i="7"/>
  <c r="BE658" i="7"/>
  <c r="BC658" i="7"/>
  <c r="BB658" i="7"/>
  <c r="BA658" i="7"/>
  <c r="AY658" i="7"/>
  <c r="AX658" i="7"/>
  <c r="AW658" i="7"/>
  <c r="AU658" i="7"/>
  <c r="AT658" i="7"/>
  <c r="AS658" i="7"/>
  <c r="AQ658" i="7"/>
  <c r="AP658" i="7"/>
  <c r="AO658" i="7"/>
  <c r="AM658" i="7"/>
  <c r="AL658" i="7"/>
  <c r="AK658" i="7"/>
  <c r="BG657" i="7"/>
  <c r="BF657" i="7"/>
  <c r="BE657" i="7"/>
  <c r="BC657" i="7"/>
  <c r="BB657" i="7"/>
  <c r="BA657" i="7"/>
  <c r="AY657" i="7"/>
  <c r="AX657" i="7"/>
  <c r="AW657" i="7"/>
  <c r="AU657" i="7"/>
  <c r="AT657" i="7"/>
  <c r="AS657" i="7"/>
  <c r="AQ657" i="7"/>
  <c r="AP657" i="7"/>
  <c r="AO657" i="7"/>
  <c r="AM657" i="7"/>
  <c r="AL657" i="7"/>
  <c r="AK657" i="7"/>
  <c r="BG656" i="7"/>
  <c r="BF656" i="7"/>
  <c r="BE656" i="7"/>
  <c r="BC656" i="7"/>
  <c r="BB656" i="7"/>
  <c r="BA656" i="7"/>
  <c r="AY656" i="7"/>
  <c r="AX656" i="7"/>
  <c r="AW656" i="7"/>
  <c r="AU656" i="7"/>
  <c r="AT656" i="7"/>
  <c r="AS656" i="7"/>
  <c r="AQ656" i="7"/>
  <c r="AP656" i="7"/>
  <c r="AO656" i="7"/>
  <c r="AM656" i="7"/>
  <c r="AL656" i="7"/>
  <c r="AK656" i="7"/>
  <c r="BG655" i="7"/>
  <c r="BF655" i="7"/>
  <c r="BE655" i="7"/>
  <c r="BC655" i="7"/>
  <c r="BB655" i="7"/>
  <c r="BA655" i="7"/>
  <c r="AY655" i="7"/>
  <c r="AX655" i="7"/>
  <c r="AW655" i="7"/>
  <c r="AU655" i="7"/>
  <c r="AT655" i="7"/>
  <c r="AS655" i="7"/>
  <c r="AQ655" i="7"/>
  <c r="AP655" i="7"/>
  <c r="AO655" i="7"/>
  <c r="AM655" i="7"/>
  <c r="AL655" i="7"/>
  <c r="AK655" i="7"/>
  <c r="BG654" i="7"/>
  <c r="BF654" i="7"/>
  <c r="BE654" i="7"/>
  <c r="BC654" i="7"/>
  <c r="BB654" i="7"/>
  <c r="BA654" i="7"/>
  <c r="AY654" i="7"/>
  <c r="AX654" i="7"/>
  <c r="AW654" i="7"/>
  <c r="AU654" i="7"/>
  <c r="AT654" i="7"/>
  <c r="AS654" i="7"/>
  <c r="AQ654" i="7"/>
  <c r="AP654" i="7"/>
  <c r="AO654" i="7"/>
  <c r="AM654" i="7"/>
  <c r="AL654" i="7"/>
  <c r="AK654" i="7"/>
  <c r="BG653" i="7"/>
  <c r="BF653" i="7"/>
  <c r="BE653" i="7"/>
  <c r="BC653" i="7"/>
  <c r="BB653" i="7"/>
  <c r="BA653" i="7"/>
  <c r="AY653" i="7"/>
  <c r="AX653" i="7"/>
  <c r="AW653" i="7"/>
  <c r="AU653" i="7"/>
  <c r="AT653" i="7"/>
  <c r="AS653" i="7"/>
  <c r="AQ653" i="7"/>
  <c r="AP653" i="7"/>
  <c r="AO653" i="7"/>
  <c r="AM653" i="7"/>
  <c r="AL653" i="7"/>
  <c r="AK653" i="7"/>
  <c r="BG652" i="7"/>
  <c r="BF652" i="7"/>
  <c r="BE652" i="7"/>
  <c r="BC652" i="7"/>
  <c r="BB652" i="7"/>
  <c r="BA652" i="7"/>
  <c r="AY652" i="7"/>
  <c r="AX652" i="7"/>
  <c r="AW652" i="7"/>
  <c r="AU652" i="7"/>
  <c r="AT652" i="7"/>
  <c r="AS652" i="7"/>
  <c r="AQ652" i="7"/>
  <c r="AP652" i="7"/>
  <c r="AO652" i="7"/>
  <c r="AM652" i="7"/>
  <c r="AL652" i="7"/>
  <c r="AK652" i="7"/>
  <c r="BG651" i="7"/>
  <c r="BF651" i="7"/>
  <c r="BE651" i="7"/>
  <c r="BC651" i="7"/>
  <c r="BB651" i="7"/>
  <c r="BA651" i="7"/>
  <c r="AY651" i="7"/>
  <c r="AX651" i="7"/>
  <c r="AW651" i="7"/>
  <c r="AU651" i="7"/>
  <c r="AT651" i="7"/>
  <c r="AS651" i="7"/>
  <c r="AQ651" i="7"/>
  <c r="AP651" i="7"/>
  <c r="AO651" i="7"/>
  <c r="AM651" i="7"/>
  <c r="AL651" i="7"/>
  <c r="AK651" i="7"/>
  <c r="BG650" i="7"/>
  <c r="BF650" i="7"/>
  <c r="BE650" i="7"/>
  <c r="BC650" i="7"/>
  <c r="BB650" i="7"/>
  <c r="BA650" i="7"/>
  <c r="AY650" i="7"/>
  <c r="AX650" i="7"/>
  <c r="AW650" i="7"/>
  <c r="AU650" i="7"/>
  <c r="AT650" i="7"/>
  <c r="AS650" i="7"/>
  <c r="AQ650" i="7"/>
  <c r="AP650" i="7"/>
  <c r="AO650" i="7"/>
  <c r="AM650" i="7"/>
  <c r="AL650" i="7"/>
  <c r="AK650" i="7"/>
  <c r="BG649" i="7"/>
  <c r="BF649" i="7"/>
  <c r="BE649" i="7"/>
  <c r="BC649" i="7"/>
  <c r="BB649" i="7"/>
  <c r="BA649" i="7"/>
  <c r="AY649" i="7"/>
  <c r="AX649" i="7"/>
  <c r="AW649" i="7"/>
  <c r="AU649" i="7"/>
  <c r="AT649" i="7"/>
  <c r="AS649" i="7"/>
  <c r="AQ649" i="7"/>
  <c r="AP649" i="7"/>
  <c r="AO649" i="7"/>
  <c r="AM649" i="7"/>
  <c r="AL649" i="7"/>
  <c r="AK649" i="7"/>
  <c r="BG648" i="7"/>
  <c r="BF648" i="7"/>
  <c r="BE648" i="7"/>
  <c r="BC648" i="7"/>
  <c r="BB648" i="7"/>
  <c r="BA648" i="7"/>
  <c r="AY648" i="7"/>
  <c r="AX648" i="7"/>
  <c r="AW648" i="7"/>
  <c r="AU648" i="7"/>
  <c r="AT648" i="7"/>
  <c r="AS648" i="7"/>
  <c r="AQ648" i="7"/>
  <c r="AP648" i="7"/>
  <c r="AO648" i="7"/>
  <c r="AM648" i="7"/>
  <c r="AL648" i="7"/>
  <c r="AK648" i="7"/>
  <c r="BG647" i="7"/>
  <c r="BF647" i="7"/>
  <c r="BE647" i="7"/>
  <c r="BC647" i="7"/>
  <c r="BB647" i="7"/>
  <c r="BA647" i="7"/>
  <c r="AY647" i="7"/>
  <c r="AX647" i="7"/>
  <c r="AW647" i="7"/>
  <c r="AU647" i="7"/>
  <c r="AT647" i="7"/>
  <c r="AS647" i="7"/>
  <c r="AQ647" i="7"/>
  <c r="AP647" i="7"/>
  <c r="AO647" i="7"/>
  <c r="AM647" i="7"/>
  <c r="AL647" i="7"/>
  <c r="AK647" i="7"/>
  <c r="BG646" i="7"/>
  <c r="BF646" i="7"/>
  <c r="BE646" i="7"/>
  <c r="BC646" i="7"/>
  <c r="BB646" i="7"/>
  <c r="BA646" i="7"/>
  <c r="AY646" i="7"/>
  <c r="AX646" i="7"/>
  <c r="AW646" i="7"/>
  <c r="AU646" i="7"/>
  <c r="AT646" i="7"/>
  <c r="AS646" i="7"/>
  <c r="AQ646" i="7"/>
  <c r="AP646" i="7"/>
  <c r="AO646" i="7"/>
  <c r="AM646" i="7"/>
  <c r="AL646" i="7"/>
  <c r="AK646" i="7"/>
  <c r="BG645" i="7"/>
  <c r="BF645" i="7"/>
  <c r="BE645" i="7"/>
  <c r="BC645" i="7"/>
  <c r="BB645" i="7"/>
  <c r="BA645" i="7"/>
  <c r="AY645" i="7"/>
  <c r="AX645" i="7"/>
  <c r="AW645" i="7"/>
  <c r="AU645" i="7"/>
  <c r="AT645" i="7"/>
  <c r="AS645" i="7"/>
  <c r="AQ645" i="7"/>
  <c r="AP645" i="7"/>
  <c r="AO645" i="7"/>
  <c r="AM645" i="7"/>
  <c r="AL645" i="7"/>
  <c r="AK645" i="7"/>
  <c r="BG644" i="7"/>
  <c r="BF644" i="7"/>
  <c r="BE644" i="7"/>
  <c r="BC644" i="7"/>
  <c r="BB644" i="7"/>
  <c r="BA644" i="7"/>
  <c r="AY644" i="7"/>
  <c r="AX644" i="7"/>
  <c r="AW644" i="7"/>
  <c r="AU644" i="7"/>
  <c r="AT644" i="7"/>
  <c r="AS644" i="7"/>
  <c r="AQ644" i="7"/>
  <c r="AP644" i="7"/>
  <c r="AO644" i="7"/>
  <c r="AM644" i="7"/>
  <c r="AL644" i="7"/>
  <c r="AK644" i="7"/>
  <c r="BG643" i="7"/>
  <c r="BF643" i="7"/>
  <c r="BE643" i="7"/>
  <c r="BC643" i="7"/>
  <c r="BB643" i="7"/>
  <c r="BA643" i="7"/>
  <c r="AY643" i="7"/>
  <c r="AX643" i="7"/>
  <c r="AW643" i="7"/>
  <c r="AU643" i="7"/>
  <c r="AT643" i="7"/>
  <c r="AS643" i="7"/>
  <c r="AQ643" i="7"/>
  <c r="AP643" i="7"/>
  <c r="AO643" i="7"/>
  <c r="AM643" i="7"/>
  <c r="AL643" i="7"/>
  <c r="AK643" i="7"/>
  <c r="BG642" i="7"/>
  <c r="BF642" i="7"/>
  <c r="BE642" i="7"/>
  <c r="BC642" i="7"/>
  <c r="BB642" i="7"/>
  <c r="BA642" i="7"/>
  <c r="AY642" i="7"/>
  <c r="AX642" i="7"/>
  <c r="AW642" i="7"/>
  <c r="AU642" i="7"/>
  <c r="AT642" i="7"/>
  <c r="AS642" i="7"/>
  <c r="AQ642" i="7"/>
  <c r="AP642" i="7"/>
  <c r="AO642" i="7"/>
  <c r="AM642" i="7"/>
  <c r="AL642" i="7"/>
  <c r="AK642" i="7"/>
  <c r="BG641" i="7"/>
  <c r="BF641" i="7"/>
  <c r="BE641" i="7"/>
  <c r="BC641" i="7"/>
  <c r="BB641" i="7"/>
  <c r="BA641" i="7"/>
  <c r="AY641" i="7"/>
  <c r="AX641" i="7"/>
  <c r="AW641" i="7"/>
  <c r="AU641" i="7"/>
  <c r="AT641" i="7"/>
  <c r="AS641" i="7"/>
  <c r="AQ641" i="7"/>
  <c r="AP641" i="7"/>
  <c r="AO641" i="7"/>
  <c r="AM641" i="7"/>
  <c r="AL641" i="7"/>
  <c r="AK641" i="7"/>
  <c r="BG640" i="7"/>
  <c r="BF640" i="7"/>
  <c r="BE640" i="7"/>
  <c r="BC640" i="7"/>
  <c r="BB640" i="7"/>
  <c r="BA640" i="7"/>
  <c r="AY640" i="7"/>
  <c r="AX640" i="7"/>
  <c r="AW640" i="7"/>
  <c r="AU640" i="7"/>
  <c r="AT640" i="7"/>
  <c r="AS640" i="7"/>
  <c r="AQ640" i="7"/>
  <c r="AP640" i="7"/>
  <c r="AO640" i="7"/>
  <c r="AM640" i="7"/>
  <c r="AL640" i="7"/>
  <c r="AK640" i="7"/>
  <c r="BG639" i="7"/>
  <c r="BF639" i="7"/>
  <c r="BE639" i="7"/>
  <c r="BC639" i="7"/>
  <c r="BB639" i="7"/>
  <c r="BA639" i="7"/>
  <c r="AY639" i="7"/>
  <c r="AX639" i="7"/>
  <c r="AW639" i="7"/>
  <c r="AU639" i="7"/>
  <c r="AT639" i="7"/>
  <c r="AS639" i="7"/>
  <c r="AQ639" i="7"/>
  <c r="AP639" i="7"/>
  <c r="AO639" i="7"/>
  <c r="AM639" i="7"/>
  <c r="AL639" i="7"/>
  <c r="AK639" i="7"/>
  <c r="BG638" i="7"/>
  <c r="BF638" i="7"/>
  <c r="BE638" i="7"/>
  <c r="BC638" i="7"/>
  <c r="BB638" i="7"/>
  <c r="BA638" i="7"/>
  <c r="AY638" i="7"/>
  <c r="AX638" i="7"/>
  <c r="AW638" i="7"/>
  <c r="AU638" i="7"/>
  <c r="AT638" i="7"/>
  <c r="AS638" i="7"/>
  <c r="AQ638" i="7"/>
  <c r="AP638" i="7"/>
  <c r="AO638" i="7"/>
  <c r="AM638" i="7"/>
  <c r="AL638" i="7"/>
  <c r="AK638" i="7"/>
  <c r="BG637" i="7"/>
  <c r="BF637" i="7"/>
  <c r="BE637" i="7"/>
  <c r="BC637" i="7"/>
  <c r="BB637" i="7"/>
  <c r="BA637" i="7"/>
  <c r="AY637" i="7"/>
  <c r="AX637" i="7"/>
  <c r="AW637" i="7"/>
  <c r="AU637" i="7"/>
  <c r="AT637" i="7"/>
  <c r="AS637" i="7"/>
  <c r="AQ637" i="7"/>
  <c r="AP637" i="7"/>
  <c r="AO637" i="7"/>
  <c r="AM637" i="7"/>
  <c r="AL637" i="7"/>
  <c r="AK637" i="7"/>
  <c r="BG636" i="7"/>
  <c r="BF636" i="7"/>
  <c r="BE636" i="7"/>
  <c r="BC636" i="7"/>
  <c r="BB636" i="7"/>
  <c r="BA636" i="7"/>
  <c r="AY636" i="7"/>
  <c r="AX636" i="7"/>
  <c r="AW636" i="7"/>
  <c r="AU636" i="7"/>
  <c r="AT636" i="7"/>
  <c r="AS636" i="7"/>
  <c r="AQ636" i="7"/>
  <c r="AP636" i="7"/>
  <c r="AO636" i="7"/>
  <c r="AM636" i="7"/>
  <c r="AL636" i="7"/>
  <c r="AK636" i="7"/>
  <c r="BG635" i="7"/>
  <c r="BF635" i="7"/>
  <c r="BE635" i="7"/>
  <c r="BC635" i="7"/>
  <c r="BB635" i="7"/>
  <c r="BA635" i="7"/>
  <c r="AY635" i="7"/>
  <c r="AX635" i="7"/>
  <c r="AW635" i="7"/>
  <c r="AU635" i="7"/>
  <c r="AT635" i="7"/>
  <c r="AS635" i="7"/>
  <c r="AQ635" i="7"/>
  <c r="AP635" i="7"/>
  <c r="AO635" i="7"/>
  <c r="AM635" i="7"/>
  <c r="AL635" i="7"/>
  <c r="AK635" i="7"/>
  <c r="BG634" i="7"/>
  <c r="BF634" i="7"/>
  <c r="BE634" i="7"/>
  <c r="BC634" i="7"/>
  <c r="BB634" i="7"/>
  <c r="BA634" i="7"/>
  <c r="AY634" i="7"/>
  <c r="AX634" i="7"/>
  <c r="AW634" i="7"/>
  <c r="AU634" i="7"/>
  <c r="AT634" i="7"/>
  <c r="AS634" i="7"/>
  <c r="AQ634" i="7"/>
  <c r="AP634" i="7"/>
  <c r="AO634" i="7"/>
  <c r="AM634" i="7"/>
  <c r="AL634" i="7"/>
  <c r="AK634" i="7"/>
  <c r="BG633" i="7"/>
  <c r="BF633" i="7"/>
  <c r="BE633" i="7"/>
  <c r="BC633" i="7"/>
  <c r="BB633" i="7"/>
  <c r="BA633" i="7"/>
  <c r="AY633" i="7"/>
  <c r="AX633" i="7"/>
  <c r="AW633" i="7"/>
  <c r="AU633" i="7"/>
  <c r="AT633" i="7"/>
  <c r="AS633" i="7"/>
  <c r="AQ633" i="7"/>
  <c r="AP633" i="7"/>
  <c r="AO633" i="7"/>
  <c r="AM633" i="7"/>
  <c r="AL633" i="7"/>
  <c r="AK633" i="7"/>
  <c r="BG632" i="7"/>
  <c r="BF632" i="7"/>
  <c r="BE632" i="7"/>
  <c r="BC632" i="7"/>
  <c r="BB632" i="7"/>
  <c r="BA632" i="7"/>
  <c r="AY632" i="7"/>
  <c r="AX632" i="7"/>
  <c r="AW632" i="7"/>
  <c r="AU632" i="7"/>
  <c r="AT632" i="7"/>
  <c r="AS632" i="7"/>
  <c r="AQ632" i="7"/>
  <c r="AP632" i="7"/>
  <c r="AO632" i="7"/>
  <c r="AM632" i="7"/>
  <c r="AL632" i="7"/>
  <c r="AK632" i="7"/>
  <c r="BG631" i="7"/>
  <c r="BF631" i="7"/>
  <c r="BE631" i="7"/>
  <c r="BC631" i="7"/>
  <c r="BB631" i="7"/>
  <c r="BA631" i="7"/>
  <c r="AY631" i="7"/>
  <c r="AX631" i="7"/>
  <c r="AW631" i="7"/>
  <c r="AZ631" i="7" s="1"/>
  <c r="AU631" i="7"/>
  <c r="AT631" i="7"/>
  <c r="AS631" i="7"/>
  <c r="AQ631" i="7"/>
  <c r="AP631" i="7"/>
  <c r="AO631" i="7"/>
  <c r="AM631" i="7"/>
  <c r="AL631" i="7"/>
  <c r="AK631" i="7"/>
  <c r="AN631" i="7" s="1"/>
  <c r="BG630" i="7"/>
  <c r="BF630" i="7"/>
  <c r="BE630" i="7"/>
  <c r="BC630" i="7"/>
  <c r="BB630" i="7"/>
  <c r="BA630" i="7"/>
  <c r="AY630" i="7"/>
  <c r="AX630" i="7"/>
  <c r="AW630" i="7"/>
  <c r="AU630" i="7"/>
  <c r="AT630" i="7"/>
  <c r="AS630" i="7"/>
  <c r="AV630" i="7" s="1"/>
  <c r="AQ630" i="7"/>
  <c r="AP630" i="7"/>
  <c r="AO630" i="7"/>
  <c r="AM630" i="7"/>
  <c r="AL630" i="7"/>
  <c r="AK630" i="7"/>
  <c r="AN630" i="7" s="1"/>
  <c r="BG629" i="7"/>
  <c r="BF629" i="7"/>
  <c r="BE629" i="7"/>
  <c r="BC629" i="7"/>
  <c r="BB629" i="7"/>
  <c r="BA629" i="7"/>
  <c r="BD629" i="7" s="1"/>
  <c r="AY629" i="7"/>
  <c r="AX629" i="7"/>
  <c r="AW629" i="7"/>
  <c r="AU629" i="7"/>
  <c r="AT629" i="7"/>
  <c r="AS629" i="7"/>
  <c r="AQ629" i="7"/>
  <c r="AP629" i="7"/>
  <c r="AO629" i="7"/>
  <c r="AM629" i="7"/>
  <c r="AL629" i="7"/>
  <c r="AK629" i="7"/>
  <c r="AN629" i="7" s="1"/>
  <c r="BG628" i="7"/>
  <c r="BF628" i="7"/>
  <c r="BE628" i="7"/>
  <c r="BC628" i="7"/>
  <c r="BB628" i="7"/>
  <c r="BA628" i="7"/>
  <c r="AY628" i="7"/>
  <c r="AX628" i="7"/>
  <c r="AW628" i="7"/>
  <c r="AU628" i="7"/>
  <c r="AT628" i="7"/>
  <c r="AS628" i="7"/>
  <c r="AV628" i="7" s="1"/>
  <c r="AQ628" i="7"/>
  <c r="AP628" i="7"/>
  <c r="AO628" i="7"/>
  <c r="AM628" i="7"/>
  <c r="AL628" i="7"/>
  <c r="AK628" i="7"/>
  <c r="BG627" i="7"/>
  <c r="BF627" i="7"/>
  <c r="BE627" i="7"/>
  <c r="BC627" i="7"/>
  <c r="BB627" i="7"/>
  <c r="BA627" i="7"/>
  <c r="BD627" i="7" s="1"/>
  <c r="AY627" i="7"/>
  <c r="AX627" i="7"/>
  <c r="AW627" i="7"/>
  <c r="AU627" i="7"/>
  <c r="AT627" i="7"/>
  <c r="AS627" i="7"/>
  <c r="AQ627" i="7"/>
  <c r="AP627" i="7"/>
  <c r="AO627" i="7"/>
  <c r="AM627" i="7"/>
  <c r="AL627" i="7"/>
  <c r="AK627" i="7"/>
  <c r="AN627" i="7" s="1"/>
  <c r="BG626" i="7"/>
  <c r="BF626" i="7"/>
  <c r="BE626" i="7"/>
  <c r="BC626" i="7"/>
  <c r="BB626" i="7"/>
  <c r="BA626" i="7"/>
  <c r="AY626" i="7"/>
  <c r="AX626" i="7"/>
  <c r="AW626" i="7"/>
  <c r="AU626" i="7"/>
  <c r="AT626" i="7"/>
  <c r="AS626" i="7"/>
  <c r="AV626" i="7" s="1"/>
  <c r="AQ626" i="7"/>
  <c r="AP626" i="7"/>
  <c r="AO626" i="7"/>
  <c r="AM626" i="7"/>
  <c r="AL626" i="7"/>
  <c r="AK626" i="7"/>
  <c r="AY625" i="7"/>
  <c r="AZ625" i="7" s="1"/>
  <c r="AI244" i="7"/>
  <c r="AJ244" i="7" s="1"/>
  <c r="AI243" i="7"/>
  <c r="AJ243" i="7" s="1"/>
  <c r="AI242" i="7"/>
  <c r="AJ242" i="7" s="1"/>
  <c r="AI241" i="7"/>
  <c r="AJ241" i="7" s="1"/>
  <c r="AI240" i="7"/>
  <c r="AJ240" i="7" s="1"/>
  <c r="AI239" i="7"/>
  <c r="AJ239" i="7" s="1"/>
  <c r="AI238" i="7"/>
  <c r="AJ238" i="7" s="1"/>
  <c r="AI237" i="7"/>
  <c r="AJ237" i="7" s="1"/>
  <c r="AI236" i="7"/>
  <c r="AJ236" i="7" s="1"/>
  <c r="AI235" i="7"/>
  <c r="AJ235" i="7" s="1"/>
  <c r="AI234" i="7"/>
  <c r="AJ234" i="7" s="1"/>
  <c r="AI233" i="7"/>
  <c r="AJ233" i="7" s="1"/>
  <c r="AI232" i="7"/>
  <c r="AJ232" i="7" s="1"/>
  <c r="AI231" i="7"/>
  <c r="AJ231" i="7" s="1"/>
  <c r="AI230" i="7"/>
  <c r="AJ230" i="7" s="1"/>
  <c r="AI229" i="7"/>
  <c r="AJ229" i="7" s="1"/>
  <c r="AI228" i="7"/>
  <c r="AJ228" i="7" s="1"/>
  <c r="AI227" i="7"/>
  <c r="AJ227" i="7" s="1"/>
  <c r="AI226" i="7"/>
  <c r="AJ226" i="7" s="1"/>
  <c r="AI225" i="7"/>
  <c r="AJ225" i="7" s="1"/>
  <c r="AI224" i="7"/>
  <c r="AJ224" i="7" s="1"/>
  <c r="AI223" i="7"/>
  <c r="AJ223" i="7" s="1"/>
  <c r="AI222" i="7"/>
  <c r="AJ222" i="7" s="1"/>
  <c r="AI221" i="7"/>
  <c r="AJ221" i="7" s="1"/>
  <c r="AI220" i="7"/>
  <c r="AJ220" i="7" s="1"/>
  <c r="AI219" i="7"/>
  <c r="AJ219" i="7" s="1"/>
  <c r="AI218" i="7"/>
  <c r="AJ218" i="7" s="1"/>
  <c r="AI217" i="7"/>
  <c r="AJ217" i="7" s="1"/>
  <c r="AI216" i="7"/>
  <c r="AJ216" i="7" s="1"/>
  <c r="AI215" i="7"/>
  <c r="AJ215" i="7" s="1"/>
  <c r="AI214" i="7"/>
  <c r="AJ214" i="7" s="1"/>
  <c r="AI213" i="7"/>
  <c r="AJ213" i="7" s="1"/>
  <c r="AI212" i="7"/>
  <c r="AJ212" i="7" s="1"/>
  <c r="AI211" i="7"/>
  <c r="AJ211" i="7" s="1"/>
  <c r="AI210" i="7"/>
  <c r="AJ210" i="7" s="1"/>
  <c r="AI209" i="7"/>
  <c r="AJ209" i="7" s="1"/>
  <c r="AI208" i="7"/>
  <c r="AJ208" i="7" s="1"/>
  <c r="AI207" i="7"/>
  <c r="AJ207" i="7" s="1"/>
  <c r="AI206" i="7"/>
  <c r="AJ206" i="7" s="1"/>
  <c r="AI205" i="7"/>
  <c r="AJ205" i="7" s="1"/>
  <c r="AI204" i="7"/>
  <c r="AJ204" i="7" s="1"/>
  <c r="AI203" i="7"/>
  <c r="AJ203" i="7" s="1"/>
  <c r="AI202" i="7"/>
  <c r="AJ202" i="7" s="1"/>
  <c r="AI201" i="7"/>
  <c r="AJ201" i="7" s="1"/>
  <c r="AI200" i="7"/>
  <c r="AJ200" i="7" s="1"/>
  <c r="AI199" i="7"/>
  <c r="AJ199" i="7" s="1"/>
  <c r="AI198" i="7"/>
  <c r="AJ198" i="7" s="1"/>
  <c r="AI197" i="7"/>
  <c r="AJ197" i="7" s="1"/>
  <c r="AI196" i="7"/>
  <c r="AJ196" i="7" s="1"/>
  <c r="AI195" i="7"/>
  <c r="AJ195" i="7" s="1"/>
  <c r="AI194" i="7"/>
  <c r="AJ194" i="7" s="1"/>
  <c r="AI193" i="7"/>
  <c r="AJ193" i="7" s="1"/>
  <c r="AI192" i="7"/>
  <c r="AJ192" i="7" s="1"/>
  <c r="AI191" i="7"/>
  <c r="AJ191" i="7" s="1"/>
  <c r="AI190" i="7"/>
  <c r="AJ190" i="7" s="1"/>
  <c r="AI189" i="7"/>
  <c r="AJ189" i="7" s="1"/>
  <c r="AI188" i="7"/>
  <c r="AJ188" i="7" s="1"/>
  <c r="AI187" i="7"/>
  <c r="AJ187" i="7" s="1"/>
  <c r="AI186" i="7"/>
  <c r="AJ186" i="7" s="1"/>
  <c r="AI185" i="7"/>
  <c r="AJ185" i="7" s="1"/>
  <c r="AI184" i="7"/>
  <c r="AJ184" i="7" s="1"/>
  <c r="AI183" i="7"/>
  <c r="AJ183" i="7" s="1"/>
  <c r="AI182" i="7"/>
  <c r="AJ182" i="7" s="1"/>
  <c r="AI181" i="7"/>
  <c r="AJ181" i="7" s="1"/>
  <c r="AI180" i="7"/>
  <c r="AJ180" i="7" s="1"/>
  <c r="AI179" i="7"/>
  <c r="AJ179" i="7" s="1"/>
  <c r="AI178" i="7"/>
  <c r="AJ178" i="7" s="1"/>
  <c r="AI177" i="7"/>
  <c r="AJ177" i="7" s="1"/>
  <c r="AI176" i="7"/>
  <c r="AJ176" i="7" s="1"/>
  <c r="AI175" i="7"/>
  <c r="AJ175" i="7" s="1"/>
  <c r="AI174" i="7"/>
  <c r="AJ174" i="7" s="1"/>
  <c r="AI173" i="7"/>
  <c r="AJ173" i="7" s="1"/>
  <c r="AI172" i="7"/>
  <c r="AJ172" i="7" s="1"/>
  <c r="AI171" i="7"/>
  <c r="AJ171" i="7" s="1"/>
  <c r="AI170" i="7"/>
  <c r="AJ170" i="7" s="1"/>
  <c r="AI169" i="7"/>
  <c r="AJ169" i="7" s="1"/>
  <c r="AI168" i="7"/>
  <c r="AJ168" i="7" s="1"/>
  <c r="AI167" i="7"/>
  <c r="AJ167" i="7" s="1"/>
  <c r="AI166" i="7"/>
  <c r="AJ166" i="7" s="1"/>
  <c r="AI165" i="7"/>
  <c r="AJ165" i="7" s="1"/>
  <c r="AI164" i="7"/>
  <c r="AJ164" i="7" s="1"/>
  <c r="AI163" i="7"/>
  <c r="AJ163" i="7" s="1"/>
  <c r="AI162" i="7"/>
  <c r="AJ162" i="7" s="1"/>
  <c r="AI161" i="7"/>
  <c r="AJ161" i="7" s="1"/>
  <c r="AI160" i="7"/>
  <c r="AJ160" i="7" s="1"/>
  <c r="AI159" i="7"/>
  <c r="AJ159" i="7" s="1"/>
  <c r="AI158" i="7"/>
  <c r="AJ158" i="7" s="1"/>
  <c r="AI157" i="7"/>
  <c r="AJ157" i="7" s="1"/>
  <c r="AI156" i="7"/>
  <c r="AJ156" i="7" s="1"/>
  <c r="AI155" i="7"/>
  <c r="AJ155" i="7" s="1"/>
  <c r="AI154" i="7"/>
  <c r="AJ154" i="7" s="1"/>
  <c r="AI153" i="7"/>
  <c r="AJ153" i="7" s="1"/>
  <c r="AI152" i="7"/>
  <c r="AJ152" i="7" s="1"/>
  <c r="AI151" i="7"/>
  <c r="AJ151" i="7" s="1"/>
  <c r="AI150" i="7"/>
  <c r="AJ150" i="7" s="1"/>
  <c r="AI149" i="7"/>
  <c r="AJ149" i="7" s="1"/>
  <c r="AI148" i="7"/>
  <c r="AJ148" i="7" s="1"/>
  <c r="AI147" i="7"/>
  <c r="AJ147" i="7" s="1"/>
  <c r="AI146" i="7"/>
  <c r="AJ146" i="7" s="1"/>
  <c r="AI145" i="7"/>
  <c r="AJ145" i="7" s="1"/>
  <c r="AI144" i="7"/>
  <c r="AJ144" i="7" s="1"/>
  <c r="AI143" i="7"/>
  <c r="AJ143" i="7" s="1"/>
  <c r="AI142" i="7"/>
  <c r="AJ142" i="7" s="1"/>
  <c r="AI141" i="7"/>
  <c r="AJ141" i="7" s="1"/>
  <c r="AI140" i="7"/>
  <c r="AJ140" i="7" s="1"/>
  <c r="AI139" i="7"/>
  <c r="AJ139" i="7" s="1"/>
  <c r="AI138" i="7"/>
  <c r="AJ138" i="7" s="1"/>
  <c r="AI137" i="7"/>
  <c r="AJ137" i="7" s="1"/>
  <c r="AI136" i="7"/>
  <c r="AJ136" i="7" s="1"/>
  <c r="AI135" i="7"/>
  <c r="AJ135" i="7" s="1"/>
  <c r="AI134" i="7"/>
  <c r="AJ134" i="7" s="1"/>
  <c r="AI133" i="7"/>
  <c r="AJ133" i="7" s="1"/>
  <c r="AI132" i="7"/>
  <c r="AJ132" i="7" s="1"/>
  <c r="AI131" i="7"/>
  <c r="AJ131" i="7" s="1"/>
  <c r="AI130" i="7"/>
  <c r="AJ130" i="7" s="1"/>
  <c r="AI129" i="7"/>
  <c r="AJ129" i="7" s="1"/>
  <c r="AI128" i="7"/>
  <c r="AJ128" i="7" s="1"/>
  <c r="AI127" i="7"/>
  <c r="AJ127" i="7" s="1"/>
  <c r="AI126" i="7"/>
  <c r="AJ126" i="7" s="1"/>
  <c r="AI125" i="7"/>
  <c r="AJ125" i="7" s="1"/>
  <c r="AI124" i="7"/>
  <c r="AJ124" i="7" s="1"/>
  <c r="AI123" i="7"/>
  <c r="AJ123" i="7" s="1"/>
  <c r="AI122" i="7"/>
  <c r="AJ122" i="7" s="1"/>
  <c r="AI121" i="7"/>
  <c r="AJ121" i="7" s="1"/>
  <c r="AI120" i="7"/>
  <c r="AJ120" i="7" s="1"/>
  <c r="AI119" i="7"/>
  <c r="AJ119" i="7" s="1"/>
  <c r="AI118" i="7"/>
  <c r="AJ118" i="7" s="1"/>
  <c r="AI117" i="7"/>
  <c r="AJ117" i="7" s="1"/>
  <c r="AI116" i="7"/>
  <c r="AJ116" i="7" s="1"/>
  <c r="AI115" i="7"/>
  <c r="AJ115" i="7" s="1"/>
  <c r="AI114" i="7"/>
  <c r="AJ114" i="7" s="1"/>
  <c r="AI113" i="7"/>
  <c r="AJ113" i="7" s="1"/>
  <c r="AI112" i="7"/>
  <c r="AJ112" i="7" s="1"/>
  <c r="AI111" i="7"/>
  <c r="AJ111" i="7" s="1"/>
  <c r="AI110" i="7"/>
  <c r="AJ110" i="7" s="1"/>
  <c r="AI109" i="7"/>
  <c r="AJ109" i="7" s="1"/>
  <c r="AI108" i="7"/>
  <c r="AJ108" i="7" s="1"/>
  <c r="AI107" i="7"/>
  <c r="AJ107" i="7" s="1"/>
  <c r="AI106" i="7"/>
  <c r="AJ106" i="7" s="1"/>
  <c r="AI105" i="7"/>
  <c r="AJ105" i="7" s="1"/>
  <c r="AI104" i="7"/>
  <c r="AJ104" i="7" s="1"/>
  <c r="AI103" i="7"/>
  <c r="AJ103" i="7" s="1"/>
  <c r="AI102" i="7"/>
  <c r="AJ102" i="7" s="1"/>
  <c r="AI101" i="7"/>
  <c r="AJ101" i="7" s="1"/>
  <c r="AI100" i="7"/>
  <c r="AJ100" i="7" s="1"/>
  <c r="AI99" i="7"/>
  <c r="AJ99" i="7" s="1"/>
  <c r="AI98" i="7"/>
  <c r="AJ98" i="7" s="1"/>
  <c r="AI97" i="7"/>
  <c r="AJ97" i="7" s="1"/>
  <c r="AI96" i="7"/>
  <c r="AJ96" i="7" s="1"/>
  <c r="AI95" i="7"/>
  <c r="AJ95" i="7" s="1"/>
  <c r="AI94" i="7"/>
  <c r="AJ94" i="7" s="1"/>
  <c r="AI93" i="7"/>
  <c r="AJ93" i="7" s="1"/>
  <c r="AI92" i="7"/>
  <c r="AJ92" i="7" s="1"/>
  <c r="AI91" i="7"/>
  <c r="AJ91" i="7" s="1"/>
  <c r="AI90" i="7"/>
  <c r="AJ90" i="7" s="1"/>
  <c r="AI89" i="7"/>
  <c r="AJ89" i="7" s="1"/>
  <c r="AI88" i="7"/>
  <c r="AJ88" i="7" s="1"/>
  <c r="AI87" i="7"/>
  <c r="AJ87" i="7" s="1"/>
  <c r="AI86" i="7"/>
  <c r="AJ86" i="7" s="1"/>
  <c r="AJ85" i="7"/>
  <c r="BS601" i="7"/>
  <c r="BR601" i="7"/>
  <c r="BQ601" i="7"/>
  <c r="BO601" i="7"/>
  <c r="BN601" i="7"/>
  <c r="BM601" i="7"/>
  <c r="BK601" i="7"/>
  <c r="BJ601" i="7"/>
  <c r="BI601" i="7"/>
  <c r="BG601" i="7"/>
  <c r="BF601" i="7"/>
  <c r="BE601" i="7"/>
  <c r="BC601" i="7"/>
  <c r="BB601" i="7"/>
  <c r="BA601" i="7"/>
  <c r="AY601" i="7"/>
  <c r="AX601" i="7"/>
  <c r="AW601" i="7"/>
  <c r="AU601" i="7"/>
  <c r="AT601" i="7"/>
  <c r="AS601" i="7"/>
  <c r="AQ601" i="7"/>
  <c r="AP601" i="7"/>
  <c r="AO601" i="7"/>
  <c r="AM601" i="7"/>
  <c r="AL601" i="7"/>
  <c r="AK601" i="7"/>
  <c r="BS600" i="7"/>
  <c r="BR600" i="7"/>
  <c r="BQ600" i="7"/>
  <c r="BO600" i="7"/>
  <c r="BN600" i="7"/>
  <c r="BM600" i="7"/>
  <c r="BK600" i="7"/>
  <c r="BJ600" i="7"/>
  <c r="BI600" i="7"/>
  <c r="BG600" i="7"/>
  <c r="BF600" i="7"/>
  <c r="BE600" i="7"/>
  <c r="BC600" i="7"/>
  <c r="BB600" i="7"/>
  <c r="BA600" i="7"/>
  <c r="AY600" i="7"/>
  <c r="AX600" i="7"/>
  <c r="AW600" i="7"/>
  <c r="AU600" i="7"/>
  <c r="AT600" i="7"/>
  <c r="AS600" i="7"/>
  <c r="AQ600" i="7"/>
  <c r="AP600" i="7"/>
  <c r="AO600" i="7"/>
  <c r="AM600" i="7"/>
  <c r="AL600" i="7"/>
  <c r="AK600" i="7"/>
  <c r="BS599" i="7"/>
  <c r="BR599" i="7"/>
  <c r="BQ599" i="7"/>
  <c r="BO599" i="7"/>
  <c r="BN599" i="7"/>
  <c r="BM599" i="7"/>
  <c r="BK599" i="7"/>
  <c r="BJ599" i="7"/>
  <c r="BI599" i="7"/>
  <c r="BG599" i="7"/>
  <c r="BF599" i="7"/>
  <c r="BE599" i="7"/>
  <c r="BC599" i="7"/>
  <c r="BB599" i="7"/>
  <c r="BA599" i="7"/>
  <c r="AY599" i="7"/>
  <c r="AX599" i="7"/>
  <c r="AW599" i="7"/>
  <c r="AU599" i="7"/>
  <c r="AT599" i="7"/>
  <c r="AS599" i="7"/>
  <c r="AQ599" i="7"/>
  <c r="AP599" i="7"/>
  <c r="AO599" i="7"/>
  <c r="AM599" i="7"/>
  <c r="AL599" i="7"/>
  <c r="AK599" i="7"/>
  <c r="BS598" i="7"/>
  <c r="BR598" i="7"/>
  <c r="BQ598" i="7"/>
  <c r="BO598" i="7"/>
  <c r="BN598" i="7"/>
  <c r="BM598" i="7"/>
  <c r="BK598" i="7"/>
  <c r="BJ598" i="7"/>
  <c r="BI598" i="7"/>
  <c r="BG598" i="7"/>
  <c r="BF598" i="7"/>
  <c r="BE598" i="7"/>
  <c r="BC598" i="7"/>
  <c r="BB598" i="7"/>
  <c r="BA598" i="7"/>
  <c r="AY598" i="7"/>
  <c r="AX598" i="7"/>
  <c r="AW598" i="7"/>
  <c r="AU598" i="7"/>
  <c r="AT598" i="7"/>
  <c r="AS598" i="7"/>
  <c r="AQ598" i="7"/>
  <c r="AP598" i="7"/>
  <c r="AO598" i="7"/>
  <c r="AM598" i="7"/>
  <c r="AL598" i="7"/>
  <c r="AK598" i="7"/>
  <c r="BS597" i="7"/>
  <c r="BR597" i="7"/>
  <c r="BQ597" i="7"/>
  <c r="BO597" i="7"/>
  <c r="BN597" i="7"/>
  <c r="BM597" i="7"/>
  <c r="BK597" i="7"/>
  <c r="BJ597" i="7"/>
  <c r="BI597" i="7"/>
  <c r="BG597" i="7"/>
  <c r="BF597" i="7"/>
  <c r="BE597" i="7"/>
  <c r="BC597" i="7"/>
  <c r="BB597" i="7"/>
  <c r="BA597" i="7"/>
  <c r="AY597" i="7"/>
  <c r="AX597" i="7"/>
  <c r="AW597" i="7"/>
  <c r="AU597" i="7"/>
  <c r="AT597" i="7"/>
  <c r="AS597" i="7"/>
  <c r="AQ597" i="7"/>
  <c r="AP597" i="7"/>
  <c r="AO597" i="7"/>
  <c r="AM597" i="7"/>
  <c r="AL597" i="7"/>
  <c r="AK597" i="7"/>
  <c r="BS596" i="7"/>
  <c r="BR596" i="7"/>
  <c r="BQ596" i="7"/>
  <c r="BO596" i="7"/>
  <c r="BN596" i="7"/>
  <c r="BM596" i="7"/>
  <c r="BK596" i="7"/>
  <c r="BJ596" i="7"/>
  <c r="BI596" i="7"/>
  <c r="BG596" i="7"/>
  <c r="BF596" i="7"/>
  <c r="BE596" i="7"/>
  <c r="BC596" i="7"/>
  <c r="BB596" i="7"/>
  <c r="BA596" i="7"/>
  <c r="AY596" i="7"/>
  <c r="AX596" i="7"/>
  <c r="AW596" i="7"/>
  <c r="AU596" i="7"/>
  <c r="AT596" i="7"/>
  <c r="AS596" i="7"/>
  <c r="AQ596" i="7"/>
  <c r="AP596" i="7"/>
  <c r="AO596" i="7"/>
  <c r="AM596" i="7"/>
  <c r="AL596" i="7"/>
  <c r="AK596" i="7"/>
  <c r="BS595" i="7"/>
  <c r="BR595" i="7"/>
  <c r="BQ595" i="7"/>
  <c r="BO595" i="7"/>
  <c r="BN595" i="7"/>
  <c r="BM595" i="7"/>
  <c r="BK595" i="7"/>
  <c r="BJ595" i="7"/>
  <c r="BI595" i="7"/>
  <c r="BG595" i="7"/>
  <c r="BF595" i="7"/>
  <c r="BE595" i="7"/>
  <c r="BC595" i="7"/>
  <c r="BB595" i="7"/>
  <c r="BA595" i="7"/>
  <c r="AY595" i="7"/>
  <c r="AX595" i="7"/>
  <c r="AW595" i="7"/>
  <c r="AU595" i="7"/>
  <c r="AT595" i="7"/>
  <c r="AS595" i="7"/>
  <c r="AQ595" i="7"/>
  <c r="AP595" i="7"/>
  <c r="AO595" i="7"/>
  <c r="AM595" i="7"/>
  <c r="AL595" i="7"/>
  <c r="AK595" i="7"/>
  <c r="BS594" i="7"/>
  <c r="BR594" i="7"/>
  <c r="BQ594" i="7"/>
  <c r="BO594" i="7"/>
  <c r="BN594" i="7"/>
  <c r="BM594" i="7"/>
  <c r="BK594" i="7"/>
  <c r="BJ594" i="7"/>
  <c r="BI594" i="7"/>
  <c r="BG594" i="7"/>
  <c r="BF594" i="7"/>
  <c r="BE594" i="7"/>
  <c r="BC594" i="7"/>
  <c r="BB594" i="7"/>
  <c r="BA594" i="7"/>
  <c r="AY594" i="7"/>
  <c r="AX594" i="7"/>
  <c r="AW594" i="7"/>
  <c r="AU594" i="7"/>
  <c r="AT594" i="7"/>
  <c r="AS594" i="7"/>
  <c r="AQ594" i="7"/>
  <c r="AP594" i="7"/>
  <c r="AO594" i="7"/>
  <c r="AM594" i="7"/>
  <c r="AL594" i="7"/>
  <c r="AK594" i="7"/>
  <c r="BS593" i="7"/>
  <c r="BR593" i="7"/>
  <c r="BQ593" i="7"/>
  <c r="BO593" i="7"/>
  <c r="BN593" i="7"/>
  <c r="BM593" i="7"/>
  <c r="BK593" i="7"/>
  <c r="BJ593" i="7"/>
  <c r="BI593" i="7"/>
  <c r="BG593" i="7"/>
  <c r="BF593" i="7"/>
  <c r="BE593" i="7"/>
  <c r="BC593" i="7"/>
  <c r="BB593" i="7"/>
  <c r="BA593" i="7"/>
  <c r="AY593" i="7"/>
  <c r="AX593" i="7"/>
  <c r="AW593" i="7"/>
  <c r="AU593" i="7"/>
  <c r="AT593" i="7"/>
  <c r="AS593" i="7"/>
  <c r="AQ593" i="7"/>
  <c r="AP593" i="7"/>
  <c r="AO593" i="7"/>
  <c r="AM593" i="7"/>
  <c r="AL593" i="7"/>
  <c r="AK593" i="7"/>
  <c r="BS592" i="7"/>
  <c r="BR592" i="7"/>
  <c r="BQ592" i="7"/>
  <c r="BO592" i="7"/>
  <c r="BN592" i="7"/>
  <c r="BM592" i="7"/>
  <c r="BK592" i="7"/>
  <c r="BJ592" i="7"/>
  <c r="BI592" i="7"/>
  <c r="BG592" i="7"/>
  <c r="BF592" i="7"/>
  <c r="BE592" i="7"/>
  <c r="BC592" i="7"/>
  <c r="BB592" i="7"/>
  <c r="BA592" i="7"/>
  <c r="AY592" i="7"/>
  <c r="AX592" i="7"/>
  <c r="AW592" i="7"/>
  <c r="AU592" i="7"/>
  <c r="AT592" i="7"/>
  <c r="AS592" i="7"/>
  <c r="AQ592" i="7"/>
  <c r="AP592" i="7"/>
  <c r="AO592" i="7"/>
  <c r="AM592" i="7"/>
  <c r="AL592" i="7"/>
  <c r="AK592" i="7"/>
  <c r="BS591" i="7"/>
  <c r="BR591" i="7"/>
  <c r="BQ591" i="7"/>
  <c r="BO591" i="7"/>
  <c r="BN591" i="7"/>
  <c r="BM591" i="7"/>
  <c r="BK591" i="7"/>
  <c r="BJ591" i="7"/>
  <c r="BI591" i="7"/>
  <c r="BG591" i="7"/>
  <c r="BF591" i="7"/>
  <c r="BE591" i="7"/>
  <c r="BC591" i="7"/>
  <c r="BB591" i="7"/>
  <c r="BA591" i="7"/>
  <c r="AY591" i="7"/>
  <c r="AX591" i="7"/>
  <c r="AW591" i="7"/>
  <c r="AU591" i="7"/>
  <c r="AT591" i="7"/>
  <c r="AS591" i="7"/>
  <c r="AQ591" i="7"/>
  <c r="AP591" i="7"/>
  <c r="AO591" i="7"/>
  <c r="AM591" i="7"/>
  <c r="AL591" i="7"/>
  <c r="AK591" i="7"/>
  <c r="BS590" i="7"/>
  <c r="BR590" i="7"/>
  <c r="BQ590" i="7"/>
  <c r="BO590" i="7"/>
  <c r="BN590" i="7"/>
  <c r="BM590" i="7"/>
  <c r="BK590" i="7"/>
  <c r="BJ590" i="7"/>
  <c r="BI590" i="7"/>
  <c r="BG590" i="7"/>
  <c r="BF590" i="7"/>
  <c r="BE590" i="7"/>
  <c r="BC590" i="7"/>
  <c r="BB590" i="7"/>
  <c r="BA590" i="7"/>
  <c r="AY590" i="7"/>
  <c r="AX590" i="7"/>
  <c r="AW590" i="7"/>
  <c r="AU590" i="7"/>
  <c r="AT590" i="7"/>
  <c r="AS590" i="7"/>
  <c r="AQ590" i="7"/>
  <c r="AP590" i="7"/>
  <c r="AO590" i="7"/>
  <c r="AM590" i="7"/>
  <c r="AL590" i="7"/>
  <c r="AK590" i="7"/>
  <c r="BS589" i="7"/>
  <c r="BR589" i="7"/>
  <c r="BQ589" i="7"/>
  <c r="BO589" i="7"/>
  <c r="BN589" i="7"/>
  <c r="BM589" i="7"/>
  <c r="BK589" i="7"/>
  <c r="BJ589" i="7"/>
  <c r="BI589" i="7"/>
  <c r="BG589" i="7"/>
  <c r="BF589" i="7"/>
  <c r="BE589" i="7"/>
  <c r="BC589" i="7"/>
  <c r="BB589" i="7"/>
  <c r="BA589" i="7"/>
  <c r="AY589" i="7"/>
  <c r="AX589" i="7"/>
  <c r="AW589" i="7"/>
  <c r="AU589" i="7"/>
  <c r="AT589" i="7"/>
  <c r="AS589" i="7"/>
  <c r="AQ589" i="7"/>
  <c r="AP589" i="7"/>
  <c r="AO589" i="7"/>
  <c r="AM589" i="7"/>
  <c r="AL589" i="7"/>
  <c r="AK589" i="7"/>
  <c r="BS588" i="7"/>
  <c r="BR588" i="7"/>
  <c r="BQ588" i="7"/>
  <c r="BO588" i="7"/>
  <c r="BN588" i="7"/>
  <c r="BM588" i="7"/>
  <c r="BK588" i="7"/>
  <c r="BJ588" i="7"/>
  <c r="BI588" i="7"/>
  <c r="BG588" i="7"/>
  <c r="BF588" i="7"/>
  <c r="BE588" i="7"/>
  <c r="BC588" i="7"/>
  <c r="BB588" i="7"/>
  <c r="BA588" i="7"/>
  <c r="AY588" i="7"/>
  <c r="AX588" i="7"/>
  <c r="AW588" i="7"/>
  <c r="AU588" i="7"/>
  <c r="AT588" i="7"/>
  <c r="AS588" i="7"/>
  <c r="AQ588" i="7"/>
  <c r="AP588" i="7"/>
  <c r="AO588" i="7"/>
  <c r="AM588" i="7"/>
  <c r="AL588" i="7"/>
  <c r="AK588" i="7"/>
  <c r="BS587" i="7"/>
  <c r="BR587" i="7"/>
  <c r="BQ587" i="7"/>
  <c r="BO587" i="7"/>
  <c r="BN587" i="7"/>
  <c r="BM587" i="7"/>
  <c r="BK587" i="7"/>
  <c r="BJ587" i="7"/>
  <c r="BI587" i="7"/>
  <c r="BG587" i="7"/>
  <c r="BF587" i="7"/>
  <c r="BE587" i="7"/>
  <c r="BC587" i="7"/>
  <c r="BB587" i="7"/>
  <c r="BA587" i="7"/>
  <c r="AY587" i="7"/>
  <c r="AX587" i="7"/>
  <c r="AW587" i="7"/>
  <c r="AU587" i="7"/>
  <c r="AT587" i="7"/>
  <c r="AS587" i="7"/>
  <c r="AQ587" i="7"/>
  <c r="AP587" i="7"/>
  <c r="AO587" i="7"/>
  <c r="AM587" i="7"/>
  <c r="AL587" i="7"/>
  <c r="AK587" i="7"/>
  <c r="BS586" i="7"/>
  <c r="BR586" i="7"/>
  <c r="BQ586" i="7"/>
  <c r="BO586" i="7"/>
  <c r="BN586" i="7"/>
  <c r="BM586" i="7"/>
  <c r="BK586" i="7"/>
  <c r="BJ586" i="7"/>
  <c r="BI586" i="7"/>
  <c r="BG586" i="7"/>
  <c r="BF586" i="7"/>
  <c r="BE586" i="7"/>
  <c r="BC586" i="7"/>
  <c r="BB586" i="7"/>
  <c r="BA586" i="7"/>
  <c r="AY586" i="7"/>
  <c r="AX586" i="7"/>
  <c r="AW586" i="7"/>
  <c r="AU586" i="7"/>
  <c r="AT586" i="7"/>
  <c r="AS586" i="7"/>
  <c r="AQ586" i="7"/>
  <c r="AP586" i="7"/>
  <c r="AO586" i="7"/>
  <c r="AM586" i="7"/>
  <c r="AL586" i="7"/>
  <c r="AK586" i="7"/>
  <c r="BS585" i="7"/>
  <c r="BR585" i="7"/>
  <c r="BQ585" i="7"/>
  <c r="BO585" i="7"/>
  <c r="BN585" i="7"/>
  <c r="BM585" i="7"/>
  <c r="BK585" i="7"/>
  <c r="BJ585" i="7"/>
  <c r="BI585" i="7"/>
  <c r="BG585" i="7"/>
  <c r="BF585" i="7"/>
  <c r="BE585" i="7"/>
  <c r="BC585" i="7"/>
  <c r="BB585" i="7"/>
  <c r="BA585" i="7"/>
  <c r="AY585" i="7"/>
  <c r="AX585" i="7"/>
  <c r="AW585" i="7"/>
  <c r="AU585" i="7"/>
  <c r="AT585" i="7"/>
  <c r="AS585" i="7"/>
  <c r="AQ585" i="7"/>
  <c r="AP585" i="7"/>
  <c r="AO585" i="7"/>
  <c r="AM585" i="7"/>
  <c r="AL585" i="7"/>
  <c r="AK585" i="7"/>
  <c r="BS584" i="7"/>
  <c r="BR584" i="7"/>
  <c r="BQ584" i="7"/>
  <c r="BO584" i="7"/>
  <c r="BN584" i="7"/>
  <c r="BM584" i="7"/>
  <c r="BK584" i="7"/>
  <c r="BJ584" i="7"/>
  <c r="BI584" i="7"/>
  <c r="BG584" i="7"/>
  <c r="BF584" i="7"/>
  <c r="BE584" i="7"/>
  <c r="BC584" i="7"/>
  <c r="BB584" i="7"/>
  <c r="BA584" i="7"/>
  <c r="AY584" i="7"/>
  <c r="AX584" i="7"/>
  <c r="AW584" i="7"/>
  <c r="AU584" i="7"/>
  <c r="AT584" i="7"/>
  <c r="AS584" i="7"/>
  <c r="AQ584" i="7"/>
  <c r="AP584" i="7"/>
  <c r="AO584" i="7"/>
  <c r="AM584" i="7"/>
  <c r="AL584" i="7"/>
  <c r="AK584" i="7"/>
  <c r="BS583" i="7"/>
  <c r="BR583" i="7"/>
  <c r="BQ583" i="7"/>
  <c r="BO583" i="7"/>
  <c r="BN583" i="7"/>
  <c r="BM583" i="7"/>
  <c r="BK583" i="7"/>
  <c r="BJ583" i="7"/>
  <c r="BI583" i="7"/>
  <c r="BG583" i="7"/>
  <c r="BF583" i="7"/>
  <c r="BE583" i="7"/>
  <c r="BC583" i="7"/>
  <c r="BB583" i="7"/>
  <c r="BA583" i="7"/>
  <c r="AY583" i="7"/>
  <c r="AX583" i="7"/>
  <c r="AW583" i="7"/>
  <c r="AU583" i="7"/>
  <c r="AT583" i="7"/>
  <c r="AS583" i="7"/>
  <c r="AQ583" i="7"/>
  <c r="AP583" i="7"/>
  <c r="AO583" i="7"/>
  <c r="AM583" i="7"/>
  <c r="AL583" i="7"/>
  <c r="AK583" i="7"/>
  <c r="BS582" i="7"/>
  <c r="BR582" i="7"/>
  <c r="BQ582" i="7"/>
  <c r="BO582" i="7"/>
  <c r="BN582" i="7"/>
  <c r="BM582" i="7"/>
  <c r="BK582" i="7"/>
  <c r="BJ582" i="7"/>
  <c r="BI582" i="7"/>
  <c r="BG582" i="7"/>
  <c r="BF582" i="7"/>
  <c r="BE582" i="7"/>
  <c r="BC582" i="7"/>
  <c r="BB582" i="7"/>
  <c r="BA582" i="7"/>
  <c r="AY582" i="7"/>
  <c r="AX582" i="7"/>
  <c r="AW582" i="7"/>
  <c r="AU582" i="7"/>
  <c r="AT582" i="7"/>
  <c r="AS582" i="7"/>
  <c r="AQ582" i="7"/>
  <c r="AP582" i="7"/>
  <c r="AO582" i="7"/>
  <c r="AM582" i="7"/>
  <c r="AL582" i="7"/>
  <c r="AK582" i="7"/>
  <c r="BS581" i="7"/>
  <c r="BR581" i="7"/>
  <c r="BQ581" i="7"/>
  <c r="BO581" i="7"/>
  <c r="BN581" i="7"/>
  <c r="BM581" i="7"/>
  <c r="BK581" i="7"/>
  <c r="BJ581" i="7"/>
  <c r="BI581" i="7"/>
  <c r="BG581" i="7"/>
  <c r="BF581" i="7"/>
  <c r="BE581" i="7"/>
  <c r="BC581" i="7"/>
  <c r="BB581" i="7"/>
  <c r="BA581" i="7"/>
  <c r="AY581" i="7"/>
  <c r="AX581" i="7"/>
  <c r="AW581" i="7"/>
  <c r="AU581" i="7"/>
  <c r="AT581" i="7"/>
  <c r="AS581" i="7"/>
  <c r="AQ581" i="7"/>
  <c r="AP581" i="7"/>
  <c r="AO581" i="7"/>
  <c r="AM581" i="7"/>
  <c r="AL581" i="7"/>
  <c r="AK581" i="7"/>
  <c r="BS580" i="7"/>
  <c r="BR580" i="7"/>
  <c r="BQ580" i="7"/>
  <c r="BO580" i="7"/>
  <c r="BN580" i="7"/>
  <c r="BM580" i="7"/>
  <c r="BK580" i="7"/>
  <c r="BJ580" i="7"/>
  <c r="BI580" i="7"/>
  <c r="BG580" i="7"/>
  <c r="BF580" i="7"/>
  <c r="BE580" i="7"/>
  <c r="BC580" i="7"/>
  <c r="BB580" i="7"/>
  <c r="BA580" i="7"/>
  <c r="AY580" i="7"/>
  <c r="AX580" i="7"/>
  <c r="AW580" i="7"/>
  <c r="AU580" i="7"/>
  <c r="AT580" i="7"/>
  <c r="AS580" i="7"/>
  <c r="AQ580" i="7"/>
  <c r="AP580" i="7"/>
  <c r="AO580" i="7"/>
  <c r="AM580" i="7"/>
  <c r="AL580" i="7"/>
  <c r="AK580" i="7"/>
  <c r="BS579" i="7"/>
  <c r="BR579" i="7"/>
  <c r="BQ579" i="7"/>
  <c r="BO579" i="7"/>
  <c r="BN579" i="7"/>
  <c r="BM579" i="7"/>
  <c r="BK579" i="7"/>
  <c r="BJ579" i="7"/>
  <c r="BI579" i="7"/>
  <c r="BG579" i="7"/>
  <c r="BF579" i="7"/>
  <c r="BE579" i="7"/>
  <c r="BC579" i="7"/>
  <c r="BB579" i="7"/>
  <c r="BA579" i="7"/>
  <c r="AY579" i="7"/>
  <c r="AX579" i="7"/>
  <c r="AW579" i="7"/>
  <c r="AU579" i="7"/>
  <c r="AT579" i="7"/>
  <c r="AS579" i="7"/>
  <c r="AQ579" i="7"/>
  <c r="AP579" i="7"/>
  <c r="AO579" i="7"/>
  <c r="AM579" i="7"/>
  <c r="AL579" i="7"/>
  <c r="AK579" i="7"/>
  <c r="BS578" i="7"/>
  <c r="BR578" i="7"/>
  <c r="BQ578" i="7"/>
  <c r="BO578" i="7"/>
  <c r="BN578" i="7"/>
  <c r="BM578" i="7"/>
  <c r="BK578" i="7"/>
  <c r="BJ578" i="7"/>
  <c r="BI578" i="7"/>
  <c r="BG578" i="7"/>
  <c r="BF578" i="7"/>
  <c r="BE578" i="7"/>
  <c r="BC578" i="7"/>
  <c r="BB578" i="7"/>
  <c r="BA578" i="7"/>
  <c r="AY578" i="7"/>
  <c r="AX578" i="7"/>
  <c r="AW578" i="7"/>
  <c r="AU578" i="7"/>
  <c r="AT578" i="7"/>
  <c r="AS578" i="7"/>
  <c r="AQ578" i="7"/>
  <c r="AP578" i="7"/>
  <c r="AO578" i="7"/>
  <c r="AM578" i="7"/>
  <c r="AL578" i="7"/>
  <c r="AK578" i="7"/>
  <c r="BS577" i="7"/>
  <c r="BR577" i="7"/>
  <c r="BQ577" i="7"/>
  <c r="BO577" i="7"/>
  <c r="BN577" i="7"/>
  <c r="BM577" i="7"/>
  <c r="BK577" i="7"/>
  <c r="BJ577" i="7"/>
  <c r="BI577" i="7"/>
  <c r="BG577" i="7"/>
  <c r="BF577" i="7"/>
  <c r="BE577" i="7"/>
  <c r="BC577" i="7"/>
  <c r="BB577" i="7"/>
  <c r="BA577" i="7"/>
  <c r="AY577" i="7"/>
  <c r="AX577" i="7"/>
  <c r="AW577" i="7"/>
  <c r="AU577" i="7"/>
  <c r="AT577" i="7"/>
  <c r="AS577" i="7"/>
  <c r="AQ577" i="7"/>
  <c r="AP577" i="7"/>
  <c r="AO577" i="7"/>
  <c r="AM577" i="7"/>
  <c r="AL577" i="7"/>
  <c r="AK577" i="7"/>
  <c r="BS576" i="7"/>
  <c r="BR576" i="7"/>
  <c r="BQ576" i="7"/>
  <c r="BO576" i="7"/>
  <c r="BN576" i="7"/>
  <c r="BM576" i="7"/>
  <c r="BK576" i="7"/>
  <c r="BJ576" i="7"/>
  <c r="BI576" i="7"/>
  <c r="BG576" i="7"/>
  <c r="BF576" i="7"/>
  <c r="BE576" i="7"/>
  <c r="BC576" i="7"/>
  <c r="BB576" i="7"/>
  <c r="BA576" i="7"/>
  <c r="AY576" i="7"/>
  <c r="AX576" i="7"/>
  <c r="AW576" i="7"/>
  <c r="AU576" i="7"/>
  <c r="AT576" i="7"/>
  <c r="AS576" i="7"/>
  <c r="AQ576" i="7"/>
  <c r="AP576" i="7"/>
  <c r="AO576" i="7"/>
  <c r="AM576" i="7"/>
  <c r="AL576" i="7"/>
  <c r="AK576" i="7"/>
  <c r="BS575" i="7"/>
  <c r="BR575" i="7"/>
  <c r="BQ575" i="7"/>
  <c r="BO575" i="7"/>
  <c r="BN575" i="7"/>
  <c r="BM575" i="7"/>
  <c r="BK575" i="7"/>
  <c r="BJ575" i="7"/>
  <c r="BI575" i="7"/>
  <c r="BG575" i="7"/>
  <c r="BF575" i="7"/>
  <c r="BE575" i="7"/>
  <c r="BC575" i="7"/>
  <c r="BB575" i="7"/>
  <c r="BA575" i="7"/>
  <c r="AY575" i="7"/>
  <c r="AX575" i="7"/>
  <c r="AW575" i="7"/>
  <c r="AU575" i="7"/>
  <c r="AT575" i="7"/>
  <c r="AS575" i="7"/>
  <c r="AQ575" i="7"/>
  <c r="AP575" i="7"/>
  <c r="AO575" i="7"/>
  <c r="AM575" i="7"/>
  <c r="AL575" i="7"/>
  <c r="AK575" i="7"/>
  <c r="BS574" i="7"/>
  <c r="BR574" i="7"/>
  <c r="BQ574" i="7"/>
  <c r="BO574" i="7"/>
  <c r="BN574" i="7"/>
  <c r="BM574" i="7"/>
  <c r="BK574" i="7"/>
  <c r="BJ574" i="7"/>
  <c r="BI574" i="7"/>
  <c r="BG574" i="7"/>
  <c r="BF574" i="7"/>
  <c r="BE574" i="7"/>
  <c r="BC574" i="7"/>
  <c r="BB574" i="7"/>
  <c r="BA574" i="7"/>
  <c r="AY574" i="7"/>
  <c r="AX574" i="7"/>
  <c r="AW574" i="7"/>
  <c r="AU574" i="7"/>
  <c r="AT574" i="7"/>
  <c r="AS574" i="7"/>
  <c r="AQ574" i="7"/>
  <c r="AP574" i="7"/>
  <c r="AO574" i="7"/>
  <c r="AM574" i="7"/>
  <c r="AL574" i="7"/>
  <c r="AK574" i="7"/>
  <c r="BS573" i="7"/>
  <c r="BR573" i="7"/>
  <c r="BQ573" i="7"/>
  <c r="BO573" i="7"/>
  <c r="BN573" i="7"/>
  <c r="BM573" i="7"/>
  <c r="BK573" i="7"/>
  <c r="BJ573" i="7"/>
  <c r="BI573" i="7"/>
  <c r="BG573" i="7"/>
  <c r="BF573" i="7"/>
  <c r="BE573" i="7"/>
  <c r="BC573" i="7"/>
  <c r="BB573" i="7"/>
  <c r="BA573" i="7"/>
  <c r="AY573" i="7"/>
  <c r="AX573" i="7"/>
  <c r="AW573" i="7"/>
  <c r="AU573" i="7"/>
  <c r="AT573" i="7"/>
  <c r="AS573" i="7"/>
  <c r="AQ573" i="7"/>
  <c r="AP573" i="7"/>
  <c r="AO573" i="7"/>
  <c r="AM573" i="7"/>
  <c r="AL573" i="7"/>
  <c r="AK573" i="7"/>
  <c r="BS572" i="7"/>
  <c r="BR572" i="7"/>
  <c r="BQ572" i="7"/>
  <c r="BO572" i="7"/>
  <c r="BN572" i="7"/>
  <c r="BM572" i="7"/>
  <c r="BK572" i="7"/>
  <c r="BJ572" i="7"/>
  <c r="BI572" i="7"/>
  <c r="BG572" i="7"/>
  <c r="BF572" i="7"/>
  <c r="BE572" i="7"/>
  <c r="BC572" i="7"/>
  <c r="BB572" i="7"/>
  <c r="BA572" i="7"/>
  <c r="AY572" i="7"/>
  <c r="AX572" i="7"/>
  <c r="AW572" i="7"/>
  <c r="AU572" i="7"/>
  <c r="AT572" i="7"/>
  <c r="AS572" i="7"/>
  <c r="AQ572" i="7"/>
  <c r="AP572" i="7"/>
  <c r="AO572" i="7"/>
  <c r="AM572" i="7"/>
  <c r="AL572" i="7"/>
  <c r="AK572" i="7"/>
  <c r="BS571" i="7"/>
  <c r="BR571" i="7"/>
  <c r="BQ571" i="7"/>
  <c r="BO571" i="7"/>
  <c r="BN571" i="7"/>
  <c r="BM571" i="7"/>
  <c r="BK571" i="7"/>
  <c r="BJ571" i="7"/>
  <c r="BI571" i="7"/>
  <c r="BG571" i="7"/>
  <c r="BF571" i="7"/>
  <c r="BE571" i="7"/>
  <c r="BC571" i="7"/>
  <c r="BB571" i="7"/>
  <c r="BA571" i="7"/>
  <c r="AY571" i="7"/>
  <c r="AX571" i="7"/>
  <c r="AW571" i="7"/>
  <c r="AU571" i="7"/>
  <c r="AT571" i="7"/>
  <c r="AS571" i="7"/>
  <c r="AQ571" i="7"/>
  <c r="AP571" i="7"/>
  <c r="AO571" i="7"/>
  <c r="AM571" i="7"/>
  <c r="AL571" i="7"/>
  <c r="AK571" i="7"/>
  <c r="BS570" i="7"/>
  <c r="BR570" i="7"/>
  <c r="BQ570" i="7"/>
  <c r="BO570" i="7"/>
  <c r="BN570" i="7"/>
  <c r="BM570" i="7"/>
  <c r="BK570" i="7"/>
  <c r="BJ570" i="7"/>
  <c r="BI570" i="7"/>
  <c r="BG570" i="7"/>
  <c r="BF570" i="7"/>
  <c r="BE570" i="7"/>
  <c r="BC570" i="7"/>
  <c r="BB570" i="7"/>
  <c r="BA570" i="7"/>
  <c r="AY570" i="7"/>
  <c r="AX570" i="7"/>
  <c r="AW570" i="7"/>
  <c r="AU570" i="7"/>
  <c r="AT570" i="7"/>
  <c r="AS570" i="7"/>
  <c r="AQ570" i="7"/>
  <c r="AP570" i="7"/>
  <c r="AO570" i="7"/>
  <c r="AM570" i="7"/>
  <c r="AL570" i="7"/>
  <c r="AK570" i="7"/>
  <c r="BS569" i="7"/>
  <c r="BR569" i="7"/>
  <c r="BQ569" i="7"/>
  <c r="BO569" i="7"/>
  <c r="BN569" i="7"/>
  <c r="BM569" i="7"/>
  <c r="BK569" i="7"/>
  <c r="BJ569" i="7"/>
  <c r="BI569" i="7"/>
  <c r="BG569" i="7"/>
  <c r="BF569" i="7"/>
  <c r="BE569" i="7"/>
  <c r="BC569" i="7"/>
  <c r="BB569" i="7"/>
  <c r="BA569" i="7"/>
  <c r="AY569" i="7"/>
  <c r="AX569" i="7"/>
  <c r="AW569" i="7"/>
  <c r="AU569" i="7"/>
  <c r="AT569" i="7"/>
  <c r="AS569" i="7"/>
  <c r="AQ569" i="7"/>
  <c r="AP569" i="7"/>
  <c r="AO569" i="7"/>
  <c r="AM569" i="7"/>
  <c r="AL569" i="7"/>
  <c r="AK569" i="7"/>
  <c r="BS568" i="7"/>
  <c r="BR568" i="7"/>
  <c r="BQ568" i="7"/>
  <c r="BO568" i="7"/>
  <c r="BN568" i="7"/>
  <c r="BM568" i="7"/>
  <c r="BK568" i="7"/>
  <c r="BJ568" i="7"/>
  <c r="BI568" i="7"/>
  <c r="BG568" i="7"/>
  <c r="BF568" i="7"/>
  <c r="BE568" i="7"/>
  <c r="BC568" i="7"/>
  <c r="BB568" i="7"/>
  <c r="BA568" i="7"/>
  <c r="AY568" i="7"/>
  <c r="AX568" i="7"/>
  <c r="AW568" i="7"/>
  <c r="AU568" i="7"/>
  <c r="AT568" i="7"/>
  <c r="AS568" i="7"/>
  <c r="AQ568" i="7"/>
  <c r="AP568" i="7"/>
  <c r="AO568" i="7"/>
  <c r="AM568" i="7"/>
  <c r="AL568" i="7"/>
  <c r="AK568" i="7"/>
  <c r="BS567" i="7"/>
  <c r="BR567" i="7"/>
  <c r="BQ567" i="7"/>
  <c r="BO567" i="7"/>
  <c r="BN567" i="7"/>
  <c r="BM567" i="7"/>
  <c r="BK567" i="7"/>
  <c r="BJ567" i="7"/>
  <c r="BI567" i="7"/>
  <c r="BG567" i="7"/>
  <c r="BF567" i="7"/>
  <c r="BE567" i="7"/>
  <c r="BC567" i="7"/>
  <c r="BB567" i="7"/>
  <c r="BA567" i="7"/>
  <c r="AY567" i="7"/>
  <c r="AX567" i="7"/>
  <c r="AW567" i="7"/>
  <c r="AU567" i="7"/>
  <c r="AT567" i="7"/>
  <c r="AS567" i="7"/>
  <c r="AQ567" i="7"/>
  <c r="AP567" i="7"/>
  <c r="AO567" i="7"/>
  <c r="AM567" i="7"/>
  <c r="AL567" i="7"/>
  <c r="AK567" i="7"/>
  <c r="BS566" i="7"/>
  <c r="BR566" i="7"/>
  <c r="BQ566" i="7"/>
  <c r="BO566" i="7"/>
  <c r="BN566" i="7"/>
  <c r="BM566" i="7"/>
  <c r="BK566" i="7"/>
  <c r="BJ566" i="7"/>
  <c r="BI566" i="7"/>
  <c r="BG566" i="7"/>
  <c r="BF566" i="7"/>
  <c r="BE566" i="7"/>
  <c r="BC566" i="7"/>
  <c r="BB566" i="7"/>
  <c r="BA566" i="7"/>
  <c r="AY566" i="7"/>
  <c r="AX566" i="7"/>
  <c r="AW566" i="7"/>
  <c r="AU566" i="7"/>
  <c r="AT566" i="7"/>
  <c r="AS566" i="7"/>
  <c r="AQ566" i="7"/>
  <c r="AP566" i="7"/>
  <c r="AO566" i="7"/>
  <c r="AM566" i="7"/>
  <c r="AL566" i="7"/>
  <c r="AK566" i="7"/>
  <c r="BS565" i="7"/>
  <c r="BR565" i="7"/>
  <c r="BQ565" i="7"/>
  <c r="BO565" i="7"/>
  <c r="BN565" i="7"/>
  <c r="BM565" i="7"/>
  <c r="BK565" i="7"/>
  <c r="BJ565" i="7"/>
  <c r="BI565" i="7"/>
  <c r="BG565" i="7"/>
  <c r="BF565" i="7"/>
  <c r="BE565" i="7"/>
  <c r="BC565" i="7"/>
  <c r="BB565" i="7"/>
  <c r="BA565" i="7"/>
  <c r="AY565" i="7"/>
  <c r="AX565" i="7"/>
  <c r="AW565" i="7"/>
  <c r="AU565" i="7"/>
  <c r="AT565" i="7"/>
  <c r="AS565" i="7"/>
  <c r="AQ565" i="7"/>
  <c r="AP565" i="7"/>
  <c r="AO565" i="7"/>
  <c r="AM565" i="7"/>
  <c r="AL565" i="7"/>
  <c r="AK565" i="7"/>
  <c r="BS564" i="7"/>
  <c r="BR564" i="7"/>
  <c r="BQ564" i="7"/>
  <c r="BO564" i="7"/>
  <c r="BN564" i="7"/>
  <c r="BM564" i="7"/>
  <c r="BK564" i="7"/>
  <c r="BJ564" i="7"/>
  <c r="BI564" i="7"/>
  <c r="BG564" i="7"/>
  <c r="BF564" i="7"/>
  <c r="BE564" i="7"/>
  <c r="BC564" i="7"/>
  <c r="BB564" i="7"/>
  <c r="BA564" i="7"/>
  <c r="AY564" i="7"/>
  <c r="AX564" i="7"/>
  <c r="AW564" i="7"/>
  <c r="AU564" i="7"/>
  <c r="AT564" i="7"/>
  <c r="AS564" i="7"/>
  <c r="AQ564" i="7"/>
  <c r="AP564" i="7"/>
  <c r="AO564" i="7"/>
  <c r="AM564" i="7"/>
  <c r="AL564" i="7"/>
  <c r="AK564" i="7"/>
  <c r="BS563" i="7"/>
  <c r="BR563" i="7"/>
  <c r="BQ563" i="7"/>
  <c r="BO563" i="7"/>
  <c r="BN563" i="7"/>
  <c r="BM563" i="7"/>
  <c r="BK563" i="7"/>
  <c r="BJ563" i="7"/>
  <c r="BI563" i="7"/>
  <c r="BG563" i="7"/>
  <c r="BF563" i="7"/>
  <c r="BE563" i="7"/>
  <c r="BC563" i="7"/>
  <c r="BB563" i="7"/>
  <c r="BA563" i="7"/>
  <c r="AY563" i="7"/>
  <c r="AX563" i="7"/>
  <c r="AW563" i="7"/>
  <c r="AU563" i="7"/>
  <c r="AT563" i="7"/>
  <c r="AS563" i="7"/>
  <c r="AQ563" i="7"/>
  <c r="AP563" i="7"/>
  <c r="AO563" i="7"/>
  <c r="AM563" i="7"/>
  <c r="AL563" i="7"/>
  <c r="AK563" i="7"/>
  <c r="BS562" i="7"/>
  <c r="BR562" i="7"/>
  <c r="BQ562" i="7"/>
  <c r="BO562" i="7"/>
  <c r="BN562" i="7"/>
  <c r="BM562" i="7"/>
  <c r="BK562" i="7"/>
  <c r="BJ562" i="7"/>
  <c r="BI562" i="7"/>
  <c r="BG562" i="7"/>
  <c r="BF562" i="7"/>
  <c r="BE562" i="7"/>
  <c r="BC562" i="7"/>
  <c r="BB562" i="7"/>
  <c r="BA562" i="7"/>
  <c r="AY562" i="7"/>
  <c r="AX562" i="7"/>
  <c r="AW562" i="7"/>
  <c r="AU562" i="7"/>
  <c r="AT562" i="7"/>
  <c r="AS562" i="7"/>
  <c r="AQ562" i="7"/>
  <c r="AP562" i="7"/>
  <c r="AO562" i="7"/>
  <c r="AM562" i="7"/>
  <c r="AL562" i="7"/>
  <c r="AK562" i="7"/>
  <c r="BS561" i="7"/>
  <c r="BR561" i="7"/>
  <c r="BQ561" i="7"/>
  <c r="BO561" i="7"/>
  <c r="BN561" i="7"/>
  <c r="BM561" i="7"/>
  <c r="BK561" i="7"/>
  <c r="BJ561" i="7"/>
  <c r="BI561" i="7"/>
  <c r="BG561" i="7"/>
  <c r="BF561" i="7"/>
  <c r="BE561" i="7"/>
  <c r="BC561" i="7"/>
  <c r="BB561" i="7"/>
  <c r="BA561" i="7"/>
  <c r="AY561" i="7"/>
  <c r="AX561" i="7"/>
  <c r="AW561" i="7"/>
  <c r="AU561" i="7"/>
  <c r="AT561" i="7"/>
  <c r="AS561" i="7"/>
  <c r="AQ561" i="7"/>
  <c r="AP561" i="7"/>
  <c r="AO561" i="7"/>
  <c r="AM561" i="7"/>
  <c r="AL561" i="7"/>
  <c r="AK561" i="7"/>
  <c r="BS560" i="7"/>
  <c r="BR560" i="7"/>
  <c r="BQ560" i="7"/>
  <c r="BO560" i="7"/>
  <c r="BN560" i="7"/>
  <c r="BM560" i="7"/>
  <c r="BK560" i="7"/>
  <c r="BJ560" i="7"/>
  <c r="BI560" i="7"/>
  <c r="BG560" i="7"/>
  <c r="BF560" i="7"/>
  <c r="BE560" i="7"/>
  <c r="BC560" i="7"/>
  <c r="BB560" i="7"/>
  <c r="BA560" i="7"/>
  <c r="AY560" i="7"/>
  <c r="AX560" i="7"/>
  <c r="AW560" i="7"/>
  <c r="AU560" i="7"/>
  <c r="AT560" i="7"/>
  <c r="AS560" i="7"/>
  <c r="AQ560" i="7"/>
  <c r="AP560" i="7"/>
  <c r="AO560" i="7"/>
  <c r="AM560" i="7"/>
  <c r="AL560" i="7"/>
  <c r="AK560" i="7"/>
  <c r="BS559" i="7"/>
  <c r="BR559" i="7"/>
  <c r="BQ559" i="7"/>
  <c r="BO559" i="7"/>
  <c r="BN559" i="7"/>
  <c r="BM559" i="7"/>
  <c r="BK559" i="7"/>
  <c r="BJ559" i="7"/>
  <c r="BI559" i="7"/>
  <c r="BG559" i="7"/>
  <c r="BF559" i="7"/>
  <c r="BE559" i="7"/>
  <c r="BC559" i="7"/>
  <c r="BB559" i="7"/>
  <c r="BA559" i="7"/>
  <c r="AY559" i="7"/>
  <c r="AX559" i="7"/>
  <c r="AW559" i="7"/>
  <c r="AU559" i="7"/>
  <c r="AT559" i="7"/>
  <c r="AS559" i="7"/>
  <c r="AQ559" i="7"/>
  <c r="AP559" i="7"/>
  <c r="AO559" i="7"/>
  <c r="AM559" i="7"/>
  <c r="AL559" i="7"/>
  <c r="AK559" i="7"/>
  <c r="BS558" i="7"/>
  <c r="BR558" i="7"/>
  <c r="BQ558" i="7"/>
  <c r="BO558" i="7"/>
  <c r="BN558" i="7"/>
  <c r="BM558" i="7"/>
  <c r="BK558" i="7"/>
  <c r="BJ558" i="7"/>
  <c r="BI558" i="7"/>
  <c r="BG558" i="7"/>
  <c r="BF558" i="7"/>
  <c r="BE558" i="7"/>
  <c r="BC558" i="7"/>
  <c r="BB558" i="7"/>
  <c r="BA558" i="7"/>
  <c r="AY558" i="7"/>
  <c r="AX558" i="7"/>
  <c r="AW558" i="7"/>
  <c r="AU558" i="7"/>
  <c r="AT558" i="7"/>
  <c r="AS558" i="7"/>
  <c r="AQ558" i="7"/>
  <c r="AP558" i="7"/>
  <c r="AO558" i="7"/>
  <c r="AM558" i="7"/>
  <c r="AL558" i="7"/>
  <c r="AK558" i="7"/>
  <c r="BS557" i="7"/>
  <c r="BR557" i="7"/>
  <c r="BQ557" i="7"/>
  <c r="BO557" i="7"/>
  <c r="BN557" i="7"/>
  <c r="BM557" i="7"/>
  <c r="BK557" i="7"/>
  <c r="BJ557" i="7"/>
  <c r="BI557" i="7"/>
  <c r="BG557" i="7"/>
  <c r="BF557" i="7"/>
  <c r="BE557" i="7"/>
  <c r="BC557" i="7"/>
  <c r="BB557" i="7"/>
  <c r="BA557" i="7"/>
  <c r="AY557" i="7"/>
  <c r="AX557" i="7"/>
  <c r="AW557" i="7"/>
  <c r="AU557" i="7"/>
  <c r="AT557" i="7"/>
  <c r="AS557" i="7"/>
  <c r="AQ557" i="7"/>
  <c r="AP557" i="7"/>
  <c r="AO557" i="7"/>
  <c r="AM557" i="7"/>
  <c r="AL557" i="7"/>
  <c r="AK557" i="7"/>
  <c r="BS556" i="7"/>
  <c r="BR556" i="7"/>
  <c r="BQ556" i="7"/>
  <c r="BO556" i="7"/>
  <c r="BN556" i="7"/>
  <c r="BM556" i="7"/>
  <c r="BK556" i="7"/>
  <c r="BJ556" i="7"/>
  <c r="BI556" i="7"/>
  <c r="BG556" i="7"/>
  <c r="BF556" i="7"/>
  <c r="BE556" i="7"/>
  <c r="BC556" i="7"/>
  <c r="BB556" i="7"/>
  <c r="BA556" i="7"/>
  <c r="AY556" i="7"/>
  <c r="AX556" i="7"/>
  <c r="AW556" i="7"/>
  <c r="AU556" i="7"/>
  <c r="AT556" i="7"/>
  <c r="AS556" i="7"/>
  <c r="AQ556" i="7"/>
  <c r="AP556" i="7"/>
  <c r="AO556" i="7"/>
  <c r="AM556" i="7"/>
  <c r="AL556" i="7"/>
  <c r="AK556" i="7"/>
  <c r="BS555" i="7"/>
  <c r="BR555" i="7"/>
  <c r="BQ555" i="7"/>
  <c r="BO555" i="7"/>
  <c r="BN555" i="7"/>
  <c r="BM555" i="7"/>
  <c r="BK555" i="7"/>
  <c r="BJ555" i="7"/>
  <c r="BI555" i="7"/>
  <c r="BG555" i="7"/>
  <c r="BF555" i="7"/>
  <c r="BE555" i="7"/>
  <c r="BC555" i="7"/>
  <c r="BB555" i="7"/>
  <c r="BA555" i="7"/>
  <c r="AY555" i="7"/>
  <c r="AX555" i="7"/>
  <c r="AW555" i="7"/>
  <c r="AU555" i="7"/>
  <c r="AT555" i="7"/>
  <c r="AS555" i="7"/>
  <c r="AQ555" i="7"/>
  <c r="AP555" i="7"/>
  <c r="AO555" i="7"/>
  <c r="AM555" i="7"/>
  <c r="AL555" i="7"/>
  <c r="AK555" i="7"/>
  <c r="BS554" i="7"/>
  <c r="BR554" i="7"/>
  <c r="BQ554" i="7"/>
  <c r="BO554" i="7"/>
  <c r="BN554" i="7"/>
  <c r="BM554" i="7"/>
  <c r="BK554" i="7"/>
  <c r="BJ554" i="7"/>
  <c r="BI554" i="7"/>
  <c r="BG554" i="7"/>
  <c r="BF554" i="7"/>
  <c r="BE554" i="7"/>
  <c r="BC554" i="7"/>
  <c r="BB554" i="7"/>
  <c r="BA554" i="7"/>
  <c r="AY554" i="7"/>
  <c r="AX554" i="7"/>
  <c r="AW554" i="7"/>
  <c r="AU554" i="7"/>
  <c r="AT554" i="7"/>
  <c r="AS554" i="7"/>
  <c r="AQ554" i="7"/>
  <c r="AP554" i="7"/>
  <c r="AO554" i="7"/>
  <c r="AM554" i="7"/>
  <c r="AL554" i="7"/>
  <c r="AK554" i="7"/>
  <c r="BS553" i="7"/>
  <c r="BR553" i="7"/>
  <c r="BQ553" i="7"/>
  <c r="BO553" i="7"/>
  <c r="BN553" i="7"/>
  <c r="BM553" i="7"/>
  <c r="BK553" i="7"/>
  <c r="BJ553" i="7"/>
  <c r="BI553" i="7"/>
  <c r="BG553" i="7"/>
  <c r="BF553" i="7"/>
  <c r="BE553" i="7"/>
  <c r="BC553" i="7"/>
  <c r="BB553" i="7"/>
  <c r="BA553" i="7"/>
  <c r="AY553" i="7"/>
  <c r="AX553" i="7"/>
  <c r="AW553" i="7"/>
  <c r="AU553" i="7"/>
  <c r="AT553" i="7"/>
  <c r="AS553" i="7"/>
  <c r="AQ553" i="7"/>
  <c r="AP553" i="7"/>
  <c r="AO553" i="7"/>
  <c r="AM553" i="7"/>
  <c r="AL553" i="7"/>
  <c r="AK553" i="7"/>
  <c r="BS552" i="7"/>
  <c r="BR552" i="7"/>
  <c r="BQ552" i="7"/>
  <c r="BO552" i="7"/>
  <c r="BN552" i="7"/>
  <c r="BM552" i="7"/>
  <c r="BK552" i="7"/>
  <c r="BJ552" i="7"/>
  <c r="BI552" i="7"/>
  <c r="BG552" i="7"/>
  <c r="BF552" i="7"/>
  <c r="BE552" i="7"/>
  <c r="BC552" i="7"/>
  <c r="BB552" i="7"/>
  <c r="BA552" i="7"/>
  <c r="AY552" i="7"/>
  <c r="AX552" i="7"/>
  <c r="AW552" i="7"/>
  <c r="AU552" i="7"/>
  <c r="AT552" i="7"/>
  <c r="AS552" i="7"/>
  <c r="AQ552" i="7"/>
  <c r="AP552" i="7"/>
  <c r="AO552" i="7"/>
  <c r="AM552" i="7"/>
  <c r="AL552" i="7"/>
  <c r="AK552" i="7"/>
  <c r="BS551" i="7"/>
  <c r="BR551" i="7"/>
  <c r="BQ551" i="7"/>
  <c r="BO551" i="7"/>
  <c r="BN551" i="7"/>
  <c r="BM551" i="7"/>
  <c r="BK551" i="7"/>
  <c r="BJ551" i="7"/>
  <c r="BI551" i="7"/>
  <c r="BG551" i="7"/>
  <c r="BF551" i="7"/>
  <c r="BE551" i="7"/>
  <c r="BC551" i="7"/>
  <c r="BB551" i="7"/>
  <c r="BA551" i="7"/>
  <c r="AY551" i="7"/>
  <c r="AX551" i="7"/>
  <c r="AW551" i="7"/>
  <c r="AU551" i="7"/>
  <c r="AT551" i="7"/>
  <c r="AS551" i="7"/>
  <c r="AQ551" i="7"/>
  <c r="AP551" i="7"/>
  <c r="AO551" i="7"/>
  <c r="AM551" i="7"/>
  <c r="AL551" i="7"/>
  <c r="AK551" i="7"/>
  <c r="BS550" i="7"/>
  <c r="BR550" i="7"/>
  <c r="BQ550" i="7"/>
  <c r="BO550" i="7"/>
  <c r="BN550" i="7"/>
  <c r="BM550" i="7"/>
  <c r="BK550" i="7"/>
  <c r="BJ550" i="7"/>
  <c r="BI550" i="7"/>
  <c r="BG550" i="7"/>
  <c r="BF550" i="7"/>
  <c r="BE550" i="7"/>
  <c r="BC550" i="7"/>
  <c r="BB550" i="7"/>
  <c r="BA550" i="7"/>
  <c r="AY550" i="7"/>
  <c r="AX550" i="7"/>
  <c r="AW550" i="7"/>
  <c r="AU550" i="7"/>
  <c r="AT550" i="7"/>
  <c r="AS550" i="7"/>
  <c r="AQ550" i="7"/>
  <c r="AP550" i="7"/>
  <c r="AO550" i="7"/>
  <c r="AM550" i="7"/>
  <c r="AL550" i="7"/>
  <c r="AK550" i="7"/>
  <c r="BS549" i="7"/>
  <c r="BR549" i="7"/>
  <c r="BQ549" i="7"/>
  <c r="BO549" i="7"/>
  <c r="BN549" i="7"/>
  <c r="BM549" i="7"/>
  <c r="BK549" i="7"/>
  <c r="BJ549" i="7"/>
  <c r="BI549" i="7"/>
  <c r="BG549" i="7"/>
  <c r="BF549" i="7"/>
  <c r="BE549" i="7"/>
  <c r="BC549" i="7"/>
  <c r="BB549" i="7"/>
  <c r="BA549" i="7"/>
  <c r="AY549" i="7"/>
  <c r="AX549" i="7"/>
  <c r="AW549" i="7"/>
  <c r="AU549" i="7"/>
  <c r="AT549" i="7"/>
  <c r="AS549" i="7"/>
  <c r="AQ549" i="7"/>
  <c r="AP549" i="7"/>
  <c r="AO549" i="7"/>
  <c r="AM549" i="7"/>
  <c r="AL549" i="7"/>
  <c r="AK549" i="7"/>
  <c r="BS548" i="7"/>
  <c r="BR548" i="7"/>
  <c r="BQ548" i="7"/>
  <c r="BO548" i="7"/>
  <c r="BN548" i="7"/>
  <c r="BM548" i="7"/>
  <c r="BK548" i="7"/>
  <c r="BJ548" i="7"/>
  <c r="BI548" i="7"/>
  <c r="BG548" i="7"/>
  <c r="BF548" i="7"/>
  <c r="BE548" i="7"/>
  <c r="BC548" i="7"/>
  <c r="BB548" i="7"/>
  <c r="BA548" i="7"/>
  <c r="AY548" i="7"/>
  <c r="AX548" i="7"/>
  <c r="AW548" i="7"/>
  <c r="AU548" i="7"/>
  <c r="AT548" i="7"/>
  <c r="AS548" i="7"/>
  <c r="AQ548" i="7"/>
  <c r="AP548" i="7"/>
  <c r="AO548" i="7"/>
  <c r="AM548" i="7"/>
  <c r="AL548" i="7"/>
  <c r="AK548" i="7"/>
  <c r="BS547" i="7"/>
  <c r="BR547" i="7"/>
  <c r="BQ547" i="7"/>
  <c r="BO547" i="7"/>
  <c r="BN547" i="7"/>
  <c r="BM547" i="7"/>
  <c r="BK547" i="7"/>
  <c r="BJ547" i="7"/>
  <c r="BI547" i="7"/>
  <c r="BG547" i="7"/>
  <c r="BF547" i="7"/>
  <c r="BE547" i="7"/>
  <c r="BC547" i="7"/>
  <c r="BB547" i="7"/>
  <c r="BA547" i="7"/>
  <c r="AY547" i="7"/>
  <c r="AX547" i="7"/>
  <c r="AW547" i="7"/>
  <c r="AU547" i="7"/>
  <c r="AT547" i="7"/>
  <c r="AS547" i="7"/>
  <c r="AQ547" i="7"/>
  <c r="AP547" i="7"/>
  <c r="AO547" i="7"/>
  <c r="AM547" i="7"/>
  <c r="AL547" i="7"/>
  <c r="AK547" i="7"/>
  <c r="BS546" i="7"/>
  <c r="BR546" i="7"/>
  <c r="BQ546" i="7"/>
  <c r="BO546" i="7"/>
  <c r="BN546" i="7"/>
  <c r="BM546" i="7"/>
  <c r="BK546" i="7"/>
  <c r="BJ546" i="7"/>
  <c r="BI546" i="7"/>
  <c r="BG546" i="7"/>
  <c r="BF546" i="7"/>
  <c r="BE546" i="7"/>
  <c r="BC546" i="7"/>
  <c r="BB546" i="7"/>
  <c r="BA546" i="7"/>
  <c r="AY546" i="7"/>
  <c r="AX546" i="7"/>
  <c r="AW546" i="7"/>
  <c r="AU546" i="7"/>
  <c r="AT546" i="7"/>
  <c r="AS546" i="7"/>
  <c r="AQ546" i="7"/>
  <c r="AP546" i="7"/>
  <c r="AO546" i="7"/>
  <c r="AM546" i="7"/>
  <c r="AL546" i="7"/>
  <c r="AK546" i="7"/>
  <c r="BS545" i="7"/>
  <c r="BR545" i="7"/>
  <c r="BQ545" i="7"/>
  <c r="BO545" i="7"/>
  <c r="BN545" i="7"/>
  <c r="BM545" i="7"/>
  <c r="BK545" i="7"/>
  <c r="BJ545" i="7"/>
  <c r="BI545" i="7"/>
  <c r="BG545" i="7"/>
  <c r="BF545" i="7"/>
  <c r="BE545" i="7"/>
  <c r="BC545" i="7"/>
  <c r="BB545" i="7"/>
  <c r="BA545" i="7"/>
  <c r="AY545" i="7"/>
  <c r="AX545" i="7"/>
  <c r="AW545" i="7"/>
  <c r="AU545" i="7"/>
  <c r="AT545" i="7"/>
  <c r="AS545" i="7"/>
  <c r="AQ545" i="7"/>
  <c r="AP545" i="7"/>
  <c r="AO545" i="7"/>
  <c r="AM545" i="7"/>
  <c r="AL545" i="7"/>
  <c r="AK545" i="7"/>
  <c r="BS544" i="7"/>
  <c r="BR544" i="7"/>
  <c r="BQ544" i="7"/>
  <c r="BO544" i="7"/>
  <c r="BN544" i="7"/>
  <c r="BM544" i="7"/>
  <c r="BK544" i="7"/>
  <c r="BJ544" i="7"/>
  <c r="BI544" i="7"/>
  <c r="BG544" i="7"/>
  <c r="BF544" i="7"/>
  <c r="BE544" i="7"/>
  <c r="BC544" i="7"/>
  <c r="BB544" i="7"/>
  <c r="BA544" i="7"/>
  <c r="AY544" i="7"/>
  <c r="AX544" i="7"/>
  <c r="AW544" i="7"/>
  <c r="AU544" i="7"/>
  <c r="AT544" i="7"/>
  <c r="AS544" i="7"/>
  <c r="AQ544" i="7"/>
  <c r="AP544" i="7"/>
  <c r="AO544" i="7"/>
  <c r="AM544" i="7"/>
  <c r="AL544" i="7"/>
  <c r="AK544" i="7"/>
  <c r="BS543" i="7"/>
  <c r="BR543" i="7"/>
  <c r="BQ543" i="7"/>
  <c r="BO543" i="7"/>
  <c r="BN543" i="7"/>
  <c r="BM543" i="7"/>
  <c r="BK543" i="7"/>
  <c r="BJ543" i="7"/>
  <c r="BI543" i="7"/>
  <c r="BG543" i="7"/>
  <c r="BF543" i="7"/>
  <c r="BE543" i="7"/>
  <c r="BC543" i="7"/>
  <c r="BB543" i="7"/>
  <c r="BA543" i="7"/>
  <c r="AY543" i="7"/>
  <c r="AX543" i="7"/>
  <c r="AW543" i="7"/>
  <c r="AU543" i="7"/>
  <c r="AT543" i="7"/>
  <c r="AS543" i="7"/>
  <c r="AQ543" i="7"/>
  <c r="AP543" i="7"/>
  <c r="AO543" i="7"/>
  <c r="AM543" i="7"/>
  <c r="AL543" i="7"/>
  <c r="AK543" i="7"/>
  <c r="BS542" i="7"/>
  <c r="BR542" i="7"/>
  <c r="BQ542" i="7"/>
  <c r="BO542" i="7"/>
  <c r="BN542" i="7"/>
  <c r="BM542" i="7"/>
  <c r="BK542" i="7"/>
  <c r="BJ542" i="7"/>
  <c r="BI542" i="7"/>
  <c r="BG542" i="7"/>
  <c r="BF542" i="7"/>
  <c r="BE542" i="7"/>
  <c r="BC542" i="7"/>
  <c r="BB542" i="7"/>
  <c r="BA542" i="7"/>
  <c r="AY542" i="7"/>
  <c r="AX542" i="7"/>
  <c r="AW542" i="7"/>
  <c r="AU542" i="7"/>
  <c r="AT542" i="7"/>
  <c r="AS542" i="7"/>
  <c r="AQ542" i="7"/>
  <c r="AP542" i="7"/>
  <c r="AO542" i="7"/>
  <c r="AM542" i="7"/>
  <c r="AL542" i="7"/>
  <c r="AK542" i="7"/>
  <c r="BS541" i="7"/>
  <c r="BR541" i="7"/>
  <c r="BQ541" i="7"/>
  <c r="BO541" i="7"/>
  <c r="BN541" i="7"/>
  <c r="BM541" i="7"/>
  <c r="BK541" i="7"/>
  <c r="BJ541" i="7"/>
  <c r="BI541" i="7"/>
  <c r="BG541" i="7"/>
  <c r="BF541" i="7"/>
  <c r="BE541" i="7"/>
  <c r="BC541" i="7"/>
  <c r="BB541" i="7"/>
  <c r="BA541" i="7"/>
  <c r="AY541" i="7"/>
  <c r="AX541" i="7"/>
  <c r="AW541" i="7"/>
  <c r="AU541" i="7"/>
  <c r="AT541" i="7"/>
  <c r="AS541" i="7"/>
  <c r="AQ541" i="7"/>
  <c r="AP541" i="7"/>
  <c r="AO541" i="7"/>
  <c r="AM541" i="7"/>
  <c r="AL541" i="7"/>
  <c r="AK541" i="7"/>
  <c r="BS540" i="7"/>
  <c r="BR540" i="7"/>
  <c r="BQ540" i="7"/>
  <c r="BO540" i="7"/>
  <c r="BN540" i="7"/>
  <c r="BM540" i="7"/>
  <c r="BK540" i="7"/>
  <c r="BJ540" i="7"/>
  <c r="BI540" i="7"/>
  <c r="BG540" i="7"/>
  <c r="BF540" i="7"/>
  <c r="BE540" i="7"/>
  <c r="BC540" i="7"/>
  <c r="BB540" i="7"/>
  <c r="BA540" i="7"/>
  <c r="AY540" i="7"/>
  <c r="AX540" i="7"/>
  <c r="AW540" i="7"/>
  <c r="AU540" i="7"/>
  <c r="AT540" i="7"/>
  <c r="AS540" i="7"/>
  <c r="AQ540" i="7"/>
  <c r="AP540" i="7"/>
  <c r="AO540" i="7"/>
  <c r="AM540" i="7"/>
  <c r="AL540" i="7"/>
  <c r="AK540" i="7"/>
  <c r="BS539" i="7"/>
  <c r="BR539" i="7"/>
  <c r="BQ539" i="7"/>
  <c r="BO539" i="7"/>
  <c r="BN539" i="7"/>
  <c r="BM539" i="7"/>
  <c r="BK539" i="7"/>
  <c r="BJ539" i="7"/>
  <c r="BI539" i="7"/>
  <c r="BG539" i="7"/>
  <c r="BF539" i="7"/>
  <c r="BE539" i="7"/>
  <c r="BC539" i="7"/>
  <c r="BB539" i="7"/>
  <c r="BA539" i="7"/>
  <c r="AY539" i="7"/>
  <c r="AX539" i="7"/>
  <c r="AW539" i="7"/>
  <c r="AU539" i="7"/>
  <c r="AT539" i="7"/>
  <c r="AS539" i="7"/>
  <c r="AQ539" i="7"/>
  <c r="AP539" i="7"/>
  <c r="AO539" i="7"/>
  <c r="AM539" i="7"/>
  <c r="AL539" i="7"/>
  <c r="AK539" i="7"/>
  <c r="BS538" i="7"/>
  <c r="BR538" i="7"/>
  <c r="BQ538" i="7"/>
  <c r="BO538" i="7"/>
  <c r="BN538" i="7"/>
  <c r="BM538" i="7"/>
  <c r="BK538" i="7"/>
  <c r="BJ538" i="7"/>
  <c r="BI538" i="7"/>
  <c r="BG538" i="7"/>
  <c r="BF538" i="7"/>
  <c r="BE538" i="7"/>
  <c r="BC538" i="7"/>
  <c r="BB538" i="7"/>
  <c r="BA538" i="7"/>
  <c r="AY538" i="7"/>
  <c r="AX538" i="7"/>
  <c r="AW538" i="7"/>
  <c r="AU538" i="7"/>
  <c r="AT538" i="7"/>
  <c r="AS538" i="7"/>
  <c r="AQ538" i="7"/>
  <c r="AP538" i="7"/>
  <c r="AO538" i="7"/>
  <c r="AM538" i="7"/>
  <c r="AL538" i="7"/>
  <c r="AK538" i="7"/>
  <c r="BS537" i="7"/>
  <c r="BR537" i="7"/>
  <c r="BQ537" i="7"/>
  <c r="BO537" i="7"/>
  <c r="BN537" i="7"/>
  <c r="BM537" i="7"/>
  <c r="BK537" i="7"/>
  <c r="BJ537" i="7"/>
  <c r="BI537" i="7"/>
  <c r="BG537" i="7"/>
  <c r="BF537" i="7"/>
  <c r="BE537" i="7"/>
  <c r="BC537" i="7"/>
  <c r="BB537" i="7"/>
  <c r="BA537" i="7"/>
  <c r="AY537" i="7"/>
  <c r="AX537" i="7"/>
  <c r="AW537" i="7"/>
  <c r="AU537" i="7"/>
  <c r="AT537" i="7"/>
  <c r="AS537" i="7"/>
  <c r="AQ537" i="7"/>
  <c r="AP537" i="7"/>
  <c r="AO537" i="7"/>
  <c r="AM537" i="7"/>
  <c r="AL537" i="7"/>
  <c r="AK537" i="7"/>
  <c r="BS536" i="7"/>
  <c r="BR536" i="7"/>
  <c r="BQ536" i="7"/>
  <c r="BO536" i="7"/>
  <c r="BN536" i="7"/>
  <c r="BM536" i="7"/>
  <c r="BK536" i="7"/>
  <c r="BJ536" i="7"/>
  <c r="BI536" i="7"/>
  <c r="BG536" i="7"/>
  <c r="BF536" i="7"/>
  <c r="BE536" i="7"/>
  <c r="BC536" i="7"/>
  <c r="BB536" i="7"/>
  <c r="BA536" i="7"/>
  <c r="AY536" i="7"/>
  <c r="AX536" i="7"/>
  <c r="AW536" i="7"/>
  <c r="AU536" i="7"/>
  <c r="AT536" i="7"/>
  <c r="AS536" i="7"/>
  <c r="AQ536" i="7"/>
  <c r="AP536" i="7"/>
  <c r="AO536" i="7"/>
  <c r="AM536" i="7"/>
  <c r="AL536" i="7"/>
  <c r="AK536" i="7"/>
  <c r="BS535" i="7"/>
  <c r="BR535" i="7"/>
  <c r="BQ535" i="7"/>
  <c r="BO535" i="7"/>
  <c r="BN535" i="7"/>
  <c r="BM535" i="7"/>
  <c r="BK535" i="7"/>
  <c r="BJ535" i="7"/>
  <c r="BI535" i="7"/>
  <c r="BG535" i="7"/>
  <c r="BF535" i="7"/>
  <c r="BE535" i="7"/>
  <c r="BC535" i="7"/>
  <c r="BB535" i="7"/>
  <c r="BA535" i="7"/>
  <c r="AY535" i="7"/>
  <c r="AX535" i="7"/>
  <c r="AW535" i="7"/>
  <c r="AU535" i="7"/>
  <c r="AT535" i="7"/>
  <c r="AS535" i="7"/>
  <c r="AQ535" i="7"/>
  <c r="AP535" i="7"/>
  <c r="AO535" i="7"/>
  <c r="AM535" i="7"/>
  <c r="AL535" i="7"/>
  <c r="AK535" i="7"/>
  <c r="BS534" i="7"/>
  <c r="BR534" i="7"/>
  <c r="BQ534" i="7"/>
  <c r="BO534" i="7"/>
  <c r="BN534" i="7"/>
  <c r="BM534" i="7"/>
  <c r="BK534" i="7"/>
  <c r="BJ534" i="7"/>
  <c r="BI534" i="7"/>
  <c r="BG534" i="7"/>
  <c r="BF534" i="7"/>
  <c r="BE534" i="7"/>
  <c r="BC534" i="7"/>
  <c r="BB534" i="7"/>
  <c r="BA534" i="7"/>
  <c r="AY534" i="7"/>
  <c r="AX534" i="7"/>
  <c r="AW534" i="7"/>
  <c r="AU534" i="7"/>
  <c r="AT534" i="7"/>
  <c r="AS534" i="7"/>
  <c r="AQ534" i="7"/>
  <c r="AP534" i="7"/>
  <c r="AO534" i="7"/>
  <c r="AM534" i="7"/>
  <c r="AL534" i="7"/>
  <c r="AK534" i="7"/>
  <c r="BS533" i="7"/>
  <c r="BR533" i="7"/>
  <c r="BQ533" i="7"/>
  <c r="BO533" i="7"/>
  <c r="BN533" i="7"/>
  <c r="BM533" i="7"/>
  <c r="BK533" i="7"/>
  <c r="BJ533" i="7"/>
  <c r="BI533" i="7"/>
  <c r="BG533" i="7"/>
  <c r="BF533" i="7"/>
  <c r="BE533" i="7"/>
  <c r="BC533" i="7"/>
  <c r="BB533" i="7"/>
  <c r="BA533" i="7"/>
  <c r="AY533" i="7"/>
  <c r="AX533" i="7"/>
  <c r="AW533" i="7"/>
  <c r="AU533" i="7"/>
  <c r="AT533" i="7"/>
  <c r="AS533" i="7"/>
  <c r="AQ533" i="7"/>
  <c r="AP533" i="7"/>
  <c r="AO533" i="7"/>
  <c r="AM533" i="7"/>
  <c r="AL533" i="7"/>
  <c r="AK533" i="7"/>
  <c r="BS532" i="7"/>
  <c r="BR532" i="7"/>
  <c r="BQ532" i="7"/>
  <c r="BO532" i="7"/>
  <c r="BN532" i="7"/>
  <c r="BM532" i="7"/>
  <c r="BK532" i="7"/>
  <c r="BJ532" i="7"/>
  <c r="BI532" i="7"/>
  <c r="BG532" i="7"/>
  <c r="BF532" i="7"/>
  <c r="BE532" i="7"/>
  <c r="BC532" i="7"/>
  <c r="BB532" i="7"/>
  <c r="BA532" i="7"/>
  <c r="AY532" i="7"/>
  <c r="AX532" i="7"/>
  <c r="AW532" i="7"/>
  <c r="AU532" i="7"/>
  <c r="AT532" i="7"/>
  <c r="AS532" i="7"/>
  <c r="AQ532" i="7"/>
  <c r="AP532" i="7"/>
  <c r="AO532" i="7"/>
  <c r="AM532" i="7"/>
  <c r="AL532" i="7"/>
  <c r="AK532" i="7"/>
  <c r="BS531" i="7"/>
  <c r="BR531" i="7"/>
  <c r="BQ531" i="7"/>
  <c r="BO531" i="7"/>
  <c r="BN531" i="7"/>
  <c r="BM531" i="7"/>
  <c r="BK531" i="7"/>
  <c r="BJ531" i="7"/>
  <c r="BI531" i="7"/>
  <c r="BG531" i="7"/>
  <c r="BF531" i="7"/>
  <c r="BE531" i="7"/>
  <c r="BC531" i="7"/>
  <c r="BB531" i="7"/>
  <c r="BA531" i="7"/>
  <c r="AY531" i="7"/>
  <c r="AX531" i="7"/>
  <c r="AW531" i="7"/>
  <c r="AU531" i="7"/>
  <c r="AT531" i="7"/>
  <c r="AS531" i="7"/>
  <c r="AQ531" i="7"/>
  <c r="AP531" i="7"/>
  <c r="AO531" i="7"/>
  <c r="AM531" i="7"/>
  <c r="AL531" i="7"/>
  <c r="AK531" i="7"/>
  <c r="BS530" i="7"/>
  <c r="BR530" i="7"/>
  <c r="BQ530" i="7"/>
  <c r="BO530" i="7"/>
  <c r="BN530" i="7"/>
  <c r="BM530" i="7"/>
  <c r="BK530" i="7"/>
  <c r="BJ530" i="7"/>
  <c r="BI530" i="7"/>
  <c r="BG530" i="7"/>
  <c r="BF530" i="7"/>
  <c r="BE530" i="7"/>
  <c r="BC530" i="7"/>
  <c r="BB530" i="7"/>
  <c r="BA530" i="7"/>
  <c r="AY530" i="7"/>
  <c r="AX530" i="7"/>
  <c r="AW530" i="7"/>
  <c r="AU530" i="7"/>
  <c r="AT530" i="7"/>
  <c r="AS530" i="7"/>
  <c r="AQ530" i="7"/>
  <c r="AP530" i="7"/>
  <c r="AO530" i="7"/>
  <c r="AM530" i="7"/>
  <c r="AL530" i="7"/>
  <c r="AK530" i="7"/>
  <c r="BS529" i="7"/>
  <c r="BR529" i="7"/>
  <c r="BQ529" i="7"/>
  <c r="BO529" i="7"/>
  <c r="BN529" i="7"/>
  <c r="BM529" i="7"/>
  <c r="BK529" i="7"/>
  <c r="BJ529" i="7"/>
  <c r="BI529" i="7"/>
  <c r="BG529" i="7"/>
  <c r="BF529" i="7"/>
  <c r="BE529" i="7"/>
  <c r="BC529" i="7"/>
  <c r="BB529" i="7"/>
  <c r="BA529" i="7"/>
  <c r="AY529" i="7"/>
  <c r="AX529" i="7"/>
  <c r="AW529" i="7"/>
  <c r="AU529" i="7"/>
  <c r="AT529" i="7"/>
  <c r="AS529" i="7"/>
  <c r="AQ529" i="7"/>
  <c r="AP529" i="7"/>
  <c r="AO529" i="7"/>
  <c r="AM529" i="7"/>
  <c r="AL529" i="7"/>
  <c r="AK529" i="7"/>
  <c r="BS528" i="7"/>
  <c r="BR528" i="7"/>
  <c r="BQ528" i="7"/>
  <c r="BO528" i="7"/>
  <c r="BN528" i="7"/>
  <c r="BM528" i="7"/>
  <c r="BK528" i="7"/>
  <c r="BJ528" i="7"/>
  <c r="BI528" i="7"/>
  <c r="BG528" i="7"/>
  <c r="BF528" i="7"/>
  <c r="BE528" i="7"/>
  <c r="BC528" i="7"/>
  <c r="BB528" i="7"/>
  <c r="BA528" i="7"/>
  <c r="AY528" i="7"/>
  <c r="AX528" i="7"/>
  <c r="AW528" i="7"/>
  <c r="AU528" i="7"/>
  <c r="AT528" i="7"/>
  <c r="AS528" i="7"/>
  <c r="AQ528" i="7"/>
  <c r="AP528" i="7"/>
  <c r="AO528" i="7"/>
  <c r="AM528" i="7"/>
  <c r="AL528" i="7"/>
  <c r="AK528" i="7"/>
  <c r="BS527" i="7"/>
  <c r="BR527" i="7"/>
  <c r="BQ527" i="7"/>
  <c r="BO527" i="7"/>
  <c r="BN527" i="7"/>
  <c r="BM527" i="7"/>
  <c r="BK527" i="7"/>
  <c r="BJ527" i="7"/>
  <c r="BI527" i="7"/>
  <c r="BG527" i="7"/>
  <c r="BF527" i="7"/>
  <c r="BE527" i="7"/>
  <c r="BC527" i="7"/>
  <c r="BB527" i="7"/>
  <c r="BA527" i="7"/>
  <c r="AY527" i="7"/>
  <c r="AX527" i="7"/>
  <c r="AW527" i="7"/>
  <c r="AU527" i="7"/>
  <c r="AT527" i="7"/>
  <c r="AS527" i="7"/>
  <c r="AQ527" i="7"/>
  <c r="AP527" i="7"/>
  <c r="AO527" i="7"/>
  <c r="AM527" i="7"/>
  <c r="AL527" i="7"/>
  <c r="AK527" i="7"/>
  <c r="BS526" i="7"/>
  <c r="BR526" i="7"/>
  <c r="BQ526" i="7"/>
  <c r="BO526" i="7"/>
  <c r="BN526" i="7"/>
  <c r="BM526" i="7"/>
  <c r="BK526" i="7"/>
  <c r="BJ526" i="7"/>
  <c r="BI526" i="7"/>
  <c r="BG526" i="7"/>
  <c r="BF526" i="7"/>
  <c r="BE526" i="7"/>
  <c r="BC526" i="7"/>
  <c r="BB526" i="7"/>
  <c r="BA526" i="7"/>
  <c r="AY526" i="7"/>
  <c r="AX526" i="7"/>
  <c r="AW526" i="7"/>
  <c r="AU526" i="7"/>
  <c r="AT526" i="7"/>
  <c r="AS526" i="7"/>
  <c r="AQ526" i="7"/>
  <c r="AP526" i="7"/>
  <c r="AO526" i="7"/>
  <c r="AM526" i="7"/>
  <c r="AL526" i="7"/>
  <c r="AK526" i="7"/>
  <c r="BS525" i="7"/>
  <c r="BR525" i="7"/>
  <c r="BQ525" i="7"/>
  <c r="BO525" i="7"/>
  <c r="BN525" i="7"/>
  <c r="BM525" i="7"/>
  <c r="BK525" i="7"/>
  <c r="BJ525" i="7"/>
  <c r="BI525" i="7"/>
  <c r="BG525" i="7"/>
  <c r="BF525" i="7"/>
  <c r="BE525" i="7"/>
  <c r="BC525" i="7"/>
  <c r="BB525" i="7"/>
  <c r="BA525" i="7"/>
  <c r="AY525" i="7"/>
  <c r="AX525" i="7"/>
  <c r="AW525" i="7"/>
  <c r="AU525" i="7"/>
  <c r="AT525" i="7"/>
  <c r="AS525" i="7"/>
  <c r="AQ525" i="7"/>
  <c r="AP525" i="7"/>
  <c r="AO525" i="7"/>
  <c r="AM525" i="7"/>
  <c r="AL525" i="7"/>
  <c r="AK525" i="7"/>
  <c r="BS524" i="7"/>
  <c r="BR524" i="7"/>
  <c r="BQ524" i="7"/>
  <c r="BO524" i="7"/>
  <c r="BN524" i="7"/>
  <c r="BM524" i="7"/>
  <c r="BK524" i="7"/>
  <c r="BJ524" i="7"/>
  <c r="BI524" i="7"/>
  <c r="BG524" i="7"/>
  <c r="BF524" i="7"/>
  <c r="BE524" i="7"/>
  <c r="BC524" i="7"/>
  <c r="BB524" i="7"/>
  <c r="BA524" i="7"/>
  <c r="AY524" i="7"/>
  <c r="AX524" i="7"/>
  <c r="AW524" i="7"/>
  <c r="AU524" i="7"/>
  <c r="AT524" i="7"/>
  <c r="AS524" i="7"/>
  <c r="AQ524" i="7"/>
  <c r="AP524" i="7"/>
  <c r="AO524" i="7"/>
  <c r="AM524" i="7"/>
  <c r="AL524" i="7"/>
  <c r="AK524" i="7"/>
  <c r="BS523" i="7"/>
  <c r="BR523" i="7"/>
  <c r="BQ523" i="7"/>
  <c r="BO523" i="7"/>
  <c r="BN523" i="7"/>
  <c r="BM523" i="7"/>
  <c r="BK523" i="7"/>
  <c r="BJ523" i="7"/>
  <c r="BI523" i="7"/>
  <c r="BG523" i="7"/>
  <c r="BF523" i="7"/>
  <c r="BE523" i="7"/>
  <c r="BC523" i="7"/>
  <c r="BB523" i="7"/>
  <c r="BA523" i="7"/>
  <c r="AY523" i="7"/>
  <c r="AX523" i="7"/>
  <c r="AW523" i="7"/>
  <c r="AU523" i="7"/>
  <c r="AT523" i="7"/>
  <c r="AS523" i="7"/>
  <c r="AQ523" i="7"/>
  <c r="AP523" i="7"/>
  <c r="AO523" i="7"/>
  <c r="AM523" i="7"/>
  <c r="AL523" i="7"/>
  <c r="AK523" i="7"/>
  <c r="BS522" i="7"/>
  <c r="BR522" i="7"/>
  <c r="BQ522" i="7"/>
  <c r="BO522" i="7"/>
  <c r="BN522" i="7"/>
  <c r="BM522" i="7"/>
  <c r="BK522" i="7"/>
  <c r="BJ522" i="7"/>
  <c r="BI522" i="7"/>
  <c r="BG522" i="7"/>
  <c r="BF522" i="7"/>
  <c r="BE522" i="7"/>
  <c r="BC522" i="7"/>
  <c r="BB522" i="7"/>
  <c r="BA522" i="7"/>
  <c r="AY522" i="7"/>
  <c r="AX522" i="7"/>
  <c r="AW522" i="7"/>
  <c r="AU522" i="7"/>
  <c r="AT522" i="7"/>
  <c r="AS522" i="7"/>
  <c r="AQ522" i="7"/>
  <c r="AP522" i="7"/>
  <c r="AO522" i="7"/>
  <c r="AM522" i="7"/>
  <c r="AL522" i="7"/>
  <c r="AK522" i="7"/>
  <c r="BS521" i="7"/>
  <c r="BR521" i="7"/>
  <c r="BQ521" i="7"/>
  <c r="BO521" i="7"/>
  <c r="BN521" i="7"/>
  <c r="BM521" i="7"/>
  <c r="BK521" i="7"/>
  <c r="BJ521" i="7"/>
  <c r="BI521" i="7"/>
  <c r="BG521" i="7"/>
  <c r="BF521" i="7"/>
  <c r="BE521" i="7"/>
  <c r="BC521" i="7"/>
  <c r="BB521" i="7"/>
  <c r="BA521" i="7"/>
  <c r="AY521" i="7"/>
  <c r="AX521" i="7"/>
  <c r="AW521" i="7"/>
  <c r="AU521" i="7"/>
  <c r="AT521" i="7"/>
  <c r="AS521" i="7"/>
  <c r="AQ521" i="7"/>
  <c r="AP521" i="7"/>
  <c r="AO521" i="7"/>
  <c r="AM521" i="7"/>
  <c r="AL521" i="7"/>
  <c r="AK521" i="7"/>
  <c r="BS520" i="7"/>
  <c r="BR520" i="7"/>
  <c r="BQ520" i="7"/>
  <c r="BO520" i="7"/>
  <c r="BN520" i="7"/>
  <c r="BM520" i="7"/>
  <c r="BK520" i="7"/>
  <c r="BJ520" i="7"/>
  <c r="BI520" i="7"/>
  <c r="BG520" i="7"/>
  <c r="BF520" i="7"/>
  <c r="BE520" i="7"/>
  <c r="BC520" i="7"/>
  <c r="BB520" i="7"/>
  <c r="BA520" i="7"/>
  <c r="AY520" i="7"/>
  <c r="AX520" i="7"/>
  <c r="AW520" i="7"/>
  <c r="AU520" i="7"/>
  <c r="AT520" i="7"/>
  <c r="AS520" i="7"/>
  <c r="AQ520" i="7"/>
  <c r="AP520" i="7"/>
  <c r="AO520" i="7"/>
  <c r="AM520" i="7"/>
  <c r="AL520" i="7"/>
  <c r="AK520" i="7"/>
  <c r="BS519" i="7"/>
  <c r="BR519" i="7"/>
  <c r="BQ519" i="7"/>
  <c r="BO519" i="7"/>
  <c r="BN519" i="7"/>
  <c r="BM519" i="7"/>
  <c r="BK519" i="7"/>
  <c r="BJ519" i="7"/>
  <c r="BI519" i="7"/>
  <c r="BG519" i="7"/>
  <c r="BF519" i="7"/>
  <c r="BE519" i="7"/>
  <c r="BC519" i="7"/>
  <c r="BB519" i="7"/>
  <c r="BA519" i="7"/>
  <c r="AY519" i="7"/>
  <c r="AX519" i="7"/>
  <c r="AW519" i="7"/>
  <c r="AU519" i="7"/>
  <c r="AT519" i="7"/>
  <c r="AS519" i="7"/>
  <c r="AQ519" i="7"/>
  <c r="AP519" i="7"/>
  <c r="AO519" i="7"/>
  <c r="AM519" i="7"/>
  <c r="AL519" i="7"/>
  <c r="AK519" i="7"/>
  <c r="BS518" i="7"/>
  <c r="BR518" i="7"/>
  <c r="BQ518" i="7"/>
  <c r="BO518" i="7"/>
  <c r="BN518" i="7"/>
  <c r="BM518" i="7"/>
  <c r="BK518" i="7"/>
  <c r="BJ518" i="7"/>
  <c r="BI518" i="7"/>
  <c r="BG518" i="7"/>
  <c r="BF518" i="7"/>
  <c r="BE518" i="7"/>
  <c r="BC518" i="7"/>
  <c r="BB518" i="7"/>
  <c r="BA518" i="7"/>
  <c r="AY518" i="7"/>
  <c r="AX518" i="7"/>
  <c r="AW518" i="7"/>
  <c r="AU518" i="7"/>
  <c r="AT518" i="7"/>
  <c r="AS518" i="7"/>
  <c r="AQ518" i="7"/>
  <c r="AP518" i="7"/>
  <c r="AO518" i="7"/>
  <c r="AM518" i="7"/>
  <c r="AL518" i="7"/>
  <c r="AK518" i="7"/>
  <c r="BS517" i="7"/>
  <c r="BR517" i="7"/>
  <c r="BQ517" i="7"/>
  <c r="BO517" i="7"/>
  <c r="BN517" i="7"/>
  <c r="BM517" i="7"/>
  <c r="BK517" i="7"/>
  <c r="BJ517" i="7"/>
  <c r="BI517" i="7"/>
  <c r="BG517" i="7"/>
  <c r="BF517" i="7"/>
  <c r="BE517" i="7"/>
  <c r="BC517" i="7"/>
  <c r="BB517" i="7"/>
  <c r="BA517" i="7"/>
  <c r="AY517" i="7"/>
  <c r="AX517" i="7"/>
  <c r="AW517" i="7"/>
  <c r="AU517" i="7"/>
  <c r="AT517" i="7"/>
  <c r="AS517" i="7"/>
  <c r="AQ517" i="7"/>
  <c r="AP517" i="7"/>
  <c r="AO517" i="7"/>
  <c r="AM517" i="7"/>
  <c r="AL517" i="7"/>
  <c r="AK517" i="7"/>
  <c r="BS516" i="7"/>
  <c r="BR516" i="7"/>
  <c r="BQ516" i="7"/>
  <c r="BO516" i="7"/>
  <c r="BN516" i="7"/>
  <c r="BM516" i="7"/>
  <c r="BK516" i="7"/>
  <c r="BJ516" i="7"/>
  <c r="BI516" i="7"/>
  <c r="BG516" i="7"/>
  <c r="BF516" i="7"/>
  <c r="BE516" i="7"/>
  <c r="BC516" i="7"/>
  <c r="BB516" i="7"/>
  <c r="BA516" i="7"/>
  <c r="AY516" i="7"/>
  <c r="AX516" i="7"/>
  <c r="AW516" i="7"/>
  <c r="AU516" i="7"/>
  <c r="AT516" i="7"/>
  <c r="AS516" i="7"/>
  <c r="AQ516" i="7"/>
  <c r="AP516" i="7"/>
  <c r="AO516" i="7"/>
  <c r="AM516" i="7"/>
  <c r="AL516" i="7"/>
  <c r="AK516" i="7"/>
  <c r="BS515" i="7"/>
  <c r="BR515" i="7"/>
  <c r="BQ515" i="7"/>
  <c r="BO515" i="7"/>
  <c r="BN515" i="7"/>
  <c r="BM515" i="7"/>
  <c r="BK515" i="7"/>
  <c r="BJ515" i="7"/>
  <c r="BI515" i="7"/>
  <c r="BG515" i="7"/>
  <c r="BF515" i="7"/>
  <c r="BE515" i="7"/>
  <c r="BC515" i="7"/>
  <c r="BB515" i="7"/>
  <c r="BA515" i="7"/>
  <c r="AY515" i="7"/>
  <c r="AX515" i="7"/>
  <c r="AW515" i="7"/>
  <c r="AU515" i="7"/>
  <c r="AT515" i="7"/>
  <c r="AS515" i="7"/>
  <c r="AQ515" i="7"/>
  <c r="AP515" i="7"/>
  <c r="AO515" i="7"/>
  <c r="AM515" i="7"/>
  <c r="AL515" i="7"/>
  <c r="AK515" i="7"/>
  <c r="BS514" i="7"/>
  <c r="BR514" i="7"/>
  <c r="BQ514" i="7"/>
  <c r="BO514" i="7"/>
  <c r="BN514" i="7"/>
  <c r="BM514" i="7"/>
  <c r="BK514" i="7"/>
  <c r="BJ514" i="7"/>
  <c r="BI514" i="7"/>
  <c r="BG514" i="7"/>
  <c r="BF514" i="7"/>
  <c r="BE514" i="7"/>
  <c r="BC514" i="7"/>
  <c r="BB514" i="7"/>
  <c r="BA514" i="7"/>
  <c r="AY514" i="7"/>
  <c r="AX514" i="7"/>
  <c r="AW514" i="7"/>
  <c r="AU514" i="7"/>
  <c r="AT514" i="7"/>
  <c r="AS514" i="7"/>
  <c r="AQ514" i="7"/>
  <c r="AP514" i="7"/>
  <c r="AO514" i="7"/>
  <c r="AM514" i="7"/>
  <c r="AL514" i="7"/>
  <c r="AK514" i="7"/>
  <c r="BS513" i="7"/>
  <c r="BR513" i="7"/>
  <c r="BQ513" i="7"/>
  <c r="BO513" i="7"/>
  <c r="BN513" i="7"/>
  <c r="BM513" i="7"/>
  <c r="BK513" i="7"/>
  <c r="BJ513" i="7"/>
  <c r="BI513" i="7"/>
  <c r="BG513" i="7"/>
  <c r="BF513" i="7"/>
  <c r="BE513" i="7"/>
  <c r="BC513" i="7"/>
  <c r="BB513" i="7"/>
  <c r="BA513" i="7"/>
  <c r="AY513" i="7"/>
  <c r="AX513" i="7"/>
  <c r="AW513" i="7"/>
  <c r="AU513" i="7"/>
  <c r="AT513" i="7"/>
  <c r="AS513" i="7"/>
  <c r="AQ513" i="7"/>
  <c r="AP513" i="7"/>
  <c r="AO513" i="7"/>
  <c r="AM513" i="7"/>
  <c r="AL513" i="7"/>
  <c r="AK513" i="7"/>
  <c r="BS512" i="7"/>
  <c r="BR512" i="7"/>
  <c r="BQ512" i="7"/>
  <c r="BO512" i="7"/>
  <c r="BN512" i="7"/>
  <c r="BM512" i="7"/>
  <c r="BK512" i="7"/>
  <c r="BJ512" i="7"/>
  <c r="BI512" i="7"/>
  <c r="BG512" i="7"/>
  <c r="BF512" i="7"/>
  <c r="BE512" i="7"/>
  <c r="BC512" i="7"/>
  <c r="BB512" i="7"/>
  <c r="BA512" i="7"/>
  <c r="AY512" i="7"/>
  <c r="AX512" i="7"/>
  <c r="AW512" i="7"/>
  <c r="AU512" i="7"/>
  <c r="AT512" i="7"/>
  <c r="AS512" i="7"/>
  <c r="AQ512" i="7"/>
  <c r="AP512" i="7"/>
  <c r="AO512" i="7"/>
  <c r="AM512" i="7"/>
  <c r="AL512" i="7"/>
  <c r="AK512" i="7"/>
  <c r="BS511" i="7"/>
  <c r="BR511" i="7"/>
  <c r="BQ511" i="7"/>
  <c r="BO511" i="7"/>
  <c r="BN511" i="7"/>
  <c r="BM511" i="7"/>
  <c r="BK511" i="7"/>
  <c r="BJ511" i="7"/>
  <c r="BI511" i="7"/>
  <c r="BG511" i="7"/>
  <c r="BF511" i="7"/>
  <c r="BE511" i="7"/>
  <c r="BC511" i="7"/>
  <c r="BB511" i="7"/>
  <c r="BA511" i="7"/>
  <c r="AY511" i="7"/>
  <c r="AX511" i="7"/>
  <c r="AW511" i="7"/>
  <c r="AU511" i="7"/>
  <c r="AT511" i="7"/>
  <c r="AS511" i="7"/>
  <c r="AQ511" i="7"/>
  <c r="AP511" i="7"/>
  <c r="AO511" i="7"/>
  <c r="AM511" i="7"/>
  <c r="AL511" i="7"/>
  <c r="AK511" i="7"/>
  <c r="BS510" i="7"/>
  <c r="BR510" i="7"/>
  <c r="BQ510" i="7"/>
  <c r="BO510" i="7"/>
  <c r="BN510" i="7"/>
  <c r="BM510" i="7"/>
  <c r="BK510" i="7"/>
  <c r="BJ510" i="7"/>
  <c r="BI510" i="7"/>
  <c r="BG510" i="7"/>
  <c r="BF510" i="7"/>
  <c r="BE510" i="7"/>
  <c r="BC510" i="7"/>
  <c r="BB510" i="7"/>
  <c r="BA510" i="7"/>
  <c r="AY510" i="7"/>
  <c r="AX510" i="7"/>
  <c r="AW510" i="7"/>
  <c r="AU510" i="7"/>
  <c r="AT510" i="7"/>
  <c r="AS510" i="7"/>
  <c r="AQ510" i="7"/>
  <c r="AP510" i="7"/>
  <c r="AO510" i="7"/>
  <c r="AM510" i="7"/>
  <c r="AL510" i="7"/>
  <c r="AK510" i="7"/>
  <c r="BS509" i="7"/>
  <c r="BR509" i="7"/>
  <c r="BQ509" i="7"/>
  <c r="BO509" i="7"/>
  <c r="BN509" i="7"/>
  <c r="BM509" i="7"/>
  <c r="BK509" i="7"/>
  <c r="BJ509" i="7"/>
  <c r="BI509" i="7"/>
  <c r="BG509" i="7"/>
  <c r="BF509" i="7"/>
  <c r="BE509" i="7"/>
  <c r="BC509" i="7"/>
  <c r="BB509" i="7"/>
  <c r="BA509" i="7"/>
  <c r="AY509" i="7"/>
  <c r="AX509" i="7"/>
  <c r="AW509" i="7"/>
  <c r="AU509" i="7"/>
  <c r="AT509" i="7"/>
  <c r="AS509" i="7"/>
  <c r="AQ509" i="7"/>
  <c r="AP509" i="7"/>
  <c r="AO509" i="7"/>
  <c r="AM509" i="7"/>
  <c r="AL509" i="7"/>
  <c r="AK509" i="7"/>
  <c r="BS508" i="7"/>
  <c r="BR508" i="7"/>
  <c r="BQ508" i="7"/>
  <c r="BO508" i="7"/>
  <c r="BN508" i="7"/>
  <c r="BM508" i="7"/>
  <c r="BK508" i="7"/>
  <c r="BJ508" i="7"/>
  <c r="BI508" i="7"/>
  <c r="BG508" i="7"/>
  <c r="BF508" i="7"/>
  <c r="BE508" i="7"/>
  <c r="BC508" i="7"/>
  <c r="BB508" i="7"/>
  <c r="BA508" i="7"/>
  <c r="AY508" i="7"/>
  <c r="AX508" i="7"/>
  <c r="AW508" i="7"/>
  <c r="AU508" i="7"/>
  <c r="AT508" i="7"/>
  <c r="AS508" i="7"/>
  <c r="AQ508" i="7"/>
  <c r="AP508" i="7"/>
  <c r="AO508" i="7"/>
  <c r="AM508" i="7"/>
  <c r="AL508" i="7"/>
  <c r="AK508" i="7"/>
  <c r="BS507" i="7"/>
  <c r="BR507" i="7"/>
  <c r="BQ507" i="7"/>
  <c r="BO507" i="7"/>
  <c r="BN507" i="7"/>
  <c r="BM507" i="7"/>
  <c r="BK507" i="7"/>
  <c r="BJ507" i="7"/>
  <c r="BI507" i="7"/>
  <c r="BG507" i="7"/>
  <c r="BF507" i="7"/>
  <c r="BE507" i="7"/>
  <c r="BC507" i="7"/>
  <c r="BB507" i="7"/>
  <c r="BA507" i="7"/>
  <c r="AY507" i="7"/>
  <c r="AX507" i="7"/>
  <c r="AW507" i="7"/>
  <c r="AU507" i="7"/>
  <c r="AT507" i="7"/>
  <c r="AS507" i="7"/>
  <c r="AQ507" i="7"/>
  <c r="AP507" i="7"/>
  <c r="AO507" i="7"/>
  <c r="AM507" i="7"/>
  <c r="AL507" i="7"/>
  <c r="AK507" i="7"/>
  <c r="BS506" i="7"/>
  <c r="BR506" i="7"/>
  <c r="BQ506" i="7"/>
  <c r="BO506" i="7"/>
  <c r="BN506" i="7"/>
  <c r="BM506" i="7"/>
  <c r="BK506" i="7"/>
  <c r="BJ506" i="7"/>
  <c r="BI506" i="7"/>
  <c r="BG506" i="7"/>
  <c r="BF506" i="7"/>
  <c r="BE506" i="7"/>
  <c r="BC506" i="7"/>
  <c r="BB506" i="7"/>
  <c r="BA506" i="7"/>
  <c r="AY506" i="7"/>
  <c r="AX506" i="7"/>
  <c r="AW506" i="7"/>
  <c r="AU506" i="7"/>
  <c r="AT506" i="7"/>
  <c r="AS506" i="7"/>
  <c r="AQ506" i="7"/>
  <c r="AP506" i="7"/>
  <c r="AO506" i="7"/>
  <c r="AM506" i="7"/>
  <c r="AL506" i="7"/>
  <c r="AK506" i="7"/>
  <c r="BS505" i="7"/>
  <c r="BR505" i="7"/>
  <c r="BQ505" i="7"/>
  <c r="BO505" i="7"/>
  <c r="BN505" i="7"/>
  <c r="BM505" i="7"/>
  <c r="BK505" i="7"/>
  <c r="BJ505" i="7"/>
  <c r="BI505" i="7"/>
  <c r="BG505" i="7"/>
  <c r="BF505" i="7"/>
  <c r="BE505" i="7"/>
  <c r="BC505" i="7"/>
  <c r="BB505" i="7"/>
  <c r="BA505" i="7"/>
  <c r="AY505" i="7"/>
  <c r="AX505" i="7"/>
  <c r="AW505" i="7"/>
  <c r="AU505" i="7"/>
  <c r="AT505" i="7"/>
  <c r="AS505" i="7"/>
  <c r="AQ505" i="7"/>
  <c r="AP505" i="7"/>
  <c r="AO505" i="7"/>
  <c r="AM505" i="7"/>
  <c r="AL505" i="7"/>
  <c r="AK505" i="7"/>
  <c r="BS504" i="7"/>
  <c r="BR504" i="7"/>
  <c r="BQ504" i="7"/>
  <c r="BO504" i="7"/>
  <c r="BN504" i="7"/>
  <c r="BM504" i="7"/>
  <c r="BK504" i="7"/>
  <c r="BJ504" i="7"/>
  <c r="BI504" i="7"/>
  <c r="BG504" i="7"/>
  <c r="BF504" i="7"/>
  <c r="BE504" i="7"/>
  <c r="BC504" i="7"/>
  <c r="BB504" i="7"/>
  <c r="BA504" i="7"/>
  <c r="AY504" i="7"/>
  <c r="AX504" i="7"/>
  <c r="AW504" i="7"/>
  <c r="AU504" i="7"/>
  <c r="AT504" i="7"/>
  <c r="AS504" i="7"/>
  <c r="AQ504" i="7"/>
  <c r="AP504" i="7"/>
  <c r="AO504" i="7"/>
  <c r="AM504" i="7"/>
  <c r="AL504" i="7"/>
  <c r="AK504" i="7"/>
  <c r="BS503" i="7"/>
  <c r="BR503" i="7"/>
  <c r="BQ503" i="7"/>
  <c r="BO503" i="7"/>
  <c r="BN503" i="7"/>
  <c r="BM503" i="7"/>
  <c r="BK503" i="7"/>
  <c r="BJ503" i="7"/>
  <c r="BI503" i="7"/>
  <c r="BG503" i="7"/>
  <c r="BF503" i="7"/>
  <c r="BE503" i="7"/>
  <c r="BC503" i="7"/>
  <c r="BB503" i="7"/>
  <c r="BA503" i="7"/>
  <c r="AY503" i="7"/>
  <c r="AX503" i="7"/>
  <c r="AW503" i="7"/>
  <c r="AU503" i="7"/>
  <c r="AT503" i="7"/>
  <c r="AS503" i="7"/>
  <c r="AQ503" i="7"/>
  <c r="AP503" i="7"/>
  <c r="AO503" i="7"/>
  <c r="AM503" i="7"/>
  <c r="AL503" i="7"/>
  <c r="AK503" i="7"/>
  <c r="BS502" i="7"/>
  <c r="BR502" i="7"/>
  <c r="BQ502" i="7"/>
  <c r="BO502" i="7"/>
  <c r="BN502" i="7"/>
  <c r="BM502" i="7"/>
  <c r="BK502" i="7"/>
  <c r="BJ502" i="7"/>
  <c r="BI502" i="7"/>
  <c r="BG502" i="7"/>
  <c r="BF502" i="7"/>
  <c r="BE502" i="7"/>
  <c r="BC502" i="7"/>
  <c r="BB502" i="7"/>
  <c r="BA502" i="7"/>
  <c r="AY502" i="7"/>
  <c r="AX502" i="7"/>
  <c r="AW502" i="7"/>
  <c r="AU502" i="7"/>
  <c r="AT502" i="7"/>
  <c r="AS502" i="7"/>
  <c r="AQ502" i="7"/>
  <c r="AP502" i="7"/>
  <c r="AO502" i="7"/>
  <c r="AM502" i="7"/>
  <c r="AL502" i="7"/>
  <c r="AK502" i="7"/>
  <c r="BS501" i="7"/>
  <c r="BR501" i="7"/>
  <c r="BQ501" i="7"/>
  <c r="BO501" i="7"/>
  <c r="BN501" i="7"/>
  <c r="BM501" i="7"/>
  <c r="BK501" i="7"/>
  <c r="BJ501" i="7"/>
  <c r="BI501" i="7"/>
  <c r="BG501" i="7"/>
  <c r="BF501" i="7"/>
  <c r="BE501" i="7"/>
  <c r="BC501" i="7"/>
  <c r="BB501" i="7"/>
  <c r="BA501" i="7"/>
  <c r="AY501" i="7"/>
  <c r="AX501" i="7"/>
  <c r="AW501" i="7"/>
  <c r="AU501" i="7"/>
  <c r="AT501" i="7"/>
  <c r="AS501" i="7"/>
  <c r="AQ501" i="7"/>
  <c r="AP501" i="7"/>
  <c r="AO501" i="7"/>
  <c r="AM501" i="7"/>
  <c r="AL501" i="7"/>
  <c r="AK501" i="7"/>
  <c r="BS500" i="7"/>
  <c r="BR500" i="7"/>
  <c r="BQ500" i="7"/>
  <c r="BO500" i="7"/>
  <c r="BN500" i="7"/>
  <c r="BM500" i="7"/>
  <c r="BK500" i="7"/>
  <c r="BJ500" i="7"/>
  <c r="BI500" i="7"/>
  <c r="BG500" i="7"/>
  <c r="BF500" i="7"/>
  <c r="BE500" i="7"/>
  <c r="BC500" i="7"/>
  <c r="BB500" i="7"/>
  <c r="BA500" i="7"/>
  <c r="AY500" i="7"/>
  <c r="AX500" i="7"/>
  <c r="AW500" i="7"/>
  <c r="AU500" i="7"/>
  <c r="AT500" i="7"/>
  <c r="AS500" i="7"/>
  <c r="AQ500" i="7"/>
  <c r="AP500" i="7"/>
  <c r="AO500" i="7"/>
  <c r="AM500" i="7"/>
  <c r="AL500" i="7"/>
  <c r="AK500" i="7"/>
  <c r="BS499" i="7"/>
  <c r="BR499" i="7"/>
  <c r="BQ499" i="7"/>
  <c r="BO499" i="7"/>
  <c r="BN499" i="7"/>
  <c r="BM499" i="7"/>
  <c r="BK499" i="7"/>
  <c r="BJ499" i="7"/>
  <c r="BI499" i="7"/>
  <c r="BG499" i="7"/>
  <c r="BF499" i="7"/>
  <c r="BE499" i="7"/>
  <c r="BC499" i="7"/>
  <c r="BB499" i="7"/>
  <c r="BA499" i="7"/>
  <c r="AY499" i="7"/>
  <c r="AX499" i="7"/>
  <c r="AW499" i="7"/>
  <c r="AU499" i="7"/>
  <c r="AT499" i="7"/>
  <c r="AS499" i="7"/>
  <c r="AQ499" i="7"/>
  <c r="AP499" i="7"/>
  <c r="AO499" i="7"/>
  <c r="AM499" i="7"/>
  <c r="AL499" i="7"/>
  <c r="AK499" i="7"/>
  <c r="BS498" i="7"/>
  <c r="BR498" i="7"/>
  <c r="BQ498" i="7"/>
  <c r="BO498" i="7"/>
  <c r="BN498" i="7"/>
  <c r="BM498" i="7"/>
  <c r="BK498" i="7"/>
  <c r="BJ498" i="7"/>
  <c r="BI498" i="7"/>
  <c r="BG498" i="7"/>
  <c r="BF498" i="7"/>
  <c r="BE498" i="7"/>
  <c r="BC498" i="7"/>
  <c r="BB498" i="7"/>
  <c r="BA498" i="7"/>
  <c r="AY498" i="7"/>
  <c r="AX498" i="7"/>
  <c r="AW498" i="7"/>
  <c r="AU498" i="7"/>
  <c r="AT498" i="7"/>
  <c r="AS498" i="7"/>
  <c r="AQ498" i="7"/>
  <c r="AP498" i="7"/>
  <c r="AO498" i="7"/>
  <c r="AM498" i="7"/>
  <c r="AL498" i="7"/>
  <c r="AK498" i="7"/>
  <c r="BS497" i="7"/>
  <c r="BR497" i="7"/>
  <c r="BQ497" i="7"/>
  <c r="BO497" i="7"/>
  <c r="BN497" i="7"/>
  <c r="BM497" i="7"/>
  <c r="BK497" i="7"/>
  <c r="BJ497" i="7"/>
  <c r="BI497" i="7"/>
  <c r="BG497" i="7"/>
  <c r="BF497" i="7"/>
  <c r="BE497" i="7"/>
  <c r="BC497" i="7"/>
  <c r="BB497" i="7"/>
  <c r="BA497" i="7"/>
  <c r="AY497" i="7"/>
  <c r="AX497" i="7"/>
  <c r="AW497" i="7"/>
  <c r="AU497" i="7"/>
  <c r="AT497" i="7"/>
  <c r="AS497" i="7"/>
  <c r="AQ497" i="7"/>
  <c r="AP497" i="7"/>
  <c r="AO497" i="7"/>
  <c r="AM497" i="7"/>
  <c r="AL497" i="7"/>
  <c r="AK497" i="7"/>
  <c r="BS496" i="7"/>
  <c r="BR496" i="7"/>
  <c r="BQ496" i="7"/>
  <c r="BO496" i="7"/>
  <c r="BN496" i="7"/>
  <c r="BM496" i="7"/>
  <c r="BK496" i="7"/>
  <c r="BJ496" i="7"/>
  <c r="BI496" i="7"/>
  <c r="BG496" i="7"/>
  <c r="BF496" i="7"/>
  <c r="BE496" i="7"/>
  <c r="BC496" i="7"/>
  <c r="BB496" i="7"/>
  <c r="BA496" i="7"/>
  <c r="AY496" i="7"/>
  <c r="AX496" i="7"/>
  <c r="AW496" i="7"/>
  <c r="AU496" i="7"/>
  <c r="AT496" i="7"/>
  <c r="AS496" i="7"/>
  <c r="AQ496" i="7"/>
  <c r="AP496" i="7"/>
  <c r="AO496" i="7"/>
  <c r="AM496" i="7"/>
  <c r="AL496" i="7"/>
  <c r="AK496" i="7"/>
  <c r="BS495" i="7"/>
  <c r="BR495" i="7"/>
  <c r="BQ495" i="7"/>
  <c r="BO495" i="7"/>
  <c r="BN495" i="7"/>
  <c r="BM495" i="7"/>
  <c r="BK495" i="7"/>
  <c r="BJ495" i="7"/>
  <c r="BI495" i="7"/>
  <c r="BG495" i="7"/>
  <c r="BF495" i="7"/>
  <c r="BE495" i="7"/>
  <c r="BC495" i="7"/>
  <c r="BB495" i="7"/>
  <c r="BA495" i="7"/>
  <c r="AY495" i="7"/>
  <c r="AX495" i="7"/>
  <c r="AW495" i="7"/>
  <c r="AU495" i="7"/>
  <c r="AT495" i="7"/>
  <c r="AS495" i="7"/>
  <c r="AQ495" i="7"/>
  <c r="AP495" i="7"/>
  <c r="AO495" i="7"/>
  <c r="AM495" i="7"/>
  <c r="AL495" i="7"/>
  <c r="AK495" i="7"/>
  <c r="BS494" i="7"/>
  <c r="BR494" i="7"/>
  <c r="BQ494" i="7"/>
  <c r="BO494" i="7"/>
  <c r="BN494" i="7"/>
  <c r="BM494" i="7"/>
  <c r="BK494" i="7"/>
  <c r="BJ494" i="7"/>
  <c r="BI494" i="7"/>
  <c r="BG494" i="7"/>
  <c r="BF494" i="7"/>
  <c r="BE494" i="7"/>
  <c r="BC494" i="7"/>
  <c r="BB494" i="7"/>
  <c r="BA494" i="7"/>
  <c r="AY494" i="7"/>
  <c r="AX494" i="7"/>
  <c r="AW494" i="7"/>
  <c r="AU494" i="7"/>
  <c r="AT494" i="7"/>
  <c r="AS494" i="7"/>
  <c r="AQ494" i="7"/>
  <c r="AP494" i="7"/>
  <c r="AO494" i="7"/>
  <c r="AM494" i="7"/>
  <c r="AL494" i="7"/>
  <c r="AK494" i="7"/>
  <c r="BS493" i="7"/>
  <c r="BR493" i="7"/>
  <c r="BQ493" i="7"/>
  <c r="BO493" i="7"/>
  <c r="BN493" i="7"/>
  <c r="BM493" i="7"/>
  <c r="BK493" i="7"/>
  <c r="BJ493" i="7"/>
  <c r="BI493" i="7"/>
  <c r="BG493" i="7"/>
  <c r="BF493" i="7"/>
  <c r="BE493" i="7"/>
  <c r="BC493" i="7"/>
  <c r="BB493" i="7"/>
  <c r="BA493" i="7"/>
  <c r="AY493" i="7"/>
  <c r="AX493" i="7"/>
  <c r="AW493" i="7"/>
  <c r="AU493" i="7"/>
  <c r="AT493" i="7"/>
  <c r="AS493" i="7"/>
  <c r="AQ493" i="7"/>
  <c r="AP493" i="7"/>
  <c r="AO493" i="7"/>
  <c r="AM493" i="7"/>
  <c r="AL493" i="7"/>
  <c r="AK493" i="7"/>
  <c r="BS492" i="7"/>
  <c r="BR492" i="7"/>
  <c r="BQ492" i="7"/>
  <c r="BO492" i="7"/>
  <c r="BN492" i="7"/>
  <c r="BM492" i="7"/>
  <c r="BK492" i="7"/>
  <c r="BJ492" i="7"/>
  <c r="BI492" i="7"/>
  <c r="BG492" i="7"/>
  <c r="BF492" i="7"/>
  <c r="BE492" i="7"/>
  <c r="BC492" i="7"/>
  <c r="BB492" i="7"/>
  <c r="BA492" i="7"/>
  <c r="AY492" i="7"/>
  <c r="AX492" i="7"/>
  <c r="AW492" i="7"/>
  <c r="AU492" i="7"/>
  <c r="AT492" i="7"/>
  <c r="AS492" i="7"/>
  <c r="AQ492" i="7"/>
  <c r="AP492" i="7"/>
  <c r="AO492" i="7"/>
  <c r="AM492" i="7"/>
  <c r="AL492" i="7"/>
  <c r="AK492" i="7"/>
  <c r="BS491" i="7"/>
  <c r="BR491" i="7"/>
  <c r="BQ491" i="7"/>
  <c r="BO491" i="7"/>
  <c r="BN491" i="7"/>
  <c r="BM491" i="7"/>
  <c r="BK491" i="7"/>
  <c r="BJ491" i="7"/>
  <c r="BI491" i="7"/>
  <c r="BG491" i="7"/>
  <c r="BF491" i="7"/>
  <c r="BE491" i="7"/>
  <c r="BC491" i="7"/>
  <c r="BB491" i="7"/>
  <c r="BA491" i="7"/>
  <c r="AY491" i="7"/>
  <c r="AX491" i="7"/>
  <c r="AW491" i="7"/>
  <c r="AU491" i="7"/>
  <c r="AT491" i="7"/>
  <c r="AS491" i="7"/>
  <c r="AQ491" i="7"/>
  <c r="AP491" i="7"/>
  <c r="AO491" i="7"/>
  <c r="AM491" i="7"/>
  <c r="AL491" i="7"/>
  <c r="AK491" i="7"/>
  <c r="BS490" i="7"/>
  <c r="BR490" i="7"/>
  <c r="BQ490" i="7"/>
  <c r="BO490" i="7"/>
  <c r="BN490" i="7"/>
  <c r="BM490" i="7"/>
  <c r="BK490" i="7"/>
  <c r="BJ490" i="7"/>
  <c r="BI490" i="7"/>
  <c r="BG490" i="7"/>
  <c r="BF490" i="7"/>
  <c r="BE490" i="7"/>
  <c r="BC490" i="7"/>
  <c r="BB490" i="7"/>
  <c r="BA490" i="7"/>
  <c r="AY490" i="7"/>
  <c r="AX490" i="7"/>
  <c r="AW490" i="7"/>
  <c r="AU490" i="7"/>
  <c r="AT490" i="7"/>
  <c r="AS490" i="7"/>
  <c r="AQ490" i="7"/>
  <c r="AP490" i="7"/>
  <c r="AO490" i="7"/>
  <c r="AM490" i="7"/>
  <c r="AL490" i="7"/>
  <c r="AK490" i="7"/>
  <c r="BS489" i="7"/>
  <c r="BR489" i="7"/>
  <c r="BQ489" i="7"/>
  <c r="BO489" i="7"/>
  <c r="BN489" i="7"/>
  <c r="BM489" i="7"/>
  <c r="BK489" i="7"/>
  <c r="BJ489" i="7"/>
  <c r="BI489" i="7"/>
  <c r="BG489" i="7"/>
  <c r="BF489" i="7"/>
  <c r="BE489" i="7"/>
  <c r="BC489" i="7"/>
  <c r="BB489" i="7"/>
  <c r="BA489" i="7"/>
  <c r="AY489" i="7"/>
  <c r="AX489" i="7"/>
  <c r="AW489" i="7"/>
  <c r="AU489" i="7"/>
  <c r="AT489" i="7"/>
  <c r="AS489" i="7"/>
  <c r="AQ489" i="7"/>
  <c r="AP489" i="7"/>
  <c r="AO489" i="7"/>
  <c r="AM489" i="7"/>
  <c r="AL489" i="7"/>
  <c r="AK489" i="7"/>
  <c r="BS488" i="7"/>
  <c r="BR488" i="7"/>
  <c r="BQ488" i="7"/>
  <c r="BO488" i="7"/>
  <c r="BN488" i="7"/>
  <c r="BM488" i="7"/>
  <c r="BK488" i="7"/>
  <c r="BJ488" i="7"/>
  <c r="BI488" i="7"/>
  <c r="BG488" i="7"/>
  <c r="BF488" i="7"/>
  <c r="BE488" i="7"/>
  <c r="BC488" i="7"/>
  <c r="BB488" i="7"/>
  <c r="BA488" i="7"/>
  <c r="AY488" i="7"/>
  <c r="AX488" i="7"/>
  <c r="AW488" i="7"/>
  <c r="AU488" i="7"/>
  <c r="AT488" i="7"/>
  <c r="AS488" i="7"/>
  <c r="AQ488" i="7"/>
  <c r="AP488" i="7"/>
  <c r="AO488" i="7"/>
  <c r="AM488" i="7"/>
  <c r="AL488" i="7"/>
  <c r="AK488" i="7"/>
  <c r="BS487" i="7"/>
  <c r="BR487" i="7"/>
  <c r="BQ487" i="7"/>
  <c r="BO487" i="7"/>
  <c r="BN487" i="7"/>
  <c r="BM487" i="7"/>
  <c r="BK487" i="7"/>
  <c r="BJ487" i="7"/>
  <c r="BI487" i="7"/>
  <c r="BG487" i="7"/>
  <c r="BF487" i="7"/>
  <c r="BE487" i="7"/>
  <c r="BC487" i="7"/>
  <c r="BB487" i="7"/>
  <c r="BA487" i="7"/>
  <c r="AY487" i="7"/>
  <c r="AX487" i="7"/>
  <c r="AW487" i="7"/>
  <c r="AU487" i="7"/>
  <c r="AT487" i="7"/>
  <c r="AS487" i="7"/>
  <c r="AQ487" i="7"/>
  <c r="AP487" i="7"/>
  <c r="AO487" i="7"/>
  <c r="AM487" i="7"/>
  <c r="AL487" i="7"/>
  <c r="AK487" i="7"/>
  <c r="BS486" i="7"/>
  <c r="BR486" i="7"/>
  <c r="BQ486" i="7"/>
  <c r="BO486" i="7"/>
  <c r="BN486" i="7"/>
  <c r="BM486" i="7"/>
  <c r="BK486" i="7"/>
  <c r="BJ486" i="7"/>
  <c r="BI486" i="7"/>
  <c r="BG486" i="7"/>
  <c r="BF486" i="7"/>
  <c r="BE486" i="7"/>
  <c r="BC486" i="7"/>
  <c r="BB486" i="7"/>
  <c r="BA486" i="7"/>
  <c r="AY486" i="7"/>
  <c r="AX486" i="7"/>
  <c r="AW486" i="7"/>
  <c r="AU486" i="7"/>
  <c r="AT486" i="7"/>
  <c r="AS486" i="7"/>
  <c r="AQ486" i="7"/>
  <c r="AP486" i="7"/>
  <c r="AO486" i="7"/>
  <c r="AM486" i="7"/>
  <c r="AL486" i="7"/>
  <c r="AK486" i="7"/>
  <c r="BS485" i="7"/>
  <c r="BR485" i="7"/>
  <c r="BQ485" i="7"/>
  <c r="BO485" i="7"/>
  <c r="BN485" i="7"/>
  <c r="BM485" i="7"/>
  <c r="BK485" i="7"/>
  <c r="BJ485" i="7"/>
  <c r="BI485" i="7"/>
  <c r="BG485" i="7"/>
  <c r="BF485" i="7"/>
  <c r="BE485" i="7"/>
  <c r="BC485" i="7"/>
  <c r="BB485" i="7"/>
  <c r="BA485" i="7"/>
  <c r="AY485" i="7"/>
  <c r="AX485" i="7"/>
  <c r="AW485" i="7"/>
  <c r="AU485" i="7"/>
  <c r="AT485" i="7"/>
  <c r="AS485" i="7"/>
  <c r="AQ485" i="7"/>
  <c r="AP485" i="7"/>
  <c r="AO485" i="7"/>
  <c r="AM485" i="7"/>
  <c r="AL485" i="7"/>
  <c r="AK485" i="7"/>
  <c r="BS484" i="7"/>
  <c r="BR484" i="7"/>
  <c r="BQ484" i="7"/>
  <c r="BO484" i="7"/>
  <c r="BN484" i="7"/>
  <c r="BM484" i="7"/>
  <c r="BK484" i="7"/>
  <c r="BJ484" i="7"/>
  <c r="BI484" i="7"/>
  <c r="BG484" i="7"/>
  <c r="BF484" i="7"/>
  <c r="BE484" i="7"/>
  <c r="BC484" i="7"/>
  <c r="BB484" i="7"/>
  <c r="BA484" i="7"/>
  <c r="AY484" i="7"/>
  <c r="AX484" i="7"/>
  <c r="AW484" i="7"/>
  <c r="AU484" i="7"/>
  <c r="AT484" i="7"/>
  <c r="AS484" i="7"/>
  <c r="AQ484" i="7"/>
  <c r="AP484" i="7"/>
  <c r="AO484" i="7"/>
  <c r="AM484" i="7"/>
  <c r="AL484" i="7"/>
  <c r="AK484" i="7"/>
  <c r="BS483" i="7"/>
  <c r="BR483" i="7"/>
  <c r="BQ483" i="7"/>
  <c r="BO483" i="7"/>
  <c r="BN483" i="7"/>
  <c r="BM483" i="7"/>
  <c r="BK483" i="7"/>
  <c r="BJ483" i="7"/>
  <c r="BI483" i="7"/>
  <c r="BG483" i="7"/>
  <c r="BF483" i="7"/>
  <c r="BE483" i="7"/>
  <c r="BC483" i="7"/>
  <c r="BB483" i="7"/>
  <c r="BA483" i="7"/>
  <c r="AY483" i="7"/>
  <c r="AX483" i="7"/>
  <c r="AW483" i="7"/>
  <c r="AU483" i="7"/>
  <c r="AT483" i="7"/>
  <c r="AS483" i="7"/>
  <c r="AQ483" i="7"/>
  <c r="AP483" i="7"/>
  <c r="AO483" i="7"/>
  <c r="AM483" i="7"/>
  <c r="AL483" i="7"/>
  <c r="AK483" i="7"/>
  <c r="BS482" i="7"/>
  <c r="BR482" i="7"/>
  <c r="BQ482" i="7"/>
  <c r="BO482" i="7"/>
  <c r="BN482" i="7"/>
  <c r="BM482" i="7"/>
  <c r="BK482" i="7"/>
  <c r="BJ482" i="7"/>
  <c r="BI482" i="7"/>
  <c r="BG482" i="7"/>
  <c r="BF482" i="7"/>
  <c r="BE482" i="7"/>
  <c r="BC482" i="7"/>
  <c r="BB482" i="7"/>
  <c r="BA482" i="7"/>
  <c r="AY482" i="7"/>
  <c r="AX482" i="7"/>
  <c r="AW482" i="7"/>
  <c r="AU482" i="7"/>
  <c r="AT482" i="7"/>
  <c r="AS482" i="7"/>
  <c r="AQ482" i="7"/>
  <c r="AP482" i="7"/>
  <c r="AO482" i="7"/>
  <c r="AM482" i="7"/>
  <c r="AL482" i="7"/>
  <c r="AK482" i="7"/>
  <c r="BS481" i="7"/>
  <c r="BR481" i="7"/>
  <c r="BQ481" i="7"/>
  <c r="BO481" i="7"/>
  <c r="BN481" i="7"/>
  <c r="BM481" i="7"/>
  <c r="BK481" i="7"/>
  <c r="BJ481" i="7"/>
  <c r="BI481" i="7"/>
  <c r="BG481" i="7"/>
  <c r="BF481" i="7"/>
  <c r="BE481" i="7"/>
  <c r="BC481" i="7"/>
  <c r="BB481" i="7"/>
  <c r="BA481" i="7"/>
  <c r="AY481" i="7"/>
  <c r="AX481" i="7"/>
  <c r="AW481" i="7"/>
  <c r="AU481" i="7"/>
  <c r="AT481" i="7"/>
  <c r="AS481" i="7"/>
  <c r="AQ481" i="7"/>
  <c r="AP481" i="7"/>
  <c r="AO481" i="7"/>
  <c r="AM481" i="7"/>
  <c r="AL481" i="7"/>
  <c r="AK481" i="7"/>
  <c r="BS480" i="7"/>
  <c r="BR480" i="7"/>
  <c r="BQ480" i="7"/>
  <c r="BO480" i="7"/>
  <c r="BN480" i="7"/>
  <c r="BM480" i="7"/>
  <c r="BK480" i="7"/>
  <c r="BJ480" i="7"/>
  <c r="BI480" i="7"/>
  <c r="BG480" i="7"/>
  <c r="BF480" i="7"/>
  <c r="BE480" i="7"/>
  <c r="BC480" i="7"/>
  <c r="BB480" i="7"/>
  <c r="BA480" i="7"/>
  <c r="AY480" i="7"/>
  <c r="AX480" i="7"/>
  <c r="AW480" i="7"/>
  <c r="AU480" i="7"/>
  <c r="AT480" i="7"/>
  <c r="AS480" i="7"/>
  <c r="AQ480" i="7"/>
  <c r="AP480" i="7"/>
  <c r="AO480" i="7"/>
  <c r="AM480" i="7"/>
  <c r="AL480" i="7"/>
  <c r="AK480" i="7"/>
  <c r="BS479" i="7"/>
  <c r="BR479" i="7"/>
  <c r="BQ479" i="7"/>
  <c r="BO479" i="7"/>
  <c r="BN479" i="7"/>
  <c r="BM479" i="7"/>
  <c r="BK479" i="7"/>
  <c r="BJ479" i="7"/>
  <c r="BI479" i="7"/>
  <c r="BG479" i="7"/>
  <c r="BF479" i="7"/>
  <c r="BE479" i="7"/>
  <c r="BC479" i="7"/>
  <c r="BB479" i="7"/>
  <c r="BA479" i="7"/>
  <c r="AY479" i="7"/>
  <c r="AX479" i="7"/>
  <c r="AW479" i="7"/>
  <c r="AU479" i="7"/>
  <c r="AT479" i="7"/>
  <c r="AS479" i="7"/>
  <c r="AQ479" i="7"/>
  <c r="AP479" i="7"/>
  <c r="AO479" i="7"/>
  <c r="AM479" i="7"/>
  <c r="AL479" i="7"/>
  <c r="AK479" i="7"/>
  <c r="BS478" i="7"/>
  <c r="BR478" i="7"/>
  <c r="BQ478" i="7"/>
  <c r="BO478" i="7"/>
  <c r="BN478" i="7"/>
  <c r="BM478" i="7"/>
  <c r="BK478" i="7"/>
  <c r="BJ478" i="7"/>
  <c r="BI478" i="7"/>
  <c r="BG478" i="7"/>
  <c r="BF478" i="7"/>
  <c r="BE478" i="7"/>
  <c r="BC478" i="7"/>
  <c r="BB478" i="7"/>
  <c r="BA478" i="7"/>
  <c r="AY478" i="7"/>
  <c r="AX478" i="7"/>
  <c r="AW478" i="7"/>
  <c r="AU478" i="7"/>
  <c r="AT478" i="7"/>
  <c r="AS478" i="7"/>
  <c r="AQ478" i="7"/>
  <c r="AP478" i="7"/>
  <c r="AO478" i="7"/>
  <c r="AM478" i="7"/>
  <c r="AL478" i="7"/>
  <c r="AK478" i="7"/>
  <c r="BS477" i="7"/>
  <c r="BR477" i="7"/>
  <c r="BQ477" i="7"/>
  <c r="BO477" i="7"/>
  <c r="BN477" i="7"/>
  <c r="BM477" i="7"/>
  <c r="BK477" i="7"/>
  <c r="BJ477" i="7"/>
  <c r="BI477" i="7"/>
  <c r="BG477" i="7"/>
  <c r="BF477" i="7"/>
  <c r="BE477" i="7"/>
  <c r="BC477" i="7"/>
  <c r="BB477" i="7"/>
  <c r="BA477" i="7"/>
  <c r="AY477" i="7"/>
  <c r="AX477" i="7"/>
  <c r="AW477" i="7"/>
  <c r="AU477" i="7"/>
  <c r="AT477" i="7"/>
  <c r="AS477" i="7"/>
  <c r="AQ477" i="7"/>
  <c r="AP477" i="7"/>
  <c r="AO477" i="7"/>
  <c r="AM477" i="7"/>
  <c r="AL477" i="7"/>
  <c r="AK477" i="7"/>
  <c r="BS476" i="7"/>
  <c r="BR476" i="7"/>
  <c r="BQ476" i="7"/>
  <c r="BO476" i="7"/>
  <c r="BN476" i="7"/>
  <c r="BM476" i="7"/>
  <c r="BK476" i="7"/>
  <c r="BJ476" i="7"/>
  <c r="BI476" i="7"/>
  <c r="BG476" i="7"/>
  <c r="BF476" i="7"/>
  <c r="BE476" i="7"/>
  <c r="BC476" i="7"/>
  <c r="BB476" i="7"/>
  <c r="BA476" i="7"/>
  <c r="AY476" i="7"/>
  <c r="AX476" i="7"/>
  <c r="AW476" i="7"/>
  <c r="AU476" i="7"/>
  <c r="AT476" i="7"/>
  <c r="AS476" i="7"/>
  <c r="AQ476" i="7"/>
  <c r="AP476" i="7"/>
  <c r="AO476" i="7"/>
  <c r="AM476" i="7"/>
  <c r="AL476" i="7"/>
  <c r="AK476" i="7"/>
  <c r="BS475" i="7"/>
  <c r="BR475" i="7"/>
  <c r="BQ475" i="7"/>
  <c r="BO475" i="7"/>
  <c r="BN475" i="7"/>
  <c r="BM475" i="7"/>
  <c r="BK475" i="7"/>
  <c r="BJ475" i="7"/>
  <c r="BI475" i="7"/>
  <c r="BG475" i="7"/>
  <c r="BF475" i="7"/>
  <c r="BE475" i="7"/>
  <c r="BC475" i="7"/>
  <c r="BB475" i="7"/>
  <c r="BA475" i="7"/>
  <c r="AY475" i="7"/>
  <c r="AX475" i="7"/>
  <c r="AW475" i="7"/>
  <c r="AU475" i="7"/>
  <c r="AT475" i="7"/>
  <c r="AS475" i="7"/>
  <c r="AQ475" i="7"/>
  <c r="AP475" i="7"/>
  <c r="AO475" i="7"/>
  <c r="AM475" i="7"/>
  <c r="AL475" i="7"/>
  <c r="AK475" i="7"/>
  <c r="BS474" i="7"/>
  <c r="BR474" i="7"/>
  <c r="BQ474" i="7"/>
  <c r="BO474" i="7"/>
  <c r="BN474" i="7"/>
  <c r="BM474" i="7"/>
  <c r="BK474" i="7"/>
  <c r="BJ474" i="7"/>
  <c r="BI474" i="7"/>
  <c r="BG474" i="7"/>
  <c r="BF474" i="7"/>
  <c r="BE474" i="7"/>
  <c r="BC474" i="7"/>
  <c r="BB474" i="7"/>
  <c r="BA474" i="7"/>
  <c r="AY474" i="7"/>
  <c r="AX474" i="7"/>
  <c r="AW474" i="7"/>
  <c r="AU474" i="7"/>
  <c r="AT474" i="7"/>
  <c r="AS474" i="7"/>
  <c r="AQ474" i="7"/>
  <c r="AP474" i="7"/>
  <c r="AO474" i="7"/>
  <c r="AM474" i="7"/>
  <c r="AL474" i="7"/>
  <c r="AK474" i="7"/>
  <c r="BS473" i="7"/>
  <c r="BR473" i="7"/>
  <c r="BQ473" i="7"/>
  <c r="BO473" i="7"/>
  <c r="BN473" i="7"/>
  <c r="BM473" i="7"/>
  <c r="BK473" i="7"/>
  <c r="BJ473" i="7"/>
  <c r="BI473" i="7"/>
  <c r="BG473" i="7"/>
  <c r="BF473" i="7"/>
  <c r="BE473" i="7"/>
  <c r="BC473" i="7"/>
  <c r="BB473" i="7"/>
  <c r="BA473" i="7"/>
  <c r="AY473" i="7"/>
  <c r="AX473" i="7"/>
  <c r="AW473" i="7"/>
  <c r="AU473" i="7"/>
  <c r="AT473" i="7"/>
  <c r="AS473" i="7"/>
  <c r="AQ473" i="7"/>
  <c r="AP473" i="7"/>
  <c r="AO473" i="7"/>
  <c r="AM473" i="7"/>
  <c r="AL473" i="7"/>
  <c r="AK473" i="7"/>
  <c r="BS472" i="7"/>
  <c r="BR472" i="7"/>
  <c r="BQ472" i="7"/>
  <c r="BO472" i="7"/>
  <c r="BN472" i="7"/>
  <c r="BM472" i="7"/>
  <c r="BK472" i="7"/>
  <c r="BJ472" i="7"/>
  <c r="BI472" i="7"/>
  <c r="BG472" i="7"/>
  <c r="BF472" i="7"/>
  <c r="BE472" i="7"/>
  <c r="BC472" i="7"/>
  <c r="BB472" i="7"/>
  <c r="BA472" i="7"/>
  <c r="AY472" i="7"/>
  <c r="AX472" i="7"/>
  <c r="AW472" i="7"/>
  <c r="AU472" i="7"/>
  <c r="AT472" i="7"/>
  <c r="AS472" i="7"/>
  <c r="AQ472" i="7"/>
  <c r="AP472" i="7"/>
  <c r="AO472" i="7"/>
  <c r="AM472" i="7"/>
  <c r="AL472" i="7"/>
  <c r="AK472" i="7"/>
  <c r="BS471" i="7"/>
  <c r="BR471" i="7"/>
  <c r="BQ471" i="7"/>
  <c r="BO471" i="7"/>
  <c r="BN471" i="7"/>
  <c r="BM471" i="7"/>
  <c r="BK471" i="7"/>
  <c r="BJ471" i="7"/>
  <c r="BI471" i="7"/>
  <c r="BG471" i="7"/>
  <c r="BF471" i="7"/>
  <c r="BE471" i="7"/>
  <c r="BC471" i="7"/>
  <c r="BB471" i="7"/>
  <c r="BA471" i="7"/>
  <c r="AY471" i="7"/>
  <c r="AX471" i="7"/>
  <c r="AW471" i="7"/>
  <c r="AU471" i="7"/>
  <c r="AT471" i="7"/>
  <c r="AS471" i="7"/>
  <c r="AQ471" i="7"/>
  <c r="AP471" i="7"/>
  <c r="AO471" i="7"/>
  <c r="AM471" i="7"/>
  <c r="AL471" i="7"/>
  <c r="AK471" i="7"/>
  <c r="BS470" i="7"/>
  <c r="BR470" i="7"/>
  <c r="BQ470" i="7"/>
  <c r="BO470" i="7"/>
  <c r="BN470" i="7"/>
  <c r="BM470" i="7"/>
  <c r="BK470" i="7"/>
  <c r="BJ470" i="7"/>
  <c r="BI470" i="7"/>
  <c r="BG470" i="7"/>
  <c r="BF470" i="7"/>
  <c r="BE470" i="7"/>
  <c r="BC470" i="7"/>
  <c r="BB470" i="7"/>
  <c r="BA470" i="7"/>
  <c r="AY470" i="7"/>
  <c r="AX470" i="7"/>
  <c r="AW470" i="7"/>
  <c r="AU470" i="7"/>
  <c r="AT470" i="7"/>
  <c r="AS470" i="7"/>
  <c r="AQ470" i="7"/>
  <c r="AP470" i="7"/>
  <c r="AO470" i="7"/>
  <c r="AM470" i="7"/>
  <c r="AL470" i="7"/>
  <c r="AK470" i="7"/>
  <c r="BS469" i="7"/>
  <c r="BR469" i="7"/>
  <c r="BQ469" i="7"/>
  <c r="BO469" i="7"/>
  <c r="BN469" i="7"/>
  <c r="BM469" i="7"/>
  <c r="BK469" i="7"/>
  <c r="BJ469" i="7"/>
  <c r="BI469" i="7"/>
  <c r="BG469" i="7"/>
  <c r="BF469" i="7"/>
  <c r="BE469" i="7"/>
  <c r="BC469" i="7"/>
  <c r="BB469" i="7"/>
  <c r="BA469" i="7"/>
  <c r="AY469" i="7"/>
  <c r="AX469" i="7"/>
  <c r="AW469" i="7"/>
  <c r="AU469" i="7"/>
  <c r="AT469" i="7"/>
  <c r="AS469" i="7"/>
  <c r="AQ469" i="7"/>
  <c r="AP469" i="7"/>
  <c r="AO469" i="7"/>
  <c r="AM469" i="7"/>
  <c r="AL469" i="7"/>
  <c r="AK469" i="7"/>
  <c r="BS468" i="7"/>
  <c r="BR468" i="7"/>
  <c r="BQ468" i="7"/>
  <c r="BO468" i="7"/>
  <c r="BN468" i="7"/>
  <c r="BM468" i="7"/>
  <c r="BK468" i="7"/>
  <c r="BJ468" i="7"/>
  <c r="BI468" i="7"/>
  <c r="BG468" i="7"/>
  <c r="BF468" i="7"/>
  <c r="BE468" i="7"/>
  <c r="BC468" i="7"/>
  <c r="BB468" i="7"/>
  <c r="BA468" i="7"/>
  <c r="AY468" i="7"/>
  <c r="AX468" i="7"/>
  <c r="AW468" i="7"/>
  <c r="AU468" i="7"/>
  <c r="AT468" i="7"/>
  <c r="AS468" i="7"/>
  <c r="AQ468" i="7"/>
  <c r="AP468" i="7"/>
  <c r="AO468" i="7"/>
  <c r="AM468" i="7"/>
  <c r="AL468" i="7"/>
  <c r="AK468" i="7"/>
  <c r="BS467" i="7"/>
  <c r="BR467" i="7"/>
  <c r="BQ467" i="7"/>
  <c r="BO467" i="7"/>
  <c r="BN467" i="7"/>
  <c r="BM467" i="7"/>
  <c r="BK467" i="7"/>
  <c r="BJ467" i="7"/>
  <c r="BI467" i="7"/>
  <c r="BG467" i="7"/>
  <c r="BF467" i="7"/>
  <c r="BE467" i="7"/>
  <c r="BC467" i="7"/>
  <c r="BB467" i="7"/>
  <c r="BA467" i="7"/>
  <c r="AY467" i="7"/>
  <c r="AX467" i="7"/>
  <c r="AW467" i="7"/>
  <c r="AU467" i="7"/>
  <c r="AT467" i="7"/>
  <c r="AS467" i="7"/>
  <c r="AQ467" i="7"/>
  <c r="AP467" i="7"/>
  <c r="AO467" i="7"/>
  <c r="AM467" i="7"/>
  <c r="AL467" i="7"/>
  <c r="AK467" i="7"/>
  <c r="BS466" i="7"/>
  <c r="BR466" i="7"/>
  <c r="BQ466" i="7"/>
  <c r="BO466" i="7"/>
  <c r="BN466" i="7"/>
  <c r="BM466" i="7"/>
  <c r="BK466" i="7"/>
  <c r="BJ466" i="7"/>
  <c r="BI466" i="7"/>
  <c r="BG466" i="7"/>
  <c r="BF466" i="7"/>
  <c r="BE466" i="7"/>
  <c r="BC466" i="7"/>
  <c r="BB466" i="7"/>
  <c r="BA466" i="7"/>
  <c r="AY466" i="7"/>
  <c r="AX466" i="7"/>
  <c r="AW466" i="7"/>
  <c r="AU466" i="7"/>
  <c r="AT466" i="7"/>
  <c r="AS466" i="7"/>
  <c r="AQ466" i="7"/>
  <c r="AP466" i="7"/>
  <c r="AO466" i="7"/>
  <c r="AM466" i="7"/>
  <c r="AL466" i="7"/>
  <c r="AK466" i="7"/>
  <c r="BS465" i="7"/>
  <c r="BR465" i="7"/>
  <c r="BQ465" i="7"/>
  <c r="BO465" i="7"/>
  <c r="BN465" i="7"/>
  <c r="BM465" i="7"/>
  <c r="BK465" i="7"/>
  <c r="BJ465" i="7"/>
  <c r="BI465" i="7"/>
  <c r="BG465" i="7"/>
  <c r="BF465" i="7"/>
  <c r="BE465" i="7"/>
  <c r="BC465" i="7"/>
  <c r="BB465" i="7"/>
  <c r="BA465" i="7"/>
  <c r="AY465" i="7"/>
  <c r="AX465" i="7"/>
  <c r="AW465" i="7"/>
  <c r="AU465" i="7"/>
  <c r="AT465" i="7"/>
  <c r="AS465" i="7"/>
  <c r="AQ465" i="7"/>
  <c r="AP465" i="7"/>
  <c r="AO465" i="7"/>
  <c r="AM465" i="7"/>
  <c r="AL465" i="7"/>
  <c r="AK465" i="7"/>
  <c r="BS464" i="7"/>
  <c r="BR464" i="7"/>
  <c r="BQ464" i="7"/>
  <c r="BO464" i="7"/>
  <c r="BN464" i="7"/>
  <c r="BM464" i="7"/>
  <c r="BK464" i="7"/>
  <c r="BJ464" i="7"/>
  <c r="BI464" i="7"/>
  <c r="BG464" i="7"/>
  <c r="BF464" i="7"/>
  <c r="BE464" i="7"/>
  <c r="BC464" i="7"/>
  <c r="BB464" i="7"/>
  <c r="BA464" i="7"/>
  <c r="AY464" i="7"/>
  <c r="AX464" i="7"/>
  <c r="AW464" i="7"/>
  <c r="AU464" i="7"/>
  <c r="AT464" i="7"/>
  <c r="AS464" i="7"/>
  <c r="AQ464" i="7"/>
  <c r="AP464" i="7"/>
  <c r="AO464" i="7"/>
  <c r="AM464" i="7"/>
  <c r="AL464" i="7"/>
  <c r="AK464" i="7"/>
  <c r="BS463" i="7"/>
  <c r="BR463" i="7"/>
  <c r="BQ463" i="7"/>
  <c r="BO463" i="7"/>
  <c r="BN463" i="7"/>
  <c r="BM463" i="7"/>
  <c r="BK463" i="7"/>
  <c r="BJ463" i="7"/>
  <c r="BI463" i="7"/>
  <c r="BG463" i="7"/>
  <c r="BF463" i="7"/>
  <c r="BE463" i="7"/>
  <c r="BC463" i="7"/>
  <c r="BB463" i="7"/>
  <c r="BA463" i="7"/>
  <c r="AY463" i="7"/>
  <c r="AX463" i="7"/>
  <c r="AW463" i="7"/>
  <c r="AU463" i="7"/>
  <c r="AT463" i="7"/>
  <c r="AS463" i="7"/>
  <c r="AQ463" i="7"/>
  <c r="AP463" i="7"/>
  <c r="AO463" i="7"/>
  <c r="AM463" i="7"/>
  <c r="AL463" i="7"/>
  <c r="AK463" i="7"/>
  <c r="BS462" i="7"/>
  <c r="BR462" i="7"/>
  <c r="BQ462" i="7"/>
  <c r="BO462" i="7"/>
  <c r="BN462" i="7"/>
  <c r="BM462" i="7"/>
  <c r="BK462" i="7"/>
  <c r="BJ462" i="7"/>
  <c r="BI462" i="7"/>
  <c r="BG462" i="7"/>
  <c r="BF462" i="7"/>
  <c r="BE462" i="7"/>
  <c r="BC462" i="7"/>
  <c r="BB462" i="7"/>
  <c r="BA462" i="7"/>
  <c r="AY462" i="7"/>
  <c r="AX462" i="7"/>
  <c r="AW462" i="7"/>
  <c r="AU462" i="7"/>
  <c r="AT462" i="7"/>
  <c r="AS462" i="7"/>
  <c r="AQ462" i="7"/>
  <c r="AP462" i="7"/>
  <c r="AO462" i="7"/>
  <c r="AM462" i="7"/>
  <c r="AL462" i="7"/>
  <c r="AK462" i="7"/>
  <c r="BS461" i="7"/>
  <c r="BR461" i="7"/>
  <c r="BQ461" i="7"/>
  <c r="BO461" i="7"/>
  <c r="BN461" i="7"/>
  <c r="BM461" i="7"/>
  <c r="BK461" i="7"/>
  <c r="BJ461" i="7"/>
  <c r="BI461" i="7"/>
  <c r="BG461" i="7"/>
  <c r="BF461" i="7"/>
  <c r="BE461" i="7"/>
  <c r="BC461" i="7"/>
  <c r="BB461" i="7"/>
  <c r="BA461" i="7"/>
  <c r="AY461" i="7"/>
  <c r="AX461" i="7"/>
  <c r="AW461" i="7"/>
  <c r="AU461" i="7"/>
  <c r="AT461" i="7"/>
  <c r="AS461" i="7"/>
  <c r="AQ461" i="7"/>
  <c r="AP461" i="7"/>
  <c r="AO461" i="7"/>
  <c r="AM461" i="7"/>
  <c r="AL461" i="7"/>
  <c r="AK461" i="7"/>
  <c r="BS460" i="7"/>
  <c r="BR460" i="7"/>
  <c r="BQ460" i="7"/>
  <c r="BO460" i="7"/>
  <c r="BN460" i="7"/>
  <c r="BM460" i="7"/>
  <c r="BK460" i="7"/>
  <c r="BJ460" i="7"/>
  <c r="BI460" i="7"/>
  <c r="BG460" i="7"/>
  <c r="BF460" i="7"/>
  <c r="BE460" i="7"/>
  <c r="BC460" i="7"/>
  <c r="BB460" i="7"/>
  <c r="BA460" i="7"/>
  <c r="AY460" i="7"/>
  <c r="AX460" i="7"/>
  <c r="AW460" i="7"/>
  <c r="AU460" i="7"/>
  <c r="AT460" i="7"/>
  <c r="AS460" i="7"/>
  <c r="AQ460" i="7"/>
  <c r="AP460" i="7"/>
  <c r="AO460" i="7"/>
  <c r="AM460" i="7"/>
  <c r="AL460" i="7"/>
  <c r="AK460" i="7"/>
  <c r="BS459" i="7"/>
  <c r="BR459" i="7"/>
  <c r="BQ459" i="7"/>
  <c r="BO459" i="7"/>
  <c r="BN459" i="7"/>
  <c r="BM459" i="7"/>
  <c r="BK459" i="7"/>
  <c r="BJ459" i="7"/>
  <c r="BI459" i="7"/>
  <c r="BG459" i="7"/>
  <c r="BF459" i="7"/>
  <c r="BE459" i="7"/>
  <c r="BC459" i="7"/>
  <c r="BB459" i="7"/>
  <c r="BA459" i="7"/>
  <c r="AY459" i="7"/>
  <c r="AX459" i="7"/>
  <c r="AW459" i="7"/>
  <c r="AU459" i="7"/>
  <c r="AT459" i="7"/>
  <c r="AS459" i="7"/>
  <c r="AQ459" i="7"/>
  <c r="AP459" i="7"/>
  <c r="AO459" i="7"/>
  <c r="AM459" i="7"/>
  <c r="AL459" i="7"/>
  <c r="AK459" i="7"/>
  <c r="BS458" i="7"/>
  <c r="BR458" i="7"/>
  <c r="BQ458" i="7"/>
  <c r="BO458" i="7"/>
  <c r="BN458" i="7"/>
  <c r="BM458" i="7"/>
  <c r="BK458" i="7"/>
  <c r="BJ458" i="7"/>
  <c r="BI458" i="7"/>
  <c r="BG458" i="7"/>
  <c r="BF458" i="7"/>
  <c r="BE458" i="7"/>
  <c r="BC458" i="7"/>
  <c r="BB458" i="7"/>
  <c r="BA458" i="7"/>
  <c r="AY458" i="7"/>
  <c r="AX458" i="7"/>
  <c r="AW458" i="7"/>
  <c r="AU458" i="7"/>
  <c r="AT458" i="7"/>
  <c r="AS458" i="7"/>
  <c r="AQ458" i="7"/>
  <c r="AP458" i="7"/>
  <c r="AO458" i="7"/>
  <c r="AM458" i="7"/>
  <c r="AL458" i="7"/>
  <c r="AK458" i="7"/>
  <c r="BS457" i="7"/>
  <c r="BR457" i="7"/>
  <c r="BQ457" i="7"/>
  <c r="BO457" i="7"/>
  <c r="BN457" i="7"/>
  <c r="BM457" i="7"/>
  <c r="BK457" i="7"/>
  <c r="BJ457" i="7"/>
  <c r="BI457" i="7"/>
  <c r="BG457" i="7"/>
  <c r="BF457" i="7"/>
  <c r="BE457" i="7"/>
  <c r="BC457" i="7"/>
  <c r="BB457" i="7"/>
  <c r="BA457" i="7"/>
  <c r="AY457" i="7"/>
  <c r="AX457" i="7"/>
  <c r="AW457" i="7"/>
  <c r="AU457" i="7"/>
  <c r="AT457" i="7"/>
  <c r="AS457" i="7"/>
  <c r="AQ457" i="7"/>
  <c r="AP457" i="7"/>
  <c r="AO457" i="7"/>
  <c r="AM457" i="7"/>
  <c r="AL457" i="7"/>
  <c r="AK457" i="7"/>
  <c r="BS456" i="7"/>
  <c r="BR456" i="7"/>
  <c r="BQ456" i="7"/>
  <c r="BO456" i="7"/>
  <c r="BN456" i="7"/>
  <c r="BM456" i="7"/>
  <c r="BK456" i="7"/>
  <c r="BJ456" i="7"/>
  <c r="BI456" i="7"/>
  <c r="BG456" i="7"/>
  <c r="BF456" i="7"/>
  <c r="BE456" i="7"/>
  <c r="BC456" i="7"/>
  <c r="BB456" i="7"/>
  <c r="BA456" i="7"/>
  <c r="AY456" i="7"/>
  <c r="AX456" i="7"/>
  <c r="AW456" i="7"/>
  <c r="AU456" i="7"/>
  <c r="AT456" i="7"/>
  <c r="AS456" i="7"/>
  <c r="AQ456" i="7"/>
  <c r="AP456" i="7"/>
  <c r="AO456" i="7"/>
  <c r="AM456" i="7"/>
  <c r="AL456" i="7"/>
  <c r="AK456" i="7"/>
  <c r="BS455" i="7"/>
  <c r="BR455" i="7"/>
  <c r="BQ455" i="7"/>
  <c r="BO455" i="7"/>
  <c r="BN455" i="7"/>
  <c r="BM455" i="7"/>
  <c r="BK455" i="7"/>
  <c r="BJ455" i="7"/>
  <c r="BI455" i="7"/>
  <c r="BG455" i="7"/>
  <c r="BF455" i="7"/>
  <c r="BE455" i="7"/>
  <c r="BC455" i="7"/>
  <c r="BB455" i="7"/>
  <c r="BA455" i="7"/>
  <c r="AY455" i="7"/>
  <c r="AX455" i="7"/>
  <c r="AW455" i="7"/>
  <c r="AU455" i="7"/>
  <c r="AT455" i="7"/>
  <c r="AS455" i="7"/>
  <c r="AQ455" i="7"/>
  <c r="AP455" i="7"/>
  <c r="AO455" i="7"/>
  <c r="AM455" i="7"/>
  <c r="AL455" i="7"/>
  <c r="AK455" i="7"/>
  <c r="BS454" i="7"/>
  <c r="BR454" i="7"/>
  <c r="BQ454" i="7"/>
  <c r="BO454" i="7"/>
  <c r="BN454" i="7"/>
  <c r="BM454" i="7"/>
  <c r="BK454" i="7"/>
  <c r="BJ454" i="7"/>
  <c r="BI454" i="7"/>
  <c r="BG454" i="7"/>
  <c r="BF454" i="7"/>
  <c r="BE454" i="7"/>
  <c r="BC454" i="7"/>
  <c r="BB454" i="7"/>
  <c r="BA454" i="7"/>
  <c r="AY454" i="7"/>
  <c r="AX454" i="7"/>
  <c r="AW454" i="7"/>
  <c r="AU454" i="7"/>
  <c r="AT454" i="7"/>
  <c r="AS454" i="7"/>
  <c r="AQ454" i="7"/>
  <c r="AP454" i="7"/>
  <c r="AO454" i="7"/>
  <c r="AM454" i="7"/>
  <c r="AL454" i="7"/>
  <c r="AK454" i="7"/>
  <c r="BS453" i="7"/>
  <c r="BR453" i="7"/>
  <c r="BQ453" i="7"/>
  <c r="BO453" i="7"/>
  <c r="BN453" i="7"/>
  <c r="BM453" i="7"/>
  <c r="BK453" i="7"/>
  <c r="BJ453" i="7"/>
  <c r="BI453" i="7"/>
  <c r="BG453" i="7"/>
  <c r="BF453" i="7"/>
  <c r="BE453" i="7"/>
  <c r="BC453" i="7"/>
  <c r="BB453" i="7"/>
  <c r="BA453" i="7"/>
  <c r="AY453" i="7"/>
  <c r="AX453" i="7"/>
  <c r="AW453" i="7"/>
  <c r="AU453" i="7"/>
  <c r="AT453" i="7"/>
  <c r="AS453" i="7"/>
  <c r="AQ453" i="7"/>
  <c r="AP453" i="7"/>
  <c r="AO453" i="7"/>
  <c r="AM453" i="7"/>
  <c r="AL453" i="7"/>
  <c r="AK453" i="7"/>
  <c r="BS452" i="7"/>
  <c r="BR452" i="7"/>
  <c r="BQ452" i="7"/>
  <c r="BO452" i="7"/>
  <c r="BN452" i="7"/>
  <c r="BM452" i="7"/>
  <c r="BK452" i="7"/>
  <c r="BJ452" i="7"/>
  <c r="BI452" i="7"/>
  <c r="BG452" i="7"/>
  <c r="BF452" i="7"/>
  <c r="BE452" i="7"/>
  <c r="BC452" i="7"/>
  <c r="BB452" i="7"/>
  <c r="BA452" i="7"/>
  <c r="AY452" i="7"/>
  <c r="AX452" i="7"/>
  <c r="AW452" i="7"/>
  <c r="AU452" i="7"/>
  <c r="AT452" i="7"/>
  <c r="AS452" i="7"/>
  <c r="AQ452" i="7"/>
  <c r="AP452" i="7"/>
  <c r="AO452" i="7"/>
  <c r="AM452" i="7"/>
  <c r="AL452" i="7"/>
  <c r="AK452" i="7"/>
  <c r="BS451" i="7"/>
  <c r="BR451" i="7"/>
  <c r="BQ451" i="7"/>
  <c r="BO451" i="7"/>
  <c r="BN451" i="7"/>
  <c r="BM451" i="7"/>
  <c r="BK451" i="7"/>
  <c r="BJ451" i="7"/>
  <c r="BI451" i="7"/>
  <c r="BG451" i="7"/>
  <c r="BF451" i="7"/>
  <c r="BE451" i="7"/>
  <c r="BC451" i="7"/>
  <c r="BB451" i="7"/>
  <c r="BA451" i="7"/>
  <c r="AY451" i="7"/>
  <c r="AX451" i="7"/>
  <c r="AW451" i="7"/>
  <c r="AU451" i="7"/>
  <c r="AT451" i="7"/>
  <c r="AS451" i="7"/>
  <c r="AQ451" i="7"/>
  <c r="AP451" i="7"/>
  <c r="AO451" i="7"/>
  <c r="AM451" i="7"/>
  <c r="AL451" i="7"/>
  <c r="AK451" i="7"/>
  <c r="BS450" i="7"/>
  <c r="BR450" i="7"/>
  <c r="BQ450" i="7"/>
  <c r="BO450" i="7"/>
  <c r="BN450" i="7"/>
  <c r="BM450" i="7"/>
  <c r="BK450" i="7"/>
  <c r="BJ450" i="7"/>
  <c r="BI450" i="7"/>
  <c r="BG450" i="7"/>
  <c r="BF450" i="7"/>
  <c r="BE450" i="7"/>
  <c r="BC450" i="7"/>
  <c r="BB450" i="7"/>
  <c r="BA450" i="7"/>
  <c r="AY450" i="7"/>
  <c r="AX450" i="7"/>
  <c r="AW450" i="7"/>
  <c r="AU450" i="7"/>
  <c r="AT450" i="7"/>
  <c r="AS450" i="7"/>
  <c r="AQ450" i="7"/>
  <c r="AP450" i="7"/>
  <c r="AO450" i="7"/>
  <c r="AM450" i="7"/>
  <c r="AL450" i="7"/>
  <c r="AK450" i="7"/>
  <c r="BS449" i="7"/>
  <c r="BR449" i="7"/>
  <c r="BQ449" i="7"/>
  <c r="BO449" i="7"/>
  <c r="BN449" i="7"/>
  <c r="BM449" i="7"/>
  <c r="BK449" i="7"/>
  <c r="BJ449" i="7"/>
  <c r="BI449" i="7"/>
  <c r="BG449" i="7"/>
  <c r="BF449" i="7"/>
  <c r="BE449" i="7"/>
  <c r="BC449" i="7"/>
  <c r="BB449" i="7"/>
  <c r="BA449" i="7"/>
  <c r="AY449" i="7"/>
  <c r="AX449" i="7"/>
  <c r="AW449" i="7"/>
  <c r="AU449" i="7"/>
  <c r="AT449" i="7"/>
  <c r="AS449" i="7"/>
  <c r="AQ449" i="7"/>
  <c r="AP449" i="7"/>
  <c r="AO449" i="7"/>
  <c r="AM449" i="7"/>
  <c r="AL449" i="7"/>
  <c r="AK449" i="7"/>
  <c r="BS448" i="7"/>
  <c r="BR448" i="7"/>
  <c r="BQ448" i="7"/>
  <c r="BO448" i="7"/>
  <c r="BN448" i="7"/>
  <c r="BM448" i="7"/>
  <c r="BK448" i="7"/>
  <c r="BJ448" i="7"/>
  <c r="BI448" i="7"/>
  <c r="BG448" i="7"/>
  <c r="BF448" i="7"/>
  <c r="BE448" i="7"/>
  <c r="BC448" i="7"/>
  <c r="BB448" i="7"/>
  <c r="BA448" i="7"/>
  <c r="AY448" i="7"/>
  <c r="AX448" i="7"/>
  <c r="AW448" i="7"/>
  <c r="AU448" i="7"/>
  <c r="AT448" i="7"/>
  <c r="AS448" i="7"/>
  <c r="AQ448" i="7"/>
  <c r="AP448" i="7"/>
  <c r="AO448" i="7"/>
  <c r="AM448" i="7"/>
  <c r="AL448" i="7"/>
  <c r="AK448" i="7"/>
  <c r="BS447" i="7"/>
  <c r="BR447" i="7"/>
  <c r="BQ447" i="7"/>
  <c r="BO447" i="7"/>
  <c r="BN447" i="7"/>
  <c r="BM447" i="7"/>
  <c r="BK447" i="7"/>
  <c r="BJ447" i="7"/>
  <c r="BI447" i="7"/>
  <c r="BG447" i="7"/>
  <c r="BF447" i="7"/>
  <c r="BE447" i="7"/>
  <c r="BC447" i="7"/>
  <c r="BB447" i="7"/>
  <c r="BA447" i="7"/>
  <c r="AY447" i="7"/>
  <c r="AX447" i="7"/>
  <c r="AW447" i="7"/>
  <c r="AU447" i="7"/>
  <c r="AT447" i="7"/>
  <c r="AS447" i="7"/>
  <c r="AQ447" i="7"/>
  <c r="AP447" i="7"/>
  <c r="AO447" i="7"/>
  <c r="AM447" i="7"/>
  <c r="AL447" i="7"/>
  <c r="AK447" i="7"/>
  <c r="BS446" i="7"/>
  <c r="BR446" i="7"/>
  <c r="BQ446" i="7"/>
  <c r="BO446" i="7"/>
  <c r="BN446" i="7"/>
  <c r="BM446" i="7"/>
  <c r="BK446" i="7"/>
  <c r="BJ446" i="7"/>
  <c r="BI446" i="7"/>
  <c r="BG446" i="7"/>
  <c r="BF446" i="7"/>
  <c r="BE446" i="7"/>
  <c r="BC446" i="7"/>
  <c r="BB446" i="7"/>
  <c r="BA446" i="7"/>
  <c r="AY446" i="7"/>
  <c r="AX446" i="7"/>
  <c r="AW446" i="7"/>
  <c r="AU446" i="7"/>
  <c r="AT446" i="7"/>
  <c r="AS446" i="7"/>
  <c r="AQ446" i="7"/>
  <c r="AP446" i="7"/>
  <c r="AO446" i="7"/>
  <c r="AM446" i="7"/>
  <c r="AL446" i="7"/>
  <c r="AK446" i="7"/>
  <c r="BS445" i="7"/>
  <c r="BR445" i="7"/>
  <c r="BQ445" i="7"/>
  <c r="BO445" i="7"/>
  <c r="BN445" i="7"/>
  <c r="BM445" i="7"/>
  <c r="BK445" i="7"/>
  <c r="BJ445" i="7"/>
  <c r="BI445" i="7"/>
  <c r="BG445" i="7"/>
  <c r="BF445" i="7"/>
  <c r="BE445" i="7"/>
  <c r="BC445" i="7"/>
  <c r="BB445" i="7"/>
  <c r="BA445" i="7"/>
  <c r="AY445" i="7"/>
  <c r="AX445" i="7"/>
  <c r="AW445" i="7"/>
  <c r="AU445" i="7"/>
  <c r="AT445" i="7"/>
  <c r="AS445" i="7"/>
  <c r="AQ445" i="7"/>
  <c r="AP445" i="7"/>
  <c r="AO445" i="7"/>
  <c r="AM445" i="7"/>
  <c r="AL445" i="7"/>
  <c r="AK445" i="7"/>
  <c r="BS444" i="7"/>
  <c r="BR444" i="7"/>
  <c r="BQ444" i="7"/>
  <c r="BO444" i="7"/>
  <c r="BN444" i="7"/>
  <c r="BM444" i="7"/>
  <c r="BK444" i="7"/>
  <c r="BJ444" i="7"/>
  <c r="BI444" i="7"/>
  <c r="BG444" i="7"/>
  <c r="BF444" i="7"/>
  <c r="BE444" i="7"/>
  <c r="BC444" i="7"/>
  <c r="BB444" i="7"/>
  <c r="BA444" i="7"/>
  <c r="AY444" i="7"/>
  <c r="AX444" i="7"/>
  <c r="AW444" i="7"/>
  <c r="AU444" i="7"/>
  <c r="AT444" i="7"/>
  <c r="AS444" i="7"/>
  <c r="AQ444" i="7"/>
  <c r="AP444" i="7"/>
  <c r="AO444" i="7"/>
  <c r="AM444" i="7"/>
  <c r="AL444" i="7"/>
  <c r="AK444" i="7"/>
  <c r="BS443" i="7"/>
  <c r="BR443" i="7"/>
  <c r="BQ443" i="7"/>
  <c r="BO443" i="7"/>
  <c r="BN443" i="7"/>
  <c r="BM443" i="7"/>
  <c r="BK443" i="7"/>
  <c r="BJ443" i="7"/>
  <c r="BI443" i="7"/>
  <c r="BG443" i="7"/>
  <c r="BF443" i="7"/>
  <c r="BE443" i="7"/>
  <c r="BC443" i="7"/>
  <c r="BB443" i="7"/>
  <c r="BA443" i="7"/>
  <c r="AY443" i="7"/>
  <c r="AX443" i="7"/>
  <c r="AW443" i="7"/>
  <c r="AU443" i="7"/>
  <c r="AT443" i="7"/>
  <c r="AS443" i="7"/>
  <c r="AQ443" i="7"/>
  <c r="AP443" i="7"/>
  <c r="AO443" i="7"/>
  <c r="AM443" i="7"/>
  <c r="AL443" i="7"/>
  <c r="AK443" i="7"/>
  <c r="AW442" i="7"/>
  <c r="BA442" i="7"/>
  <c r="BE442" i="7"/>
  <c r="BI442" i="7"/>
  <c r="BM442" i="7"/>
  <c r="BQ442" i="7"/>
  <c r="BS442" i="7"/>
  <c r="BR442" i="7"/>
  <c r="BO442" i="7"/>
  <c r="BN442" i="7"/>
  <c r="BK442" i="7"/>
  <c r="BJ442" i="7"/>
  <c r="BG442" i="7"/>
  <c r="BF442" i="7"/>
  <c r="BC442" i="7"/>
  <c r="BB442" i="7"/>
  <c r="AY442" i="7"/>
  <c r="AX442" i="7"/>
  <c r="AG440" i="7"/>
  <c r="R2944" i="7"/>
  <c r="S2944" i="7"/>
  <c r="T2944" i="7"/>
  <c r="U2944" i="7"/>
  <c r="V2944" i="7"/>
  <c r="W2944" i="7"/>
  <c r="X2944" i="7"/>
  <c r="Y2944" i="7"/>
  <c r="Z2944" i="7"/>
  <c r="AA2944" i="7"/>
  <c r="AB2944" i="7"/>
  <c r="AC2944" i="7"/>
  <c r="AD2944" i="7"/>
  <c r="R2773" i="7"/>
  <c r="S2773" i="7"/>
  <c r="T2773" i="7"/>
  <c r="U2773" i="7"/>
  <c r="V2773" i="7"/>
  <c r="W2773" i="7"/>
  <c r="X2773" i="7"/>
  <c r="Y2773" i="7"/>
  <c r="Z2773" i="7"/>
  <c r="AA2773" i="7"/>
  <c r="AB2773" i="7"/>
  <c r="AC2773" i="7"/>
  <c r="AD2773" i="7"/>
  <c r="R2593" i="7"/>
  <c r="S2593" i="7"/>
  <c r="T2593" i="7"/>
  <c r="U2593" i="7"/>
  <c r="V2593" i="7"/>
  <c r="W2593" i="7"/>
  <c r="X2593" i="7"/>
  <c r="Y2593" i="7"/>
  <c r="Z2593" i="7"/>
  <c r="AA2593" i="7"/>
  <c r="AB2593" i="7"/>
  <c r="AC2593" i="7"/>
  <c r="AD2593" i="7"/>
  <c r="R2422" i="7"/>
  <c r="S2422" i="7"/>
  <c r="T2422" i="7"/>
  <c r="U2422" i="7"/>
  <c r="V2422" i="7"/>
  <c r="W2422" i="7"/>
  <c r="X2422" i="7"/>
  <c r="Y2422" i="7"/>
  <c r="Z2422" i="7"/>
  <c r="AA2422" i="7"/>
  <c r="AB2422" i="7"/>
  <c r="AC2422" i="7"/>
  <c r="AD2422" i="7"/>
  <c r="R2242" i="7"/>
  <c r="S2242" i="7"/>
  <c r="T2242" i="7"/>
  <c r="U2242" i="7"/>
  <c r="V2242" i="7"/>
  <c r="W2242" i="7"/>
  <c r="X2242" i="7"/>
  <c r="Y2242" i="7"/>
  <c r="Z2242" i="7"/>
  <c r="AA2242" i="7"/>
  <c r="AB2242" i="7"/>
  <c r="AC2242" i="7"/>
  <c r="AD2242" i="7"/>
  <c r="R2071" i="7"/>
  <c r="S2071" i="7"/>
  <c r="T2071" i="7"/>
  <c r="U2071" i="7"/>
  <c r="V2071" i="7"/>
  <c r="W2071" i="7"/>
  <c r="X2071" i="7"/>
  <c r="Y2071" i="7"/>
  <c r="Z2071" i="7"/>
  <c r="AA2071" i="7"/>
  <c r="AB2071" i="7"/>
  <c r="AC2071" i="7"/>
  <c r="AD2071" i="7"/>
  <c r="O1505" i="7"/>
  <c r="S1505" i="7"/>
  <c r="W1505" i="7"/>
  <c r="AA1505" i="7"/>
  <c r="K1327" i="7"/>
  <c r="P1327" i="7"/>
  <c r="U1327" i="7"/>
  <c r="Z1327" i="7"/>
  <c r="Z1155" i="7"/>
  <c r="U1155" i="7"/>
  <c r="P1155" i="7"/>
  <c r="K1155" i="7"/>
  <c r="O967" i="7"/>
  <c r="P967" i="7"/>
  <c r="Q967" i="7"/>
  <c r="R967" i="7"/>
  <c r="S967" i="7"/>
  <c r="T967" i="7"/>
  <c r="U967" i="7"/>
  <c r="V967" i="7"/>
  <c r="W967" i="7"/>
  <c r="X967" i="7"/>
  <c r="Y967" i="7"/>
  <c r="Z967" i="7"/>
  <c r="AA967" i="7"/>
  <c r="G785" i="7"/>
  <c r="H785" i="7"/>
  <c r="I785" i="7"/>
  <c r="J785" i="7"/>
  <c r="K785" i="7"/>
  <c r="L785" i="7"/>
  <c r="M785" i="7"/>
  <c r="N785" i="7"/>
  <c r="O785" i="7"/>
  <c r="P785" i="7"/>
  <c r="Q785" i="7"/>
  <c r="R785" i="7"/>
  <c r="S785" i="7"/>
  <c r="T785" i="7"/>
  <c r="U785" i="7"/>
  <c r="V785" i="7"/>
  <c r="W785" i="7"/>
  <c r="X785" i="7"/>
  <c r="Y785" i="7"/>
  <c r="Z785" i="7"/>
  <c r="AA785" i="7"/>
  <c r="AG787" i="7" s="1"/>
  <c r="AB785" i="7"/>
  <c r="AC785" i="7"/>
  <c r="AD785" i="7"/>
  <c r="J602" i="7"/>
  <c r="K602" i="7"/>
  <c r="L602" i="7"/>
  <c r="M602" i="7"/>
  <c r="N602" i="7"/>
  <c r="O602" i="7"/>
  <c r="P602" i="7"/>
  <c r="Q602" i="7"/>
  <c r="R602" i="7"/>
  <c r="S602" i="7"/>
  <c r="T602" i="7"/>
  <c r="U602" i="7"/>
  <c r="V602" i="7"/>
  <c r="W602" i="7"/>
  <c r="X602" i="7"/>
  <c r="Y602" i="7"/>
  <c r="AG604" i="7" s="1"/>
  <c r="Z602" i="7"/>
  <c r="AA602" i="7"/>
  <c r="AB602" i="7"/>
  <c r="AC602" i="7"/>
  <c r="AD602" i="7"/>
  <c r="BP450" i="7" l="1"/>
  <c r="BP458" i="7"/>
  <c r="BP466" i="7"/>
  <c r="BP474" i="7"/>
  <c r="BP482" i="7"/>
  <c r="BP490" i="7"/>
  <c r="BP498" i="7"/>
  <c r="BP506" i="7"/>
  <c r="BP514" i="7"/>
  <c r="BP522" i="7"/>
  <c r="BP530" i="7"/>
  <c r="BP538" i="7"/>
  <c r="BP546" i="7"/>
  <c r="BP554" i="7"/>
  <c r="BP562" i="7"/>
  <c r="BP570" i="7"/>
  <c r="BP578" i="7"/>
  <c r="BP586" i="7"/>
  <c r="BP594" i="7"/>
  <c r="BP442" i="7"/>
  <c r="BP452" i="7"/>
  <c r="BP484" i="7"/>
  <c r="BP500" i="7"/>
  <c r="BP516" i="7"/>
  <c r="BP532" i="7"/>
  <c r="BP548" i="7"/>
  <c r="BP564" i="7"/>
  <c r="BP580" i="7"/>
  <c r="BP596" i="7"/>
  <c r="BP445" i="7"/>
  <c r="BP461" i="7"/>
  <c r="BP477" i="7"/>
  <c r="BP493" i="7"/>
  <c r="BP509" i="7"/>
  <c r="BP525" i="7"/>
  <c r="BP541" i="7"/>
  <c r="BP557" i="7"/>
  <c r="BP573" i="7"/>
  <c r="BP589" i="7"/>
  <c r="BP446" i="7"/>
  <c r="BP470" i="7"/>
  <c r="BP494" i="7"/>
  <c r="BP510" i="7"/>
  <c r="BP443" i="7"/>
  <c r="BP451" i="7"/>
  <c r="BP459" i="7"/>
  <c r="BP467" i="7"/>
  <c r="BP475" i="7"/>
  <c r="BP483" i="7"/>
  <c r="BP491" i="7"/>
  <c r="BP499" i="7"/>
  <c r="BP507" i="7"/>
  <c r="BP515" i="7"/>
  <c r="BP523" i="7"/>
  <c r="BP531" i="7"/>
  <c r="BP539" i="7"/>
  <c r="BP547" i="7"/>
  <c r="BP555" i="7"/>
  <c r="BP563" i="7"/>
  <c r="BP571" i="7"/>
  <c r="BP579" i="7"/>
  <c r="BP587" i="7"/>
  <c r="BP595" i="7"/>
  <c r="BP444" i="7"/>
  <c r="BP460" i="7"/>
  <c r="BP468" i="7"/>
  <c r="BP476" i="7"/>
  <c r="BP492" i="7"/>
  <c r="BP508" i="7"/>
  <c r="BP524" i="7"/>
  <c r="BP540" i="7"/>
  <c r="BP556" i="7"/>
  <c r="BP572" i="7"/>
  <c r="BP588" i="7"/>
  <c r="BP453" i="7"/>
  <c r="BP469" i="7"/>
  <c r="BP485" i="7"/>
  <c r="BP501" i="7"/>
  <c r="BP517" i="7"/>
  <c r="BP533" i="7"/>
  <c r="BP549" i="7"/>
  <c r="BP565" i="7"/>
  <c r="BP581" i="7"/>
  <c r="BP597" i="7"/>
  <c r="BP454" i="7"/>
  <c r="BP462" i="7"/>
  <c r="BP478" i="7"/>
  <c r="BP486" i="7"/>
  <c r="BP502" i="7"/>
  <c r="BP447" i="7"/>
  <c r="BP465" i="7"/>
  <c r="BP488" i="7"/>
  <c r="BP511" i="7"/>
  <c r="BP527" i="7"/>
  <c r="BP543" i="7"/>
  <c r="BP559" i="7"/>
  <c r="BP575" i="7"/>
  <c r="BP591" i="7"/>
  <c r="BP544" i="7"/>
  <c r="BP576" i="7"/>
  <c r="BP472" i="7"/>
  <c r="BP513" i="7"/>
  <c r="BP545" i="7"/>
  <c r="BP577" i="7"/>
  <c r="BP455" i="7"/>
  <c r="BP496" i="7"/>
  <c r="BP534" i="7"/>
  <c r="BP566" i="7"/>
  <c r="BP598" i="7"/>
  <c r="BP456" i="7"/>
  <c r="BP497" i="7"/>
  <c r="BP535" i="7"/>
  <c r="BP567" i="7"/>
  <c r="BP599" i="7"/>
  <c r="BP457" i="7"/>
  <c r="BP503" i="7"/>
  <c r="BP520" i="7"/>
  <c r="BP552" i="7"/>
  <c r="BP584" i="7"/>
  <c r="BP463" i="7"/>
  <c r="BP504" i="7"/>
  <c r="BP537" i="7"/>
  <c r="BP553" i="7"/>
  <c r="BP585" i="7"/>
  <c r="BP487" i="7"/>
  <c r="BP505" i="7"/>
  <c r="BP542" i="7"/>
  <c r="BP574" i="7"/>
  <c r="BP448" i="7"/>
  <c r="BP471" i="7"/>
  <c r="BP489" i="7"/>
  <c r="BP512" i="7"/>
  <c r="BP528" i="7"/>
  <c r="BP560" i="7"/>
  <c r="BP592" i="7"/>
  <c r="BP449" i="7"/>
  <c r="BP495" i="7"/>
  <c r="BP529" i="7"/>
  <c r="BP561" i="7"/>
  <c r="BP593" i="7"/>
  <c r="BP473" i="7"/>
  <c r="BP518" i="7"/>
  <c r="BP550" i="7"/>
  <c r="BP582" i="7"/>
  <c r="BP479" i="7"/>
  <c r="BP519" i="7"/>
  <c r="BP551" i="7"/>
  <c r="BP583" i="7"/>
  <c r="BP480" i="7"/>
  <c r="BP536" i="7"/>
  <c r="BP568" i="7"/>
  <c r="BP600" i="7"/>
  <c r="BP481" i="7"/>
  <c r="BP521" i="7"/>
  <c r="BP569" i="7"/>
  <c r="BP601" i="7"/>
  <c r="BP464" i="7"/>
  <c r="BP526" i="7"/>
  <c r="BP558" i="7"/>
  <c r="BP590" i="7"/>
  <c r="AG37" i="16"/>
  <c r="AG29" i="16"/>
  <c r="AG31" i="16"/>
  <c r="AG33" i="16" s="1"/>
  <c r="AG35" i="16" s="1"/>
  <c r="AR627" i="7"/>
  <c r="AZ628" i="7"/>
  <c r="AR628" i="7"/>
  <c r="AZ629" i="7"/>
  <c r="AN626" i="7"/>
  <c r="AV627" i="7"/>
  <c r="AZ626" i="7"/>
  <c r="AR629" i="7"/>
  <c r="AZ630" i="7"/>
  <c r="B794" i="7"/>
  <c r="AR626" i="7"/>
  <c r="AZ627" i="7"/>
  <c r="AR630" i="7"/>
  <c r="BD626" i="7"/>
  <c r="AN628" i="7"/>
  <c r="AV629" i="7"/>
  <c r="BD630" i="7"/>
  <c r="AG28" i="16"/>
  <c r="AG30" i="16" s="1"/>
  <c r="AG32" i="16" s="1"/>
  <c r="AG34" i="16" s="1"/>
  <c r="AG36" i="16" s="1"/>
  <c r="AG38" i="16" s="1"/>
  <c r="AN807" i="7"/>
  <c r="AV807" i="7"/>
  <c r="AR808" i="7"/>
  <c r="AZ821" i="7"/>
  <c r="AV835" i="7"/>
  <c r="AV858" i="7"/>
  <c r="AV862" i="7"/>
  <c r="AV866" i="7"/>
  <c r="AV870" i="7"/>
  <c r="AV874" i="7"/>
  <c r="AR817" i="7"/>
  <c r="AR883" i="7"/>
  <c r="BH808" i="7"/>
  <c r="BH816" i="7"/>
  <c r="BH824" i="7"/>
  <c r="BH832" i="7"/>
  <c r="BH840" i="7"/>
  <c r="BH848" i="7"/>
  <c r="BH856" i="7"/>
  <c r="BH864" i="7"/>
  <c r="BH872" i="7"/>
  <c r="BH880" i="7"/>
  <c r="BH888" i="7"/>
  <c r="BH896" i="7"/>
  <c r="BH904" i="7"/>
  <c r="BH912" i="7"/>
  <c r="BH920" i="7"/>
  <c r="BH928" i="7"/>
  <c r="BH936" i="7"/>
  <c r="BH944" i="7"/>
  <c r="BH952" i="7"/>
  <c r="BH960" i="7"/>
  <c r="BD808" i="7"/>
  <c r="BD816" i="7"/>
  <c r="BD824" i="7"/>
  <c r="BD832" i="7"/>
  <c r="BD840" i="7"/>
  <c r="BD848" i="7"/>
  <c r="BD856" i="7"/>
  <c r="BD864" i="7"/>
  <c r="BD872" i="7"/>
  <c r="BD880" i="7"/>
  <c r="BD888" i="7"/>
  <c r="BD896" i="7"/>
  <c r="BD904" i="7"/>
  <c r="BD912" i="7"/>
  <c r="BD920" i="7"/>
  <c r="BD928" i="7"/>
  <c r="BD936" i="7"/>
  <c r="BD944" i="7"/>
  <c r="BD952" i="7"/>
  <c r="BD960" i="7"/>
  <c r="AR807" i="7"/>
  <c r="AN812" i="7"/>
  <c r="AN820" i="7"/>
  <c r="AN828" i="7"/>
  <c r="AN836" i="7"/>
  <c r="AN844" i="7"/>
  <c r="AN852" i="7"/>
  <c r="AN860" i="7"/>
  <c r="AN868" i="7"/>
  <c r="AN876" i="7"/>
  <c r="AN884" i="7"/>
  <c r="AN892" i="7"/>
  <c r="AN900" i="7"/>
  <c r="AN908" i="7"/>
  <c r="AN916" i="7"/>
  <c r="AN924" i="7"/>
  <c r="AN932" i="7"/>
  <c r="AN940" i="7"/>
  <c r="AN948" i="7"/>
  <c r="AN956" i="7"/>
  <c r="AN964" i="7"/>
  <c r="BH809" i="7"/>
  <c r="BH833" i="7"/>
  <c r="BH849" i="7"/>
  <c r="BH865" i="7"/>
  <c r="BH881" i="7"/>
  <c r="BH897" i="7"/>
  <c r="BH913" i="7"/>
  <c r="BH929" i="7"/>
  <c r="BH945" i="7"/>
  <c r="BH961" i="7"/>
  <c r="BD817" i="7"/>
  <c r="BH810" i="7"/>
  <c r="BH818" i="7"/>
  <c r="BH826" i="7"/>
  <c r="BH834" i="7"/>
  <c r="BH842" i="7"/>
  <c r="BH850" i="7"/>
  <c r="BH858" i="7"/>
  <c r="BH866" i="7"/>
  <c r="BH874" i="7"/>
  <c r="BH882" i="7"/>
  <c r="BH890" i="7"/>
  <c r="BH898" i="7"/>
  <c r="BH906" i="7"/>
  <c r="BH914" i="7"/>
  <c r="BH922" i="7"/>
  <c r="BH930" i="7"/>
  <c r="BH938" i="7"/>
  <c r="BH946" i="7"/>
  <c r="BH954" i="7"/>
  <c r="BH962" i="7"/>
  <c r="BD810" i="7"/>
  <c r="BD818" i="7"/>
  <c r="BD826" i="7"/>
  <c r="BD834" i="7"/>
  <c r="BD842" i="7"/>
  <c r="BD850" i="7"/>
  <c r="BD858" i="7"/>
  <c r="BD866" i="7"/>
  <c r="BD874" i="7"/>
  <c r="BD882" i="7"/>
  <c r="BD890" i="7"/>
  <c r="BD898" i="7"/>
  <c r="BD906" i="7"/>
  <c r="BD914" i="7"/>
  <c r="BD922" i="7"/>
  <c r="BD930" i="7"/>
  <c r="BD938" i="7"/>
  <c r="BD946" i="7"/>
  <c r="BD954" i="7"/>
  <c r="BD962" i="7"/>
  <c r="AN814" i="7"/>
  <c r="AN822" i="7"/>
  <c r="AN830" i="7"/>
  <c r="AN838" i="7"/>
  <c r="AN846" i="7"/>
  <c r="AN854" i="7"/>
  <c r="AN862" i="7"/>
  <c r="AN870" i="7"/>
  <c r="AN878" i="7"/>
  <c r="AN886" i="7"/>
  <c r="AN894" i="7"/>
  <c r="AN902" i="7"/>
  <c r="AN910" i="7"/>
  <c r="AN918" i="7"/>
  <c r="AN926" i="7"/>
  <c r="AN934" i="7"/>
  <c r="AN942" i="7"/>
  <c r="AN950" i="7"/>
  <c r="AN958" i="7"/>
  <c r="AN966" i="7"/>
  <c r="BH811" i="7"/>
  <c r="BH819" i="7"/>
  <c r="BH827" i="7"/>
  <c r="BH835" i="7"/>
  <c r="BH843" i="7"/>
  <c r="BH851" i="7"/>
  <c r="BH859" i="7"/>
  <c r="BH867" i="7"/>
  <c r="BH875" i="7"/>
  <c r="BH883" i="7"/>
  <c r="BH891" i="7"/>
  <c r="BH899" i="7"/>
  <c r="BH907" i="7"/>
  <c r="BH915" i="7"/>
  <c r="BH923" i="7"/>
  <c r="BH931" i="7"/>
  <c r="BH939" i="7"/>
  <c r="BH947" i="7"/>
  <c r="BH955" i="7"/>
  <c r="BH963" i="7"/>
  <c r="BD811" i="7"/>
  <c r="BD819" i="7"/>
  <c r="BD827" i="7"/>
  <c r="BD835" i="7"/>
  <c r="BD843" i="7"/>
  <c r="BH812" i="7"/>
  <c r="BH820" i="7"/>
  <c r="BH828" i="7"/>
  <c r="BH836" i="7"/>
  <c r="BH844" i="7"/>
  <c r="BH852" i="7"/>
  <c r="BH860" i="7"/>
  <c r="BH868" i="7"/>
  <c r="BH876" i="7"/>
  <c r="BH884" i="7"/>
  <c r="BH892" i="7"/>
  <c r="BH900" i="7"/>
  <c r="BH908" i="7"/>
  <c r="BH916" i="7"/>
  <c r="BH924" i="7"/>
  <c r="BH932" i="7"/>
  <c r="BH940" i="7"/>
  <c r="BH948" i="7"/>
  <c r="BH956" i="7"/>
  <c r="BH964" i="7"/>
  <c r="BD812" i="7"/>
  <c r="BD820" i="7"/>
  <c r="BD828" i="7"/>
  <c r="BD836" i="7"/>
  <c r="BD844" i="7"/>
  <c r="BD852" i="7"/>
  <c r="BD860" i="7"/>
  <c r="BD868" i="7"/>
  <c r="BD876" i="7"/>
  <c r="BD884" i="7"/>
  <c r="BD892" i="7"/>
  <c r="BD900" i="7"/>
  <c r="BD908" i="7"/>
  <c r="BD916" i="7"/>
  <c r="BD924" i="7"/>
  <c r="BD932" i="7"/>
  <c r="BD940" i="7"/>
  <c r="BD948" i="7"/>
  <c r="BD956" i="7"/>
  <c r="BD964" i="7"/>
  <c r="AN808" i="7"/>
  <c r="AN816" i="7"/>
  <c r="AN824" i="7"/>
  <c r="AN832" i="7"/>
  <c r="AN840" i="7"/>
  <c r="AN848" i="7"/>
  <c r="AN856" i="7"/>
  <c r="AN864" i="7"/>
  <c r="AN872" i="7"/>
  <c r="AN880" i="7"/>
  <c r="AN888" i="7"/>
  <c r="AN896" i="7"/>
  <c r="AN904" i="7"/>
  <c r="AN912" i="7"/>
  <c r="AN920" i="7"/>
  <c r="AN928" i="7"/>
  <c r="AN936" i="7"/>
  <c r="AN944" i="7"/>
  <c r="AN952" i="7"/>
  <c r="AN960" i="7"/>
  <c r="BH813" i="7"/>
  <c r="BH821" i="7"/>
  <c r="BH829" i="7"/>
  <c r="BH837" i="7"/>
  <c r="BH845" i="7"/>
  <c r="BH853" i="7"/>
  <c r="BH861" i="7"/>
  <c r="BH869" i="7"/>
  <c r="BH877" i="7"/>
  <c r="BH885" i="7"/>
  <c r="BH893" i="7"/>
  <c r="BH901" i="7"/>
  <c r="BH909" i="7"/>
  <c r="BH917" i="7"/>
  <c r="BH925" i="7"/>
  <c r="BH933" i="7"/>
  <c r="BH941" i="7"/>
  <c r="BH949" i="7"/>
  <c r="BH957" i="7"/>
  <c r="BH965" i="7"/>
  <c r="BH815" i="7"/>
  <c r="BH823" i="7"/>
  <c r="BH831" i="7"/>
  <c r="BH839" i="7"/>
  <c r="BH847" i="7"/>
  <c r="BH855" i="7"/>
  <c r="BH863" i="7"/>
  <c r="BH871" i="7"/>
  <c r="BH879" i="7"/>
  <c r="BH887" i="7"/>
  <c r="BH895" i="7"/>
  <c r="BH903" i="7"/>
  <c r="BH911" i="7"/>
  <c r="BH919" i="7"/>
  <c r="BH927" i="7"/>
  <c r="BH935" i="7"/>
  <c r="BH943" i="7"/>
  <c r="BH951" i="7"/>
  <c r="BH959" i="7"/>
  <c r="BH807" i="7"/>
  <c r="BD815" i="7"/>
  <c r="BD823" i="7"/>
  <c r="BD831" i="7"/>
  <c r="BD839" i="7"/>
  <c r="BD847" i="7"/>
  <c r="BD855" i="7"/>
  <c r="BD863" i="7"/>
  <c r="BD871" i="7"/>
  <c r="BD879" i="7"/>
  <c r="BD887" i="7"/>
  <c r="BD895" i="7"/>
  <c r="BD903" i="7"/>
  <c r="BD911" i="7"/>
  <c r="BD919" i="7"/>
  <c r="BD927" i="7"/>
  <c r="BD935" i="7"/>
  <c r="BD943" i="7"/>
  <c r="BD951" i="7"/>
  <c r="BD959" i="7"/>
  <c r="BD807" i="7"/>
  <c r="AN811" i="7"/>
  <c r="AN819" i="7"/>
  <c r="AN827" i="7"/>
  <c r="AN835" i="7"/>
  <c r="AN843" i="7"/>
  <c r="AN851" i="7"/>
  <c r="AN859" i="7"/>
  <c r="AN867" i="7"/>
  <c r="AN875" i="7"/>
  <c r="AN883" i="7"/>
  <c r="AN891" i="7"/>
  <c r="AN899" i="7"/>
  <c r="AN907" i="7"/>
  <c r="AN915" i="7"/>
  <c r="AN923" i="7"/>
  <c r="AN931" i="7"/>
  <c r="AN939" i="7"/>
  <c r="AN947" i="7"/>
  <c r="AN955" i="7"/>
  <c r="AN963" i="7"/>
  <c r="BH817" i="7"/>
  <c r="BH825" i="7"/>
  <c r="BH841" i="7"/>
  <c r="BH857" i="7"/>
  <c r="BH873" i="7"/>
  <c r="BH889" i="7"/>
  <c r="BH905" i="7"/>
  <c r="BH921" i="7"/>
  <c r="BH937" i="7"/>
  <c r="BH953" i="7"/>
  <c r="BD809" i="7"/>
  <c r="BD825" i="7"/>
  <c r="BH814" i="7"/>
  <c r="BH878" i="7"/>
  <c r="BH942" i="7"/>
  <c r="BD829" i="7"/>
  <c r="BD849" i="7"/>
  <c r="BD865" i="7"/>
  <c r="BD881" i="7"/>
  <c r="BD897" i="7"/>
  <c r="BD913" i="7"/>
  <c r="BD929" i="7"/>
  <c r="BD945" i="7"/>
  <c r="BD961" i="7"/>
  <c r="AN810" i="7"/>
  <c r="AN826" i="7"/>
  <c r="AN842" i="7"/>
  <c r="AN858" i="7"/>
  <c r="AN874" i="7"/>
  <c r="AN890" i="7"/>
  <c r="AN906" i="7"/>
  <c r="AN922" i="7"/>
  <c r="AN938" i="7"/>
  <c r="AN954" i="7"/>
  <c r="AN913" i="7"/>
  <c r="BD921" i="7"/>
  <c r="BD955" i="7"/>
  <c r="BH822" i="7"/>
  <c r="BH886" i="7"/>
  <c r="BH950" i="7"/>
  <c r="BD830" i="7"/>
  <c r="BD851" i="7"/>
  <c r="BD867" i="7"/>
  <c r="BD883" i="7"/>
  <c r="BD899" i="7"/>
  <c r="BD915" i="7"/>
  <c r="BD931" i="7"/>
  <c r="BD947" i="7"/>
  <c r="BD963" i="7"/>
  <c r="AN813" i="7"/>
  <c r="AN829" i="7"/>
  <c r="AN845" i="7"/>
  <c r="AN861" i="7"/>
  <c r="AN877" i="7"/>
  <c r="AN893" i="7"/>
  <c r="AN909" i="7"/>
  <c r="AN925" i="7"/>
  <c r="AN941" i="7"/>
  <c r="AN957" i="7"/>
  <c r="BH838" i="7"/>
  <c r="BH902" i="7"/>
  <c r="BH966" i="7"/>
  <c r="BD837" i="7"/>
  <c r="BD854" i="7"/>
  <c r="BD870" i="7"/>
  <c r="BD886" i="7"/>
  <c r="BD902" i="7"/>
  <c r="BD918" i="7"/>
  <c r="BD934" i="7"/>
  <c r="BD950" i="7"/>
  <c r="BD966" i="7"/>
  <c r="AN817" i="7"/>
  <c r="AN849" i="7"/>
  <c r="AN865" i="7"/>
  <c r="AN881" i="7"/>
  <c r="AN897" i="7"/>
  <c r="AN929" i="7"/>
  <c r="AN945" i="7"/>
  <c r="AN961" i="7"/>
  <c r="BH846" i="7"/>
  <c r="BH910" i="7"/>
  <c r="BD813" i="7"/>
  <c r="BD838" i="7"/>
  <c r="BD857" i="7"/>
  <c r="BD873" i="7"/>
  <c r="BD889" i="7"/>
  <c r="BD905" i="7"/>
  <c r="BD937" i="7"/>
  <c r="BD953" i="7"/>
  <c r="AN818" i="7"/>
  <c r="AN834" i="7"/>
  <c r="AN866" i="7"/>
  <c r="AN882" i="7"/>
  <c r="AN898" i="7"/>
  <c r="AN914" i="7"/>
  <c r="AN930" i="7"/>
  <c r="AN946" i="7"/>
  <c r="AN962" i="7"/>
  <c r="BH854" i="7"/>
  <c r="BH918" i="7"/>
  <c r="BD814" i="7"/>
  <c r="BD841" i="7"/>
  <c r="BD859" i="7"/>
  <c r="BD875" i="7"/>
  <c r="BD907" i="7"/>
  <c r="BD923" i="7"/>
  <c r="BD939" i="7"/>
  <c r="AN821" i="7"/>
  <c r="AN837" i="7"/>
  <c r="AN853" i="7"/>
  <c r="AN869" i="7"/>
  <c r="AN885" i="7"/>
  <c r="AN901" i="7"/>
  <c r="AN917" i="7"/>
  <c r="AN933" i="7"/>
  <c r="AN965" i="7"/>
  <c r="BH862" i="7"/>
  <c r="BH926" i="7"/>
  <c r="BD821" i="7"/>
  <c r="BD845" i="7"/>
  <c r="BD861" i="7"/>
  <c r="BD877" i="7"/>
  <c r="BH830" i="7"/>
  <c r="BH894" i="7"/>
  <c r="BH958" i="7"/>
  <c r="BD833" i="7"/>
  <c r="BD853" i="7"/>
  <c r="BD869" i="7"/>
  <c r="BD885" i="7"/>
  <c r="BD901" i="7"/>
  <c r="BD917" i="7"/>
  <c r="BD933" i="7"/>
  <c r="BD949" i="7"/>
  <c r="BD965" i="7"/>
  <c r="AN815" i="7"/>
  <c r="AN831" i="7"/>
  <c r="AN847" i="7"/>
  <c r="AN863" i="7"/>
  <c r="AN879" i="7"/>
  <c r="AN895" i="7"/>
  <c r="AN911" i="7"/>
  <c r="AN927" i="7"/>
  <c r="AN943" i="7"/>
  <c r="AN959" i="7"/>
  <c r="AN833" i="7"/>
  <c r="AN850" i="7"/>
  <c r="BD891" i="7"/>
  <c r="AN949" i="7"/>
  <c r="BH870" i="7"/>
  <c r="BD909" i="7"/>
  <c r="AN855" i="7"/>
  <c r="AN919" i="7"/>
  <c r="BH934" i="7"/>
  <c r="BD910" i="7"/>
  <c r="AN857" i="7"/>
  <c r="AN921" i="7"/>
  <c r="BD822" i="7"/>
  <c r="BD925" i="7"/>
  <c r="AN871" i="7"/>
  <c r="AN935" i="7"/>
  <c r="BD846" i="7"/>
  <c r="BD926" i="7"/>
  <c r="AN809" i="7"/>
  <c r="AN873" i="7"/>
  <c r="AN937" i="7"/>
  <c r="BD862" i="7"/>
  <c r="BD941" i="7"/>
  <c r="AN823" i="7"/>
  <c r="AN887" i="7"/>
  <c r="AN951" i="7"/>
  <c r="BD878" i="7"/>
  <c r="BD942" i="7"/>
  <c r="AN825" i="7"/>
  <c r="AN889" i="7"/>
  <c r="AN953" i="7"/>
  <c r="BD893" i="7"/>
  <c r="BD957" i="7"/>
  <c r="AN839" i="7"/>
  <c r="AN903" i="7"/>
  <c r="BD894" i="7"/>
  <c r="BD958" i="7"/>
  <c r="AN841" i="7"/>
  <c r="AN905" i="7"/>
  <c r="AV825" i="7"/>
  <c r="AV888" i="7"/>
  <c r="AV892" i="7"/>
  <c r="AV896" i="7"/>
  <c r="AV900" i="7"/>
  <c r="AV904" i="7"/>
  <c r="AV908" i="7"/>
  <c r="AV912" i="7"/>
  <c r="AV916" i="7"/>
  <c r="AV920" i="7"/>
  <c r="AV924" i="7"/>
  <c r="AV928" i="7"/>
  <c r="AZ812" i="7"/>
  <c r="AR823" i="7"/>
  <c r="AR879" i="7"/>
  <c r="AV881" i="7"/>
  <c r="AV841" i="7"/>
  <c r="AR631" i="7"/>
  <c r="BD631" i="7"/>
  <c r="BD628" i="7"/>
  <c r="AV631" i="7"/>
  <c r="BL533" i="7"/>
  <c r="AN442" i="7"/>
  <c r="AV442" i="7"/>
  <c r="B1158" i="7"/>
  <c r="AZ807" i="7"/>
  <c r="AV818" i="7"/>
  <c r="AZ839" i="7"/>
  <c r="AV843" i="7"/>
  <c r="AR845" i="7"/>
  <c r="AZ846" i="7"/>
  <c r="AR849" i="7"/>
  <c r="AZ850" i="7"/>
  <c r="AR855" i="7"/>
  <c r="AV857" i="7"/>
  <c r="AZ859" i="7"/>
  <c r="AR862" i="7"/>
  <c r="AZ863" i="7"/>
  <c r="AR866" i="7"/>
  <c r="AZ867" i="7"/>
  <c r="AZ882" i="7"/>
  <c r="AV813" i="7"/>
  <c r="AZ814" i="7"/>
  <c r="AZ820" i="7"/>
  <c r="AR825" i="7"/>
  <c r="AV827" i="7"/>
  <c r="AZ829" i="7"/>
  <c r="AV834" i="7"/>
  <c r="AR835" i="7"/>
  <c r="AR842" i="7"/>
  <c r="AV854" i="7"/>
  <c r="AR875" i="7"/>
  <c r="AV883" i="7"/>
  <c r="AR885" i="7"/>
  <c r="AZ933" i="7"/>
  <c r="AR936" i="7"/>
  <c r="AZ937" i="7"/>
  <c r="AR940" i="7"/>
  <c r="AV810" i="7"/>
  <c r="AV819" i="7"/>
  <c r="AV824" i="7"/>
  <c r="AR832" i="7"/>
  <c r="AZ840" i="7"/>
  <c r="AZ843" i="7"/>
  <c r="AR846" i="7"/>
  <c r="AZ847" i="7"/>
  <c r="AR850" i="7"/>
  <c r="AZ851" i="7"/>
  <c r="AR853" i="7"/>
  <c r="AV855" i="7"/>
  <c r="AZ886" i="7"/>
  <c r="AV811" i="7"/>
  <c r="AV816" i="7"/>
  <c r="AV828" i="7"/>
  <c r="AV832" i="7"/>
  <c r="AZ834" i="7"/>
  <c r="AV852" i="7"/>
  <c r="AV853" i="7"/>
  <c r="AR854" i="7"/>
  <c r="AZ876" i="7"/>
  <c r="AZ880" i="7"/>
  <c r="AR809" i="7"/>
  <c r="AZ813" i="7"/>
  <c r="AR815" i="7"/>
  <c r="AV820" i="7"/>
  <c r="AV822" i="7"/>
  <c r="AV823" i="7"/>
  <c r="AR824" i="7"/>
  <c r="AV829" i="7"/>
  <c r="AR837" i="7"/>
  <c r="AV839" i="7"/>
  <c r="AV846" i="7"/>
  <c r="AV850" i="7"/>
  <c r="AV856" i="7"/>
  <c r="AV875" i="7"/>
  <c r="AZ884" i="7"/>
  <c r="AV808" i="7"/>
  <c r="AV817" i="7"/>
  <c r="AV826" i="7"/>
  <c r="AV833" i="7"/>
  <c r="AZ838" i="7"/>
  <c r="AV840" i="7"/>
  <c r="AR841" i="7"/>
  <c r="AV851" i="7"/>
  <c r="AZ852" i="7"/>
  <c r="AZ858" i="7"/>
  <c r="AR861" i="7"/>
  <c r="AZ862" i="7"/>
  <c r="AR865" i="7"/>
  <c r="AZ866" i="7"/>
  <c r="AR877" i="7"/>
  <c r="AV809" i="7"/>
  <c r="AV812" i="7"/>
  <c r="AV814" i="7"/>
  <c r="AV815" i="7"/>
  <c r="AR816" i="7"/>
  <c r="AZ822" i="7"/>
  <c r="AZ828" i="7"/>
  <c r="AZ878" i="7"/>
  <c r="AV879" i="7"/>
  <c r="AR881" i="7"/>
  <c r="B611" i="7"/>
  <c r="AI196" i="16"/>
  <c r="AJ196" i="16" s="1"/>
  <c r="B365" i="16" s="1"/>
  <c r="AV821" i="7"/>
  <c r="AV935" i="7"/>
  <c r="AV939" i="7"/>
  <c r="AZ941" i="7"/>
  <c r="AV943" i="7"/>
  <c r="AR944" i="7"/>
  <c r="AZ945" i="7"/>
  <c r="AV947" i="7"/>
  <c r="AR948" i="7"/>
  <c r="AZ949" i="7"/>
  <c r="AV951" i="7"/>
  <c r="AR952" i="7"/>
  <c r="AZ953" i="7"/>
  <c r="AV955" i="7"/>
  <c r="AR956" i="7"/>
  <c r="AZ957" i="7"/>
  <c r="AV959" i="7"/>
  <c r="AR960" i="7"/>
  <c r="AZ961" i="7"/>
  <c r="AV963" i="7"/>
  <c r="AR964" i="7"/>
  <c r="AZ965" i="7"/>
  <c r="AZ809" i="7"/>
  <c r="AR812" i="7"/>
  <c r="AZ817" i="7"/>
  <c r="AR820" i="7"/>
  <c r="AZ825" i="7"/>
  <c r="AR828" i="7"/>
  <c r="AZ830" i="7"/>
  <c r="AV831" i="7"/>
  <c r="AZ835" i="7"/>
  <c r="AV836" i="7"/>
  <c r="AR840" i="7"/>
  <c r="AV844" i="7"/>
  <c r="AV848" i="7"/>
  <c r="AZ855" i="7"/>
  <c r="AR858" i="7"/>
  <c r="AV860" i="7"/>
  <c r="AV864" i="7"/>
  <c r="AV868" i="7"/>
  <c r="AV872" i="7"/>
  <c r="AZ811" i="7"/>
  <c r="AR814" i="7"/>
  <c r="AZ819" i="7"/>
  <c r="AR822" i="7"/>
  <c r="AZ827" i="7"/>
  <c r="AR830" i="7"/>
  <c r="AZ833" i="7"/>
  <c r="AV837" i="7"/>
  <c r="AV842" i="7"/>
  <c r="AR843" i="7"/>
  <c r="AV845" i="7"/>
  <c r="AV849" i="7"/>
  <c r="AR852" i="7"/>
  <c r="AZ857" i="7"/>
  <c r="AV861" i="7"/>
  <c r="AV865" i="7"/>
  <c r="AV869" i="7"/>
  <c r="AV873" i="7"/>
  <c r="AV885" i="7"/>
  <c r="AZ808" i="7"/>
  <c r="AR811" i="7"/>
  <c r="AZ816" i="7"/>
  <c r="AR819" i="7"/>
  <c r="AZ824" i="7"/>
  <c r="AR827" i="7"/>
  <c r="AZ831" i="7"/>
  <c r="AR833" i="7"/>
  <c r="AZ836" i="7"/>
  <c r="AR838" i="7"/>
  <c r="AZ841" i="7"/>
  <c r="AZ844" i="7"/>
  <c r="AR847" i="7"/>
  <c r="AZ848" i="7"/>
  <c r="AZ854" i="7"/>
  <c r="AR857" i="7"/>
  <c r="AR859" i="7"/>
  <c r="AZ860" i="7"/>
  <c r="AR863" i="7"/>
  <c r="AZ864" i="7"/>
  <c r="AR867" i="7"/>
  <c r="AZ868" i="7"/>
  <c r="AZ810" i="7"/>
  <c r="AR813" i="7"/>
  <c r="AZ818" i="7"/>
  <c r="AR821" i="7"/>
  <c r="AZ826" i="7"/>
  <c r="AR829" i="7"/>
  <c r="AV830" i="7"/>
  <c r="AR831" i="7"/>
  <c r="AR836" i="7"/>
  <c r="AZ837" i="7"/>
  <c r="AZ842" i="7"/>
  <c r="AR844" i="7"/>
  <c r="AZ845" i="7"/>
  <c r="AR848" i="7"/>
  <c r="AZ849" i="7"/>
  <c r="AR851" i="7"/>
  <c r="AZ856" i="7"/>
  <c r="AR860" i="7"/>
  <c r="AZ861" i="7"/>
  <c r="AR864" i="7"/>
  <c r="AZ865" i="7"/>
  <c r="AR868" i="7"/>
  <c r="AR810" i="7"/>
  <c r="AZ815" i="7"/>
  <c r="AR818" i="7"/>
  <c r="AZ823" i="7"/>
  <c r="AR826" i="7"/>
  <c r="AZ832" i="7"/>
  <c r="AR834" i="7"/>
  <c r="AV838" i="7"/>
  <c r="AR839" i="7"/>
  <c r="AV847" i="7"/>
  <c r="AZ853" i="7"/>
  <c r="AR856" i="7"/>
  <c r="AV859" i="7"/>
  <c r="AV863" i="7"/>
  <c r="AV867" i="7"/>
  <c r="AV871" i="7"/>
  <c r="AV877" i="7"/>
  <c r="AR871" i="7"/>
  <c r="AZ872" i="7"/>
  <c r="AR876" i="7"/>
  <c r="AZ881" i="7"/>
  <c r="AV882" i="7"/>
  <c r="AR884" i="7"/>
  <c r="AV932" i="7"/>
  <c r="AZ934" i="7"/>
  <c r="AV936" i="7"/>
  <c r="AR937" i="7"/>
  <c r="AZ938" i="7"/>
  <c r="AV940" i="7"/>
  <c r="AR941" i="7"/>
  <c r="AZ942" i="7"/>
  <c r="AV944" i="7"/>
  <c r="AR945" i="7"/>
  <c r="AZ946" i="7"/>
  <c r="AV948" i="7"/>
  <c r="AR949" i="7"/>
  <c r="AZ950" i="7"/>
  <c r="AV952" i="7"/>
  <c r="AR953" i="7"/>
  <c r="AZ954" i="7"/>
  <c r="AV956" i="7"/>
  <c r="AR957" i="7"/>
  <c r="AZ958" i="7"/>
  <c r="AV960" i="7"/>
  <c r="AR961" i="7"/>
  <c r="AZ962" i="7"/>
  <c r="AV964" i="7"/>
  <c r="AR965" i="7"/>
  <c r="AZ966" i="7"/>
  <c r="AZ869" i="7"/>
  <c r="AR872" i="7"/>
  <c r="AZ873" i="7"/>
  <c r="AZ875" i="7"/>
  <c r="AV876" i="7"/>
  <c r="AR878" i="7"/>
  <c r="AZ883" i="7"/>
  <c r="AV884" i="7"/>
  <c r="AR886" i="7"/>
  <c r="AR906" i="7"/>
  <c r="AZ907" i="7"/>
  <c r="AR910" i="7"/>
  <c r="AZ931" i="7"/>
  <c r="AV889" i="7"/>
  <c r="AV893" i="7"/>
  <c r="AV897" i="7"/>
  <c r="AV901" i="7"/>
  <c r="AV905" i="7"/>
  <c r="AV909" i="7"/>
  <c r="AV913" i="7"/>
  <c r="AV917" i="7"/>
  <c r="AV921" i="7"/>
  <c r="AV925" i="7"/>
  <c r="AV929" i="7"/>
  <c r="AV933" i="7"/>
  <c r="AR934" i="7"/>
  <c r="AZ935" i="7"/>
  <c r="AV937" i="7"/>
  <c r="AR938" i="7"/>
  <c r="AZ939" i="7"/>
  <c r="AV941" i="7"/>
  <c r="AR942" i="7"/>
  <c r="AZ943" i="7"/>
  <c r="AV945" i="7"/>
  <c r="AR946" i="7"/>
  <c r="AZ947" i="7"/>
  <c r="AV949" i="7"/>
  <c r="AR950" i="7"/>
  <c r="AZ951" i="7"/>
  <c r="AV953" i="7"/>
  <c r="AR954" i="7"/>
  <c r="AZ955" i="7"/>
  <c r="AV957" i="7"/>
  <c r="AR958" i="7"/>
  <c r="AZ959" i="7"/>
  <c r="AV961" i="7"/>
  <c r="AR962" i="7"/>
  <c r="AZ963" i="7"/>
  <c r="AV965" i="7"/>
  <c r="AR966" i="7"/>
  <c r="AR869" i="7"/>
  <c r="AZ870" i="7"/>
  <c r="AR873" i="7"/>
  <c r="AZ874" i="7"/>
  <c r="AZ877" i="7"/>
  <c r="AV878" i="7"/>
  <c r="AR880" i="7"/>
  <c r="AZ885" i="7"/>
  <c r="AV886" i="7"/>
  <c r="AR887" i="7"/>
  <c r="AZ932" i="7"/>
  <c r="AV934" i="7"/>
  <c r="AR935" i="7"/>
  <c r="AZ936" i="7"/>
  <c r="AV938" i="7"/>
  <c r="AR939" i="7"/>
  <c r="AZ940" i="7"/>
  <c r="AV942" i="7"/>
  <c r="AR943" i="7"/>
  <c r="AZ944" i="7"/>
  <c r="AV946" i="7"/>
  <c r="AR947" i="7"/>
  <c r="AZ948" i="7"/>
  <c r="AV950" i="7"/>
  <c r="AR951" i="7"/>
  <c r="AZ952" i="7"/>
  <c r="AV954" i="7"/>
  <c r="AR955" i="7"/>
  <c r="AZ956" i="7"/>
  <c r="AV958" i="7"/>
  <c r="AR959" i="7"/>
  <c r="AZ960" i="7"/>
  <c r="AV962" i="7"/>
  <c r="AR963" i="7"/>
  <c r="AZ964" i="7"/>
  <c r="AR870" i="7"/>
  <c r="AZ871" i="7"/>
  <c r="AR874" i="7"/>
  <c r="AZ879" i="7"/>
  <c r="AV880" i="7"/>
  <c r="AR882" i="7"/>
  <c r="AZ905" i="7"/>
  <c r="AR908" i="7"/>
  <c r="AZ909" i="7"/>
  <c r="AZ887" i="7"/>
  <c r="AR890" i="7"/>
  <c r="AZ891" i="7"/>
  <c r="AR894" i="7"/>
  <c r="AZ895" i="7"/>
  <c r="AR898" i="7"/>
  <c r="AZ899" i="7"/>
  <c r="AR902" i="7"/>
  <c r="AZ903" i="7"/>
  <c r="AZ888" i="7"/>
  <c r="AR891" i="7"/>
  <c r="AZ892" i="7"/>
  <c r="AR895" i="7"/>
  <c r="AZ896" i="7"/>
  <c r="AR899" i="7"/>
  <c r="AZ900" i="7"/>
  <c r="AR903" i="7"/>
  <c r="AZ904" i="7"/>
  <c r="AR907" i="7"/>
  <c r="AZ908" i="7"/>
  <c r="AV890" i="7"/>
  <c r="AV894" i="7"/>
  <c r="AV898" i="7"/>
  <c r="AV902" i="7"/>
  <c r="AV906" i="7"/>
  <c r="AV910" i="7"/>
  <c r="AV914" i="7"/>
  <c r="AR888" i="7"/>
  <c r="AZ889" i="7"/>
  <c r="AR892" i="7"/>
  <c r="AZ893" i="7"/>
  <c r="AR896" i="7"/>
  <c r="AZ897" i="7"/>
  <c r="AR900" i="7"/>
  <c r="AZ901" i="7"/>
  <c r="AR904" i="7"/>
  <c r="AV887" i="7"/>
  <c r="AV891" i="7"/>
  <c r="AV895" i="7"/>
  <c r="AV899" i="7"/>
  <c r="AV903" i="7"/>
  <c r="AV907" i="7"/>
  <c r="AV911" i="7"/>
  <c r="AV915" i="7"/>
  <c r="AV919" i="7"/>
  <c r="AV923" i="7"/>
  <c r="AR889" i="7"/>
  <c r="AZ890" i="7"/>
  <c r="AR893" i="7"/>
  <c r="AZ894" i="7"/>
  <c r="AR897" i="7"/>
  <c r="AZ898" i="7"/>
  <c r="AR901" i="7"/>
  <c r="AZ902" i="7"/>
  <c r="AR905" i="7"/>
  <c r="AZ906" i="7"/>
  <c r="AR909" i="7"/>
  <c r="AZ911" i="7"/>
  <c r="AR914" i="7"/>
  <c r="AZ915" i="7"/>
  <c r="AR918" i="7"/>
  <c r="AZ919" i="7"/>
  <c r="AR922" i="7"/>
  <c r="AZ923" i="7"/>
  <c r="AR926" i="7"/>
  <c r="AZ927" i="7"/>
  <c r="AR930" i="7"/>
  <c r="AR911" i="7"/>
  <c r="AZ912" i="7"/>
  <c r="AR915" i="7"/>
  <c r="AZ916" i="7"/>
  <c r="AR919" i="7"/>
  <c r="AZ920" i="7"/>
  <c r="AR923" i="7"/>
  <c r="AZ924" i="7"/>
  <c r="AR927" i="7"/>
  <c r="AZ928" i="7"/>
  <c r="AR931" i="7"/>
  <c r="AV918" i="7"/>
  <c r="AV922" i="7"/>
  <c r="AV926" i="7"/>
  <c r="AV930" i="7"/>
  <c r="AR912" i="7"/>
  <c r="AZ913" i="7"/>
  <c r="AR916" i="7"/>
  <c r="AZ917" i="7"/>
  <c r="AR920" i="7"/>
  <c r="AZ921" i="7"/>
  <c r="AR924" i="7"/>
  <c r="AZ925" i="7"/>
  <c r="AR928" i="7"/>
  <c r="AZ929" i="7"/>
  <c r="AR932" i="7"/>
  <c r="AV927" i="7"/>
  <c r="AV931" i="7"/>
  <c r="AZ910" i="7"/>
  <c r="AR913" i="7"/>
  <c r="AZ914" i="7"/>
  <c r="AR917" i="7"/>
  <c r="AZ918" i="7"/>
  <c r="AR921" i="7"/>
  <c r="AZ922" i="7"/>
  <c r="AR925" i="7"/>
  <c r="AZ926" i="7"/>
  <c r="AR929" i="7"/>
  <c r="AZ930" i="7"/>
  <c r="AR933" i="7"/>
  <c r="AV966" i="7"/>
  <c r="AZ493" i="7"/>
  <c r="BH493" i="7"/>
  <c r="AZ509" i="7"/>
  <c r="BT509" i="7"/>
  <c r="AR475" i="7"/>
  <c r="BH442" i="7"/>
  <c r="BD492" i="7"/>
  <c r="AZ476" i="7"/>
  <c r="AZ491" i="7"/>
  <c r="AV492" i="7"/>
  <c r="AN487" i="7"/>
  <c r="AN525" i="7"/>
  <c r="AZ525" i="7"/>
  <c r="BL525" i="7"/>
  <c r="AV526" i="7"/>
  <c r="AV443" i="7"/>
  <c r="AR444" i="7"/>
  <c r="AN445" i="7"/>
  <c r="BT445" i="7"/>
  <c r="BL447" i="7"/>
  <c r="BH448" i="7"/>
  <c r="BD449" i="7"/>
  <c r="AZ450" i="7"/>
  <c r="AV451" i="7"/>
  <c r="AR452" i="7"/>
  <c r="AN453" i="7"/>
  <c r="BT453" i="7"/>
  <c r="BL455" i="7"/>
  <c r="BH456" i="7"/>
  <c r="BD457" i="7"/>
  <c r="AZ458" i="7"/>
  <c r="AV459" i="7"/>
  <c r="AR460" i="7"/>
  <c r="AN461" i="7"/>
  <c r="BT461" i="7"/>
  <c r="BT485" i="7"/>
  <c r="BL486" i="7"/>
  <c r="BD519" i="7"/>
  <c r="AR520" i="7"/>
  <c r="BL520" i="7"/>
  <c r="BD499" i="7"/>
  <c r="BH443" i="7"/>
  <c r="BD444" i="7"/>
  <c r="AZ445" i="7"/>
  <c r="AV446" i="7"/>
  <c r="AR447" i="7"/>
  <c r="AN448" i="7"/>
  <c r="BT448" i="7"/>
  <c r="BL450" i="7"/>
  <c r="BH451" i="7"/>
  <c r="BD452" i="7"/>
  <c r="AZ453" i="7"/>
  <c r="AV454" i="7"/>
  <c r="AR455" i="7"/>
  <c r="AN456" i="7"/>
  <c r="BT456" i="7"/>
  <c r="BL458" i="7"/>
  <c r="BH459" i="7"/>
  <c r="BD460" i="7"/>
  <c r="AZ461" i="7"/>
  <c r="AV462" i="7"/>
  <c r="AR463" i="7"/>
  <c r="BL463" i="7"/>
  <c r="AN464" i="7"/>
  <c r="BH464" i="7"/>
  <c r="BT464" i="7"/>
  <c r="BD465" i="7"/>
  <c r="AZ466" i="7"/>
  <c r="BL466" i="7"/>
  <c r="AV467" i="7"/>
  <c r="BH467" i="7"/>
  <c r="AR468" i="7"/>
  <c r="BD468" i="7"/>
  <c r="AV481" i="7"/>
  <c r="AN482" i="7"/>
  <c r="AZ442" i="7"/>
  <c r="AN443" i="7"/>
  <c r="BT443" i="7"/>
  <c r="BL445" i="7"/>
  <c r="BH446" i="7"/>
  <c r="BD447" i="7"/>
  <c r="AZ448" i="7"/>
  <c r="AV449" i="7"/>
  <c r="BD442" i="7"/>
  <c r="BT493" i="7"/>
  <c r="BT451" i="7"/>
  <c r="BH454" i="7"/>
  <c r="AV457" i="7"/>
  <c r="BT459" i="7"/>
  <c r="BH490" i="7"/>
  <c r="AV519" i="7"/>
  <c r="BT442" i="7"/>
  <c r="AZ443" i="7"/>
  <c r="AV444" i="7"/>
  <c r="AR445" i="7"/>
  <c r="AN446" i="7"/>
  <c r="BT446" i="7"/>
  <c r="AR473" i="7"/>
  <c r="BD489" i="7"/>
  <c r="AV490" i="7"/>
  <c r="AR498" i="7"/>
  <c r="BT498" i="7"/>
  <c r="AV499" i="7"/>
  <c r="BH505" i="7"/>
  <c r="AV508" i="7"/>
  <c r="AN519" i="7"/>
  <c r="BH519" i="7"/>
  <c r="BL535" i="7"/>
  <c r="AN536" i="7"/>
  <c r="AZ536" i="7"/>
  <c r="BT536" i="7"/>
  <c r="AV537" i="7"/>
  <c r="AR538" i="7"/>
  <c r="BL538" i="7"/>
  <c r="AN539" i="7"/>
  <c r="BH539" i="7"/>
  <c r="BT539" i="7"/>
  <c r="BD540" i="7"/>
  <c r="AZ541" i="7"/>
  <c r="BL541" i="7"/>
  <c r="AV542" i="7"/>
  <c r="BH542" i="7"/>
  <c r="AR543" i="7"/>
  <c r="AR450" i="7"/>
  <c r="BD455" i="7"/>
  <c r="AR458" i="7"/>
  <c r="BH462" i="7"/>
  <c r="BD473" i="7"/>
  <c r="AR491" i="7"/>
  <c r="BL443" i="7"/>
  <c r="BH444" i="7"/>
  <c r="BD445" i="7"/>
  <c r="AZ446" i="7"/>
  <c r="AV447" i="7"/>
  <c r="AR448" i="7"/>
  <c r="BL472" i="7"/>
  <c r="BT472" i="7"/>
  <c r="AV473" i="7"/>
  <c r="AR474" i="7"/>
  <c r="BT479" i="7"/>
  <c r="AV484" i="7"/>
  <c r="AZ488" i="7"/>
  <c r="AR489" i="7"/>
  <c r="AN505" i="7"/>
  <c r="AV505" i="7"/>
  <c r="BD516" i="7"/>
  <c r="AZ532" i="7"/>
  <c r="BT532" i="7"/>
  <c r="AN534" i="7"/>
  <c r="AZ534" i="7"/>
  <c r="BT534" i="7"/>
  <c r="AR583" i="7"/>
  <c r="BH581" i="7"/>
  <c r="BH571" i="7"/>
  <c r="AZ583" i="7"/>
  <c r="BH579" i="7"/>
  <c r="AN576" i="7"/>
  <c r="BT574" i="7"/>
  <c r="BH583" i="7"/>
  <c r="BD578" i="7"/>
  <c r="AR575" i="7"/>
  <c r="AN582" i="7"/>
  <c r="BL578" i="7"/>
  <c r="BL570" i="7"/>
  <c r="BH569" i="7"/>
  <c r="AN584" i="7"/>
  <c r="AV582" i="7"/>
  <c r="BT578" i="7"/>
  <c r="AV574" i="7"/>
  <c r="AR573" i="7"/>
  <c r="BT570" i="7"/>
  <c r="BT533" i="7"/>
  <c r="AZ528" i="7"/>
  <c r="BL519" i="7"/>
  <c r="BT517" i="7"/>
  <c r="AR516" i="7"/>
  <c r="AN515" i="7"/>
  <c r="AR501" i="7"/>
  <c r="AZ499" i="7"/>
  <c r="BH497" i="7"/>
  <c r="BD580" i="7"/>
  <c r="BT568" i="7"/>
  <c r="BL531" i="7"/>
  <c r="BH528" i="7"/>
  <c r="AN523" i="7"/>
  <c r="AR518" i="7"/>
  <c r="AZ516" i="7"/>
  <c r="BH510" i="7"/>
  <c r="BD509" i="7"/>
  <c r="AN507" i="7"/>
  <c r="BT505" i="7"/>
  <c r="BD503" i="7"/>
  <c r="AZ501" i="7"/>
  <c r="BD582" i="7"/>
  <c r="AN568" i="7"/>
  <c r="BT531" i="7"/>
  <c r="AZ526" i="7"/>
  <c r="AV523" i="7"/>
  <c r="AZ518" i="7"/>
  <c r="BH516" i="7"/>
  <c r="AN513" i="7"/>
  <c r="BL509" i="7"/>
  <c r="AV507" i="7"/>
  <c r="AR506" i="7"/>
  <c r="BL503" i="7"/>
  <c r="BH501" i="7"/>
  <c r="AN498" i="7"/>
  <c r="BD494" i="7"/>
  <c r="AN492" i="7"/>
  <c r="BT490" i="7"/>
  <c r="BL582" i="7"/>
  <c r="BL576" i="7"/>
  <c r="AV535" i="7"/>
  <c r="AR532" i="7"/>
  <c r="BH526" i="7"/>
  <c r="AN521" i="7"/>
  <c r="BH518" i="7"/>
  <c r="AR514" i="7"/>
  <c r="AN500" i="7"/>
  <c r="AV498" i="7"/>
  <c r="BH495" i="7"/>
  <c r="BT582" i="7"/>
  <c r="AN578" i="7"/>
  <c r="BT576" i="7"/>
  <c r="BD535" i="7"/>
  <c r="BT529" i="7"/>
  <c r="AV521" i="7"/>
  <c r="AN517" i="7"/>
  <c r="AZ514" i="7"/>
  <c r="AN502" i="7"/>
  <c r="AV500" i="7"/>
  <c r="BD498" i="7"/>
  <c r="AR528" i="7"/>
  <c r="BD521" i="7"/>
  <c r="AV517" i="7"/>
  <c r="AZ512" i="7"/>
  <c r="BD505" i="7"/>
  <c r="AZ504" i="7"/>
  <c r="BD500" i="7"/>
  <c r="BL490" i="7"/>
  <c r="AV488" i="7"/>
  <c r="AR487" i="7"/>
  <c r="BL484" i="7"/>
  <c r="BH483" i="7"/>
  <c r="AR481" i="7"/>
  <c r="AN480" i="7"/>
  <c r="BL476" i="7"/>
  <c r="AR471" i="7"/>
  <c r="BT468" i="7"/>
  <c r="AR530" i="7"/>
  <c r="BD517" i="7"/>
  <c r="BH512" i="7"/>
  <c r="BL500" i="7"/>
  <c r="BH499" i="7"/>
  <c r="AR497" i="7"/>
  <c r="AN496" i="7"/>
  <c r="BD488" i="7"/>
  <c r="AZ487" i="7"/>
  <c r="BT484" i="7"/>
  <c r="AZ481" i="7"/>
  <c r="AV480" i="7"/>
  <c r="AZ471" i="7"/>
  <c r="AZ530" i="7"/>
  <c r="BL517" i="7"/>
  <c r="BT500" i="7"/>
  <c r="AZ497" i="7"/>
  <c r="AV496" i="7"/>
  <c r="AV494" i="7"/>
  <c r="BL474" i="7"/>
  <c r="BD472" i="7"/>
  <c r="AZ573" i="7"/>
  <c r="AZ571" i="7"/>
  <c r="BH524" i="7"/>
  <c r="BL507" i="7"/>
  <c r="BT474" i="7"/>
  <c r="AZ469" i="7"/>
  <c r="BD572" i="7"/>
  <c r="AN509" i="7"/>
  <c r="BT507" i="7"/>
  <c r="BL498" i="7"/>
  <c r="AN490" i="7"/>
  <c r="BT488" i="7"/>
  <c r="BD486" i="7"/>
  <c r="AZ485" i="7"/>
  <c r="BT482" i="7"/>
  <c r="AZ479" i="7"/>
  <c r="AV478" i="7"/>
  <c r="AN476" i="7"/>
  <c r="BH469" i="7"/>
  <c r="BL442" i="7"/>
  <c r="AR443" i="7"/>
  <c r="AN444" i="7"/>
  <c r="BT444" i="7"/>
  <c r="BL446" i="7"/>
  <c r="BH447" i="7"/>
  <c r="BH471" i="7"/>
  <c r="BH479" i="7"/>
  <c r="BL502" i="7"/>
  <c r="AN503" i="7"/>
  <c r="BT503" i="7"/>
  <c r="AR504" i="7"/>
  <c r="AV533" i="7"/>
  <c r="BD533" i="7"/>
  <c r="AN451" i="7"/>
  <c r="BL453" i="7"/>
  <c r="AZ456" i="7"/>
  <c r="AN459" i="7"/>
  <c r="AR499" i="7"/>
  <c r="BD443" i="7"/>
  <c r="AZ444" i="7"/>
  <c r="AV445" i="7"/>
  <c r="AR446" i="7"/>
  <c r="AN447" i="7"/>
  <c r="BT447" i="7"/>
  <c r="BD470" i="7"/>
  <c r="AN471" i="7"/>
  <c r="AZ477" i="7"/>
  <c r="BL477" i="7"/>
  <c r="BD478" i="7"/>
  <c r="BD483" i="7"/>
  <c r="BL494" i="7"/>
  <c r="BD502" i="7"/>
  <c r="BD512" i="7"/>
  <c r="BL515" i="7"/>
  <c r="BT515" i="7"/>
  <c r="AV516" i="7"/>
  <c r="AZ527" i="7"/>
  <c r="BL527" i="7"/>
  <c r="AV528" i="7"/>
  <c r="BL461" i="7"/>
  <c r="AV474" i="7"/>
  <c r="BL480" i="7"/>
  <c r="BH485" i="7"/>
  <c r="BL444" i="7"/>
  <c r="BH445" i="7"/>
  <c r="BD446" i="7"/>
  <c r="AZ447" i="7"/>
  <c r="AV448" i="7"/>
  <c r="BT469" i="7"/>
  <c r="BL470" i="7"/>
  <c r="BD476" i="7"/>
  <c r="AR477" i="7"/>
  <c r="AN478" i="7"/>
  <c r="AZ482" i="7"/>
  <c r="AR483" i="7"/>
  <c r="BL492" i="7"/>
  <c r="AV502" i="7"/>
  <c r="BH502" i="7"/>
  <c r="AR510" i="7"/>
  <c r="BD510" i="7"/>
  <c r="AN511" i="7"/>
  <c r="AV511" i="7"/>
  <c r="BL448" i="7"/>
  <c r="BH449" i="7"/>
  <c r="BD450" i="7"/>
  <c r="AZ451" i="7"/>
  <c r="AV452" i="7"/>
  <c r="AR453" i="7"/>
  <c r="AN454" i="7"/>
  <c r="BT454" i="7"/>
  <c r="BL456" i="7"/>
  <c r="BH457" i="7"/>
  <c r="BD458" i="7"/>
  <c r="AZ459" i="7"/>
  <c r="AV460" i="7"/>
  <c r="AR461" i="7"/>
  <c r="AN462" i="7"/>
  <c r="BT462" i="7"/>
  <c r="BD463" i="7"/>
  <c r="AZ464" i="7"/>
  <c r="BL464" i="7"/>
  <c r="AV465" i="7"/>
  <c r="BH465" i="7"/>
  <c r="AR466" i="7"/>
  <c r="BD466" i="7"/>
  <c r="AN467" i="7"/>
  <c r="AZ467" i="7"/>
  <c r="BT467" i="7"/>
  <c r="AV468" i="7"/>
  <c r="AR469" i="7"/>
  <c r="BH473" i="7"/>
  <c r="AV475" i="7"/>
  <c r="BT476" i="7"/>
  <c r="BH478" i="7"/>
  <c r="AR479" i="7"/>
  <c r="BD480" i="7"/>
  <c r="BH481" i="7"/>
  <c r="AR482" i="7"/>
  <c r="BL482" i="7"/>
  <c r="AV483" i="7"/>
  <c r="AN484" i="7"/>
  <c r="AR485" i="7"/>
  <c r="BL485" i="7"/>
  <c r="AV486" i="7"/>
  <c r="BH487" i="7"/>
  <c r="BL488" i="7"/>
  <c r="AV489" i="7"/>
  <c r="AN499" i="7"/>
  <c r="BH514" i="7"/>
  <c r="AR515" i="7"/>
  <c r="AV518" i="7"/>
  <c r="AR523" i="7"/>
  <c r="BD523" i="7"/>
  <c r="AN524" i="7"/>
  <c r="BL532" i="7"/>
  <c r="AN533" i="7"/>
  <c r="BL571" i="7"/>
  <c r="AV572" i="7"/>
  <c r="BL573" i="7"/>
  <c r="AN449" i="7"/>
  <c r="BT449" i="7"/>
  <c r="BL451" i="7"/>
  <c r="BH452" i="7"/>
  <c r="BD453" i="7"/>
  <c r="AZ454" i="7"/>
  <c r="AV455" i="7"/>
  <c r="AR456" i="7"/>
  <c r="AN457" i="7"/>
  <c r="BT457" i="7"/>
  <c r="BL459" i="7"/>
  <c r="BH460" i="7"/>
  <c r="BD461" i="7"/>
  <c r="AZ462" i="7"/>
  <c r="AV463" i="7"/>
  <c r="BL469" i="7"/>
  <c r="AV470" i="7"/>
  <c r="BH470" i="7"/>
  <c r="AV472" i="7"/>
  <c r="BD474" i="7"/>
  <c r="AR476" i="7"/>
  <c r="BT478" i="7"/>
  <c r="BD479" i="7"/>
  <c r="AN483" i="7"/>
  <c r="BH486" i="7"/>
  <c r="AR490" i="7"/>
  <c r="BH494" i="7"/>
  <c r="AR495" i="7"/>
  <c r="BD495" i="7"/>
  <c r="BL497" i="7"/>
  <c r="AV501" i="7"/>
  <c r="BH506" i="7"/>
  <c r="BD507" i="7"/>
  <c r="BH508" i="7"/>
  <c r="AR509" i="7"/>
  <c r="BD515" i="7"/>
  <c r="AN516" i="7"/>
  <c r="AZ524" i="7"/>
  <c r="AR525" i="7"/>
  <c r="BD525" i="7"/>
  <c r="AN526" i="7"/>
  <c r="AR571" i="7"/>
  <c r="BH572" i="7"/>
  <c r="BD583" i="7"/>
  <c r="BD448" i="7"/>
  <c r="AZ449" i="7"/>
  <c r="AV450" i="7"/>
  <c r="AR451" i="7"/>
  <c r="AN452" i="7"/>
  <c r="BT452" i="7"/>
  <c r="BL454" i="7"/>
  <c r="BH455" i="7"/>
  <c r="BD456" i="7"/>
  <c r="AZ457" i="7"/>
  <c r="AV458" i="7"/>
  <c r="AR459" i="7"/>
  <c r="AN460" i="7"/>
  <c r="BT460" i="7"/>
  <c r="BL462" i="7"/>
  <c r="BH463" i="7"/>
  <c r="AR464" i="7"/>
  <c r="BD464" i="7"/>
  <c r="AN465" i="7"/>
  <c r="AZ465" i="7"/>
  <c r="BT465" i="7"/>
  <c r="AV466" i="7"/>
  <c r="AR467" i="7"/>
  <c r="BL467" i="7"/>
  <c r="AN468" i="7"/>
  <c r="AN470" i="7"/>
  <c r="BL471" i="7"/>
  <c r="AZ473" i="7"/>
  <c r="AN475" i="7"/>
  <c r="BH475" i="7"/>
  <c r="BT475" i="7"/>
  <c r="BH477" i="7"/>
  <c r="AR478" i="7"/>
  <c r="BH480" i="7"/>
  <c r="BL481" i="7"/>
  <c r="BD482" i="7"/>
  <c r="AR484" i="7"/>
  <c r="AV485" i="7"/>
  <c r="AN486" i="7"/>
  <c r="BL487" i="7"/>
  <c r="BH489" i="7"/>
  <c r="AR492" i="7"/>
  <c r="BT492" i="7"/>
  <c r="AN494" i="7"/>
  <c r="BT499" i="7"/>
  <c r="BD513" i="7"/>
  <c r="BT514" i="7"/>
  <c r="AN518" i="7"/>
  <c r="AN522" i="7"/>
  <c r="AZ522" i="7"/>
  <c r="BT522" i="7"/>
  <c r="BL528" i="7"/>
  <c r="AN529" i="7"/>
  <c r="BH529" i="7"/>
  <c r="BL530" i="7"/>
  <c r="AN531" i="7"/>
  <c r="BH531" i="7"/>
  <c r="AN572" i="7"/>
  <c r="AV583" i="7"/>
  <c r="BL449" i="7"/>
  <c r="BH450" i="7"/>
  <c r="BD451" i="7"/>
  <c r="AZ452" i="7"/>
  <c r="AV453" i="7"/>
  <c r="AR454" i="7"/>
  <c r="AN455" i="7"/>
  <c r="BT455" i="7"/>
  <c r="BL457" i="7"/>
  <c r="BH458" i="7"/>
  <c r="BD459" i="7"/>
  <c r="AZ460" i="7"/>
  <c r="AV461" i="7"/>
  <c r="AR462" i="7"/>
  <c r="AN463" i="7"/>
  <c r="BL468" i="7"/>
  <c r="AV469" i="7"/>
  <c r="BT470" i="7"/>
  <c r="AZ475" i="7"/>
  <c r="AN477" i="7"/>
  <c r="BL478" i="7"/>
  <c r="AN491" i="7"/>
  <c r="BH491" i="7"/>
  <c r="BT494" i="7"/>
  <c r="AZ496" i="7"/>
  <c r="BT496" i="7"/>
  <c r="AN501" i="7"/>
  <c r="BL504" i="7"/>
  <c r="AZ506" i="7"/>
  <c r="AV536" i="7"/>
  <c r="BH536" i="7"/>
  <c r="AR537" i="7"/>
  <c r="BD537" i="7"/>
  <c r="AN538" i="7"/>
  <c r="AZ538" i="7"/>
  <c r="BT538" i="7"/>
  <c r="AV539" i="7"/>
  <c r="AR540" i="7"/>
  <c r="BL540" i="7"/>
  <c r="AN541" i="7"/>
  <c r="BH541" i="7"/>
  <c r="BT541" i="7"/>
  <c r="BD542" i="7"/>
  <c r="AZ543" i="7"/>
  <c r="BL543" i="7"/>
  <c r="AR449" i="7"/>
  <c r="AN450" i="7"/>
  <c r="BT450" i="7"/>
  <c r="BL452" i="7"/>
  <c r="BH453" i="7"/>
  <c r="BD454" i="7"/>
  <c r="AZ455" i="7"/>
  <c r="AV456" i="7"/>
  <c r="AR457" i="7"/>
  <c r="AN458" i="7"/>
  <c r="BT458" i="7"/>
  <c r="BL460" i="7"/>
  <c r="BH461" i="7"/>
  <c r="BD462" i="7"/>
  <c r="AZ463" i="7"/>
  <c r="BT463" i="7"/>
  <c r="AV464" i="7"/>
  <c r="AR465" i="7"/>
  <c r="BL465" i="7"/>
  <c r="AN466" i="7"/>
  <c r="BH466" i="7"/>
  <c r="BT466" i="7"/>
  <c r="BD467" i="7"/>
  <c r="AZ468" i="7"/>
  <c r="BD471" i="7"/>
  <c r="AN472" i="7"/>
  <c r="AZ472" i="7"/>
  <c r="AN474" i="7"/>
  <c r="BH474" i="7"/>
  <c r="AV476" i="7"/>
  <c r="BT477" i="7"/>
  <c r="AZ480" i="7"/>
  <c r="BT480" i="7"/>
  <c r="AV482" i="7"/>
  <c r="AZ483" i="7"/>
  <c r="BT483" i="7"/>
  <c r="BD484" i="7"/>
  <c r="AN485" i="7"/>
  <c r="BT486" i="7"/>
  <c r="BD487" i="7"/>
  <c r="AN488" i="7"/>
  <c r="AZ489" i="7"/>
  <c r="BD490" i="7"/>
  <c r="AN493" i="7"/>
  <c r="AR494" i="7"/>
  <c r="AV497" i="7"/>
  <c r="AR512" i="7"/>
  <c r="BL512" i="7"/>
  <c r="AV513" i="7"/>
  <c r="BH513" i="7"/>
  <c r="AR522" i="7"/>
  <c r="BL522" i="7"/>
  <c r="BT527" i="7"/>
  <c r="BD528" i="7"/>
  <c r="AZ529" i="7"/>
  <c r="AR579" i="7"/>
  <c r="AN580" i="7"/>
  <c r="BL493" i="7"/>
  <c r="BT495" i="7"/>
  <c r="BL496" i="7"/>
  <c r="BH500" i="7"/>
  <c r="AZ502" i="7"/>
  <c r="AZ505" i="7"/>
  <c r="BT508" i="7"/>
  <c r="BT511" i="7"/>
  <c r="AV512" i="7"/>
  <c r="BL514" i="7"/>
  <c r="BH517" i="7"/>
  <c r="AZ519" i="7"/>
  <c r="BT519" i="7"/>
  <c r="BD520" i="7"/>
  <c r="BT524" i="7"/>
  <c r="AR527" i="7"/>
  <c r="BD527" i="7"/>
  <c r="AN528" i="7"/>
  <c r="BL529" i="7"/>
  <c r="BD530" i="7"/>
  <c r="AZ531" i="7"/>
  <c r="BH533" i="7"/>
  <c r="AR534" i="7"/>
  <c r="BL534" i="7"/>
  <c r="AN570" i="7"/>
  <c r="AV571" i="7"/>
  <c r="AV491" i="7"/>
  <c r="AZ492" i="7"/>
  <c r="AR493" i="7"/>
  <c r="AZ495" i="7"/>
  <c r="BH498" i="7"/>
  <c r="AZ500" i="7"/>
  <c r="AR502" i="7"/>
  <c r="BT502" i="7"/>
  <c r="BD506" i="7"/>
  <c r="AZ508" i="7"/>
  <c r="AN510" i="7"/>
  <c r="BT513" i="7"/>
  <c r="AV515" i="7"/>
  <c r="AZ517" i="7"/>
  <c r="AR519" i="7"/>
  <c r="BH521" i="7"/>
  <c r="BT521" i="7"/>
  <c r="BD522" i="7"/>
  <c r="BL524" i="7"/>
  <c r="AV525" i="7"/>
  <c r="AR529" i="7"/>
  <c r="BD529" i="7"/>
  <c r="AV530" i="7"/>
  <c r="BD532" i="7"/>
  <c r="AZ533" i="7"/>
  <c r="AN535" i="7"/>
  <c r="AR536" i="7"/>
  <c r="BL536" i="7"/>
  <c r="BH537" i="7"/>
  <c r="BD538" i="7"/>
  <c r="BH575" i="7"/>
  <c r="BD576" i="7"/>
  <c r="AN577" i="7"/>
  <c r="BH577" i="7"/>
  <c r="AR578" i="7"/>
  <c r="BD496" i="7"/>
  <c r="AZ498" i="7"/>
  <c r="AR500" i="7"/>
  <c r="BT501" i="7"/>
  <c r="BL511" i="7"/>
  <c r="BD514" i="7"/>
  <c r="BH515" i="7"/>
  <c r="AR517" i="7"/>
  <c r="BT518" i="7"/>
  <c r="AV520" i="7"/>
  <c r="BH520" i="7"/>
  <c r="AZ521" i="7"/>
  <c r="BH523" i="7"/>
  <c r="BT523" i="7"/>
  <c r="BD524" i="7"/>
  <c r="AR526" i="7"/>
  <c r="BT526" i="7"/>
  <c r="AV527" i="7"/>
  <c r="AN530" i="7"/>
  <c r="BH530" i="7"/>
  <c r="AR531" i="7"/>
  <c r="BD534" i="7"/>
  <c r="BH535" i="7"/>
  <c r="AN564" i="7"/>
  <c r="BT564" i="7"/>
  <c r="BL566" i="7"/>
  <c r="AR570" i="7"/>
  <c r="BT577" i="7"/>
  <c r="BL501" i="7"/>
  <c r="AV503" i="7"/>
  <c r="BH504" i="7"/>
  <c r="BL505" i="7"/>
  <c r="AZ507" i="7"/>
  <c r="AR508" i="7"/>
  <c r="AV509" i="7"/>
  <c r="AZ510" i="7"/>
  <c r="BT510" i="7"/>
  <c r="BL513" i="7"/>
  <c r="AN514" i="7"/>
  <c r="AV514" i="7"/>
  <c r="BT516" i="7"/>
  <c r="BL518" i="7"/>
  <c r="AR521" i="7"/>
  <c r="BL521" i="7"/>
  <c r="AV522" i="7"/>
  <c r="BH525" i="7"/>
  <c r="BL526" i="7"/>
  <c r="BT528" i="7"/>
  <c r="AV529" i="7"/>
  <c r="BD531" i="7"/>
  <c r="AV532" i="7"/>
  <c r="BH532" i="7"/>
  <c r="AR533" i="7"/>
  <c r="AZ535" i="7"/>
  <c r="BT535" i="7"/>
  <c r="BD536" i="7"/>
  <c r="AZ537" i="7"/>
  <c r="AV538" i="7"/>
  <c r="AR539" i="7"/>
  <c r="AN540" i="7"/>
  <c r="BT540" i="7"/>
  <c r="BL542" i="7"/>
  <c r="BH543" i="7"/>
  <c r="BD544" i="7"/>
  <c r="AZ545" i="7"/>
  <c r="AV546" i="7"/>
  <c r="AR547" i="7"/>
  <c r="AN548" i="7"/>
  <c r="BT548" i="7"/>
  <c r="BL550" i="7"/>
  <c r="BH551" i="7"/>
  <c r="AR566" i="7"/>
  <c r="AN567" i="7"/>
  <c r="BH567" i="7"/>
  <c r="AR568" i="7"/>
  <c r="BL568" i="7"/>
  <c r="BD574" i="7"/>
  <c r="AZ575" i="7"/>
  <c r="AV580" i="7"/>
  <c r="BL588" i="7"/>
  <c r="BH589" i="7"/>
  <c r="BD590" i="7"/>
  <c r="AZ591" i="7"/>
  <c r="AV592" i="7"/>
  <c r="AR593" i="7"/>
  <c r="AN594" i="7"/>
  <c r="BT594" i="7"/>
  <c r="BL596" i="7"/>
  <c r="BT597" i="7"/>
  <c r="BL599" i="7"/>
  <c r="BH600" i="7"/>
  <c r="BT491" i="7"/>
  <c r="BH496" i="7"/>
  <c r="BT497" i="7"/>
  <c r="BL499" i="7"/>
  <c r="BD501" i="7"/>
  <c r="BH503" i="7"/>
  <c r="AR507" i="7"/>
  <c r="BL510" i="7"/>
  <c r="BD511" i="7"/>
  <c r="AZ515" i="7"/>
  <c r="BL516" i="7"/>
  <c r="BD518" i="7"/>
  <c r="AN520" i="7"/>
  <c r="AZ520" i="7"/>
  <c r="BT520" i="7"/>
  <c r="BH522" i="7"/>
  <c r="AZ523" i="7"/>
  <c r="BL523" i="7"/>
  <c r="AV524" i="7"/>
  <c r="BD526" i="7"/>
  <c r="AN527" i="7"/>
  <c r="BH527" i="7"/>
  <c r="BT530" i="7"/>
  <c r="AV531" i="7"/>
  <c r="AN532" i="7"/>
  <c r="AV534" i="7"/>
  <c r="BH534" i="7"/>
  <c r="AR535" i="7"/>
  <c r="BD552" i="7"/>
  <c r="BT562" i="7"/>
  <c r="BL564" i="7"/>
  <c r="BH565" i="7"/>
  <c r="BD566" i="7"/>
  <c r="AN569" i="7"/>
  <c r="BH580" i="7"/>
  <c r="AR581" i="7"/>
  <c r="BD581" i="7"/>
  <c r="BH584" i="7"/>
  <c r="BD585" i="7"/>
  <c r="AZ586" i="7"/>
  <c r="AV587" i="7"/>
  <c r="AR588" i="7"/>
  <c r="AN589" i="7"/>
  <c r="BT589" i="7"/>
  <c r="BL591" i="7"/>
  <c r="BH592" i="7"/>
  <c r="BD593" i="7"/>
  <c r="AZ594" i="7"/>
  <c r="AV595" i="7"/>
  <c r="AR596" i="7"/>
  <c r="AN597" i="7"/>
  <c r="AR599" i="7"/>
  <c r="AN600" i="7"/>
  <c r="BT600" i="7"/>
  <c r="AV544" i="7"/>
  <c r="BH544" i="7"/>
  <c r="AR545" i="7"/>
  <c r="BD545" i="7"/>
  <c r="AN546" i="7"/>
  <c r="AZ546" i="7"/>
  <c r="BT546" i="7"/>
  <c r="AV547" i="7"/>
  <c r="AR548" i="7"/>
  <c r="BL548" i="7"/>
  <c r="AN549" i="7"/>
  <c r="BH549" i="7"/>
  <c r="BT549" i="7"/>
  <c r="BD550" i="7"/>
  <c r="AZ551" i="7"/>
  <c r="BL551" i="7"/>
  <c r="AV552" i="7"/>
  <c r="BH552" i="7"/>
  <c r="AR553" i="7"/>
  <c r="BD553" i="7"/>
  <c r="AN554" i="7"/>
  <c r="AZ554" i="7"/>
  <c r="AV555" i="7"/>
  <c r="AR556" i="7"/>
  <c r="BL556" i="7"/>
  <c r="AN557" i="7"/>
  <c r="BH557" i="7"/>
  <c r="BT557" i="7"/>
  <c r="BL559" i="7"/>
  <c r="BH560" i="7"/>
  <c r="BD561" i="7"/>
  <c r="AZ562" i="7"/>
  <c r="AV563" i="7"/>
  <c r="AR564" i="7"/>
  <c r="AN565" i="7"/>
  <c r="BT565" i="7"/>
  <c r="AZ567" i="7"/>
  <c r="BL567" i="7"/>
  <c r="BD568" i="7"/>
  <c r="BT572" i="7"/>
  <c r="BD573" i="7"/>
  <c r="AN574" i="7"/>
  <c r="AV576" i="7"/>
  <c r="BH576" i="7"/>
  <c r="AZ577" i="7"/>
  <c r="BT580" i="7"/>
  <c r="BH582" i="7"/>
  <c r="AZ584" i="7"/>
  <c r="BL584" i="7"/>
  <c r="AV585" i="7"/>
  <c r="BH585" i="7"/>
  <c r="AR586" i="7"/>
  <c r="BD586" i="7"/>
  <c r="AN587" i="7"/>
  <c r="BT587" i="7"/>
  <c r="BL589" i="7"/>
  <c r="BH590" i="7"/>
  <c r="BD591" i="7"/>
  <c r="AZ592" i="7"/>
  <c r="AV593" i="7"/>
  <c r="AR594" i="7"/>
  <c r="AN595" i="7"/>
  <c r="BT595" i="7"/>
  <c r="AV596" i="7"/>
  <c r="BL597" i="7"/>
  <c r="AN598" i="7"/>
  <c r="BT598" i="7"/>
  <c r="BL600" i="7"/>
  <c r="BH601" i="7"/>
  <c r="AZ569" i="7"/>
  <c r="BT569" i="7"/>
  <c r="BD570" i="7"/>
  <c r="AZ574" i="7"/>
  <c r="BD575" i="7"/>
  <c r="AN579" i="7"/>
  <c r="AR580" i="7"/>
  <c r="AZ582" i="7"/>
  <c r="AZ587" i="7"/>
  <c r="AV588" i="7"/>
  <c r="AR589" i="7"/>
  <c r="AN590" i="7"/>
  <c r="BT590" i="7"/>
  <c r="BL592" i="7"/>
  <c r="BH593" i="7"/>
  <c r="BD594" i="7"/>
  <c r="AZ595" i="7"/>
  <c r="AR597" i="7"/>
  <c r="AZ598" i="7"/>
  <c r="AV599" i="7"/>
  <c r="AR600" i="7"/>
  <c r="AN601" i="7"/>
  <c r="BT601" i="7"/>
  <c r="BD543" i="7"/>
  <c r="AN544" i="7"/>
  <c r="AZ544" i="7"/>
  <c r="BT544" i="7"/>
  <c r="AV545" i="7"/>
  <c r="AR546" i="7"/>
  <c r="BL546" i="7"/>
  <c r="AN547" i="7"/>
  <c r="BH547" i="7"/>
  <c r="BT547" i="7"/>
  <c r="BD548" i="7"/>
  <c r="AZ549" i="7"/>
  <c r="BL549" i="7"/>
  <c r="AV550" i="7"/>
  <c r="BH550" i="7"/>
  <c r="AR551" i="7"/>
  <c r="BD551" i="7"/>
  <c r="AN552" i="7"/>
  <c r="AZ552" i="7"/>
  <c r="BT552" i="7"/>
  <c r="AV553" i="7"/>
  <c r="AR554" i="7"/>
  <c r="BL554" i="7"/>
  <c r="AN555" i="7"/>
  <c r="BH555" i="7"/>
  <c r="BT555" i="7"/>
  <c r="BD556" i="7"/>
  <c r="BL557" i="7"/>
  <c r="BH558" i="7"/>
  <c r="AR559" i="7"/>
  <c r="BD559" i="7"/>
  <c r="AZ560" i="7"/>
  <c r="AV561" i="7"/>
  <c r="AR562" i="7"/>
  <c r="AN563" i="7"/>
  <c r="BT563" i="7"/>
  <c r="BL565" i="7"/>
  <c r="BH566" i="7"/>
  <c r="BD567" i="7"/>
  <c r="AV568" i="7"/>
  <c r="BL572" i="7"/>
  <c r="AN573" i="7"/>
  <c r="AR577" i="7"/>
  <c r="AV578" i="7"/>
  <c r="BL580" i="7"/>
  <c r="AR584" i="7"/>
  <c r="BD584" i="7"/>
  <c r="AN585" i="7"/>
  <c r="AZ585" i="7"/>
  <c r="BT585" i="7"/>
  <c r="AV586" i="7"/>
  <c r="BL587" i="7"/>
  <c r="BH588" i="7"/>
  <c r="BD589" i="7"/>
  <c r="AZ590" i="7"/>
  <c r="AV591" i="7"/>
  <c r="AR592" i="7"/>
  <c r="AN593" i="7"/>
  <c r="BT593" i="7"/>
  <c r="BL595" i="7"/>
  <c r="BH596" i="7"/>
  <c r="BD597" i="7"/>
  <c r="BL598" i="7"/>
  <c r="BH599" i="7"/>
  <c r="AR565" i="7"/>
  <c r="AN566" i="7"/>
  <c r="BT566" i="7"/>
  <c r="AR569" i="7"/>
  <c r="BD569" i="7"/>
  <c r="AV570" i="7"/>
  <c r="BT571" i="7"/>
  <c r="BL574" i="7"/>
  <c r="AV575" i="7"/>
  <c r="AZ579" i="7"/>
  <c r="BT579" i="7"/>
  <c r="BT581" i="7"/>
  <c r="BT583" i="7"/>
  <c r="AR587" i="7"/>
  <c r="BT588" i="7"/>
  <c r="BL590" i="7"/>
  <c r="BH591" i="7"/>
  <c r="BD592" i="7"/>
  <c r="AZ593" i="7"/>
  <c r="AV594" i="7"/>
  <c r="AR595" i="7"/>
  <c r="AN596" i="7"/>
  <c r="AZ596" i="7"/>
  <c r="BT596" i="7"/>
  <c r="AR598" i="7"/>
  <c r="AN599" i="7"/>
  <c r="BT599" i="7"/>
  <c r="BL601" i="7"/>
  <c r="AZ539" i="7"/>
  <c r="AV540" i="7"/>
  <c r="AR541" i="7"/>
  <c r="AN542" i="7"/>
  <c r="BT542" i="7"/>
  <c r="BL544" i="7"/>
  <c r="BH545" i="7"/>
  <c r="BD546" i="7"/>
  <c r="AZ547" i="7"/>
  <c r="AV548" i="7"/>
  <c r="AR549" i="7"/>
  <c r="AN550" i="7"/>
  <c r="BT550" i="7"/>
  <c r="AZ566" i="7"/>
  <c r="AV567" i="7"/>
  <c r="BH573" i="7"/>
  <c r="AR576" i="7"/>
  <c r="AV577" i="7"/>
  <c r="AZ578" i="7"/>
  <c r="BL579" i="7"/>
  <c r="AZ581" i="7"/>
  <c r="BL583" i="7"/>
  <c r="BL585" i="7"/>
  <c r="BH586" i="7"/>
  <c r="BD587" i="7"/>
  <c r="AZ588" i="7"/>
  <c r="AV589" i="7"/>
  <c r="AR590" i="7"/>
  <c r="AN591" i="7"/>
  <c r="BT591" i="7"/>
  <c r="BL593" i="7"/>
  <c r="BH594" i="7"/>
  <c r="BD595" i="7"/>
  <c r="AV597" i="7"/>
  <c r="AJ245" i="7"/>
  <c r="B427" i="7" s="1"/>
  <c r="BD469" i="7"/>
  <c r="AV471" i="7"/>
  <c r="AN473" i="7"/>
  <c r="BH476" i="7"/>
  <c r="AZ478" i="7"/>
  <c r="AR480" i="7"/>
  <c r="BT481" i="7"/>
  <c r="BL483" i="7"/>
  <c r="BD485" i="7"/>
  <c r="AV487" i="7"/>
  <c r="AN489" i="7"/>
  <c r="BH492" i="7"/>
  <c r="AZ494" i="7"/>
  <c r="AR496" i="7"/>
  <c r="BT512" i="7"/>
  <c r="AN469" i="7"/>
  <c r="BH472" i="7"/>
  <c r="AZ474" i="7"/>
  <c r="BL479" i="7"/>
  <c r="BD481" i="7"/>
  <c r="BH488" i="7"/>
  <c r="AZ490" i="7"/>
  <c r="BL495" i="7"/>
  <c r="BD497" i="7"/>
  <c r="BH468" i="7"/>
  <c r="AZ470" i="7"/>
  <c r="AR472" i="7"/>
  <c r="BT473" i="7"/>
  <c r="BL475" i="7"/>
  <c r="BD477" i="7"/>
  <c r="AV479" i="7"/>
  <c r="AN481" i="7"/>
  <c r="BH484" i="7"/>
  <c r="AZ486" i="7"/>
  <c r="AR488" i="7"/>
  <c r="BT489" i="7"/>
  <c r="BL491" i="7"/>
  <c r="BD493" i="7"/>
  <c r="AV495" i="7"/>
  <c r="AN497" i="7"/>
  <c r="AR470" i="7"/>
  <c r="BT471" i="7"/>
  <c r="BL473" i="7"/>
  <c r="BD475" i="7"/>
  <c r="AV477" i="7"/>
  <c r="AN479" i="7"/>
  <c r="BH482" i="7"/>
  <c r="AZ484" i="7"/>
  <c r="AR486" i="7"/>
  <c r="BT487" i="7"/>
  <c r="BL489" i="7"/>
  <c r="BD491" i="7"/>
  <c r="AV493" i="7"/>
  <c r="AN495" i="7"/>
  <c r="AN504" i="7"/>
  <c r="BH507" i="7"/>
  <c r="AR511" i="7"/>
  <c r="AZ503" i="7"/>
  <c r="AR505" i="7"/>
  <c r="BT506" i="7"/>
  <c r="BL508" i="7"/>
  <c r="AR503" i="7"/>
  <c r="BT504" i="7"/>
  <c r="BL506" i="7"/>
  <c r="BD508" i="7"/>
  <c r="AV510" i="7"/>
  <c r="AN512" i="7"/>
  <c r="AR524" i="7"/>
  <c r="BD504" i="7"/>
  <c r="AV506" i="7"/>
  <c r="AN508" i="7"/>
  <c r="BH511" i="7"/>
  <c r="AZ513" i="7"/>
  <c r="AV504" i="7"/>
  <c r="AN506" i="7"/>
  <c r="BH509" i="7"/>
  <c r="AZ511" i="7"/>
  <c r="AR513" i="7"/>
  <c r="BT525" i="7"/>
  <c r="BT554" i="7"/>
  <c r="BD558" i="7"/>
  <c r="AZ559" i="7"/>
  <c r="AV560" i="7"/>
  <c r="AR561" i="7"/>
  <c r="AN562" i="7"/>
  <c r="AN537" i="7"/>
  <c r="BT537" i="7"/>
  <c r="BL539" i="7"/>
  <c r="BH540" i="7"/>
  <c r="BD541" i="7"/>
  <c r="AZ542" i="7"/>
  <c r="AV543" i="7"/>
  <c r="AR544" i="7"/>
  <c r="AN545" i="7"/>
  <c r="BT545" i="7"/>
  <c r="BL547" i="7"/>
  <c r="BH548" i="7"/>
  <c r="BD549" i="7"/>
  <c r="AZ550" i="7"/>
  <c r="AV551" i="7"/>
  <c r="AR552" i="7"/>
  <c r="BL537" i="7"/>
  <c r="BH538" i="7"/>
  <c r="BD539" i="7"/>
  <c r="AZ540" i="7"/>
  <c r="AV541" i="7"/>
  <c r="AR542" i="7"/>
  <c r="AN543" i="7"/>
  <c r="BT543" i="7"/>
  <c r="BL545" i="7"/>
  <c r="BH546" i="7"/>
  <c r="BD547" i="7"/>
  <c r="AZ548" i="7"/>
  <c r="AV549" i="7"/>
  <c r="AR550" i="7"/>
  <c r="AN551" i="7"/>
  <c r="BT551" i="7"/>
  <c r="AZ557" i="7"/>
  <c r="AV558" i="7"/>
  <c r="AN560" i="7"/>
  <c r="BT560" i="7"/>
  <c r="BL562" i="7"/>
  <c r="BH563" i="7"/>
  <c r="BD564" i="7"/>
  <c r="AZ565" i="7"/>
  <c r="AV566" i="7"/>
  <c r="AR567" i="7"/>
  <c r="AN558" i="7"/>
  <c r="BT558" i="7"/>
  <c r="BH561" i="7"/>
  <c r="BD562" i="7"/>
  <c r="AZ563" i="7"/>
  <c r="AV564" i="7"/>
  <c r="BL552" i="7"/>
  <c r="AN553" i="7"/>
  <c r="BH553" i="7"/>
  <c r="BT553" i="7"/>
  <c r="BD554" i="7"/>
  <c r="AZ555" i="7"/>
  <c r="BL555" i="7"/>
  <c r="AV556" i="7"/>
  <c r="BH556" i="7"/>
  <c r="AR557" i="7"/>
  <c r="BD557" i="7"/>
  <c r="AZ558" i="7"/>
  <c r="AV559" i="7"/>
  <c r="AR560" i="7"/>
  <c r="BL560" i="7"/>
  <c r="AN561" i="7"/>
  <c r="BT561" i="7"/>
  <c r="BL563" i="7"/>
  <c r="BH564" i="7"/>
  <c r="BD565" i="7"/>
  <c r="AZ568" i="7"/>
  <c r="BT556" i="7"/>
  <c r="BL558" i="7"/>
  <c r="AZ561" i="7"/>
  <c r="AV562" i="7"/>
  <c r="AR563" i="7"/>
  <c r="AZ553" i="7"/>
  <c r="BL553" i="7"/>
  <c r="AV554" i="7"/>
  <c r="BH554" i="7"/>
  <c r="AR555" i="7"/>
  <c r="BD555" i="7"/>
  <c r="AN556" i="7"/>
  <c r="AZ556" i="7"/>
  <c r="AV557" i="7"/>
  <c r="AR558" i="7"/>
  <c r="AN559" i="7"/>
  <c r="BH559" i="7"/>
  <c r="BT559" i="7"/>
  <c r="BD560" i="7"/>
  <c r="BL561" i="7"/>
  <c r="BH562" i="7"/>
  <c r="BD563" i="7"/>
  <c r="AZ564" i="7"/>
  <c r="AV565" i="7"/>
  <c r="BH568" i="7"/>
  <c r="AZ570" i="7"/>
  <c r="AR572" i="7"/>
  <c r="BT573" i="7"/>
  <c r="BL575" i="7"/>
  <c r="BD577" i="7"/>
  <c r="AV579" i="7"/>
  <c r="AN581" i="7"/>
  <c r="BT567" i="7"/>
  <c r="BL569" i="7"/>
  <c r="BD571" i="7"/>
  <c r="AV573" i="7"/>
  <c r="AN575" i="7"/>
  <c r="BH578" i="7"/>
  <c r="AZ580" i="7"/>
  <c r="AR582" i="7"/>
  <c r="AV569" i="7"/>
  <c r="AN571" i="7"/>
  <c r="BH574" i="7"/>
  <c r="AZ576" i="7"/>
  <c r="BL581" i="7"/>
  <c r="BH570" i="7"/>
  <c r="AZ572" i="7"/>
  <c r="AR574" i="7"/>
  <c r="BT575" i="7"/>
  <c r="BL577" i="7"/>
  <c r="BD579" i="7"/>
  <c r="AV581" i="7"/>
  <c r="AN583" i="7"/>
  <c r="BH587" i="7"/>
  <c r="BD588" i="7"/>
  <c r="AZ589" i="7"/>
  <c r="AV590" i="7"/>
  <c r="AR591" i="7"/>
  <c r="AN592" i="7"/>
  <c r="BT592" i="7"/>
  <c r="BL594" i="7"/>
  <c r="BH595" i="7"/>
  <c r="BH598" i="7"/>
  <c r="BD599" i="7"/>
  <c r="AZ600" i="7"/>
  <c r="AV601" i="7"/>
  <c r="BD600" i="7"/>
  <c r="AZ601" i="7"/>
  <c r="AN588" i="7"/>
  <c r="AV584" i="7"/>
  <c r="AR585" i="7"/>
  <c r="AN586" i="7"/>
  <c r="BH597" i="7"/>
  <c r="BD598" i="7"/>
  <c r="AZ599" i="7"/>
  <c r="AV600" i="7"/>
  <c r="AR601" i="7"/>
  <c r="BT586" i="7"/>
  <c r="BD601" i="7"/>
  <c r="BT584" i="7"/>
  <c r="BL586" i="7"/>
  <c r="BD596" i="7"/>
  <c r="AZ597" i="7"/>
  <c r="AV598" i="7"/>
  <c r="AR442" i="7"/>
  <c r="D252" i="7"/>
  <c r="Q11" i="15"/>
  <c r="B11" i="15"/>
  <c r="Q11" i="16"/>
  <c r="B11" i="16"/>
  <c r="Q9" i="7"/>
  <c r="B9" i="7"/>
  <c r="Q11" i="12"/>
  <c r="B11" i="12"/>
  <c r="Q9" i="1"/>
  <c r="B9" i="1"/>
  <c r="AO15" i="11"/>
  <c r="AH252" i="7" l="1"/>
  <c r="AG252" i="7"/>
  <c r="AI25" i="16"/>
  <c r="AJ25" i="16" s="1"/>
  <c r="B191" i="16" s="1"/>
  <c r="AV967" i="7"/>
  <c r="BD785" i="7"/>
  <c r="AV785" i="7"/>
  <c r="BH785" i="7"/>
  <c r="AN785" i="7"/>
  <c r="AR967" i="7"/>
  <c r="AZ967" i="7"/>
  <c r="AZ785" i="7"/>
  <c r="AN967" i="7"/>
  <c r="BH967" i="7"/>
  <c r="AR785" i="7"/>
  <c r="BD967" i="7"/>
  <c r="B973" i="7" s="1"/>
  <c r="N11" i="16"/>
  <c r="AO489" i="11"/>
  <c r="N11" i="15"/>
  <c r="N11" i="12"/>
  <c r="N9" i="1"/>
  <c r="N9" i="7"/>
  <c r="AP289" i="11"/>
  <c r="AQ289" i="11" s="1"/>
  <c r="BP602" i="7"/>
  <c r="AZ602" i="7"/>
  <c r="BH602" i="7"/>
  <c r="BD602" i="7"/>
  <c r="AN602" i="7"/>
  <c r="AR602" i="7"/>
  <c r="AV602" i="7"/>
  <c r="BL602" i="7"/>
  <c r="BT602" i="7"/>
  <c r="AP507" i="11"/>
  <c r="AQ507" i="11" s="1"/>
  <c r="AP321" i="11"/>
  <c r="AQ321" i="11" s="1"/>
  <c r="AO471" i="11"/>
  <c r="AO251" i="11"/>
  <c r="AP452" i="11"/>
  <c r="AQ452" i="11" s="1"/>
  <c r="AP213" i="11"/>
  <c r="AQ213" i="11" s="1"/>
  <c r="AO573" i="11"/>
  <c r="AO433" i="11"/>
  <c r="AO176" i="11"/>
  <c r="AO557" i="11"/>
  <c r="AO409" i="11"/>
  <c r="AP137" i="11"/>
  <c r="AQ137" i="11" s="1"/>
  <c r="AO541" i="11"/>
  <c r="AP382" i="11"/>
  <c r="AQ382" i="11" s="1"/>
  <c r="AP96" i="11"/>
  <c r="AQ96" i="11" s="1"/>
  <c r="AO525" i="11"/>
  <c r="AP352" i="11"/>
  <c r="AQ352" i="11" s="1"/>
  <c r="AO52" i="11"/>
  <c r="AP573" i="11"/>
  <c r="AQ573" i="11" s="1"/>
  <c r="AP557" i="11"/>
  <c r="AQ557" i="11" s="1"/>
  <c r="AP541" i="11"/>
  <c r="AQ541" i="11" s="1"/>
  <c r="AP525" i="11"/>
  <c r="AQ525" i="11" s="1"/>
  <c r="AO508" i="11"/>
  <c r="AP489" i="11"/>
  <c r="AQ489" i="11" s="1"/>
  <c r="AP471" i="11"/>
  <c r="AQ471" i="11" s="1"/>
  <c r="AO453" i="11"/>
  <c r="AO435" i="11"/>
  <c r="AP410" i="11"/>
  <c r="AQ410" i="11" s="1"/>
  <c r="AO383" i="11"/>
  <c r="AO353" i="11"/>
  <c r="AO322" i="11"/>
  <c r="AO290" i="11"/>
  <c r="AP251" i="11"/>
  <c r="AQ251" i="11" s="1"/>
  <c r="AO214" i="11"/>
  <c r="AP176" i="11"/>
  <c r="AQ176" i="11" s="1"/>
  <c r="AO138" i="11"/>
  <c r="AO98" i="11"/>
  <c r="AP52" i="11"/>
  <c r="AQ52" i="11" s="1"/>
  <c r="AP569" i="11"/>
  <c r="AQ569" i="11" s="1"/>
  <c r="AP553" i="11"/>
  <c r="AQ553" i="11" s="1"/>
  <c r="AP537" i="11"/>
  <c r="AQ537" i="11" s="1"/>
  <c r="AP521" i="11"/>
  <c r="AQ521" i="11" s="1"/>
  <c r="AP503" i="11"/>
  <c r="AQ503" i="11" s="1"/>
  <c r="AO485" i="11"/>
  <c r="AO467" i="11"/>
  <c r="AP448" i="11"/>
  <c r="AQ448" i="11" s="1"/>
  <c r="AO428" i="11"/>
  <c r="AO404" i="11"/>
  <c r="AO375" i="11"/>
  <c r="AO347" i="11"/>
  <c r="AP315" i="11"/>
  <c r="AQ315" i="11" s="1"/>
  <c r="AP279" i="11"/>
  <c r="AQ279" i="11" s="1"/>
  <c r="AO242" i="11"/>
  <c r="AP204" i="11"/>
  <c r="AQ204" i="11" s="1"/>
  <c r="AO166" i="11"/>
  <c r="AP128" i="11"/>
  <c r="AQ128" i="11" s="1"/>
  <c r="AO87" i="11"/>
  <c r="AO40" i="11"/>
  <c r="AO569" i="11"/>
  <c r="AO553" i="11"/>
  <c r="AO537" i="11"/>
  <c r="AO521" i="11"/>
  <c r="AO503" i="11"/>
  <c r="AP484" i="11"/>
  <c r="AQ484" i="11" s="1"/>
  <c r="AO466" i="11"/>
  <c r="AO448" i="11"/>
  <c r="AP427" i="11"/>
  <c r="AQ427" i="11" s="1"/>
  <c r="AP403" i="11"/>
  <c r="AQ403" i="11" s="1"/>
  <c r="AP374" i="11"/>
  <c r="AQ374" i="11" s="1"/>
  <c r="AP346" i="11"/>
  <c r="AQ346" i="11" s="1"/>
  <c r="AO315" i="11"/>
  <c r="AO279" i="11"/>
  <c r="AP241" i="11"/>
  <c r="AQ241" i="11" s="1"/>
  <c r="AO204" i="11"/>
  <c r="AP165" i="11"/>
  <c r="AQ165" i="11" s="1"/>
  <c r="AO128" i="11"/>
  <c r="AO86" i="11"/>
  <c r="AP39" i="11"/>
  <c r="AQ39" i="11" s="1"/>
  <c r="AP581" i="11"/>
  <c r="AQ581" i="11" s="1"/>
  <c r="AP565" i="11"/>
  <c r="AQ565" i="11" s="1"/>
  <c r="AP549" i="11"/>
  <c r="AQ549" i="11" s="1"/>
  <c r="AP533" i="11"/>
  <c r="AQ533" i="11" s="1"/>
  <c r="AO517" i="11"/>
  <c r="AO499" i="11"/>
  <c r="AP480" i="11"/>
  <c r="AQ480" i="11" s="1"/>
  <c r="AO462" i="11"/>
  <c r="AO444" i="11"/>
  <c r="AP422" i="11"/>
  <c r="AQ422" i="11" s="1"/>
  <c r="AO396" i="11"/>
  <c r="AO368" i="11"/>
  <c r="AP339" i="11"/>
  <c r="AQ339" i="11" s="1"/>
  <c r="AO306" i="11"/>
  <c r="AP271" i="11"/>
  <c r="AQ271" i="11" s="1"/>
  <c r="AO234" i="11"/>
  <c r="AO194" i="11"/>
  <c r="AP156" i="11"/>
  <c r="AQ156" i="11" s="1"/>
  <c r="AP119" i="11"/>
  <c r="AQ119" i="11" s="1"/>
  <c r="AO74" i="11"/>
  <c r="AP28" i="11"/>
  <c r="AQ28" i="11" s="1"/>
  <c r="AO581" i="11"/>
  <c r="AO565" i="11"/>
  <c r="AO549" i="11"/>
  <c r="AO533" i="11"/>
  <c r="AP516" i="11"/>
  <c r="AQ516" i="11" s="1"/>
  <c r="AO498" i="11"/>
  <c r="AO480" i="11"/>
  <c r="AP461" i="11"/>
  <c r="AQ461" i="11" s="1"/>
  <c r="AP443" i="11"/>
  <c r="AQ443" i="11" s="1"/>
  <c r="AO421" i="11"/>
  <c r="AP395" i="11"/>
  <c r="AQ395" i="11" s="1"/>
  <c r="AP367" i="11"/>
  <c r="AQ367" i="11" s="1"/>
  <c r="AO339" i="11"/>
  <c r="AP305" i="11"/>
  <c r="AQ305" i="11" s="1"/>
  <c r="AO271" i="11"/>
  <c r="AP233" i="11"/>
  <c r="AQ233" i="11" s="1"/>
  <c r="AP193" i="11"/>
  <c r="AQ193" i="11" s="1"/>
  <c r="AO156" i="11"/>
  <c r="AO119" i="11"/>
  <c r="AP72" i="11"/>
  <c r="AQ72" i="11" s="1"/>
  <c r="AO28" i="11"/>
  <c r="AP577" i="11"/>
  <c r="AQ577" i="11" s="1"/>
  <c r="AP561" i="11"/>
  <c r="AQ561" i="11" s="1"/>
  <c r="AP545" i="11"/>
  <c r="AQ545" i="11" s="1"/>
  <c r="AP529" i="11"/>
  <c r="AQ529" i="11" s="1"/>
  <c r="AP512" i="11"/>
  <c r="AQ512" i="11" s="1"/>
  <c r="AO494" i="11"/>
  <c r="AO476" i="11"/>
  <c r="AP457" i="11"/>
  <c r="AQ457" i="11" s="1"/>
  <c r="AP439" i="11"/>
  <c r="AQ439" i="11" s="1"/>
  <c r="AO416" i="11"/>
  <c r="AO389" i="11"/>
  <c r="AO361" i="11"/>
  <c r="AO330" i="11"/>
  <c r="AO298" i="11"/>
  <c r="AO262" i="11"/>
  <c r="AP223" i="11"/>
  <c r="AQ223" i="11" s="1"/>
  <c r="AO186" i="11"/>
  <c r="AP148" i="11"/>
  <c r="AQ148" i="11" s="1"/>
  <c r="AP107" i="11"/>
  <c r="AQ107" i="11" s="1"/>
  <c r="AO63" i="11"/>
  <c r="AO18" i="11"/>
  <c r="AO577" i="11"/>
  <c r="AO561" i="11"/>
  <c r="AO545" i="11"/>
  <c r="AO529" i="11"/>
  <c r="AO512" i="11"/>
  <c r="AP493" i="11"/>
  <c r="AQ493" i="11" s="1"/>
  <c r="AP475" i="11"/>
  <c r="AQ475" i="11" s="1"/>
  <c r="AO457" i="11"/>
  <c r="AO439" i="11"/>
  <c r="AP415" i="11"/>
  <c r="AQ415" i="11" s="1"/>
  <c r="AP388" i="11"/>
  <c r="AQ388" i="11" s="1"/>
  <c r="AP360" i="11"/>
  <c r="AQ360" i="11" s="1"/>
  <c r="AP329" i="11"/>
  <c r="AQ329" i="11" s="1"/>
  <c r="AP297" i="11"/>
  <c r="AQ297" i="11" s="1"/>
  <c r="AP261" i="11"/>
  <c r="AQ261" i="11" s="1"/>
  <c r="AO223" i="11"/>
  <c r="AP185" i="11"/>
  <c r="AQ185" i="11" s="1"/>
  <c r="AO148" i="11"/>
  <c r="AO107" i="11"/>
  <c r="AO62" i="11"/>
  <c r="AP16" i="11"/>
  <c r="AQ16" i="11" s="1"/>
  <c r="AP580" i="11"/>
  <c r="AQ580" i="11" s="1"/>
  <c r="AP576" i="11"/>
  <c r="AQ576" i="11" s="1"/>
  <c r="AP572" i="11"/>
  <c r="AQ572" i="11" s="1"/>
  <c r="AP568" i="11"/>
  <c r="AQ568" i="11" s="1"/>
  <c r="AP564" i="11"/>
  <c r="AQ564" i="11" s="1"/>
  <c r="AP560" i="11"/>
  <c r="AQ560" i="11" s="1"/>
  <c r="AP556" i="11"/>
  <c r="AQ556" i="11" s="1"/>
  <c r="AP552" i="11"/>
  <c r="AQ552" i="11" s="1"/>
  <c r="AP548" i="11"/>
  <c r="AQ548" i="11" s="1"/>
  <c r="AP544" i="11"/>
  <c r="AQ544" i="11" s="1"/>
  <c r="AP540" i="11"/>
  <c r="AQ540" i="11" s="1"/>
  <c r="AP536" i="11"/>
  <c r="AQ536" i="11" s="1"/>
  <c r="AP532" i="11"/>
  <c r="AQ532" i="11" s="1"/>
  <c r="AP528" i="11"/>
  <c r="AQ528" i="11" s="1"/>
  <c r="AP524" i="11"/>
  <c r="AQ524" i="11" s="1"/>
  <c r="AP520" i="11"/>
  <c r="AQ520" i="11" s="1"/>
  <c r="AO516" i="11"/>
  <c r="AP511" i="11"/>
  <c r="AQ511" i="11" s="1"/>
  <c r="AO507" i="11"/>
  <c r="AO502" i="11"/>
  <c r="AP497" i="11"/>
  <c r="AQ497" i="11" s="1"/>
  <c r="AO493" i="11"/>
  <c r="AP488" i="11"/>
  <c r="AQ488" i="11" s="1"/>
  <c r="AO484" i="11"/>
  <c r="AP479" i="11"/>
  <c r="AQ479" i="11" s="1"/>
  <c r="AO475" i="11"/>
  <c r="AO470" i="11"/>
  <c r="AP465" i="11"/>
  <c r="AQ465" i="11" s="1"/>
  <c r="AO461" i="11"/>
  <c r="AP456" i="11"/>
  <c r="AQ456" i="11" s="1"/>
  <c r="AO452" i="11"/>
  <c r="AP447" i="11"/>
  <c r="AQ447" i="11" s="1"/>
  <c r="AO443" i="11"/>
  <c r="AO438" i="11"/>
  <c r="AP432" i="11"/>
  <c r="AQ432" i="11" s="1"/>
  <c r="AO427" i="11"/>
  <c r="AP420" i="11"/>
  <c r="AQ420" i="11" s="1"/>
  <c r="AO415" i="11"/>
  <c r="AP408" i="11"/>
  <c r="AQ408" i="11" s="1"/>
  <c r="AO401" i="11"/>
  <c r="AO395" i="11"/>
  <c r="AO388" i="11"/>
  <c r="AO380" i="11"/>
  <c r="AO373" i="11"/>
  <c r="AO367" i="11"/>
  <c r="AO359" i="11"/>
  <c r="AO352" i="11"/>
  <c r="AO345" i="11"/>
  <c r="AO336" i="11"/>
  <c r="AO329" i="11"/>
  <c r="AO321" i="11"/>
  <c r="AO312" i="11"/>
  <c r="AO304" i="11"/>
  <c r="AO297" i="11"/>
  <c r="AP287" i="11"/>
  <c r="AQ287" i="11" s="1"/>
  <c r="AO278" i="11"/>
  <c r="AP268" i="11"/>
  <c r="AQ268" i="11" s="1"/>
  <c r="AO258" i="11"/>
  <c r="AO250" i="11"/>
  <c r="AP240" i="11"/>
  <c r="AQ240" i="11" s="1"/>
  <c r="AO230" i="11"/>
  <c r="AP220" i="11"/>
  <c r="AQ220" i="11" s="1"/>
  <c r="AP212" i="11"/>
  <c r="AQ212" i="11" s="1"/>
  <c r="AO202" i="11"/>
  <c r="AP192" i="11"/>
  <c r="AQ192" i="11" s="1"/>
  <c r="AP183" i="11"/>
  <c r="AQ183" i="11" s="1"/>
  <c r="AP172" i="11"/>
  <c r="AQ172" i="11" s="1"/>
  <c r="AP164" i="11"/>
  <c r="AQ164" i="11" s="1"/>
  <c r="AP155" i="11"/>
  <c r="AQ155" i="11" s="1"/>
  <c r="AP144" i="11"/>
  <c r="AQ144" i="11" s="1"/>
  <c r="AP135" i="11"/>
  <c r="AQ135" i="11" s="1"/>
  <c r="AP127" i="11"/>
  <c r="AQ127" i="11" s="1"/>
  <c r="AP116" i="11"/>
  <c r="AQ116" i="11" s="1"/>
  <c r="AO106" i="11"/>
  <c r="AO95" i="11"/>
  <c r="AO82" i="11"/>
  <c r="AO72" i="11"/>
  <c r="AP60" i="11"/>
  <c r="AQ60" i="11" s="1"/>
  <c r="AO48" i="11"/>
  <c r="AP36" i="11"/>
  <c r="AQ36" i="11" s="1"/>
  <c r="AP27" i="11"/>
  <c r="AQ27" i="11" s="1"/>
  <c r="AO5" i="11"/>
  <c r="AO9" i="11"/>
  <c r="AO13" i="11"/>
  <c r="AO17" i="11"/>
  <c r="AO21" i="11"/>
  <c r="AO25" i="11"/>
  <c r="AO29" i="11"/>
  <c r="AO33" i="11"/>
  <c r="AO37" i="11"/>
  <c r="AO41" i="11"/>
  <c r="AO45" i="11"/>
  <c r="AO49" i="11"/>
  <c r="AO53" i="11"/>
  <c r="AO57" i="11"/>
  <c r="AO61" i="11"/>
  <c r="AO65" i="11"/>
  <c r="AO69" i="11"/>
  <c r="AO73" i="11"/>
  <c r="AO77" i="11"/>
  <c r="AO81" i="11"/>
  <c r="AO85" i="11"/>
  <c r="AO89" i="11"/>
  <c r="AO93" i="11"/>
  <c r="AO97" i="11"/>
  <c r="AO101" i="11"/>
  <c r="AO105" i="11"/>
  <c r="AO109" i="11"/>
  <c r="AO113" i="11"/>
  <c r="AO117" i="11"/>
  <c r="AO121" i="11"/>
  <c r="AO125" i="11"/>
  <c r="AO129" i="11"/>
  <c r="AO133" i="11"/>
  <c r="AO137" i="11"/>
  <c r="AO141" i="11"/>
  <c r="AO145" i="11"/>
  <c r="AO149" i="11"/>
  <c r="AO153" i="11"/>
  <c r="AO157" i="11"/>
  <c r="AO161" i="11"/>
  <c r="AO165" i="11"/>
  <c r="AO169" i="11"/>
  <c r="AO173" i="11"/>
  <c r="AO177" i="11"/>
  <c r="AO181" i="11"/>
  <c r="AO185" i="11"/>
  <c r="AO189" i="11"/>
  <c r="AO193" i="11"/>
  <c r="AO197" i="11"/>
  <c r="AO201" i="11"/>
  <c r="AO205" i="11"/>
  <c r="AO209" i="11"/>
  <c r="AO213" i="11"/>
  <c r="AO217" i="11"/>
  <c r="AO221" i="11"/>
  <c r="AO225" i="11"/>
  <c r="AO229" i="11"/>
  <c r="AO233" i="11"/>
  <c r="AO237" i="11"/>
  <c r="AO241" i="11"/>
  <c r="AO245" i="11"/>
  <c r="AO249" i="11"/>
  <c r="AO253" i="11"/>
  <c r="AO257" i="11"/>
  <c r="AO261" i="11"/>
  <c r="AO265" i="11"/>
  <c r="AO269" i="11"/>
  <c r="AO273" i="11"/>
  <c r="AO277" i="11"/>
  <c r="AO281" i="11"/>
  <c r="AO285" i="11"/>
  <c r="AO289" i="11"/>
  <c r="AP5" i="11"/>
  <c r="AQ5" i="11" s="1"/>
  <c r="AP9" i="11"/>
  <c r="AQ9" i="11" s="1"/>
  <c r="AP13" i="11"/>
  <c r="AQ13" i="11" s="1"/>
  <c r="AP17" i="11"/>
  <c r="AQ17" i="11" s="1"/>
  <c r="AP21" i="11"/>
  <c r="AQ21" i="11" s="1"/>
  <c r="AP25" i="11"/>
  <c r="AQ25" i="11" s="1"/>
  <c r="AP29" i="11"/>
  <c r="AQ29" i="11" s="1"/>
  <c r="AP33" i="11"/>
  <c r="AQ33" i="11" s="1"/>
  <c r="AP37" i="11"/>
  <c r="AQ37" i="11" s="1"/>
  <c r="AP41" i="11"/>
  <c r="AQ41" i="11" s="1"/>
  <c r="AP45" i="11"/>
  <c r="AQ45" i="11" s="1"/>
  <c r="AP49" i="11"/>
  <c r="AQ49" i="11" s="1"/>
  <c r="AP53" i="11"/>
  <c r="AQ53" i="11" s="1"/>
  <c r="AP57" i="11"/>
  <c r="AQ57" i="11" s="1"/>
  <c r="AP61" i="11"/>
  <c r="AQ61" i="11" s="1"/>
  <c r="AP65" i="11"/>
  <c r="AQ65" i="11" s="1"/>
  <c r="AP69" i="11"/>
  <c r="AQ69" i="11" s="1"/>
  <c r="AP73" i="11"/>
  <c r="AQ73" i="11" s="1"/>
  <c r="AP77" i="11"/>
  <c r="AQ77" i="11" s="1"/>
  <c r="AP81" i="11"/>
  <c r="AQ81" i="11" s="1"/>
  <c r="AP85" i="11"/>
  <c r="AQ85" i="11" s="1"/>
  <c r="AP89" i="11"/>
  <c r="AQ89" i="11" s="1"/>
  <c r="AP93" i="11"/>
  <c r="AQ93" i="11" s="1"/>
  <c r="AP97" i="11"/>
  <c r="AQ97" i="11" s="1"/>
  <c r="AP101" i="11"/>
  <c r="AQ101" i="11" s="1"/>
  <c r="AP105" i="11"/>
  <c r="AQ105" i="11" s="1"/>
  <c r="AP109" i="11"/>
  <c r="AQ109" i="11" s="1"/>
  <c r="AP113" i="11"/>
  <c r="AQ113" i="11" s="1"/>
  <c r="AP6" i="11"/>
  <c r="AQ6" i="11" s="1"/>
  <c r="AP10" i="11"/>
  <c r="AQ10" i="11" s="1"/>
  <c r="AP14" i="11"/>
  <c r="AQ14" i="11" s="1"/>
  <c r="AP18" i="11"/>
  <c r="AQ18" i="11" s="1"/>
  <c r="AP22" i="11"/>
  <c r="AQ22" i="11" s="1"/>
  <c r="AP26" i="11"/>
  <c r="AQ26" i="11" s="1"/>
  <c r="AP30" i="11"/>
  <c r="AQ30" i="11" s="1"/>
  <c r="AP34" i="11"/>
  <c r="AQ34" i="11" s="1"/>
  <c r="AP38" i="11"/>
  <c r="AQ38" i="11" s="1"/>
  <c r="AP42" i="11"/>
  <c r="AQ42" i="11" s="1"/>
  <c r="AP46" i="11"/>
  <c r="AQ46" i="11" s="1"/>
  <c r="AP50" i="11"/>
  <c r="AQ50" i="11" s="1"/>
  <c r="AP54" i="11"/>
  <c r="AQ54" i="11" s="1"/>
  <c r="AP58" i="11"/>
  <c r="AQ58" i="11" s="1"/>
  <c r="AP62" i="11"/>
  <c r="AQ62" i="11" s="1"/>
  <c r="AP66" i="11"/>
  <c r="AQ66" i="11" s="1"/>
  <c r="AP70" i="11"/>
  <c r="AQ70" i="11" s="1"/>
  <c r="AP74" i="11"/>
  <c r="AQ74" i="11" s="1"/>
  <c r="AP78" i="11"/>
  <c r="AQ78" i="11" s="1"/>
  <c r="AP82" i="11"/>
  <c r="AQ82" i="11" s="1"/>
  <c r="AP86" i="11"/>
  <c r="AQ86" i="11" s="1"/>
  <c r="AP90" i="11"/>
  <c r="AQ90" i="11" s="1"/>
  <c r="AP94" i="11"/>
  <c r="AQ94" i="11" s="1"/>
  <c r="AP98" i="11"/>
  <c r="AQ98" i="11" s="1"/>
  <c r="AP102" i="11"/>
  <c r="AQ102" i="11" s="1"/>
  <c r="AP106" i="11"/>
  <c r="AQ106" i="11" s="1"/>
  <c r="AP110" i="11"/>
  <c r="AQ110" i="11" s="1"/>
  <c r="AP114" i="11"/>
  <c r="AQ114" i="11" s="1"/>
  <c r="AP118" i="11"/>
  <c r="AQ118" i="11" s="1"/>
  <c r="AP122" i="11"/>
  <c r="AQ122" i="11" s="1"/>
  <c r="AP126" i="11"/>
  <c r="AQ126" i="11" s="1"/>
  <c r="AP130" i="11"/>
  <c r="AQ130" i="11" s="1"/>
  <c r="AP134" i="11"/>
  <c r="AQ134" i="11" s="1"/>
  <c r="AP138" i="11"/>
  <c r="AQ138" i="11" s="1"/>
  <c r="AP142" i="11"/>
  <c r="AQ142" i="11" s="1"/>
  <c r="AP146" i="11"/>
  <c r="AQ146" i="11" s="1"/>
  <c r="AP150" i="11"/>
  <c r="AQ150" i="11" s="1"/>
  <c r="AP154" i="11"/>
  <c r="AQ154" i="11" s="1"/>
  <c r="AP158" i="11"/>
  <c r="AQ158" i="11" s="1"/>
  <c r="AP162" i="11"/>
  <c r="AQ162" i="11" s="1"/>
  <c r="AP166" i="11"/>
  <c r="AQ166" i="11" s="1"/>
  <c r="AP170" i="11"/>
  <c r="AQ170" i="11" s="1"/>
  <c r="AP174" i="11"/>
  <c r="AQ174" i="11" s="1"/>
  <c r="AP178" i="11"/>
  <c r="AQ178" i="11" s="1"/>
  <c r="AP182" i="11"/>
  <c r="AQ182" i="11" s="1"/>
  <c r="AP186" i="11"/>
  <c r="AQ186" i="11" s="1"/>
  <c r="AP190" i="11"/>
  <c r="AQ190" i="11" s="1"/>
  <c r="AP194" i="11"/>
  <c r="AQ194" i="11" s="1"/>
  <c r="AP198" i="11"/>
  <c r="AQ198" i="11" s="1"/>
  <c r="AP202" i="11"/>
  <c r="AQ202" i="11" s="1"/>
  <c r="AP206" i="11"/>
  <c r="AQ206" i="11" s="1"/>
  <c r="AP210" i="11"/>
  <c r="AQ210" i="11" s="1"/>
  <c r="AP214" i="11"/>
  <c r="AQ214" i="11" s="1"/>
  <c r="AP218" i="11"/>
  <c r="AQ218" i="11" s="1"/>
  <c r="AP222" i="11"/>
  <c r="AQ222" i="11" s="1"/>
  <c r="AP226" i="11"/>
  <c r="AQ226" i="11" s="1"/>
  <c r="AP230" i="11"/>
  <c r="AQ230" i="11" s="1"/>
  <c r="AP234" i="11"/>
  <c r="AQ234" i="11" s="1"/>
  <c r="AP238" i="11"/>
  <c r="AQ238" i="11" s="1"/>
  <c r="AP242" i="11"/>
  <c r="AQ242" i="11" s="1"/>
  <c r="AP246" i="11"/>
  <c r="AQ246" i="11" s="1"/>
  <c r="AP250" i="11"/>
  <c r="AQ250" i="11" s="1"/>
  <c r="AP254" i="11"/>
  <c r="AQ254" i="11" s="1"/>
  <c r="AP258" i="11"/>
  <c r="AQ258" i="11" s="1"/>
  <c r="AP262" i="11"/>
  <c r="AQ262" i="11" s="1"/>
  <c r="AP266" i="11"/>
  <c r="AQ266" i="11" s="1"/>
  <c r="AP270" i="11"/>
  <c r="AQ270" i="11" s="1"/>
  <c r="AP274" i="11"/>
  <c r="AQ274" i="11" s="1"/>
  <c r="AP278" i="11"/>
  <c r="AQ278" i="11" s="1"/>
  <c r="AP282" i="11"/>
  <c r="AQ282" i="11" s="1"/>
  <c r="AP286" i="11"/>
  <c r="AQ286" i="11" s="1"/>
  <c r="AP290" i="11"/>
  <c r="AQ290" i="11" s="1"/>
  <c r="AP294" i="11"/>
  <c r="AQ294" i="11" s="1"/>
  <c r="AP298" i="11"/>
  <c r="AQ298" i="11" s="1"/>
  <c r="AP302" i="11"/>
  <c r="AQ302" i="11" s="1"/>
  <c r="AP306" i="11"/>
  <c r="AQ306" i="11" s="1"/>
  <c r="AP310" i="11"/>
  <c r="AQ310" i="11" s="1"/>
  <c r="AP314" i="11"/>
  <c r="AQ314" i="11" s="1"/>
  <c r="AP318" i="11"/>
  <c r="AQ318" i="11" s="1"/>
  <c r="AP322" i="11"/>
  <c r="AQ322" i="11" s="1"/>
  <c r="AP326" i="11"/>
  <c r="AQ326" i="11" s="1"/>
  <c r="AP330" i="11"/>
  <c r="AQ330" i="11" s="1"/>
  <c r="AP334" i="11"/>
  <c r="AQ334" i="11" s="1"/>
  <c r="AP338" i="11"/>
  <c r="AQ338" i="11" s="1"/>
  <c r="AP342" i="11"/>
  <c r="AQ342" i="11" s="1"/>
  <c r="AO6" i="11"/>
  <c r="AO12" i="11"/>
  <c r="AO19" i="11"/>
  <c r="AP24" i="11"/>
  <c r="AQ24" i="11" s="1"/>
  <c r="AP31" i="11"/>
  <c r="AQ31" i="11" s="1"/>
  <c r="AO38" i="11"/>
  <c r="AO44" i="11"/>
  <c r="AO51" i="11"/>
  <c r="AP56" i="11"/>
  <c r="AQ56" i="11" s="1"/>
  <c r="AP63" i="11"/>
  <c r="AQ63" i="11" s="1"/>
  <c r="AO70" i="11"/>
  <c r="AO76" i="11"/>
  <c r="AO83" i="11"/>
  <c r="AP88" i="11"/>
  <c r="AQ88" i="11" s="1"/>
  <c r="AP95" i="11"/>
  <c r="AQ95" i="11" s="1"/>
  <c r="AO102" i="11"/>
  <c r="AO108" i="11"/>
  <c r="AO115" i="11"/>
  <c r="AO120" i="11"/>
  <c r="AP125" i="11"/>
  <c r="AQ125" i="11" s="1"/>
  <c r="AO131" i="11"/>
  <c r="AO136" i="11"/>
  <c r="AP141" i="11"/>
  <c r="AQ141" i="11" s="1"/>
  <c r="AO147" i="11"/>
  <c r="AO152" i="11"/>
  <c r="AP157" i="11"/>
  <c r="AQ157" i="11" s="1"/>
  <c r="AO163" i="11"/>
  <c r="AO168" i="11"/>
  <c r="AP173" i="11"/>
  <c r="AQ173" i="11" s="1"/>
  <c r="AO179" i="11"/>
  <c r="AO184" i="11"/>
  <c r="AP189" i="11"/>
  <c r="AQ189" i="11" s="1"/>
  <c r="AO195" i="11"/>
  <c r="AO200" i="11"/>
  <c r="AP205" i="11"/>
  <c r="AQ205" i="11" s="1"/>
  <c r="AO211" i="11"/>
  <c r="AO216" i="11"/>
  <c r="AP221" i="11"/>
  <c r="AQ221" i="11" s="1"/>
  <c r="AO227" i="11"/>
  <c r="AO232" i="11"/>
  <c r="AP237" i="11"/>
  <c r="AQ237" i="11" s="1"/>
  <c r="AO243" i="11"/>
  <c r="AO248" i="11"/>
  <c r="AP253" i="11"/>
  <c r="AQ253" i="11" s="1"/>
  <c r="AO259" i="11"/>
  <c r="AO264" i="11"/>
  <c r="AP269" i="11"/>
  <c r="AQ269" i="11" s="1"/>
  <c r="AO275" i="11"/>
  <c r="AO280" i="11"/>
  <c r="AP285" i="11"/>
  <c r="AQ285" i="11" s="1"/>
  <c r="AO291" i="11"/>
  <c r="AP295" i="11"/>
  <c r="AQ295" i="11" s="1"/>
  <c r="AO300" i="11"/>
  <c r="AP304" i="11"/>
  <c r="AQ304" i="11" s="1"/>
  <c r="AO309" i="11"/>
  <c r="AP313" i="11"/>
  <c r="AQ313" i="11" s="1"/>
  <c r="AO318" i="11"/>
  <c r="AO323" i="11"/>
  <c r="AP327" i="11"/>
  <c r="AQ327" i="11" s="1"/>
  <c r="AO332" i="11"/>
  <c r="AP336" i="11"/>
  <c r="AQ336" i="11" s="1"/>
  <c r="AO341" i="11"/>
  <c r="AP345" i="11"/>
  <c r="AQ345" i="11" s="1"/>
  <c r="AP349" i="11"/>
  <c r="AQ349" i="11" s="1"/>
  <c r="AP353" i="11"/>
  <c r="AQ353" i="11" s="1"/>
  <c r="AP357" i="11"/>
  <c r="AQ357" i="11" s="1"/>
  <c r="AP361" i="11"/>
  <c r="AQ361" i="11" s="1"/>
  <c r="AP365" i="11"/>
  <c r="AQ365" i="11" s="1"/>
  <c r="AP369" i="11"/>
  <c r="AQ369" i="11" s="1"/>
  <c r="AP373" i="11"/>
  <c r="AQ373" i="11" s="1"/>
  <c r="AP377" i="11"/>
  <c r="AQ377" i="11" s="1"/>
  <c r="AP381" i="11"/>
  <c r="AQ381" i="11" s="1"/>
  <c r="AP385" i="11"/>
  <c r="AQ385" i="11" s="1"/>
  <c r="AP389" i="11"/>
  <c r="AQ389" i="11" s="1"/>
  <c r="AP393" i="11"/>
  <c r="AQ393" i="11" s="1"/>
  <c r="AP397" i="11"/>
  <c r="AQ397" i="11" s="1"/>
  <c r="AP401" i="11"/>
  <c r="AQ401" i="11" s="1"/>
  <c r="AP405" i="11"/>
  <c r="AQ405" i="11" s="1"/>
  <c r="AP409" i="11"/>
  <c r="AQ409" i="11" s="1"/>
  <c r="AP413" i="11"/>
  <c r="AQ413" i="11" s="1"/>
  <c r="AP417" i="11"/>
  <c r="AQ417" i="11" s="1"/>
  <c r="AP421" i="11"/>
  <c r="AQ421" i="11" s="1"/>
  <c r="AP425" i="11"/>
  <c r="AQ425" i="11" s="1"/>
  <c r="AP429" i="11"/>
  <c r="AQ429" i="11" s="1"/>
  <c r="AP433" i="11"/>
  <c r="AQ433" i="11" s="1"/>
  <c r="AO7" i="11"/>
  <c r="AP12" i="11"/>
  <c r="AQ12" i="11" s="1"/>
  <c r="AP19" i="11"/>
  <c r="AQ19" i="11" s="1"/>
  <c r="AO26" i="11"/>
  <c r="AO32" i="11"/>
  <c r="AO39" i="11"/>
  <c r="AP44" i="11"/>
  <c r="AQ44" i="11" s="1"/>
  <c r="AP51" i="11"/>
  <c r="AQ51" i="11" s="1"/>
  <c r="AO58" i="11"/>
  <c r="AO64" i="11"/>
  <c r="AO71" i="11"/>
  <c r="AP76" i="11"/>
  <c r="AQ76" i="11" s="1"/>
  <c r="AP83" i="11"/>
  <c r="AQ83" i="11" s="1"/>
  <c r="AO90" i="11"/>
  <c r="AO96" i="11"/>
  <c r="AO103" i="11"/>
  <c r="AP108" i="11"/>
  <c r="AQ108" i="11" s="1"/>
  <c r="AP115" i="11"/>
  <c r="AQ115" i="11" s="1"/>
  <c r="AP120" i="11"/>
  <c r="AQ120" i="11" s="1"/>
  <c r="AO126" i="11"/>
  <c r="AP131" i="11"/>
  <c r="AQ131" i="11" s="1"/>
  <c r="AP136" i="11"/>
  <c r="AQ136" i="11" s="1"/>
  <c r="AO142" i="11"/>
  <c r="AP147" i="11"/>
  <c r="AQ147" i="11" s="1"/>
  <c r="AP152" i="11"/>
  <c r="AQ152" i="11" s="1"/>
  <c r="AO158" i="11"/>
  <c r="AP163" i="11"/>
  <c r="AQ163" i="11" s="1"/>
  <c r="AP168" i="11"/>
  <c r="AQ168" i="11" s="1"/>
  <c r="AO174" i="11"/>
  <c r="AP179" i="11"/>
  <c r="AQ179" i="11" s="1"/>
  <c r="AP184" i="11"/>
  <c r="AQ184" i="11" s="1"/>
  <c r="AO190" i="11"/>
  <c r="AP195" i="11"/>
  <c r="AQ195" i="11" s="1"/>
  <c r="AP200" i="11"/>
  <c r="AQ200" i="11" s="1"/>
  <c r="AO206" i="11"/>
  <c r="AP211" i="11"/>
  <c r="AQ211" i="11" s="1"/>
  <c r="AP216" i="11"/>
  <c r="AQ216" i="11" s="1"/>
  <c r="AO222" i="11"/>
  <c r="AP227" i="11"/>
  <c r="AQ227" i="11" s="1"/>
  <c r="AP232" i="11"/>
  <c r="AQ232" i="11" s="1"/>
  <c r="AO238" i="11"/>
  <c r="AP243" i="11"/>
  <c r="AQ243" i="11" s="1"/>
  <c r="AP248" i="11"/>
  <c r="AQ248" i="11" s="1"/>
  <c r="AO254" i="11"/>
  <c r="AP259" i="11"/>
  <c r="AQ259" i="11" s="1"/>
  <c r="AP264" i="11"/>
  <c r="AQ264" i="11" s="1"/>
  <c r="AO270" i="11"/>
  <c r="AP275" i="11"/>
  <c r="AQ275" i="11" s="1"/>
  <c r="AP280" i="11"/>
  <c r="AQ280" i="11" s="1"/>
  <c r="AO286" i="11"/>
  <c r="AP291" i="11"/>
  <c r="AQ291" i="11" s="1"/>
  <c r="AO296" i="11"/>
  <c r="AP300" i="11"/>
  <c r="AQ300" i="11" s="1"/>
  <c r="AO305" i="11"/>
  <c r="AP309" i="11"/>
  <c r="AQ309" i="11" s="1"/>
  <c r="AO314" i="11"/>
  <c r="AO319" i="11"/>
  <c r="AP323" i="11"/>
  <c r="AQ323" i="11" s="1"/>
  <c r="AO328" i="11"/>
  <c r="AP332" i="11"/>
  <c r="AQ332" i="11" s="1"/>
  <c r="AO337" i="11"/>
  <c r="AP341" i="11"/>
  <c r="AQ341" i="11" s="1"/>
  <c r="AO346" i="11"/>
  <c r="AO350" i="11"/>
  <c r="AO354" i="11"/>
  <c r="AO358" i="11"/>
  <c r="AO362" i="11"/>
  <c r="AO366" i="11"/>
  <c r="AO370" i="11"/>
  <c r="AO374" i="11"/>
  <c r="AO378" i="11"/>
  <c r="AO382" i="11"/>
  <c r="AO386" i="11"/>
  <c r="AO390" i="11"/>
  <c r="AO394" i="11"/>
  <c r="AO398" i="11"/>
  <c r="AO402" i="11"/>
  <c r="AO406" i="11"/>
  <c r="AO410" i="11"/>
  <c r="AO414" i="11"/>
  <c r="AO418" i="11"/>
  <c r="AO422" i="11"/>
  <c r="AO426" i="11"/>
  <c r="AO430" i="11"/>
  <c r="AO434" i="11"/>
  <c r="AP7" i="11"/>
  <c r="AQ7" i="11" s="1"/>
  <c r="AP15" i="11"/>
  <c r="AQ15" i="11" s="1"/>
  <c r="AP23" i="11"/>
  <c r="AQ23" i="11" s="1"/>
  <c r="AP32" i="11"/>
  <c r="AQ32" i="11" s="1"/>
  <c r="AP40" i="11"/>
  <c r="AQ40" i="11" s="1"/>
  <c r="AP48" i="11"/>
  <c r="AQ48" i="11" s="1"/>
  <c r="AO59" i="11"/>
  <c r="AO67" i="11"/>
  <c r="AO75" i="11"/>
  <c r="AO84" i="11"/>
  <c r="AO92" i="11"/>
  <c r="AO100" i="11"/>
  <c r="AO110" i="11"/>
  <c r="AP117" i="11"/>
  <c r="AQ117" i="11" s="1"/>
  <c r="AO124" i="11"/>
  <c r="AO132" i="11"/>
  <c r="AO139" i="11"/>
  <c r="AP145" i="11"/>
  <c r="AQ145" i="11" s="1"/>
  <c r="AP153" i="11"/>
  <c r="AQ153" i="11" s="1"/>
  <c r="AO160" i="11"/>
  <c r="AO167" i="11"/>
  <c r="AO175" i="11"/>
  <c r="AP181" i="11"/>
  <c r="AQ181" i="11" s="1"/>
  <c r="AO188" i="11"/>
  <c r="AO196" i="11"/>
  <c r="AO203" i="11"/>
  <c r="AP209" i="11"/>
  <c r="AQ209" i="11" s="1"/>
  <c r="AP217" i="11"/>
  <c r="AQ217" i="11" s="1"/>
  <c r="AO224" i="11"/>
  <c r="AO231" i="11"/>
  <c r="AO239" i="11"/>
  <c r="AP245" i="11"/>
  <c r="AQ245" i="11" s="1"/>
  <c r="AO252" i="11"/>
  <c r="AO260" i="11"/>
  <c r="AO267" i="11"/>
  <c r="AP273" i="11"/>
  <c r="AQ273" i="11" s="1"/>
  <c r="AP281" i="11"/>
  <c r="AQ281" i="11" s="1"/>
  <c r="AO288" i="11"/>
  <c r="AO294" i="11"/>
  <c r="AO301" i="11"/>
  <c r="AO307" i="11"/>
  <c r="AP312" i="11"/>
  <c r="AQ312" i="11" s="1"/>
  <c r="AP319" i="11"/>
  <c r="AQ319" i="11" s="1"/>
  <c r="AO325" i="11"/>
  <c r="AO331" i="11"/>
  <c r="AP337" i="11"/>
  <c r="AQ337" i="11" s="1"/>
  <c r="AP343" i="11"/>
  <c r="AQ343" i="11" s="1"/>
  <c r="AP348" i="11"/>
  <c r="AQ348" i="11" s="1"/>
  <c r="AP354" i="11"/>
  <c r="AQ354" i="11" s="1"/>
  <c r="AP359" i="11"/>
  <c r="AQ359" i="11" s="1"/>
  <c r="AP364" i="11"/>
  <c r="AQ364" i="11" s="1"/>
  <c r="AP370" i="11"/>
  <c r="AQ370" i="11" s="1"/>
  <c r="AP375" i="11"/>
  <c r="AQ375" i="11" s="1"/>
  <c r="AP380" i="11"/>
  <c r="AQ380" i="11" s="1"/>
  <c r="AP386" i="11"/>
  <c r="AQ386" i="11" s="1"/>
  <c r="AP391" i="11"/>
  <c r="AQ391" i="11" s="1"/>
  <c r="AP396" i="11"/>
  <c r="AQ396" i="11" s="1"/>
  <c r="AP402" i="11"/>
  <c r="AQ402" i="11" s="1"/>
  <c r="AP407" i="11"/>
  <c r="AQ407" i="11" s="1"/>
  <c r="AP412" i="11"/>
  <c r="AQ412" i="11" s="1"/>
  <c r="AP418" i="11"/>
  <c r="AQ418" i="11" s="1"/>
  <c r="AP423" i="11"/>
  <c r="AQ423" i="11" s="1"/>
  <c r="AP428" i="11"/>
  <c r="AQ428" i="11" s="1"/>
  <c r="AP434" i="11"/>
  <c r="AQ434" i="11" s="1"/>
  <c r="AP438" i="11"/>
  <c r="AQ438" i="11" s="1"/>
  <c r="AP442" i="11"/>
  <c r="AQ442" i="11" s="1"/>
  <c r="AP446" i="11"/>
  <c r="AQ446" i="11" s="1"/>
  <c r="AP450" i="11"/>
  <c r="AQ450" i="11" s="1"/>
  <c r="AP454" i="11"/>
  <c r="AQ454" i="11" s="1"/>
  <c r="AP458" i="11"/>
  <c r="AQ458" i="11" s="1"/>
  <c r="AP462" i="11"/>
  <c r="AQ462" i="11" s="1"/>
  <c r="AP466" i="11"/>
  <c r="AQ466" i="11" s="1"/>
  <c r="AP470" i="11"/>
  <c r="AQ470" i="11" s="1"/>
  <c r="AP474" i="11"/>
  <c r="AQ474" i="11" s="1"/>
  <c r="AP478" i="11"/>
  <c r="AQ478" i="11" s="1"/>
  <c r="AP482" i="11"/>
  <c r="AQ482" i="11" s="1"/>
  <c r="AP486" i="11"/>
  <c r="AQ486" i="11" s="1"/>
  <c r="AP490" i="11"/>
  <c r="AQ490" i="11" s="1"/>
  <c r="AP494" i="11"/>
  <c r="AQ494" i="11" s="1"/>
  <c r="AP498" i="11"/>
  <c r="AQ498" i="11" s="1"/>
  <c r="AP502" i="11"/>
  <c r="AQ502" i="11" s="1"/>
  <c r="AP506" i="11"/>
  <c r="AQ506" i="11" s="1"/>
  <c r="AP510" i="11"/>
  <c r="AQ510" i="11" s="1"/>
  <c r="AP514" i="11"/>
  <c r="AQ514" i="11" s="1"/>
  <c r="AP518" i="11"/>
  <c r="AQ518" i="11" s="1"/>
  <c r="AO8" i="11"/>
  <c r="AO16" i="11"/>
  <c r="AO24" i="11"/>
  <c r="AO34" i="11"/>
  <c r="AO42" i="11"/>
  <c r="AO50" i="11"/>
  <c r="AP59" i="11"/>
  <c r="AQ59" i="11" s="1"/>
  <c r="AP67" i="11"/>
  <c r="AQ67" i="11" s="1"/>
  <c r="AP75" i="11"/>
  <c r="AQ75" i="11" s="1"/>
  <c r="AP84" i="11"/>
  <c r="AQ84" i="11" s="1"/>
  <c r="AP92" i="11"/>
  <c r="AQ92" i="11" s="1"/>
  <c r="AP100" i="11"/>
  <c r="AQ100" i="11" s="1"/>
  <c r="AO111" i="11"/>
  <c r="AO118" i="11"/>
  <c r="AP124" i="11"/>
  <c r="AQ124" i="11" s="1"/>
  <c r="AP132" i="11"/>
  <c r="AQ132" i="11" s="1"/>
  <c r="AP139" i="11"/>
  <c r="AQ139" i="11" s="1"/>
  <c r="AO146" i="11"/>
  <c r="AO154" i="11"/>
  <c r="AP160" i="11"/>
  <c r="AQ160" i="11" s="1"/>
  <c r="AP167" i="11"/>
  <c r="AQ167" i="11" s="1"/>
  <c r="AP175" i="11"/>
  <c r="AQ175" i="11" s="1"/>
  <c r="AO182" i="11"/>
  <c r="AP188" i="11"/>
  <c r="AQ188" i="11" s="1"/>
  <c r="AP196" i="11"/>
  <c r="AQ196" i="11" s="1"/>
  <c r="AP203" i="11"/>
  <c r="AQ203" i="11" s="1"/>
  <c r="AO210" i="11"/>
  <c r="AO218" i="11"/>
  <c r="AP224" i="11"/>
  <c r="AQ224" i="11" s="1"/>
  <c r="AP231" i="11"/>
  <c r="AQ231" i="11" s="1"/>
  <c r="AP239" i="11"/>
  <c r="AQ239" i="11" s="1"/>
  <c r="AO246" i="11"/>
  <c r="AP252" i="11"/>
  <c r="AQ252" i="11" s="1"/>
  <c r="AP260" i="11"/>
  <c r="AQ260" i="11" s="1"/>
  <c r="AP267" i="11"/>
  <c r="AQ267" i="11" s="1"/>
  <c r="AO274" i="11"/>
  <c r="AO282" i="11"/>
  <c r="AP288" i="11"/>
  <c r="AQ288" i="11" s="1"/>
  <c r="AO295" i="11"/>
  <c r="AP301" i="11"/>
  <c r="AQ301" i="11" s="1"/>
  <c r="AP307" i="11"/>
  <c r="AQ307" i="11" s="1"/>
  <c r="AO313" i="11"/>
  <c r="AO320" i="11"/>
  <c r="AP325" i="11"/>
  <c r="AQ325" i="11" s="1"/>
  <c r="AP331" i="11"/>
  <c r="AQ331" i="11" s="1"/>
  <c r="AO338" i="11"/>
  <c r="AO344" i="11"/>
  <c r="AO349" i="11"/>
  <c r="AO355" i="11"/>
  <c r="AO360" i="11"/>
  <c r="AO365" i="11"/>
  <c r="AO371" i="11"/>
  <c r="AO376" i="11"/>
  <c r="AO381" i="11"/>
  <c r="AO387" i="11"/>
  <c r="AO392" i="11"/>
  <c r="AO397" i="11"/>
  <c r="AO403" i="11"/>
  <c r="AO580" i="11"/>
  <c r="AO576" i="11"/>
  <c r="AO572" i="11"/>
  <c r="AO568" i="11"/>
  <c r="AO564" i="11"/>
  <c r="AO560" i="11"/>
  <c r="AO556" i="11"/>
  <c r="AO552" i="11"/>
  <c r="AO548" i="11"/>
  <c r="AO544" i="11"/>
  <c r="AO540" i="11"/>
  <c r="AO536" i="11"/>
  <c r="AO532" i="11"/>
  <c r="AO528" i="11"/>
  <c r="AO524" i="11"/>
  <c r="AO520" i="11"/>
  <c r="AP515" i="11"/>
  <c r="AQ515" i="11" s="1"/>
  <c r="AO511" i="11"/>
  <c r="AO506" i="11"/>
  <c r="AP501" i="11"/>
  <c r="AQ501" i="11" s="1"/>
  <c r="AO497" i="11"/>
  <c r="AP492" i="11"/>
  <c r="AQ492" i="11" s="1"/>
  <c r="AO488" i="11"/>
  <c r="AP483" i="11"/>
  <c r="AQ483" i="11" s="1"/>
  <c r="AO479" i="11"/>
  <c r="AO474" i="11"/>
  <c r="AP469" i="11"/>
  <c r="AQ469" i="11" s="1"/>
  <c r="AO465" i="11"/>
  <c r="AP460" i="11"/>
  <c r="AQ460" i="11" s="1"/>
  <c r="AO456" i="11"/>
  <c r="AP451" i="11"/>
  <c r="AQ451" i="11" s="1"/>
  <c r="AO447" i="11"/>
  <c r="AO442" i="11"/>
  <c r="AP437" i="11"/>
  <c r="AQ437" i="11" s="1"/>
  <c r="AO432" i="11"/>
  <c r="AP426" i="11"/>
  <c r="AQ426" i="11" s="1"/>
  <c r="AO420" i="11"/>
  <c r="AP414" i="11"/>
  <c r="AQ414" i="11" s="1"/>
  <c r="AO408" i="11"/>
  <c r="AP400" i="11"/>
  <c r="AQ400" i="11" s="1"/>
  <c r="AP394" i="11"/>
  <c r="AQ394" i="11" s="1"/>
  <c r="AP387" i="11"/>
  <c r="AQ387" i="11" s="1"/>
  <c r="AP379" i="11"/>
  <c r="AQ379" i="11" s="1"/>
  <c r="AP372" i="11"/>
  <c r="AQ372" i="11" s="1"/>
  <c r="AP366" i="11"/>
  <c r="AQ366" i="11" s="1"/>
  <c r="AP358" i="11"/>
  <c r="AQ358" i="11" s="1"/>
  <c r="AP351" i="11"/>
  <c r="AQ351" i="11" s="1"/>
  <c r="AP344" i="11"/>
  <c r="AQ344" i="11" s="1"/>
  <c r="AP335" i="11"/>
  <c r="AQ335" i="11" s="1"/>
  <c r="AP328" i="11"/>
  <c r="AQ328" i="11" s="1"/>
  <c r="AP320" i="11"/>
  <c r="AQ320" i="11" s="1"/>
  <c r="AP311" i="11"/>
  <c r="AQ311" i="11" s="1"/>
  <c r="AP303" i="11"/>
  <c r="AQ303" i="11" s="1"/>
  <c r="AP296" i="11"/>
  <c r="AQ296" i="11" s="1"/>
  <c r="AO287" i="11"/>
  <c r="AP277" i="11"/>
  <c r="AQ277" i="11" s="1"/>
  <c r="AO268" i="11"/>
  <c r="AP257" i="11"/>
  <c r="AQ257" i="11" s="1"/>
  <c r="AP249" i="11"/>
  <c r="AQ249" i="11" s="1"/>
  <c r="AO240" i="11"/>
  <c r="AP229" i="11"/>
  <c r="AQ229" i="11" s="1"/>
  <c r="AO220" i="11"/>
  <c r="AO212" i="11"/>
  <c r="AP201" i="11"/>
  <c r="AQ201" i="11" s="1"/>
  <c r="AO192" i="11"/>
  <c r="AO183" i="11"/>
  <c r="AO172" i="11"/>
  <c r="AO164" i="11"/>
  <c r="AO155" i="11"/>
  <c r="AO144" i="11"/>
  <c r="AO135" i="11"/>
  <c r="AO127" i="11"/>
  <c r="AO116" i="11"/>
  <c r="AP104" i="11"/>
  <c r="AQ104" i="11" s="1"/>
  <c r="AO94" i="11"/>
  <c r="AP80" i="11"/>
  <c r="AQ80" i="11" s="1"/>
  <c r="AP71" i="11"/>
  <c r="AQ71" i="11" s="1"/>
  <c r="AO60" i="11"/>
  <c r="AP47" i="11"/>
  <c r="AQ47" i="11" s="1"/>
  <c r="AO36" i="11"/>
  <c r="AO27" i="11"/>
  <c r="AO14" i="11"/>
  <c r="AP579" i="11"/>
  <c r="AQ579" i="11" s="1"/>
  <c r="AP575" i="11"/>
  <c r="AQ575" i="11" s="1"/>
  <c r="AP571" i="11"/>
  <c r="AQ571" i="11" s="1"/>
  <c r="AP567" i="11"/>
  <c r="AQ567" i="11" s="1"/>
  <c r="AP563" i="11"/>
  <c r="AQ563" i="11" s="1"/>
  <c r="AP559" i="11"/>
  <c r="AQ559" i="11" s="1"/>
  <c r="AP555" i="11"/>
  <c r="AQ555" i="11" s="1"/>
  <c r="AP551" i="11"/>
  <c r="AQ551" i="11" s="1"/>
  <c r="AP547" i="11"/>
  <c r="AQ547" i="11" s="1"/>
  <c r="AP543" i="11"/>
  <c r="AQ543" i="11" s="1"/>
  <c r="AP539" i="11"/>
  <c r="AQ539" i="11" s="1"/>
  <c r="AP535" i="11"/>
  <c r="AQ535" i="11" s="1"/>
  <c r="AP531" i="11"/>
  <c r="AQ531" i="11" s="1"/>
  <c r="AP527" i="11"/>
  <c r="AQ527" i="11" s="1"/>
  <c r="AP523" i="11"/>
  <c r="AQ523" i="11" s="1"/>
  <c r="AP519" i="11"/>
  <c r="AQ519" i="11" s="1"/>
  <c r="AO515" i="11"/>
  <c r="AO510" i="11"/>
  <c r="AP505" i="11"/>
  <c r="AQ505" i="11" s="1"/>
  <c r="AO501" i="11"/>
  <c r="AP496" i="11"/>
  <c r="AQ496" i="11" s="1"/>
  <c r="AO492" i="11"/>
  <c r="AP487" i="11"/>
  <c r="AQ487" i="11" s="1"/>
  <c r="AO483" i="11"/>
  <c r="AO478" i="11"/>
  <c r="AP473" i="11"/>
  <c r="AQ473" i="11" s="1"/>
  <c r="AO469" i="11"/>
  <c r="AP464" i="11"/>
  <c r="AQ464" i="11" s="1"/>
  <c r="AO460" i="11"/>
  <c r="AP455" i="11"/>
  <c r="AQ455" i="11" s="1"/>
  <c r="AO451" i="11"/>
  <c r="AO446" i="11"/>
  <c r="AP441" i="11"/>
  <c r="AQ441" i="11" s="1"/>
  <c r="AO437" i="11"/>
  <c r="AP431" i="11"/>
  <c r="AQ431" i="11" s="1"/>
  <c r="AO425" i="11"/>
  <c r="AP419" i="11"/>
  <c r="AQ419" i="11" s="1"/>
  <c r="AO413" i="11"/>
  <c r="AO407" i="11"/>
  <c r="AO400" i="11"/>
  <c r="AO393" i="11"/>
  <c r="AO385" i="11"/>
  <c r="AO379" i="11"/>
  <c r="AO372" i="11"/>
  <c r="AO364" i="11"/>
  <c r="AO357" i="11"/>
  <c r="AO351" i="11"/>
  <c r="AO343" i="11"/>
  <c r="AO335" i="11"/>
  <c r="AO327" i="11"/>
  <c r="AP317" i="11"/>
  <c r="AQ317" i="11" s="1"/>
  <c r="AO311" i="11"/>
  <c r="AO303" i="11"/>
  <c r="AP293" i="11"/>
  <c r="AQ293" i="11" s="1"/>
  <c r="AP284" i="11"/>
  <c r="AQ284" i="11" s="1"/>
  <c r="AP276" i="11"/>
  <c r="AQ276" i="11" s="1"/>
  <c r="AO266" i="11"/>
  <c r="AP256" i="11"/>
  <c r="AQ256" i="11" s="1"/>
  <c r="AP247" i="11"/>
  <c r="AQ247" i="11" s="1"/>
  <c r="AP236" i="11"/>
  <c r="AQ236" i="11" s="1"/>
  <c r="AP228" i="11"/>
  <c r="AQ228" i="11" s="1"/>
  <c r="AP219" i="11"/>
  <c r="AQ219" i="11" s="1"/>
  <c r="AP208" i="11"/>
  <c r="AQ208" i="11" s="1"/>
  <c r="AP199" i="11"/>
  <c r="AQ199" i="11" s="1"/>
  <c r="AP191" i="11"/>
  <c r="AQ191" i="11" s="1"/>
  <c r="AP180" i="11"/>
  <c r="AQ180" i="11" s="1"/>
  <c r="AP171" i="11"/>
  <c r="AQ171" i="11" s="1"/>
  <c r="AO162" i="11"/>
  <c r="AP151" i="11"/>
  <c r="AQ151" i="11" s="1"/>
  <c r="AP143" i="11"/>
  <c r="AQ143" i="11" s="1"/>
  <c r="AO134" i="11"/>
  <c r="AP123" i="11"/>
  <c r="AQ123" i="11" s="1"/>
  <c r="AO114" i="11"/>
  <c r="AO104" i="11"/>
  <c r="AP91" i="11"/>
  <c r="AQ91" i="11" s="1"/>
  <c r="AO80" i="11"/>
  <c r="AP68" i="11"/>
  <c r="AQ68" i="11" s="1"/>
  <c r="AO56" i="11"/>
  <c r="AO47" i="11"/>
  <c r="AP35" i="11"/>
  <c r="AQ35" i="11" s="1"/>
  <c r="AO23" i="11"/>
  <c r="AP11" i="11"/>
  <c r="AQ11" i="11" s="1"/>
  <c r="AP4" i="11"/>
  <c r="AQ4" i="11" s="1"/>
  <c r="AO579" i="11"/>
  <c r="AO575" i="11"/>
  <c r="AO571" i="11"/>
  <c r="AO567" i="11"/>
  <c r="AO563" i="11"/>
  <c r="AO559" i="11"/>
  <c r="AO555" i="11"/>
  <c r="AO551" i="11"/>
  <c r="AO547" i="11"/>
  <c r="AO543" i="11"/>
  <c r="AO539" i="11"/>
  <c r="AO535" i="11"/>
  <c r="AO531" i="11"/>
  <c r="AO527" i="11"/>
  <c r="AO523" i="11"/>
  <c r="AO519" i="11"/>
  <c r="AO514" i="11"/>
  <c r="AP509" i="11"/>
  <c r="AQ509" i="11" s="1"/>
  <c r="AO505" i="11"/>
  <c r="AP500" i="11"/>
  <c r="AQ500" i="11" s="1"/>
  <c r="AO496" i="11"/>
  <c r="AP491" i="11"/>
  <c r="AQ491" i="11" s="1"/>
  <c r="AO487" i="11"/>
  <c r="AO482" i="11"/>
  <c r="AP477" i="11"/>
  <c r="AQ477" i="11" s="1"/>
  <c r="AO473" i="11"/>
  <c r="AP468" i="11"/>
  <c r="AQ468" i="11" s="1"/>
  <c r="AO464" i="11"/>
  <c r="AP459" i="11"/>
  <c r="AQ459" i="11" s="1"/>
  <c r="AO455" i="11"/>
  <c r="AO450" i="11"/>
  <c r="AP445" i="11"/>
  <c r="AQ445" i="11" s="1"/>
  <c r="AO441" i="11"/>
  <c r="AP436" i="11"/>
  <c r="AQ436" i="11" s="1"/>
  <c r="AO431" i="11"/>
  <c r="AP424" i="11"/>
  <c r="AQ424" i="11" s="1"/>
  <c r="AO419" i="11"/>
  <c r="AO412" i="11"/>
  <c r="AP406" i="11"/>
  <c r="AQ406" i="11" s="1"/>
  <c r="AP399" i="11"/>
  <c r="AQ399" i="11" s="1"/>
  <c r="AP392" i="11"/>
  <c r="AQ392" i="11" s="1"/>
  <c r="AP384" i="11"/>
  <c r="AQ384" i="11" s="1"/>
  <c r="AP378" i="11"/>
  <c r="AQ378" i="11" s="1"/>
  <c r="AP371" i="11"/>
  <c r="AQ371" i="11" s="1"/>
  <c r="AP363" i="11"/>
  <c r="AQ363" i="11" s="1"/>
  <c r="AP356" i="11"/>
  <c r="AQ356" i="11" s="1"/>
  <c r="AP350" i="11"/>
  <c r="AQ350" i="11" s="1"/>
  <c r="AO342" i="11"/>
  <c r="AO334" i="11"/>
  <c r="AO326" i="11"/>
  <c r="AO317" i="11"/>
  <c r="AO310" i="11"/>
  <c r="AO302" i="11"/>
  <c r="AO293" i="11"/>
  <c r="AO284" i="11"/>
  <c r="AO276" i="11"/>
  <c r="AP265" i="11"/>
  <c r="AQ265" i="11" s="1"/>
  <c r="AO256" i="11"/>
  <c r="AO247" i="11"/>
  <c r="AO236" i="11"/>
  <c r="AO228" i="11"/>
  <c r="AO219" i="11"/>
  <c r="AO208" i="11"/>
  <c r="AO199" i="11"/>
  <c r="AO191" i="11"/>
  <c r="AO180" i="11"/>
  <c r="AO171" i="11"/>
  <c r="AP161" i="11"/>
  <c r="AQ161" i="11" s="1"/>
  <c r="AO151" i="11"/>
  <c r="AO143" i="11"/>
  <c r="AP133" i="11"/>
  <c r="AQ133" i="11" s="1"/>
  <c r="AO123" i="11"/>
  <c r="AP112" i="11"/>
  <c r="AQ112" i="11" s="1"/>
  <c r="AP103" i="11"/>
  <c r="AQ103" i="11" s="1"/>
  <c r="AO91" i="11"/>
  <c r="AP79" i="11"/>
  <c r="AQ79" i="11" s="1"/>
  <c r="AO68" i="11"/>
  <c r="AP55" i="11"/>
  <c r="AQ55" i="11" s="1"/>
  <c r="AO46" i="11"/>
  <c r="AO35" i="11"/>
  <c r="AO22" i="11"/>
  <c r="AO11" i="11"/>
  <c r="AP582" i="11"/>
  <c r="AQ582" i="11" s="1"/>
  <c r="AP578" i="11"/>
  <c r="AQ578" i="11" s="1"/>
  <c r="AP574" i="11"/>
  <c r="AQ574" i="11" s="1"/>
  <c r="AP570" i="11"/>
  <c r="AQ570" i="11" s="1"/>
  <c r="AP566" i="11"/>
  <c r="AQ566" i="11" s="1"/>
  <c r="AP562" i="11"/>
  <c r="AQ562" i="11" s="1"/>
  <c r="AP558" i="11"/>
  <c r="AQ558" i="11" s="1"/>
  <c r="AP554" i="11"/>
  <c r="AQ554" i="11" s="1"/>
  <c r="AP550" i="11"/>
  <c r="AQ550" i="11" s="1"/>
  <c r="AP546" i="11"/>
  <c r="AQ546" i="11" s="1"/>
  <c r="AP542" i="11"/>
  <c r="AQ542" i="11" s="1"/>
  <c r="AP538" i="11"/>
  <c r="AQ538" i="11" s="1"/>
  <c r="AP534" i="11"/>
  <c r="AQ534" i="11" s="1"/>
  <c r="AP530" i="11"/>
  <c r="AQ530" i="11" s="1"/>
  <c r="AP526" i="11"/>
  <c r="AQ526" i="11" s="1"/>
  <c r="AP522" i="11"/>
  <c r="AQ522" i="11" s="1"/>
  <c r="AO518" i="11"/>
  <c r="AP513" i="11"/>
  <c r="AQ513" i="11" s="1"/>
  <c r="AO509" i="11"/>
  <c r="AP504" i="11"/>
  <c r="AQ504" i="11" s="1"/>
  <c r="AO500" i="11"/>
  <c r="AP495" i="11"/>
  <c r="AQ495" i="11" s="1"/>
  <c r="AO491" i="11"/>
  <c r="AO486" i="11"/>
  <c r="AP481" i="11"/>
  <c r="AQ481" i="11" s="1"/>
  <c r="AO477" i="11"/>
  <c r="AP472" i="11"/>
  <c r="AQ472" i="11" s="1"/>
  <c r="AO468" i="11"/>
  <c r="AP463" i="11"/>
  <c r="AQ463" i="11" s="1"/>
  <c r="AO459" i="11"/>
  <c r="AO454" i="11"/>
  <c r="AP449" i="11"/>
  <c r="AQ449" i="11" s="1"/>
  <c r="AO445" i="11"/>
  <c r="AP440" i="11"/>
  <c r="AQ440" i="11" s="1"/>
  <c r="AO436" i="11"/>
  <c r="AP430" i="11"/>
  <c r="AQ430" i="11" s="1"/>
  <c r="AO424" i="11"/>
  <c r="AO417" i="11"/>
  <c r="AP411" i="11"/>
  <c r="AQ411" i="11" s="1"/>
  <c r="AO405" i="11"/>
  <c r="AO399" i="11"/>
  <c r="AO391" i="11"/>
  <c r="AO384" i="11"/>
  <c r="AO377" i="11"/>
  <c r="AO369" i="11"/>
  <c r="AO363" i="11"/>
  <c r="AO356" i="11"/>
  <c r="AO348" i="11"/>
  <c r="AP340" i="11"/>
  <c r="AQ340" i="11" s="1"/>
  <c r="AP333" i="11"/>
  <c r="AQ333" i="11" s="1"/>
  <c r="AP324" i="11"/>
  <c r="AQ324" i="11" s="1"/>
  <c r="AP316" i="11"/>
  <c r="AQ316" i="11" s="1"/>
  <c r="AP308" i="11"/>
  <c r="AQ308" i="11" s="1"/>
  <c r="AP299" i="11"/>
  <c r="AQ299" i="11" s="1"/>
  <c r="AP292" i="11"/>
  <c r="AQ292" i="11" s="1"/>
  <c r="AP283" i="11"/>
  <c r="AQ283" i="11" s="1"/>
  <c r="AP272" i="11"/>
  <c r="AQ272" i="11" s="1"/>
  <c r="AP263" i="11"/>
  <c r="AQ263" i="11" s="1"/>
  <c r="AP255" i="11"/>
  <c r="AQ255" i="11" s="1"/>
  <c r="AP244" i="11"/>
  <c r="AQ244" i="11" s="1"/>
  <c r="AP235" i="11"/>
  <c r="AQ235" i="11" s="1"/>
  <c r="AO226" i="11"/>
  <c r="AP215" i="11"/>
  <c r="AQ215" i="11" s="1"/>
  <c r="AP207" i="11"/>
  <c r="AQ207" i="11" s="1"/>
  <c r="AO198" i="11"/>
  <c r="AP187" i="11"/>
  <c r="AQ187" i="11" s="1"/>
  <c r="AO178" i="11"/>
  <c r="AO170" i="11"/>
  <c r="AP159" i="11"/>
  <c r="AQ159" i="11" s="1"/>
  <c r="AO150" i="11"/>
  <c r="AP140" i="11"/>
  <c r="AQ140" i="11" s="1"/>
  <c r="AO130" i="11"/>
  <c r="AO122" i="11"/>
  <c r="AO112" i="11"/>
  <c r="AP99" i="11"/>
  <c r="AQ99" i="11" s="1"/>
  <c r="AO88" i="11"/>
  <c r="AO79" i="11"/>
  <c r="AO66" i="11"/>
  <c r="AO55" i="11"/>
  <c r="AP43" i="11"/>
  <c r="AQ43" i="11" s="1"/>
  <c r="AO31" i="11"/>
  <c r="AP20" i="11"/>
  <c r="AQ20" i="11" s="1"/>
  <c r="AO10" i="11"/>
  <c r="AO582" i="11"/>
  <c r="AO578" i="11"/>
  <c r="AO574" i="11"/>
  <c r="AO570" i="11"/>
  <c r="AO566" i="11"/>
  <c r="AO562" i="11"/>
  <c r="AO558" i="11"/>
  <c r="AO554" i="11"/>
  <c r="AO550" i="11"/>
  <c r="AO546" i="11"/>
  <c r="AO542" i="11"/>
  <c r="AO538" i="11"/>
  <c r="AO534" i="11"/>
  <c r="AO530" i="11"/>
  <c r="AO526" i="11"/>
  <c r="AO522" i="11"/>
  <c r="AP517" i="11"/>
  <c r="AQ517" i="11" s="1"/>
  <c r="AO513" i="11"/>
  <c r="AP508" i="11"/>
  <c r="AQ508" i="11" s="1"/>
  <c r="AO504" i="11"/>
  <c r="AP499" i="11"/>
  <c r="AQ499" i="11" s="1"/>
  <c r="AO495" i="11"/>
  <c r="AO490" i="11"/>
  <c r="AP485" i="11"/>
  <c r="AQ485" i="11" s="1"/>
  <c r="AO481" i="11"/>
  <c r="AP476" i="11"/>
  <c r="AQ476" i="11" s="1"/>
  <c r="AO472" i="11"/>
  <c r="AP467" i="11"/>
  <c r="AQ467" i="11" s="1"/>
  <c r="AO463" i="11"/>
  <c r="AO458" i="11"/>
  <c r="AP453" i="11"/>
  <c r="AQ453" i="11" s="1"/>
  <c r="AO449" i="11"/>
  <c r="AP444" i="11"/>
  <c r="AQ444" i="11" s="1"/>
  <c r="AO440" i="11"/>
  <c r="AP435" i="11"/>
  <c r="AQ435" i="11" s="1"/>
  <c r="AO429" i="11"/>
  <c r="AO423" i="11"/>
  <c r="AP416" i="11"/>
  <c r="AQ416" i="11" s="1"/>
  <c r="AO411" i="11"/>
  <c r="AP404" i="11"/>
  <c r="AQ404" i="11" s="1"/>
  <c r="AP398" i="11"/>
  <c r="AQ398" i="11" s="1"/>
  <c r="AP390" i="11"/>
  <c r="AQ390" i="11" s="1"/>
  <c r="AP383" i="11"/>
  <c r="AQ383" i="11" s="1"/>
  <c r="AP376" i="11"/>
  <c r="AQ376" i="11" s="1"/>
  <c r="AP368" i="11"/>
  <c r="AQ368" i="11" s="1"/>
  <c r="AP362" i="11"/>
  <c r="AQ362" i="11" s="1"/>
  <c r="AP355" i="11"/>
  <c r="AQ355" i="11" s="1"/>
  <c r="AP347" i="11"/>
  <c r="AQ347" i="11" s="1"/>
  <c r="AO340" i="11"/>
  <c r="AO333" i="11"/>
  <c r="AO324" i="11"/>
  <c r="AO316" i="11"/>
  <c r="AO308" i="11"/>
  <c r="AO299" i="11"/>
  <c r="AO292" i="11"/>
  <c r="AO283" i="11"/>
  <c r="AO272" i="11"/>
  <c r="AO263" i="11"/>
  <c r="AO255" i="11"/>
  <c r="AO244" i="11"/>
  <c r="AO235" i="11"/>
  <c r="AP225" i="11"/>
  <c r="AQ225" i="11" s="1"/>
  <c r="AO215" i="11"/>
  <c r="AO207" i="11"/>
  <c r="AP197" i="11"/>
  <c r="AQ197" i="11" s="1"/>
  <c r="AO187" i="11"/>
  <c r="AP177" i="11"/>
  <c r="AQ177" i="11" s="1"/>
  <c r="AP169" i="11"/>
  <c r="AQ169" i="11" s="1"/>
  <c r="AO159" i="11"/>
  <c r="AP149" i="11"/>
  <c r="AQ149" i="11" s="1"/>
  <c r="AO140" i="11"/>
  <c r="AP129" i="11"/>
  <c r="AQ129" i="11" s="1"/>
  <c r="AP121" i="11"/>
  <c r="AQ121" i="11" s="1"/>
  <c r="AP111" i="11"/>
  <c r="AQ111" i="11" s="1"/>
  <c r="AO99" i="11"/>
  <c r="AP87" i="11"/>
  <c r="AQ87" i="11" s="1"/>
  <c r="AO78" i="11"/>
  <c r="AP64" i="11"/>
  <c r="AQ64" i="11" s="1"/>
  <c r="AO54" i="11"/>
  <c r="AO43" i="11"/>
  <c r="AO30" i="11"/>
  <c r="AO20" i="11"/>
  <c r="AP8" i="11"/>
  <c r="AQ8" i="11" s="1"/>
  <c r="AP583" i="11"/>
  <c r="AQ583" i="11" s="1"/>
  <c r="AC11" i="11" l="1"/>
  <c r="B972" i="7"/>
  <c r="B610" i="7"/>
  <c r="B609" i="7"/>
  <c r="B793" i="7"/>
  <c r="AC10" i="13" l="1"/>
  <c r="AB17" i="11"/>
  <c r="AA17" i="11"/>
  <c r="Z17" i="11"/>
  <c r="N19" i="11"/>
  <c r="M19" i="11"/>
  <c r="L19" i="11"/>
  <c r="AC9" i="1"/>
  <c r="AC11" i="15"/>
  <c r="AC9" i="7"/>
  <c r="AC11" i="12"/>
  <c r="AC11" i="16"/>
  <c r="D601" i="7" l="1"/>
  <c r="AG601" i="7" s="1"/>
  <c r="D408" i="7"/>
  <c r="AG408" i="7" s="1"/>
  <c r="D1326" i="7"/>
  <c r="AG1326" i="7" s="1"/>
  <c r="D1504" i="7"/>
  <c r="AG1504" i="7" s="1"/>
  <c r="B1511" i="7" s="1"/>
  <c r="D784" i="7"/>
  <c r="AG784" i="7" s="1"/>
  <c r="D966" i="7"/>
  <c r="AG966" i="7" s="1"/>
  <c r="D1154" i="7"/>
  <c r="AG1154" i="7" s="1"/>
  <c r="D1683" i="7"/>
  <c r="AG1683" i="7" s="1"/>
  <c r="D1869" i="7"/>
  <c r="AG1869" i="7" s="1"/>
  <c r="AH1869" i="7" s="1"/>
  <c r="D2070" i="7"/>
  <c r="AG2070" i="7" s="1"/>
  <c r="D2241" i="7"/>
  <c r="AG2241" i="7" s="1"/>
  <c r="D2421" i="7"/>
  <c r="AG2421" i="7" s="1"/>
  <c r="D2592" i="7"/>
  <c r="AG2592" i="7" s="1"/>
  <c r="D2772" i="7"/>
  <c r="AG2772" i="7" s="1"/>
  <c r="D2943" i="7"/>
  <c r="AG2943" i="7" s="1"/>
  <c r="D593" i="7"/>
  <c r="AG593" i="7" s="1"/>
  <c r="D1675" i="7"/>
  <c r="AG1675" i="7" s="1"/>
  <c r="D400" i="7"/>
  <c r="AG400" i="7" s="1"/>
  <c r="D1496" i="7"/>
  <c r="AG1496" i="7" s="1"/>
  <c r="D776" i="7"/>
  <c r="AG776" i="7" s="1"/>
  <c r="D958" i="7"/>
  <c r="AG958" i="7" s="1"/>
  <c r="D1146" i="7"/>
  <c r="AG1146" i="7" s="1"/>
  <c r="D1318" i="7"/>
  <c r="AG1318" i="7" s="1"/>
  <c r="D1861" i="7"/>
  <c r="AG1861" i="7" s="1"/>
  <c r="AH1861" i="7" s="1"/>
  <c r="D2062" i="7"/>
  <c r="AG2062" i="7" s="1"/>
  <c r="D2233" i="7"/>
  <c r="AG2233" i="7" s="1"/>
  <c r="D2413" i="7"/>
  <c r="AG2413" i="7" s="1"/>
  <c r="D2584" i="7"/>
  <c r="AG2584" i="7" s="1"/>
  <c r="D2764" i="7"/>
  <c r="AG2764" i="7" s="1"/>
  <c r="D2935" i="7"/>
  <c r="AG2935" i="7" s="1"/>
  <c r="D585" i="7"/>
  <c r="AG585" i="7" s="1"/>
  <c r="D392" i="7"/>
  <c r="AG392" i="7" s="1"/>
  <c r="D1667" i="7"/>
  <c r="AG1667" i="7" s="1"/>
  <c r="D1310" i="7"/>
  <c r="AG1310" i="7" s="1"/>
  <c r="D1488" i="7"/>
  <c r="AG1488" i="7" s="1"/>
  <c r="D768" i="7"/>
  <c r="AG768" i="7" s="1"/>
  <c r="D950" i="7"/>
  <c r="AG950" i="7" s="1"/>
  <c r="D1138" i="7"/>
  <c r="AG1138" i="7" s="1"/>
  <c r="D1853" i="7"/>
  <c r="AG1853" i="7" s="1"/>
  <c r="AH1853" i="7" s="1"/>
  <c r="D2054" i="7"/>
  <c r="AG2054" i="7" s="1"/>
  <c r="D2225" i="7"/>
  <c r="AG2225" i="7" s="1"/>
  <c r="D2405" i="7"/>
  <c r="AG2405" i="7" s="1"/>
  <c r="D2576" i="7"/>
  <c r="AG2576" i="7" s="1"/>
  <c r="D2756" i="7"/>
  <c r="AG2756" i="7" s="1"/>
  <c r="D2927" i="7"/>
  <c r="AG2927" i="7" s="1"/>
  <c r="D384" i="7"/>
  <c r="AG384" i="7" s="1"/>
  <c r="D577" i="7"/>
  <c r="AG577" i="7" s="1"/>
  <c r="D1659" i="7"/>
  <c r="AG1659" i="7" s="1"/>
  <c r="D1480" i="7"/>
  <c r="AG1480" i="7" s="1"/>
  <c r="D760" i="7"/>
  <c r="AG760" i="7" s="1"/>
  <c r="D942" i="7"/>
  <c r="AG942" i="7" s="1"/>
  <c r="D1130" i="7"/>
  <c r="AG1130" i="7" s="1"/>
  <c r="D1302" i="7"/>
  <c r="AG1302" i="7" s="1"/>
  <c r="D1845" i="7"/>
  <c r="AG1845" i="7" s="1"/>
  <c r="AH1845" i="7" s="1"/>
  <c r="D2046" i="7"/>
  <c r="AG2046" i="7" s="1"/>
  <c r="D2217" i="7"/>
  <c r="AG2217" i="7" s="1"/>
  <c r="D2397" i="7"/>
  <c r="AG2397" i="7" s="1"/>
  <c r="D2568" i="7"/>
  <c r="AG2568" i="7" s="1"/>
  <c r="D2748" i="7"/>
  <c r="AG2748" i="7" s="1"/>
  <c r="D2919" i="7"/>
  <c r="AG2919" i="7" s="1"/>
  <c r="D569" i="7"/>
  <c r="AG569" i="7" s="1"/>
  <c r="D376" i="7"/>
  <c r="AG376" i="7" s="1"/>
  <c r="D1294" i="7"/>
  <c r="AG1294" i="7" s="1"/>
  <c r="D1651" i="7"/>
  <c r="AG1651" i="7" s="1"/>
  <c r="D752" i="7"/>
  <c r="AG752" i="7" s="1"/>
  <c r="D934" i="7"/>
  <c r="AG934" i="7" s="1"/>
  <c r="D1122" i="7"/>
  <c r="AG1122" i="7" s="1"/>
  <c r="D1472" i="7"/>
  <c r="AG1472" i="7" s="1"/>
  <c r="D1837" i="7"/>
  <c r="AG1837" i="7" s="1"/>
  <c r="AH1837" i="7" s="1"/>
  <c r="D2038" i="7"/>
  <c r="AG2038" i="7" s="1"/>
  <c r="D2209" i="7"/>
  <c r="AG2209" i="7" s="1"/>
  <c r="D2389" i="7"/>
  <c r="AG2389" i="7" s="1"/>
  <c r="D2560" i="7"/>
  <c r="AG2560" i="7" s="1"/>
  <c r="D2740" i="7"/>
  <c r="AG2740" i="7" s="1"/>
  <c r="D2911" i="7"/>
  <c r="AG2911" i="7" s="1"/>
  <c r="D1464" i="7"/>
  <c r="AG1464" i="7" s="1"/>
  <c r="D561" i="7"/>
  <c r="AG561" i="7" s="1"/>
  <c r="D368" i="7"/>
  <c r="AG368" i="7" s="1"/>
  <c r="D1643" i="7"/>
  <c r="AG1643" i="7" s="1"/>
  <c r="D744" i="7"/>
  <c r="AG744" i="7" s="1"/>
  <c r="D926" i="7"/>
  <c r="AG926" i="7" s="1"/>
  <c r="D1114" i="7"/>
  <c r="AG1114" i="7" s="1"/>
  <c r="D1286" i="7"/>
  <c r="AG1286" i="7" s="1"/>
  <c r="D1829" i="7"/>
  <c r="AG1829" i="7" s="1"/>
  <c r="AH1829" i="7" s="1"/>
  <c r="D2030" i="7"/>
  <c r="AG2030" i="7" s="1"/>
  <c r="D2201" i="7"/>
  <c r="AG2201" i="7" s="1"/>
  <c r="D2381" i="7"/>
  <c r="AG2381" i="7" s="1"/>
  <c r="D2552" i="7"/>
  <c r="AG2552" i="7" s="1"/>
  <c r="D2732" i="7"/>
  <c r="AG2732" i="7" s="1"/>
  <c r="D2903" i="7"/>
  <c r="AG2903" i="7" s="1"/>
  <c r="D360" i="7"/>
  <c r="AG360" i="7" s="1"/>
  <c r="D1456" i="7"/>
  <c r="AG1456" i="7" s="1"/>
  <c r="D1278" i="7"/>
  <c r="AG1278" i="7" s="1"/>
  <c r="D1635" i="7"/>
  <c r="AG1635" i="7" s="1"/>
  <c r="D553" i="7"/>
  <c r="AG553" i="7" s="1"/>
  <c r="D736" i="7"/>
  <c r="AG736" i="7" s="1"/>
  <c r="D918" i="7"/>
  <c r="AG918" i="7" s="1"/>
  <c r="D1106" i="7"/>
  <c r="AG1106" i="7" s="1"/>
  <c r="D1821" i="7"/>
  <c r="AG1821" i="7" s="1"/>
  <c r="AH1821" i="7" s="1"/>
  <c r="D2022" i="7"/>
  <c r="AG2022" i="7" s="1"/>
  <c r="D2193" i="7"/>
  <c r="AG2193" i="7" s="1"/>
  <c r="D2373" i="7"/>
  <c r="AG2373" i="7" s="1"/>
  <c r="D2544" i="7"/>
  <c r="AG2544" i="7" s="1"/>
  <c r="D2724" i="7"/>
  <c r="AG2724" i="7" s="1"/>
  <c r="D2895" i="7"/>
  <c r="AG2895" i="7" s="1"/>
  <c r="D352" i="7"/>
  <c r="AG352" i="7" s="1"/>
  <c r="D1448" i="7"/>
  <c r="AG1448" i="7" s="1"/>
  <c r="D1627" i="7"/>
  <c r="AG1627" i="7" s="1"/>
  <c r="D545" i="7"/>
  <c r="AG545" i="7" s="1"/>
  <c r="D728" i="7"/>
  <c r="AG728" i="7" s="1"/>
  <c r="D910" i="7"/>
  <c r="AG910" i="7" s="1"/>
  <c r="D1098" i="7"/>
  <c r="AG1098" i="7" s="1"/>
  <c r="D1270" i="7"/>
  <c r="AG1270" i="7" s="1"/>
  <c r="D1813" i="7"/>
  <c r="AG1813" i="7" s="1"/>
  <c r="AH1813" i="7" s="1"/>
  <c r="D2014" i="7"/>
  <c r="AG2014" i="7" s="1"/>
  <c r="D2185" i="7"/>
  <c r="AG2185" i="7" s="1"/>
  <c r="D2365" i="7"/>
  <c r="AG2365" i="7" s="1"/>
  <c r="D2536" i="7"/>
  <c r="AG2536" i="7" s="1"/>
  <c r="D2716" i="7"/>
  <c r="AG2716" i="7" s="1"/>
  <c r="D2887" i="7"/>
  <c r="AG2887" i="7" s="1"/>
  <c r="D344" i="7"/>
  <c r="AG344" i="7" s="1"/>
  <c r="D1262" i="7"/>
  <c r="AG1262" i="7" s="1"/>
  <c r="D1440" i="7"/>
  <c r="AG1440" i="7" s="1"/>
  <c r="D537" i="7"/>
  <c r="AG537" i="7" s="1"/>
  <c r="D720" i="7"/>
  <c r="AG720" i="7" s="1"/>
  <c r="D902" i="7"/>
  <c r="AG902" i="7" s="1"/>
  <c r="D1090" i="7"/>
  <c r="AG1090" i="7" s="1"/>
  <c r="D1619" i="7"/>
  <c r="AG1619" i="7" s="1"/>
  <c r="D1805" i="7"/>
  <c r="AG1805" i="7" s="1"/>
  <c r="AH1805" i="7" s="1"/>
  <c r="D2006" i="7"/>
  <c r="AG2006" i="7" s="1"/>
  <c r="D2177" i="7"/>
  <c r="AG2177" i="7" s="1"/>
  <c r="D2357" i="7"/>
  <c r="AG2357" i="7" s="1"/>
  <c r="D2528" i="7"/>
  <c r="AG2528" i="7" s="1"/>
  <c r="D2708" i="7"/>
  <c r="AG2708" i="7" s="1"/>
  <c r="D2879" i="7"/>
  <c r="AG2879" i="7" s="1"/>
  <c r="D336" i="7"/>
  <c r="AG336" i="7" s="1"/>
  <c r="D1611" i="7"/>
  <c r="AG1611" i="7" s="1"/>
  <c r="D1432" i="7"/>
  <c r="AG1432" i="7" s="1"/>
  <c r="D529" i="7"/>
  <c r="AG529" i="7" s="1"/>
  <c r="D712" i="7"/>
  <c r="AG712" i="7" s="1"/>
  <c r="D894" i="7"/>
  <c r="AG894" i="7" s="1"/>
  <c r="D1082" i="7"/>
  <c r="AG1082" i="7" s="1"/>
  <c r="D1254" i="7"/>
  <c r="AG1254" i="7" s="1"/>
  <c r="D1797" i="7"/>
  <c r="AG1797" i="7" s="1"/>
  <c r="AH1797" i="7" s="1"/>
  <c r="D1998" i="7"/>
  <c r="AG1998" i="7" s="1"/>
  <c r="D2169" i="7"/>
  <c r="AG2169" i="7" s="1"/>
  <c r="D2349" i="7"/>
  <c r="AG2349" i="7" s="1"/>
  <c r="D2520" i="7"/>
  <c r="AG2520" i="7" s="1"/>
  <c r="D2700" i="7"/>
  <c r="AG2700" i="7" s="1"/>
  <c r="D2871" i="7"/>
  <c r="AG2871" i="7" s="1"/>
  <c r="D328" i="7"/>
  <c r="AG328" i="7" s="1"/>
  <c r="D1603" i="7"/>
  <c r="AG1603" i="7" s="1"/>
  <c r="D1246" i="7"/>
  <c r="AG1246" i="7" s="1"/>
  <c r="D1424" i="7"/>
  <c r="AG1424" i="7" s="1"/>
  <c r="D521" i="7"/>
  <c r="AG521" i="7" s="1"/>
  <c r="D704" i="7"/>
  <c r="AG704" i="7" s="1"/>
  <c r="D886" i="7"/>
  <c r="AG886" i="7" s="1"/>
  <c r="D1074" i="7"/>
  <c r="AG1074" i="7" s="1"/>
  <c r="D1789" i="7"/>
  <c r="AG1789" i="7" s="1"/>
  <c r="AH1789" i="7" s="1"/>
  <c r="D1990" i="7"/>
  <c r="AG1990" i="7" s="1"/>
  <c r="D2161" i="7"/>
  <c r="AG2161" i="7" s="1"/>
  <c r="D2341" i="7"/>
  <c r="AG2341" i="7" s="1"/>
  <c r="D2512" i="7"/>
  <c r="AG2512" i="7" s="1"/>
  <c r="D2692" i="7"/>
  <c r="AG2692" i="7" s="1"/>
  <c r="D2863" i="7"/>
  <c r="AG2863" i="7" s="1"/>
  <c r="D320" i="7"/>
  <c r="AG320" i="7" s="1"/>
  <c r="D1595" i="7"/>
  <c r="AG1595" i="7" s="1"/>
  <c r="D1416" i="7"/>
  <c r="AG1416" i="7" s="1"/>
  <c r="D513" i="7"/>
  <c r="AG513" i="7" s="1"/>
  <c r="D696" i="7"/>
  <c r="AG696" i="7" s="1"/>
  <c r="D878" i="7"/>
  <c r="AG878" i="7" s="1"/>
  <c r="D1066" i="7"/>
  <c r="AG1066" i="7" s="1"/>
  <c r="D1238" i="7"/>
  <c r="AG1238" i="7" s="1"/>
  <c r="D1781" i="7"/>
  <c r="AG1781" i="7" s="1"/>
  <c r="AH1781" i="7" s="1"/>
  <c r="D1982" i="7"/>
  <c r="AG1982" i="7" s="1"/>
  <c r="D2153" i="7"/>
  <c r="AG2153" i="7" s="1"/>
  <c r="D2333" i="7"/>
  <c r="AG2333" i="7" s="1"/>
  <c r="D2504" i="7"/>
  <c r="AG2504" i="7" s="1"/>
  <c r="D2684" i="7"/>
  <c r="AG2684" i="7" s="1"/>
  <c r="D2855" i="7"/>
  <c r="AG2855" i="7" s="1"/>
  <c r="D312" i="7"/>
  <c r="AG312" i="7" s="1"/>
  <c r="D1230" i="7"/>
  <c r="AG1230" i="7" s="1"/>
  <c r="D1587" i="7"/>
  <c r="AG1587" i="7" s="1"/>
  <c r="D505" i="7"/>
  <c r="AG505" i="7" s="1"/>
  <c r="D688" i="7"/>
  <c r="AG688" i="7" s="1"/>
  <c r="D870" i="7"/>
  <c r="AG870" i="7" s="1"/>
  <c r="D1058" i="7"/>
  <c r="AG1058" i="7" s="1"/>
  <c r="D1408" i="7"/>
  <c r="AG1408" i="7" s="1"/>
  <c r="D1773" i="7"/>
  <c r="AG1773" i="7" s="1"/>
  <c r="AH1773" i="7" s="1"/>
  <c r="D1974" i="7"/>
  <c r="AG1974" i="7" s="1"/>
  <c r="D2145" i="7"/>
  <c r="AG2145" i="7" s="1"/>
  <c r="D2325" i="7"/>
  <c r="AG2325" i="7" s="1"/>
  <c r="D2496" i="7"/>
  <c r="AG2496" i="7" s="1"/>
  <c r="D2676" i="7"/>
  <c r="AG2676" i="7" s="1"/>
  <c r="D2847" i="7"/>
  <c r="AG2847" i="7" s="1"/>
  <c r="D1400" i="7"/>
  <c r="AG1400" i="7" s="1"/>
  <c r="D304" i="7"/>
  <c r="AG304" i="7" s="1"/>
  <c r="D1222" i="7"/>
  <c r="AG1222" i="7" s="1"/>
  <c r="D1579" i="7"/>
  <c r="AG1579" i="7" s="1"/>
  <c r="D497" i="7"/>
  <c r="AG497" i="7" s="1"/>
  <c r="D680" i="7"/>
  <c r="AG680" i="7" s="1"/>
  <c r="D862" i="7"/>
  <c r="AG862" i="7" s="1"/>
  <c r="D1050" i="7"/>
  <c r="AG1050" i="7" s="1"/>
  <c r="D1765" i="7"/>
  <c r="AG1765" i="7" s="1"/>
  <c r="AH1765" i="7" s="1"/>
  <c r="D1966" i="7"/>
  <c r="AG1966" i="7" s="1"/>
  <c r="D2137" i="7"/>
  <c r="AG2137" i="7" s="1"/>
  <c r="D2317" i="7"/>
  <c r="AG2317" i="7" s="1"/>
  <c r="D2488" i="7"/>
  <c r="AG2488" i="7" s="1"/>
  <c r="D2668" i="7"/>
  <c r="AG2668" i="7" s="1"/>
  <c r="D2839" i="7"/>
  <c r="AG2839" i="7" s="1"/>
  <c r="D296" i="7"/>
  <c r="AG296" i="7" s="1"/>
  <c r="D1392" i="7"/>
  <c r="AG1392" i="7" s="1"/>
  <c r="D1214" i="7"/>
  <c r="AG1214" i="7" s="1"/>
  <c r="D1571" i="7"/>
  <c r="AG1571" i="7" s="1"/>
  <c r="D489" i="7"/>
  <c r="AG489" i="7" s="1"/>
  <c r="D672" i="7"/>
  <c r="AG672" i="7" s="1"/>
  <c r="D854" i="7"/>
  <c r="AG854" i="7" s="1"/>
  <c r="D1042" i="7"/>
  <c r="AG1042" i="7" s="1"/>
  <c r="D1757" i="7"/>
  <c r="AG1757" i="7" s="1"/>
  <c r="AH1757" i="7" s="1"/>
  <c r="D1958" i="7"/>
  <c r="AG1958" i="7" s="1"/>
  <c r="D2129" i="7"/>
  <c r="AG2129" i="7" s="1"/>
  <c r="D2309" i="7"/>
  <c r="AG2309" i="7" s="1"/>
  <c r="D2480" i="7"/>
  <c r="AG2480" i="7" s="1"/>
  <c r="D2660" i="7"/>
  <c r="AG2660" i="7" s="1"/>
  <c r="D2831" i="7"/>
  <c r="AG2831" i="7" s="1"/>
  <c r="D288" i="7"/>
  <c r="AG288" i="7" s="1"/>
  <c r="D1384" i="7"/>
  <c r="AG1384" i="7" s="1"/>
  <c r="D1206" i="7"/>
  <c r="AG1206" i="7" s="1"/>
  <c r="D1563" i="7"/>
  <c r="AG1563" i="7" s="1"/>
  <c r="D481" i="7"/>
  <c r="AG481" i="7" s="1"/>
  <c r="D664" i="7"/>
  <c r="AG664" i="7" s="1"/>
  <c r="D846" i="7"/>
  <c r="AG846" i="7" s="1"/>
  <c r="D1034" i="7"/>
  <c r="AG1034" i="7" s="1"/>
  <c r="D1749" i="7"/>
  <c r="AG1749" i="7" s="1"/>
  <c r="AH1749" i="7" s="1"/>
  <c r="D1950" i="7"/>
  <c r="AG1950" i="7" s="1"/>
  <c r="D2121" i="7"/>
  <c r="AG2121" i="7" s="1"/>
  <c r="D2301" i="7"/>
  <c r="AG2301" i="7" s="1"/>
  <c r="D2472" i="7"/>
  <c r="AG2472" i="7" s="1"/>
  <c r="D2652" i="7"/>
  <c r="AG2652" i="7" s="1"/>
  <c r="D2823" i="7"/>
  <c r="AG2823" i="7" s="1"/>
  <c r="D280" i="7"/>
  <c r="AG280" i="7" s="1"/>
  <c r="D1376" i="7"/>
  <c r="AG1376" i="7" s="1"/>
  <c r="D473" i="7"/>
  <c r="AG473" i="7" s="1"/>
  <c r="D656" i="7"/>
  <c r="AG656" i="7" s="1"/>
  <c r="D838" i="7"/>
  <c r="AG838" i="7" s="1"/>
  <c r="D1026" i="7"/>
  <c r="AG1026" i="7" s="1"/>
  <c r="D1198" i="7"/>
  <c r="AG1198" i="7" s="1"/>
  <c r="D1555" i="7"/>
  <c r="AG1555" i="7" s="1"/>
  <c r="D1741" i="7"/>
  <c r="AG1741" i="7" s="1"/>
  <c r="AH1741" i="7" s="1"/>
  <c r="D1942" i="7"/>
  <c r="AG1942" i="7" s="1"/>
  <c r="D2113" i="7"/>
  <c r="AG2113" i="7" s="1"/>
  <c r="D2293" i="7"/>
  <c r="AG2293" i="7" s="1"/>
  <c r="D2464" i="7"/>
  <c r="AG2464" i="7" s="1"/>
  <c r="D2644" i="7"/>
  <c r="AG2644" i="7" s="1"/>
  <c r="D2815" i="7"/>
  <c r="AG2815" i="7" s="1"/>
  <c r="D1190" i="7"/>
  <c r="AG1190" i="7" s="1"/>
  <c r="D272" i="7"/>
  <c r="AG272" i="7" s="1"/>
  <c r="D1018" i="7"/>
  <c r="AG1018" i="7" s="1"/>
  <c r="D1368" i="7"/>
  <c r="AG1368" i="7" s="1"/>
  <c r="D465" i="7"/>
  <c r="AG465" i="7" s="1"/>
  <c r="D648" i="7"/>
  <c r="AG648" i="7" s="1"/>
  <c r="D830" i="7"/>
  <c r="AG830" i="7" s="1"/>
  <c r="D1547" i="7"/>
  <c r="AG1547" i="7" s="1"/>
  <c r="D1733" i="7"/>
  <c r="AG1733" i="7" s="1"/>
  <c r="AH1733" i="7" s="1"/>
  <c r="D1934" i="7"/>
  <c r="AG1934" i="7" s="1"/>
  <c r="D2105" i="7"/>
  <c r="AG2105" i="7" s="1"/>
  <c r="D2285" i="7"/>
  <c r="AG2285" i="7" s="1"/>
  <c r="D2456" i="7"/>
  <c r="AG2456" i="7" s="1"/>
  <c r="D2636" i="7"/>
  <c r="AG2636" i="7" s="1"/>
  <c r="D2807" i="7"/>
  <c r="AG2807" i="7" s="1"/>
  <c r="D264" i="7"/>
  <c r="AG264" i="7" s="1"/>
  <c r="D1010" i="7"/>
  <c r="AG1010" i="7" s="1"/>
  <c r="D1182" i="7"/>
  <c r="AG1182" i="7" s="1"/>
  <c r="D1360" i="7"/>
  <c r="AG1360" i="7" s="1"/>
  <c r="D457" i="7"/>
  <c r="AG457" i="7" s="1"/>
  <c r="D640" i="7"/>
  <c r="AG640" i="7" s="1"/>
  <c r="D822" i="7"/>
  <c r="AG822" i="7" s="1"/>
  <c r="D1539" i="7"/>
  <c r="AG1539" i="7" s="1"/>
  <c r="D1725" i="7"/>
  <c r="AG1725" i="7" s="1"/>
  <c r="AH1725" i="7" s="1"/>
  <c r="D1926" i="7"/>
  <c r="AG1926" i="7" s="1"/>
  <c r="D2097" i="7"/>
  <c r="AG2097" i="7" s="1"/>
  <c r="D2277" i="7"/>
  <c r="AG2277" i="7" s="1"/>
  <c r="D2448" i="7"/>
  <c r="AG2448" i="7" s="1"/>
  <c r="D2628" i="7"/>
  <c r="AG2628" i="7" s="1"/>
  <c r="D2799" i="7"/>
  <c r="AG2799" i="7" s="1"/>
  <c r="D256" i="7"/>
  <c r="AG256" i="7" s="1"/>
  <c r="D1174" i="7"/>
  <c r="AG1174" i="7" s="1"/>
  <c r="D1002" i="7"/>
  <c r="AG1002" i="7" s="1"/>
  <c r="D1352" i="7"/>
  <c r="AG1352" i="7" s="1"/>
  <c r="D449" i="7"/>
  <c r="AG449" i="7" s="1"/>
  <c r="D632" i="7"/>
  <c r="AG632" i="7" s="1"/>
  <c r="D814" i="7"/>
  <c r="AG814" i="7" s="1"/>
  <c r="D1531" i="7"/>
  <c r="AG1531" i="7" s="1"/>
  <c r="D1717" i="7"/>
  <c r="AG1717" i="7" s="1"/>
  <c r="AH1717" i="7" s="1"/>
  <c r="D1918" i="7"/>
  <c r="AG1918" i="7" s="1"/>
  <c r="D2089" i="7"/>
  <c r="AG2089" i="7" s="1"/>
  <c r="D2269" i="7"/>
  <c r="AG2269" i="7" s="1"/>
  <c r="D2440" i="7"/>
  <c r="AG2440" i="7" s="1"/>
  <c r="D2620" i="7"/>
  <c r="AG2620" i="7" s="1"/>
  <c r="D2791" i="7"/>
  <c r="AG2791" i="7" s="1"/>
  <c r="D783" i="7"/>
  <c r="AG783" i="7" s="1"/>
  <c r="D1153" i="7"/>
  <c r="AG1153" i="7" s="1"/>
  <c r="D407" i="7"/>
  <c r="AG407" i="7" s="1"/>
  <c r="D600" i="7"/>
  <c r="AG600" i="7" s="1"/>
  <c r="D965" i="7"/>
  <c r="AG965" i="7" s="1"/>
  <c r="D1325" i="7"/>
  <c r="AG1325" i="7" s="1"/>
  <c r="D1503" i="7"/>
  <c r="AG1503" i="7" s="1"/>
  <c r="D1682" i="7"/>
  <c r="AG1682" i="7" s="1"/>
  <c r="D2591" i="7"/>
  <c r="AG2591" i="7" s="1"/>
  <c r="D1868" i="7"/>
  <c r="AG1868" i="7" s="1"/>
  <c r="AH1868" i="7" s="1"/>
  <c r="D2069" i="7"/>
  <c r="AG2069" i="7" s="1"/>
  <c r="D2240" i="7"/>
  <c r="AG2240" i="7" s="1"/>
  <c r="D2420" i="7"/>
  <c r="AG2420" i="7" s="1"/>
  <c r="D2771" i="7"/>
  <c r="AG2771" i="7" s="1"/>
  <c r="D2942" i="7"/>
  <c r="AG2942" i="7" s="1"/>
  <c r="D1317" i="7"/>
  <c r="AG1317" i="7" s="1"/>
  <c r="D957" i="7"/>
  <c r="AG957" i="7" s="1"/>
  <c r="D399" i="7"/>
  <c r="AG399" i="7" s="1"/>
  <c r="D592" i="7"/>
  <c r="AG592" i="7" s="1"/>
  <c r="D775" i="7"/>
  <c r="AG775" i="7" s="1"/>
  <c r="D1145" i="7"/>
  <c r="AG1145" i="7" s="1"/>
  <c r="D1495" i="7"/>
  <c r="AG1495" i="7" s="1"/>
  <c r="D1674" i="7"/>
  <c r="AG1674" i="7" s="1"/>
  <c r="D1860" i="7"/>
  <c r="AG1860" i="7" s="1"/>
  <c r="AH1860" i="7" s="1"/>
  <c r="D2061" i="7"/>
  <c r="AG2061" i="7" s="1"/>
  <c r="D2232" i="7"/>
  <c r="AG2232" i="7" s="1"/>
  <c r="D2412" i="7"/>
  <c r="AG2412" i="7" s="1"/>
  <c r="D2583" i="7"/>
  <c r="AG2583" i="7" s="1"/>
  <c r="D2763" i="7"/>
  <c r="AG2763" i="7" s="1"/>
  <c r="D2934" i="7"/>
  <c r="AG2934" i="7" s="1"/>
  <c r="D949" i="7"/>
  <c r="AG949" i="7" s="1"/>
  <c r="D391" i="7"/>
  <c r="AG391" i="7" s="1"/>
  <c r="D584" i="7"/>
  <c r="AG584" i="7" s="1"/>
  <c r="D767" i="7"/>
  <c r="AG767" i="7" s="1"/>
  <c r="D1137" i="7"/>
  <c r="AG1137" i="7" s="1"/>
  <c r="D1309" i="7"/>
  <c r="AG1309" i="7" s="1"/>
  <c r="D1487" i="7"/>
  <c r="AG1487" i="7" s="1"/>
  <c r="D1666" i="7"/>
  <c r="AG1666" i="7" s="1"/>
  <c r="D2575" i="7"/>
  <c r="AG2575" i="7" s="1"/>
  <c r="D1852" i="7"/>
  <c r="AG1852" i="7" s="1"/>
  <c r="AH1852" i="7" s="1"/>
  <c r="D2053" i="7"/>
  <c r="AG2053" i="7" s="1"/>
  <c r="D2224" i="7"/>
  <c r="AG2224" i="7" s="1"/>
  <c r="D2404" i="7"/>
  <c r="AG2404" i="7" s="1"/>
  <c r="D2755" i="7"/>
  <c r="AG2755" i="7" s="1"/>
  <c r="D2926" i="7"/>
  <c r="AG2926" i="7" s="1"/>
  <c r="D1129" i="7"/>
  <c r="AG1129" i="7" s="1"/>
  <c r="D759" i="7"/>
  <c r="AG759" i="7" s="1"/>
  <c r="D1301" i="7"/>
  <c r="AG1301" i="7" s="1"/>
  <c r="D383" i="7"/>
  <c r="AG383" i="7" s="1"/>
  <c r="D576" i="7"/>
  <c r="AG576" i="7" s="1"/>
  <c r="D941" i="7"/>
  <c r="AG941" i="7" s="1"/>
  <c r="D1479" i="7"/>
  <c r="AG1479" i="7" s="1"/>
  <c r="D1658" i="7"/>
  <c r="AG1658" i="7" s="1"/>
  <c r="D1844" i="7"/>
  <c r="AG1844" i="7" s="1"/>
  <c r="AH1844" i="7" s="1"/>
  <c r="D2045" i="7"/>
  <c r="AG2045" i="7" s="1"/>
  <c r="D2216" i="7"/>
  <c r="AG2216" i="7" s="1"/>
  <c r="D2396" i="7"/>
  <c r="AG2396" i="7" s="1"/>
  <c r="D2567" i="7"/>
  <c r="AG2567" i="7" s="1"/>
  <c r="D2747" i="7"/>
  <c r="AG2747" i="7" s="1"/>
  <c r="D2918" i="7"/>
  <c r="AG2918" i="7" s="1"/>
  <c r="D933" i="7"/>
  <c r="AG933" i="7" s="1"/>
  <c r="D1121" i="7"/>
  <c r="AG1121" i="7" s="1"/>
  <c r="D375" i="7"/>
  <c r="AG375" i="7" s="1"/>
  <c r="D568" i="7"/>
  <c r="AG568" i="7" s="1"/>
  <c r="D751" i="7"/>
  <c r="AG751" i="7" s="1"/>
  <c r="D1293" i="7"/>
  <c r="AG1293" i="7" s="1"/>
  <c r="D1471" i="7"/>
  <c r="AG1471" i="7" s="1"/>
  <c r="D1650" i="7"/>
  <c r="AG1650" i="7" s="1"/>
  <c r="D2559" i="7"/>
  <c r="AG2559" i="7" s="1"/>
  <c r="D1836" i="7"/>
  <c r="AG1836" i="7" s="1"/>
  <c r="AH1836" i="7" s="1"/>
  <c r="D2037" i="7"/>
  <c r="AG2037" i="7" s="1"/>
  <c r="D2208" i="7"/>
  <c r="AG2208" i="7" s="1"/>
  <c r="D2388" i="7"/>
  <c r="AG2388" i="7" s="1"/>
  <c r="D2739" i="7"/>
  <c r="AG2739" i="7" s="1"/>
  <c r="D2910" i="7"/>
  <c r="AG2910" i="7" s="1"/>
  <c r="D743" i="7"/>
  <c r="AG743" i="7" s="1"/>
  <c r="D367" i="7"/>
  <c r="AG367" i="7" s="1"/>
  <c r="D560" i="7"/>
  <c r="AG560" i="7" s="1"/>
  <c r="D925" i="7"/>
  <c r="AG925" i="7" s="1"/>
  <c r="D1113" i="7"/>
  <c r="AG1113" i="7" s="1"/>
  <c r="D1285" i="7"/>
  <c r="AG1285" i="7" s="1"/>
  <c r="D1463" i="7"/>
  <c r="AG1463" i="7" s="1"/>
  <c r="D1642" i="7"/>
  <c r="AG1642" i="7" s="1"/>
  <c r="D1828" i="7"/>
  <c r="AG1828" i="7" s="1"/>
  <c r="AH1828" i="7" s="1"/>
  <c r="D2029" i="7"/>
  <c r="AG2029" i="7" s="1"/>
  <c r="D2200" i="7"/>
  <c r="AG2200" i="7" s="1"/>
  <c r="D2380" i="7"/>
  <c r="AG2380" i="7" s="1"/>
  <c r="D2551" i="7"/>
  <c r="AG2551" i="7" s="1"/>
  <c r="D2731" i="7"/>
  <c r="AG2731" i="7" s="1"/>
  <c r="D2902" i="7"/>
  <c r="AG2902" i="7" s="1"/>
  <c r="D735" i="7"/>
  <c r="AG735" i="7" s="1"/>
  <c r="D552" i="7"/>
  <c r="AG552" i="7" s="1"/>
  <c r="D359" i="7"/>
  <c r="AG359" i="7" s="1"/>
  <c r="D1105" i="7"/>
  <c r="AG1105" i="7" s="1"/>
  <c r="D917" i="7"/>
  <c r="AG917" i="7" s="1"/>
  <c r="D1277" i="7"/>
  <c r="AG1277" i="7" s="1"/>
  <c r="D1455" i="7"/>
  <c r="AG1455" i="7" s="1"/>
  <c r="D1634" i="7"/>
  <c r="AG1634" i="7" s="1"/>
  <c r="D2543" i="7"/>
  <c r="AG2543" i="7" s="1"/>
  <c r="D1820" i="7"/>
  <c r="AG1820" i="7" s="1"/>
  <c r="AH1820" i="7" s="1"/>
  <c r="D2021" i="7"/>
  <c r="AG2021" i="7" s="1"/>
  <c r="D2192" i="7"/>
  <c r="AG2192" i="7" s="1"/>
  <c r="D2372" i="7"/>
  <c r="AG2372" i="7" s="1"/>
  <c r="D2723" i="7"/>
  <c r="AG2723" i="7" s="1"/>
  <c r="D2894" i="7"/>
  <c r="AG2894" i="7" s="1"/>
  <c r="D909" i="7"/>
  <c r="AG909" i="7" s="1"/>
  <c r="D351" i="7"/>
  <c r="AG351" i="7" s="1"/>
  <c r="D544" i="7"/>
  <c r="AG544" i="7" s="1"/>
  <c r="D1269" i="7"/>
  <c r="AG1269" i="7" s="1"/>
  <c r="D1097" i="7"/>
  <c r="AG1097" i="7" s="1"/>
  <c r="D727" i="7"/>
  <c r="AG727" i="7" s="1"/>
  <c r="D1447" i="7"/>
  <c r="AG1447" i="7" s="1"/>
  <c r="D1626" i="7"/>
  <c r="AG1626" i="7" s="1"/>
  <c r="D2535" i="7"/>
  <c r="AG2535" i="7" s="1"/>
  <c r="D1812" i="7"/>
  <c r="AG1812" i="7" s="1"/>
  <c r="AH1812" i="7" s="1"/>
  <c r="D2013" i="7"/>
  <c r="AG2013" i="7" s="1"/>
  <c r="D2184" i="7"/>
  <c r="AG2184" i="7" s="1"/>
  <c r="D2364" i="7"/>
  <c r="AG2364" i="7" s="1"/>
  <c r="D2715" i="7"/>
  <c r="AG2715" i="7" s="1"/>
  <c r="D2886" i="7"/>
  <c r="AG2886" i="7" s="1"/>
  <c r="D719" i="7"/>
  <c r="AG719" i="7" s="1"/>
  <c r="D343" i="7"/>
  <c r="AG343" i="7" s="1"/>
  <c r="D901" i="7"/>
  <c r="AG901" i="7" s="1"/>
  <c r="D536" i="7"/>
  <c r="AG536" i="7" s="1"/>
  <c r="D1089" i="7"/>
  <c r="AG1089" i="7" s="1"/>
  <c r="D1261" i="7"/>
  <c r="AG1261" i="7" s="1"/>
  <c r="D1439" i="7"/>
  <c r="AG1439" i="7" s="1"/>
  <c r="D1618" i="7"/>
  <c r="AG1618" i="7" s="1"/>
  <c r="D1804" i="7"/>
  <c r="AG1804" i="7" s="1"/>
  <c r="AH1804" i="7" s="1"/>
  <c r="D2005" i="7"/>
  <c r="AG2005" i="7" s="1"/>
  <c r="D2176" i="7"/>
  <c r="AG2176" i="7" s="1"/>
  <c r="D2356" i="7"/>
  <c r="AG2356" i="7" s="1"/>
  <c r="D2527" i="7"/>
  <c r="AG2527" i="7" s="1"/>
  <c r="D2707" i="7"/>
  <c r="AG2707" i="7" s="1"/>
  <c r="D2878" i="7"/>
  <c r="AG2878" i="7" s="1"/>
  <c r="D1081" i="7"/>
  <c r="AG1081" i="7" s="1"/>
  <c r="D528" i="7"/>
  <c r="AG528" i="7" s="1"/>
  <c r="D335" i="7"/>
  <c r="AG335" i="7" s="1"/>
  <c r="D711" i="7"/>
  <c r="AG711" i="7" s="1"/>
  <c r="D893" i="7"/>
  <c r="AG893" i="7" s="1"/>
  <c r="D1253" i="7"/>
  <c r="AG1253" i="7" s="1"/>
  <c r="D1431" i="7"/>
  <c r="AG1431" i="7" s="1"/>
  <c r="D1610" i="7"/>
  <c r="AG1610" i="7" s="1"/>
  <c r="D1796" i="7"/>
  <c r="AG1796" i="7" s="1"/>
  <c r="AH1796" i="7" s="1"/>
  <c r="D1997" i="7"/>
  <c r="AG1997" i="7" s="1"/>
  <c r="D2168" i="7"/>
  <c r="AG2168" i="7" s="1"/>
  <c r="D2348" i="7"/>
  <c r="AG2348" i="7" s="1"/>
  <c r="D2519" i="7"/>
  <c r="AG2519" i="7" s="1"/>
  <c r="D2699" i="7"/>
  <c r="AG2699" i="7" s="1"/>
  <c r="D2870" i="7"/>
  <c r="AG2870" i="7" s="1"/>
  <c r="D1073" i="7"/>
  <c r="AG1073" i="7" s="1"/>
  <c r="D885" i="7"/>
  <c r="AG885" i="7" s="1"/>
  <c r="D520" i="7"/>
  <c r="AG520" i="7" s="1"/>
  <c r="D327" i="7"/>
  <c r="AG327" i="7" s="1"/>
  <c r="D703" i="7"/>
  <c r="AG703" i="7" s="1"/>
  <c r="D1245" i="7"/>
  <c r="AG1245" i="7" s="1"/>
  <c r="D1423" i="7"/>
  <c r="AG1423" i="7" s="1"/>
  <c r="D1602" i="7"/>
  <c r="AG1602" i="7" s="1"/>
  <c r="D1788" i="7"/>
  <c r="AG1788" i="7" s="1"/>
  <c r="AH1788" i="7" s="1"/>
  <c r="D1989" i="7"/>
  <c r="AG1989" i="7" s="1"/>
  <c r="D2160" i="7"/>
  <c r="AG2160" i="7" s="1"/>
  <c r="D2340" i="7"/>
  <c r="AG2340" i="7" s="1"/>
  <c r="D2511" i="7"/>
  <c r="AG2511" i="7" s="1"/>
  <c r="D2691" i="7"/>
  <c r="AG2691" i="7" s="1"/>
  <c r="D2862" i="7"/>
  <c r="AG2862" i="7" s="1"/>
  <c r="D695" i="7"/>
  <c r="AG695" i="7" s="1"/>
  <c r="D1065" i="7"/>
  <c r="AG1065" i="7" s="1"/>
  <c r="D319" i="7"/>
  <c r="AG319" i="7" s="1"/>
  <c r="D512" i="7"/>
  <c r="AG512" i="7" s="1"/>
  <c r="D877" i="7"/>
  <c r="AG877" i="7" s="1"/>
  <c r="D1237" i="7"/>
  <c r="AG1237" i="7" s="1"/>
  <c r="D1415" i="7"/>
  <c r="AG1415" i="7" s="1"/>
  <c r="D1594" i="7"/>
  <c r="AG1594" i="7" s="1"/>
  <c r="D1780" i="7"/>
  <c r="AG1780" i="7" s="1"/>
  <c r="AH1780" i="7" s="1"/>
  <c r="D1981" i="7"/>
  <c r="AG1981" i="7" s="1"/>
  <c r="D2152" i="7"/>
  <c r="AG2152" i="7" s="1"/>
  <c r="D2332" i="7"/>
  <c r="AG2332" i="7" s="1"/>
  <c r="D2503" i="7"/>
  <c r="AG2503" i="7" s="1"/>
  <c r="D2683" i="7"/>
  <c r="AG2683" i="7" s="1"/>
  <c r="D2854" i="7"/>
  <c r="AG2854" i="7" s="1"/>
  <c r="D869" i="7"/>
  <c r="AG869" i="7" s="1"/>
  <c r="D1057" i="7"/>
  <c r="AG1057" i="7" s="1"/>
  <c r="D504" i="7"/>
  <c r="AG504" i="7" s="1"/>
  <c r="D311" i="7"/>
  <c r="AG311" i="7" s="1"/>
  <c r="D687" i="7"/>
  <c r="AG687" i="7" s="1"/>
  <c r="D1229" i="7"/>
  <c r="AG1229" i="7" s="1"/>
  <c r="D1407" i="7"/>
  <c r="AG1407" i="7" s="1"/>
  <c r="D1586" i="7"/>
  <c r="AG1586" i="7" s="1"/>
  <c r="D1772" i="7"/>
  <c r="AG1772" i="7" s="1"/>
  <c r="AH1772" i="7" s="1"/>
  <c r="D1973" i="7"/>
  <c r="AG1973" i="7" s="1"/>
  <c r="D2144" i="7"/>
  <c r="AG2144" i="7" s="1"/>
  <c r="D2324" i="7"/>
  <c r="AG2324" i="7" s="1"/>
  <c r="D2495" i="7"/>
  <c r="AG2495" i="7" s="1"/>
  <c r="D2675" i="7"/>
  <c r="AG2675" i="7" s="1"/>
  <c r="D2846" i="7"/>
  <c r="AG2846" i="7" s="1"/>
  <c r="D679" i="7"/>
  <c r="AG679" i="7" s="1"/>
  <c r="D303" i="7"/>
  <c r="AG303" i="7" s="1"/>
  <c r="D861" i="7"/>
  <c r="AG861" i="7" s="1"/>
  <c r="D1049" i="7"/>
  <c r="AG1049" i="7" s="1"/>
  <c r="D496" i="7"/>
  <c r="AG496" i="7" s="1"/>
  <c r="D1221" i="7"/>
  <c r="AG1221" i="7" s="1"/>
  <c r="D1399" i="7"/>
  <c r="AG1399" i="7" s="1"/>
  <c r="D1578" i="7"/>
  <c r="AG1578" i="7" s="1"/>
  <c r="D1764" i="7"/>
  <c r="AG1764" i="7" s="1"/>
  <c r="AH1764" i="7" s="1"/>
  <c r="D1965" i="7"/>
  <c r="AG1965" i="7" s="1"/>
  <c r="D2136" i="7"/>
  <c r="AG2136" i="7" s="1"/>
  <c r="D2316" i="7"/>
  <c r="AG2316" i="7" s="1"/>
  <c r="D2487" i="7"/>
  <c r="AG2487" i="7" s="1"/>
  <c r="D2667" i="7"/>
  <c r="AG2667" i="7" s="1"/>
  <c r="D2838" i="7"/>
  <c r="AG2838" i="7" s="1"/>
  <c r="D671" i="7"/>
  <c r="AG671" i="7" s="1"/>
  <c r="D295" i="7"/>
  <c r="AG295" i="7" s="1"/>
  <c r="D488" i="7"/>
  <c r="AG488" i="7" s="1"/>
  <c r="D1041" i="7"/>
  <c r="AG1041" i="7" s="1"/>
  <c r="D853" i="7"/>
  <c r="AG853" i="7" s="1"/>
  <c r="D1213" i="7"/>
  <c r="AG1213" i="7" s="1"/>
  <c r="D1391" i="7"/>
  <c r="AG1391" i="7" s="1"/>
  <c r="D1570" i="7"/>
  <c r="AG1570" i="7" s="1"/>
  <c r="D1756" i="7"/>
  <c r="AG1756" i="7" s="1"/>
  <c r="AH1756" i="7" s="1"/>
  <c r="D1957" i="7"/>
  <c r="AG1957" i="7" s="1"/>
  <c r="D2128" i="7"/>
  <c r="AG2128" i="7" s="1"/>
  <c r="D2308" i="7"/>
  <c r="AG2308" i="7" s="1"/>
  <c r="D2479" i="7"/>
  <c r="AG2479" i="7" s="1"/>
  <c r="D2659" i="7"/>
  <c r="AG2659" i="7" s="1"/>
  <c r="D2830" i="7"/>
  <c r="AG2830" i="7" s="1"/>
  <c r="D480" i="7"/>
  <c r="AG480" i="7" s="1"/>
  <c r="D845" i="7"/>
  <c r="AG845" i="7" s="1"/>
  <c r="D287" i="7"/>
  <c r="AG287" i="7" s="1"/>
  <c r="D663" i="7"/>
  <c r="AG663" i="7" s="1"/>
  <c r="D1033" i="7"/>
  <c r="AG1033" i="7" s="1"/>
  <c r="D1205" i="7"/>
  <c r="AG1205" i="7" s="1"/>
  <c r="D1383" i="7"/>
  <c r="AG1383" i="7" s="1"/>
  <c r="D1562" i="7"/>
  <c r="AG1562" i="7" s="1"/>
  <c r="D2300" i="7"/>
  <c r="AG2300" i="7" s="1"/>
  <c r="D1748" i="7"/>
  <c r="AG1748" i="7" s="1"/>
  <c r="AH1748" i="7" s="1"/>
  <c r="D1949" i="7"/>
  <c r="AG1949" i="7" s="1"/>
  <c r="D2120" i="7"/>
  <c r="AG2120" i="7" s="1"/>
  <c r="D2471" i="7"/>
  <c r="AG2471" i="7" s="1"/>
  <c r="D2651" i="7"/>
  <c r="AG2651" i="7" s="1"/>
  <c r="D2822" i="7"/>
  <c r="AG2822" i="7" s="1"/>
  <c r="D655" i="7"/>
  <c r="AG655" i="7" s="1"/>
  <c r="D279" i="7"/>
  <c r="AG279" i="7" s="1"/>
  <c r="D472" i="7"/>
  <c r="AG472" i="7" s="1"/>
  <c r="D837" i="7"/>
  <c r="AG837" i="7" s="1"/>
  <c r="D1025" i="7"/>
  <c r="AG1025" i="7" s="1"/>
  <c r="D1197" i="7"/>
  <c r="AG1197" i="7" s="1"/>
  <c r="D1375" i="7"/>
  <c r="AG1375" i="7" s="1"/>
  <c r="D1554" i="7"/>
  <c r="AG1554" i="7" s="1"/>
  <c r="D2292" i="7"/>
  <c r="AG2292" i="7" s="1"/>
  <c r="D1740" i="7"/>
  <c r="AG1740" i="7" s="1"/>
  <c r="AH1740" i="7" s="1"/>
  <c r="D1941" i="7"/>
  <c r="AG1941" i="7" s="1"/>
  <c r="D2112" i="7"/>
  <c r="AG2112" i="7" s="1"/>
  <c r="D2463" i="7"/>
  <c r="AG2463" i="7" s="1"/>
  <c r="D2643" i="7"/>
  <c r="AG2643" i="7" s="1"/>
  <c r="D2814" i="7"/>
  <c r="AG2814" i="7" s="1"/>
  <c r="D829" i="7"/>
  <c r="AG829" i="7" s="1"/>
  <c r="D464" i="7"/>
  <c r="AG464" i="7" s="1"/>
  <c r="D271" i="7"/>
  <c r="AG271" i="7" s="1"/>
  <c r="D647" i="7"/>
  <c r="AG647" i="7" s="1"/>
  <c r="D1017" i="7"/>
  <c r="AG1017" i="7" s="1"/>
  <c r="D1189" i="7"/>
  <c r="AG1189" i="7" s="1"/>
  <c r="D1367" i="7"/>
  <c r="AG1367" i="7" s="1"/>
  <c r="D1546" i="7"/>
  <c r="AG1546" i="7" s="1"/>
  <c r="D1732" i="7"/>
  <c r="AG1732" i="7" s="1"/>
  <c r="AH1732" i="7" s="1"/>
  <c r="D1933" i="7"/>
  <c r="AG1933" i="7" s="1"/>
  <c r="D2104" i="7"/>
  <c r="AG2104" i="7" s="1"/>
  <c r="D2284" i="7"/>
  <c r="AG2284" i="7" s="1"/>
  <c r="D2455" i="7"/>
  <c r="AG2455" i="7" s="1"/>
  <c r="D2635" i="7"/>
  <c r="AG2635" i="7" s="1"/>
  <c r="D2806" i="7"/>
  <c r="AG2806" i="7" s="1"/>
  <c r="D456" i="7"/>
  <c r="AG456" i="7" s="1"/>
  <c r="D821" i="7"/>
  <c r="AG821" i="7" s="1"/>
  <c r="D263" i="7"/>
  <c r="AG263" i="7" s="1"/>
  <c r="D639" i="7"/>
  <c r="AG639" i="7" s="1"/>
  <c r="D1009" i="7"/>
  <c r="AG1009" i="7" s="1"/>
  <c r="D1181" i="7"/>
  <c r="AG1181" i="7" s="1"/>
  <c r="D1359" i="7"/>
  <c r="AG1359" i="7" s="1"/>
  <c r="D1538" i="7"/>
  <c r="AG1538" i="7" s="1"/>
  <c r="D2276" i="7"/>
  <c r="AG2276" i="7" s="1"/>
  <c r="D1724" i="7"/>
  <c r="AG1724" i="7" s="1"/>
  <c r="AH1724" i="7" s="1"/>
  <c r="D1925" i="7"/>
  <c r="AG1925" i="7" s="1"/>
  <c r="D2096" i="7"/>
  <c r="AG2096" i="7" s="1"/>
  <c r="D2447" i="7"/>
  <c r="AG2447" i="7" s="1"/>
  <c r="D2627" i="7"/>
  <c r="AG2627" i="7" s="1"/>
  <c r="D2798" i="7"/>
  <c r="AG2798" i="7" s="1"/>
  <c r="D631" i="7"/>
  <c r="AG631" i="7" s="1"/>
  <c r="D255" i="7"/>
  <c r="AG255" i="7" s="1"/>
  <c r="D813" i="7"/>
  <c r="AG813" i="7" s="1"/>
  <c r="D448" i="7"/>
  <c r="AG448" i="7" s="1"/>
  <c r="D1001" i="7"/>
  <c r="AG1001" i="7" s="1"/>
  <c r="D1173" i="7"/>
  <c r="AG1173" i="7" s="1"/>
  <c r="D1351" i="7"/>
  <c r="AG1351" i="7" s="1"/>
  <c r="D1530" i="7"/>
  <c r="AG1530" i="7" s="1"/>
  <c r="D1716" i="7"/>
  <c r="AG1716" i="7" s="1"/>
  <c r="AH1716" i="7" s="1"/>
  <c r="D1917" i="7"/>
  <c r="AG1917" i="7" s="1"/>
  <c r="D2088" i="7"/>
  <c r="AG2088" i="7" s="1"/>
  <c r="D2268" i="7"/>
  <c r="AG2268" i="7" s="1"/>
  <c r="D2439" i="7"/>
  <c r="AG2439" i="7" s="1"/>
  <c r="D2619" i="7"/>
  <c r="AG2619" i="7" s="1"/>
  <c r="D2790" i="7"/>
  <c r="AG2790" i="7" s="1"/>
  <c r="D406" i="7"/>
  <c r="AG406" i="7" s="1"/>
  <c r="D599" i="7"/>
  <c r="AG599" i="7" s="1"/>
  <c r="D782" i="7"/>
  <c r="AG782" i="7" s="1"/>
  <c r="D964" i="7"/>
  <c r="AG964" i="7" s="1"/>
  <c r="D1152" i="7"/>
  <c r="AG1152" i="7" s="1"/>
  <c r="D1867" i="7"/>
  <c r="AG1867" i="7" s="1"/>
  <c r="AH1867" i="7" s="1"/>
  <c r="D1324" i="7"/>
  <c r="AG1324" i="7" s="1"/>
  <c r="D1502" i="7"/>
  <c r="AG1502" i="7" s="1"/>
  <c r="D1681" i="7"/>
  <c r="AG1681" i="7" s="1"/>
  <c r="D2068" i="7"/>
  <c r="AG2068" i="7" s="1"/>
  <c r="D2590" i="7"/>
  <c r="AG2590" i="7" s="1"/>
  <c r="D2239" i="7"/>
  <c r="AG2239" i="7" s="1"/>
  <c r="D2419" i="7"/>
  <c r="AG2419" i="7" s="1"/>
  <c r="D2770" i="7"/>
  <c r="AG2770" i="7" s="1"/>
  <c r="D2941" i="7"/>
  <c r="AG2941" i="7" s="1"/>
  <c r="D398" i="7"/>
  <c r="AG398" i="7" s="1"/>
  <c r="D591" i="7"/>
  <c r="AG591" i="7" s="1"/>
  <c r="D774" i="7"/>
  <c r="AG774" i="7" s="1"/>
  <c r="D956" i="7"/>
  <c r="AG956" i="7" s="1"/>
  <c r="D1144" i="7"/>
  <c r="AG1144" i="7" s="1"/>
  <c r="D1316" i="7"/>
  <c r="AG1316" i="7" s="1"/>
  <c r="D1494" i="7"/>
  <c r="AG1494" i="7" s="1"/>
  <c r="D1673" i="7"/>
  <c r="AG1673" i="7" s="1"/>
  <c r="D1859" i="7"/>
  <c r="AG1859" i="7" s="1"/>
  <c r="AH1859" i="7" s="1"/>
  <c r="D2060" i="7"/>
  <c r="AG2060" i="7" s="1"/>
  <c r="D2231" i="7"/>
  <c r="AG2231" i="7" s="1"/>
  <c r="D2411" i="7"/>
  <c r="AG2411" i="7" s="1"/>
  <c r="D2582" i="7"/>
  <c r="AG2582" i="7" s="1"/>
  <c r="D2762" i="7"/>
  <c r="AG2762" i="7" s="1"/>
  <c r="D2933" i="7"/>
  <c r="AG2933" i="7" s="1"/>
  <c r="D390" i="7"/>
  <c r="AG390" i="7" s="1"/>
  <c r="D583" i="7"/>
  <c r="AG583" i="7" s="1"/>
  <c r="D766" i="7"/>
  <c r="AG766" i="7" s="1"/>
  <c r="D948" i="7"/>
  <c r="AG948" i="7" s="1"/>
  <c r="D1136" i="7"/>
  <c r="AG1136" i="7" s="1"/>
  <c r="D1308" i="7"/>
  <c r="AG1308" i="7" s="1"/>
  <c r="D1486" i="7"/>
  <c r="AG1486" i="7" s="1"/>
  <c r="D1665" i="7"/>
  <c r="AG1665" i="7" s="1"/>
  <c r="D1851" i="7"/>
  <c r="AG1851" i="7" s="1"/>
  <c r="AH1851" i="7" s="1"/>
  <c r="D2052" i="7"/>
  <c r="AG2052" i="7" s="1"/>
  <c r="D2574" i="7"/>
  <c r="AG2574" i="7" s="1"/>
  <c r="D2223" i="7"/>
  <c r="AG2223" i="7" s="1"/>
  <c r="D2403" i="7"/>
  <c r="AG2403" i="7" s="1"/>
  <c r="D2754" i="7"/>
  <c r="AG2754" i="7" s="1"/>
  <c r="D2925" i="7"/>
  <c r="AG2925" i="7" s="1"/>
  <c r="D382" i="7"/>
  <c r="AG382" i="7" s="1"/>
  <c r="D575" i="7"/>
  <c r="AG575" i="7" s="1"/>
  <c r="D758" i="7"/>
  <c r="AG758" i="7" s="1"/>
  <c r="D940" i="7"/>
  <c r="AG940" i="7" s="1"/>
  <c r="D1128" i="7"/>
  <c r="AG1128" i="7" s="1"/>
  <c r="D1300" i="7"/>
  <c r="AG1300" i="7" s="1"/>
  <c r="D1478" i="7"/>
  <c r="AG1478" i="7" s="1"/>
  <c r="D1657" i="7"/>
  <c r="AG1657" i="7" s="1"/>
  <c r="D1843" i="7"/>
  <c r="AG1843" i="7" s="1"/>
  <c r="AH1843" i="7" s="1"/>
  <c r="D2044" i="7"/>
  <c r="AG2044" i="7" s="1"/>
  <c r="D2215" i="7"/>
  <c r="AG2215" i="7" s="1"/>
  <c r="D2395" i="7"/>
  <c r="AG2395" i="7" s="1"/>
  <c r="D2566" i="7"/>
  <c r="AG2566" i="7" s="1"/>
  <c r="D2746" i="7"/>
  <c r="AG2746" i="7" s="1"/>
  <c r="D2917" i="7"/>
  <c r="AG2917" i="7" s="1"/>
  <c r="D374" i="7"/>
  <c r="AG374" i="7" s="1"/>
  <c r="D567" i="7"/>
  <c r="AG567" i="7" s="1"/>
  <c r="D750" i="7"/>
  <c r="AG750" i="7" s="1"/>
  <c r="D932" i="7"/>
  <c r="AG932" i="7" s="1"/>
  <c r="D1120" i="7"/>
  <c r="AG1120" i="7" s="1"/>
  <c r="D1292" i="7"/>
  <c r="AG1292" i="7" s="1"/>
  <c r="D1470" i="7"/>
  <c r="AG1470" i="7" s="1"/>
  <c r="D1649" i="7"/>
  <c r="AG1649" i="7" s="1"/>
  <c r="D2036" i="7"/>
  <c r="AG2036" i="7" s="1"/>
  <c r="D1835" i="7"/>
  <c r="AG1835" i="7" s="1"/>
  <c r="AH1835" i="7" s="1"/>
  <c r="D2558" i="7"/>
  <c r="AG2558" i="7" s="1"/>
  <c r="D2207" i="7"/>
  <c r="AG2207" i="7" s="1"/>
  <c r="D2387" i="7"/>
  <c r="AG2387" i="7" s="1"/>
  <c r="D2738" i="7"/>
  <c r="AG2738" i="7" s="1"/>
  <c r="D2909" i="7"/>
  <c r="AG2909" i="7" s="1"/>
  <c r="D366" i="7"/>
  <c r="AG366" i="7" s="1"/>
  <c r="D559" i="7"/>
  <c r="AG559" i="7" s="1"/>
  <c r="D742" i="7"/>
  <c r="AG742" i="7" s="1"/>
  <c r="D924" i="7"/>
  <c r="AG924" i="7" s="1"/>
  <c r="D1112" i="7"/>
  <c r="AG1112" i="7" s="1"/>
  <c r="D1284" i="7"/>
  <c r="AG1284" i="7" s="1"/>
  <c r="D1827" i="7"/>
  <c r="AG1827" i="7" s="1"/>
  <c r="AH1827" i="7" s="1"/>
  <c r="D1462" i="7"/>
  <c r="AG1462" i="7" s="1"/>
  <c r="D1641" i="7"/>
  <c r="AG1641" i="7" s="1"/>
  <c r="D2028" i="7"/>
  <c r="AG2028" i="7" s="1"/>
  <c r="D2199" i="7"/>
  <c r="AG2199" i="7" s="1"/>
  <c r="D2379" i="7"/>
  <c r="AG2379" i="7" s="1"/>
  <c r="D2550" i="7"/>
  <c r="AG2550" i="7" s="1"/>
  <c r="D2730" i="7"/>
  <c r="AG2730" i="7" s="1"/>
  <c r="D2901" i="7"/>
  <c r="AG2901" i="7" s="1"/>
  <c r="D551" i="7"/>
  <c r="AG551" i="7" s="1"/>
  <c r="D358" i="7"/>
  <c r="AG358" i="7" s="1"/>
  <c r="D734" i="7"/>
  <c r="AG734" i="7" s="1"/>
  <c r="D916" i="7"/>
  <c r="AG916" i="7" s="1"/>
  <c r="D1104" i="7"/>
  <c r="AG1104" i="7" s="1"/>
  <c r="D1276" i="7"/>
  <c r="AG1276" i="7" s="1"/>
  <c r="D1454" i="7"/>
  <c r="AG1454" i="7" s="1"/>
  <c r="D1633" i="7"/>
  <c r="AG1633" i="7" s="1"/>
  <c r="D1819" i="7"/>
  <c r="AG1819" i="7" s="1"/>
  <c r="AH1819" i="7" s="1"/>
  <c r="D2020" i="7"/>
  <c r="AG2020" i="7" s="1"/>
  <c r="D2191" i="7"/>
  <c r="AG2191" i="7" s="1"/>
  <c r="D2371" i="7"/>
  <c r="AG2371" i="7" s="1"/>
  <c r="D2542" i="7"/>
  <c r="AG2542" i="7" s="1"/>
  <c r="D2722" i="7"/>
  <c r="AG2722" i="7" s="1"/>
  <c r="D2893" i="7"/>
  <c r="AG2893" i="7" s="1"/>
  <c r="D543" i="7"/>
  <c r="AG543" i="7" s="1"/>
  <c r="D350" i="7"/>
  <c r="AG350" i="7" s="1"/>
  <c r="D726" i="7"/>
  <c r="AG726" i="7" s="1"/>
  <c r="D908" i="7"/>
  <c r="AG908" i="7" s="1"/>
  <c r="D1096" i="7"/>
  <c r="AG1096" i="7" s="1"/>
  <c r="D1268" i="7"/>
  <c r="AG1268" i="7" s="1"/>
  <c r="D1446" i="7"/>
  <c r="AG1446" i="7" s="1"/>
  <c r="D1625" i="7"/>
  <c r="AG1625" i="7" s="1"/>
  <c r="D1811" i="7"/>
  <c r="AG1811" i="7" s="1"/>
  <c r="AH1811" i="7" s="1"/>
  <c r="D2012" i="7"/>
  <c r="AG2012" i="7" s="1"/>
  <c r="D2183" i="7"/>
  <c r="AG2183" i="7" s="1"/>
  <c r="D2363" i="7"/>
  <c r="AG2363" i="7" s="1"/>
  <c r="D2534" i="7"/>
  <c r="AG2534" i="7" s="1"/>
  <c r="D2714" i="7"/>
  <c r="AG2714" i="7" s="1"/>
  <c r="D2885" i="7"/>
  <c r="AG2885" i="7" s="1"/>
  <c r="D342" i="7"/>
  <c r="AG342" i="7" s="1"/>
  <c r="D535" i="7"/>
  <c r="AG535" i="7" s="1"/>
  <c r="D718" i="7"/>
  <c r="AG718" i="7" s="1"/>
  <c r="D900" i="7"/>
  <c r="AG900" i="7" s="1"/>
  <c r="D1088" i="7"/>
  <c r="AG1088" i="7" s="1"/>
  <c r="D1260" i="7"/>
  <c r="AG1260" i="7" s="1"/>
  <c r="D1803" i="7"/>
  <c r="AG1803" i="7" s="1"/>
  <c r="AH1803" i="7" s="1"/>
  <c r="D1438" i="7"/>
  <c r="AG1438" i="7" s="1"/>
  <c r="D1617" i="7"/>
  <c r="AG1617" i="7" s="1"/>
  <c r="D2004" i="7"/>
  <c r="AG2004" i="7" s="1"/>
  <c r="D2175" i="7"/>
  <c r="AG2175" i="7" s="1"/>
  <c r="D2355" i="7"/>
  <c r="AG2355" i="7" s="1"/>
  <c r="D2526" i="7"/>
  <c r="AG2526" i="7" s="1"/>
  <c r="D2706" i="7"/>
  <c r="AG2706" i="7" s="1"/>
  <c r="D2877" i="7"/>
  <c r="AG2877" i="7" s="1"/>
  <c r="D527" i="7"/>
  <c r="AG527" i="7" s="1"/>
  <c r="D334" i="7"/>
  <c r="AG334" i="7" s="1"/>
  <c r="D710" i="7"/>
  <c r="AG710" i="7" s="1"/>
  <c r="D892" i="7"/>
  <c r="AG892" i="7" s="1"/>
  <c r="D1080" i="7"/>
  <c r="AG1080" i="7" s="1"/>
  <c r="D1252" i="7"/>
  <c r="AG1252" i="7" s="1"/>
  <c r="D1430" i="7"/>
  <c r="AG1430" i="7" s="1"/>
  <c r="D1609" i="7"/>
  <c r="AG1609" i="7" s="1"/>
  <c r="D1795" i="7"/>
  <c r="AG1795" i="7" s="1"/>
  <c r="AH1795" i="7" s="1"/>
  <c r="D1996" i="7"/>
  <c r="AG1996" i="7" s="1"/>
  <c r="D2167" i="7"/>
  <c r="AG2167" i="7" s="1"/>
  <c r="D2347" i="7"/>
  <c r="AG2347" i="7" s="1"/>
  <c r="D2518" i="7"/>
  <c r="AG2518" i="7" s="1"/>
  <c r="D2698" i="7"/>
  <c r="AG2698" i="7" s="1"/>
  <c r="D2869" i="7"/>
  <c r="AG2869" i="7" s="1"/>
  <c r="D519" i="7"/>
  <c r="AG519" i="7" s="1"/>
  <c r="D326" i="7"/>
  <c r="AG326" i="7" s="1"/>
  <c r="D702" i="7"/>
  <c r="AG702" i="7" s="1"/>
  <c r="D884" i="7"/>
  <c r="AG884" i="7" s="1"/>
  <c r="D1072" i="7"/>
  <c r="AG1072" i="7" s="1"/>
  <c r="D1244" i="7"/>
  <c r="AG1244" i="7" s="1"/>
  <c r="D1422" i="7"/>
  <c r="AG1422" i="7" s="1"/>
  <c r="D1601" i="7"/>
  <c r="AG1601" i="7" s="1"/>
  <c r="D1787" i="7"/>
  <c r="AG1787" i="7" s="1"/>
  <c r="AH1787" i="7" s="1"/>
  <c r="D1988" i="7"/>
  <c r="AG1988" i="7" s="1"/>
  <c r="D2159" i="7"/>
  <c r="AG2159" i="7" s="1"/>
  <c r="D2339" i="7"/>
  <c r="AG2339" i="7" s="1"/>
  <c r="D2510" i="7"/>
  <c r="AG2510" i="7" s="1"/>
  <c r="D2690" i="7"/>
  <c r="AG2690" i="7" s="1"/>
  <c r="D2861" i="7"/>
  <c r="AG2861" i="7" s="1"/>
  <c r="D318" i="7"/>
  <c r="AG318" i="7" s="1"/>
  <c r="D511" i="7"/>
  <c r="AG511" i="7" s="1"/>
  <c r="D694" i="7"/>
  <c r="AG694" i="7" s="1"/>
  <c r="D876" i="7"/>
  <c r="AG876" i="7" s="1"/>
  <c r="D1064" i="7"/>
  <c r="AG1064" i="7" s="1"/>
  <c r="D1236" i="7"/>
  <c r="AG1236" i="7" s="1"/>
  <c r="D1414" i="7"/>
  <c r="AG1414" i="7" s="1"/>
  <c r="D1593" i="7"/>
  <c r="AG1593" i="7" s="1"/>
  <c r="D1779" i="7"/>
  <c r="AG1779" i="7" s="1"/>
  <c r="AH1779" i="7" s="1"/>
  <c r="D1980" i="7"/>
  <c r="AG1980" i="7" s="1"/>
  <c r="D2151" i="7"/>
  <c r="AG2151" i="7" s="1"/>
  <c r="D2331" i="7"/>
  <c r="AG2331" i="7" s="1"/>
  <c r="D2502" i="7"/>
  <c r="AG2502" i="7" s="1"/>
  <c r="D2682" i="7"/>
  <c r="AG2682" i="7" s="1"/>
  <c r="D2853" i="7"/>
  <c r="AG2853" i="7" s="1"/>
  <c r="D503" i="7"/>
  <c r="AG503" i="7" s="1"/>
  <c r="D310" i="7"/>
  <c r="AG310" i="7" s="1"/>
  <c r="D686" i="7"/>
  <c r="AG686" i="7" s="1"/>
  <c r="D868" i="7"/>
  <c r="AG868" i="7" s="1"/>
  <c r="D1056" i="7"/>
  <c r="AG1056" i="7" s="1"/>
  <c r="D1228" i="7"/>
  <c r="AG1228" i="7" s="1"/>
  <c r="D1406" i="7"/>
  <c r="AG1406" i="7" s="1"/>
  <c r="D1585" i="7"/>
  <c r="AG1585" i="7" s="1"/>
  <c r="D1771" i="7"/>
  <c r="AG1771" i="7" s="1"/>
  <c r="AH1771" i="7" s="1"/>
  <c r="D1972" i="7"/>
  <c r="AG1972" i="7" s="1"/>
  <c r="D2143" i="7"/>
  <c r="AG2143" i="7" s="1"/>
  <c r="D2323" i="7"/>
  <c r="AG2323" i="7" s="1"/>
  <c r="D2494" i="7"/>
  <c r="AG2494" i="7" s="1"/>
  <c r="D2674" i="7"/>
  <c r="AG2674" i="7" s="1"/>
  <c r="D2845" i="7"/>
  <c r="AG2845" i="7" s="1"/>
  <c r="D495" i="7"/>
  <c r="AG495" i="7" s="1"/>
  <c r="D302" i="7"/>
  <c r="AG302" i="7" s="1"/>
  <c r="D678" i="7"/>
  <c r="AG678" i="7" s="1"/>
  <c r="D860" i="7"/>
  <c r="AG860" i="7" s="1"/>
  <c r="D1048" i="7"/>
  <c r="AG1048" i="7" s="1"/>
  <c r="D1763" i="7"/>
  <c r="AG1763" i="7" s="1"/>
  <c r="AH1763" i="7" s="1"/>
  <c r="D1220" i="7"/>
  <c r="AG1220" i="7" s="1"/>
  <c r="D1398" i="7"/>
  <c r="AG1398" i="7" s="1"/>
  <c r="D1577" i="7"/>
  <c r="AG1577" i="7" s="1"/>
  <c r="D1964" i="7"/>
  <c r="AG1964" i="7" s="1"/>
  <c r="D2135" i="7"/>
  <c r="AG2135" i="7" s="1"/>
  <c r="D2315" i="7"/>
  <c r="AG2315" i="7" s="1"/>
  <c r="D2486" i="7"/>
  <c r="AG2486" i="7" s="1"/>
  <c r="D2666" i="7"/>
  <c r="AG2666" i="7" s="1"/>
  <c r="D2837" i="7"/>
  <c r="AG2837" i="7" s="1"/>
  <c r="D294" i="7"/>
  <c r="AG294" i="7" s="1"/>
  <c r="D487" i="7"/>
  <c r="AG487" i="7" s="1"/>
  <c r="D670" i="7"/>
  <c r="AG670" i="7" s="1"/>
  <c r="D852" i="7"/>
  <c r="AG852" i="7" s="1"/>
  <c r="D1040" i="7"/>
  <c r="AG1040" i="7" s="1"/>
  <c r="D1212" i="7"/>
  <c r="AG1212" i="7" s="1"/>
  <c r="D1390" i="7"/>
  <c r="AG1390" i="7" s="1"/>
  <c r="D1569" i="7"/>
  <c r="AG1569" i="7" s="1"/>
  <c r="D1755" i="7"/>
  <c r="AG1755" i="7" s="1"/>
  <c r="AH1755" i="7" s="1"/>
  <c r="D1956" i="7"/>
  <c r="AG1956" i="7" s="1"/>
  <c r="D2127" i="7"/>
  <c r="AG2127" i="7" s="1"/>
  <c r="D2307" i="7"/>
  <c r="AG2307" i="7" s="1"/>
  <c r="D2478" i="7"/>
  <c r="AG2478" i="7" s="1"/>
  <c r="D2658" i="7"/>
  <c r="AG2658" i="7" s="1"/>
  <c r="D2829" i="7"/>
  <c r="AG2829" i="7" s="1"/>
  <c r="D479" i="7"/>
  <c r="AG479" i="7" s="1"/>
  <c r="D286" i="7"/>
  <c r="AG286" i="7" s="1"/>
  <c r="D662" i="7"/>
  <c r="AG662" i="7" s="1"/>
  <c r="D844" i="7"/>
  <c r="AG844" i="7" s="1"/>
  <c r="D1032" i="7"/>
  <c r="AG1032" i="7" s="1"/>
  <c r="D1204" i="7"/>
  <c r="AG1204" i="7" s="1"/>
  <c r="D1382" i="7"/>
  <c r="AG1382" i="7" s="1"/>
  <c r="D1561" i="7"/>
  <c r="AG1561" i="7" s="1"/>
  <c r="D1747" i="7"/>
  <c r="AG1747" i="7" s="1"/>
  <c r="AH1747" i="7" s="1"/>
  <c r="D2299" i="7"/>
  <c r="AG2299" i="7" s="1"/>
  <c r="D1948" i="7"/>
  <c r="AG1948" i="7" s="1"/>
  <c r="D2119" i="7"/>
  <c r="AG2119" i="7" s="1"/>
  <c r="D2470" i="7"/>
  <c r="AG2470" i="7" s="1"/>
  <c r="D2650" i="7"/>
  <c r="AG2650" i="7" s="1"/>
  <c r="D2821" i="7"/>
  <c r="AG2821" i="7" s="1"/>
  <c r="D278" i="7"/>
  <c r="AG278" i="7" s="1"/>
  <c r="D471" i="7"/>
  <c r="AG471" i="7" s="1"/>
  <c r="D654" i="7"/>
  <c r="AG654" i="7" s="1"/>
  <c r="D836" i="7"/>
  <c r="AG836" i="7" s="1"/>
  <c r="D1024" i="7"/>
  <c r="AG1024" i="7" s="1"/>
  <c r="D1739" i="7"/>
  <c r="AG1739" i="7" s="1"/>
  <c r="AH1739" i="7" s="1"/>
  <c r="D1196" i="7"/>
  <c r="AG1196" i="7" s="1"/>
  <c r="D1374" i="7"/>
  <c r="AG1374" i="7" s="1"/>
  <c r="D1553" i="7"/>
  <c r="AG1553" i="7" s="1"/>
  <c r="D2291" i="7"/>
  <c r="AG2291" i="7" s="1"/>
  <c r="D1940" i="7"/>
  <c r="AG1940" i="7" s="1"/>
  <c r="D2111" i="7"/>
  <c r="AG2111" i="7" s="1"/>
  <c r="D2462" i="7"/>
  <c r="AG2462" i="7" s="1"/>
  <c r="D2642" i="7"/>
  <c r="AG2642" i="7" s="1"/>
  <c r="D2813" i="7"/>
  <c r="AG2813" i="7" s="1"/>
  <c r="D270" i="7"/>
  <c r="AG270" i="7" s="1"/>
  <c r="D1545" i="7"/>
  <c r="AG1545" i="7" s="1"/>
  <c r="D463" i="7"/>
  <c r="AG463" i="7" s="1"/>
  <c r="D646" i="7"/>
  <c r="AG646" i="7" s="1"/>
  <c r="D828" i="7"/>
  <c r="AG828" i="7" s="1"/>
  <c r="D1016" i="7"/>
  <c r="AG1016" i="7" s="1"/>
  <c r="D1188" i="7"/>
  <c r="AG1188" i="7" s="1"/>
  <c r="D1366" i="7"/>
  <c r="AG1366" i="7" s="1"/>
  <c r="D1731" i="7"/>
  <c r="AG1731" i="7" s="1"/>
  <c r="AH1731" i="7" s="1"/>
  <c r="D1932" i="7"/>
  <c r="AG1932" i="7" s="1"/>
  <c r="D2103" i="7"/>
  <c r="AG2103" i="7" s="1"/>
  <c r="D2283" i="7"/>
  <c r="AG2283" i="7" s="1"/>
  <c r="D2454" i="7"/>
  <c r="AG2454" i="7" s="1"/>
  <c r="D2634" i="7"/>
  <c r="AG2634" i="7" s="1"/>
  <c r="D2805" i="7"/>
  <c r="AG2805" i="7" s="1"/>
  <c r="D262" i="7"/>
  <c r="AG262" i="7" s="1"/>
  <c r="D455" i="7"/>
  <c r="AG455" i="7" s="1"/>
  <c r="D638" i="7"/>
  <c r="AG638" i="7" s="1"/>
  <c r="D820" i="7"/>
  <c r="AG820" i="7" s="1"/>
  <c r="D1008" i="7"/>
  <c r="AG1008" i="7" s="1"/>
  <c r="D1180" i="7"/>
  <c r="AG1180" i="7" s="1"/>
  <c r="D1358" i="7"/>
  <c r="AG1358" i="7" s="1"/>
  <c r="D1723" i="7"/>
  <c r="AG1723" i="7" s="1"/>
  <c r="AH1723" i="7" s="1"/>
  <c r="D1537" i="7"/>
  <c r="AG1537" i="7" s="1"/>
  <c r="D2275" i="7"/>
  <c r="AG2275" i="7" s="1"/>
  <c r="D1924" i="7"/>
  <c r="AG1924" i="7" s="1"/>
  <c r="D2095" i="7"/>
  <c r="AG2095" i="7" s="1"/>
  <c r="D2446" i="7"/>
  <c r="AG2446" i="7" s="1"/>
  <c r="D2626" i="7"/>
  <c r="AG2626" i="7" s="1"/>
  <c r="D2797" i="7"/>
  <c r="AG2797" i="7" s="1"/>
  <c r="D1000" i="7"/>
  <c r="AG1000" i="7" s="1"/>
  <c r="D254" i="7"/>
  <c r="AG254" i="7" s="1"/>
  <c r="D447" i="7"/>
  <c r="AG447" i="7" s="1"/>
  <c r="D630" i="7"/>
  <c r="AG630" i="7" s="1"/>
  <c r="D812" i="7"/>
  <c r="AG812" i="7" s="1"/>
  <c r="D1172" i="7"/>
  <c r="AG1172" i="7" s="1"/>
  <c r="D1350" i="7"/>
  <c r="AG1350" i="7" s="1"/>
  <c r="D1529" i="7"/>
  <c r="AG1529" i="7" s="1"/>
  <c r="D1715" i="7"/>
  <c r="AG1715" i="7" s="1"/>
  <c r="AH1715" i="7" s="1"/>
  <c r="D1916" i="7"/>
  <c r="AG1916" i="7" s="1"/>
  <c r="D2087" i="7"/>
  <c r="AG2087" i="7" s="1"/>
  <c r="D2267" i="7"/>
  <c r="AG2267" i="7" s="1"/>
  <c r="D2438" i="7"/>
  <c r="AG2438" i="7" s="1"/>
  <c r="D2618" i="7"/>
  <c r="AG2618" i="7" s="1"/>
  <c r="D2789" i="7"/>
  <c r="AG2789" i="7" s="1"/>
  <c r="D1151" i="7"/>
  <c r="AG1151" i="7" s="1"/>
  <c r="D781" i="7"/>
  <c r="AG781" i="7" s="1"/>
  <c r="D405" i="7"/>
  <c r="AG405" i="7" s="1"/>
  <c r="D598" i="7"/>
  <c r="AG598" i="7" s="1"/>
  <c r="D963" i="7"/>
  <c r="AG963" i="7" s="1"/>
  <c r="D1866" i="7"/>
  <c r="AG1866" i="7" s="1"/>
  <c r="AH1866" i="7" s="1"/>
  <c r="D1323" i="7"/>
  <c r="AG1323" i="7" s="1"/>
  <c r="D1501" i="7"/>
  <c r="AG1501" i="7" s="1"/>
  <c r="D1680" i="7"/>
  <c r="AG1680" i="7" s="1"/>
  <c r="D2067" i="7"/>
  <c r="AG2067" i="7" s="1"/>
  <c r="D2238" i="7"/>
  <c r="AG2238" i="7" s="1"/>
  <c r="D2418" i="7"/>
  <c r="AG2418" i="7" s="1"/>
  <c r="D2589" i="7"/>
  <c r="AG2589" i="7" s="1"/>
  <c r="D2769" i="7"/>
  <c r="AG2769" i="7" s="1"/>
  <c r="D2940" i="7"/>
  <c r="AG2940" i="7" s="1"/>
  <c r="D955" i="7"/>
  <c r="AG955" i="7" s="1"/>
  <c r="D773" i="7"/>
  <c r="AG773" i="7" s="1"/>
  <c r="D1143" i="7"/>
  <c r="AG1143" i="7" s="1"/>
  <c r="D397" i="7"/>
  <c r="AG397" i="7" s="1"/>
  <c r="D590" i="7"/>
  <c r="AG590" i="7" s="1"/>
  <c r="D2059" i="7"/>
  <c r="AG2059" i="7" s="1"/>
  <c r="D1315" i="7"/>
  <c r="AG1315" i="7" s="1"/>
  <c r="D1493" i="7"/>
  <c r="AG1493" i="7" s="1"/>
  <c r="D1672" i="7"/>
  <c r="AG1672" i="7" s="1"/>
  <c r="D1858" i="7"/>
  <c r="AG1858" i="7" s="1"/>
  <c r="AH1858" i="7" s="1"/>
  <c r="D2230" i="7"/>
  <c r="AG2230" i="7" s="1"/>
  <c r="D2410" i="7"/>
  <c r="AG2410" i="7" s="1"/>
  <c r="D2581" i="7"/>
  <c r="AG2581" i="7" s="1"/>
  <c r="D2761" i="7"/>
  <c r="AG2761" i="7" s="1"/>
  <c r="D2932" i="7"/>
  <c r="AG2932" i="7" s="1"/>
  <c r="D765" i="7"/>
  <c r="AG765" i="7" s="1"/>
  <c r="D1135" i="7"/>
  <c r="AG1135" i="7" s="1"/>
  <c r="D947" i="7"/>
  <c r="AG947" i="7" s="1"/>
  <c r="D582" i="7"/>
  <c r="AG582" i="7" s="1"/>
  <c r="D389" i="7"/>
  <c r="AG389" i="7" s="1"/>
  <c r="D1307" i="7"/>
  <c r="AG1307" i="7" s="1"/>
  <c r="D1485" i="7"/>
  <c r="AG1485" i="7" s="1"/>
  <c r="D1664" i="7"/>
  <c r="AG1664" i="7" s="1"/>
  <c r="D1850" i="7"/>
  <c r="AG1850" i="7" s="1"/>
  <c r="AH1850" i="7" s="1"/>
  <c r="D2051" i="7"/>
  <c r="AG2051" i="7" s="1"/>
  <c r="D2222" i="7"/>
  <c r="AG2222" i="7" s="1"/>
  <c r="D2402" i="7"/>
  <c r="AG2402" i="7" s="1"/>
  <c r="D2573" i="7"/>
  <c r="AG2573" i="7" s="1"/>
  <c r="D2753" i="7"/>
  <c r="AG2753" i="7" s="1"/>
  <c r="D2924" i="7"/>
  <c r="AG2924" i="7" s="1"/>
  <c r="D1127" i="7"/>
  <c r="AG1127" i="7" s="1"/>
  <c r="D757" i="7"/>
  <c r="AG757" i="7" s="1"/>
  <c r="D381" i="7"/>
  <c r="AG381" i="7" s="1"/>
  <c r="D574" i="7"/>
  <c r="AG574" i="7" s="1"/>
  <c r="D939" i="7"/>
  <c r="AG939" i="7" s="1"/>
  <c r="D2043" i="7"/>
  <c r="AG2043" i="7" s="1"/>
  <c r="D1842" i="7"/>
  <c r="AG1842" i="7" s="1"/>
  <c r="AH1842" i="7" s="1"/>
  <c r="D1299" i="7"/>
  <c r="AG1299" i="7" s="1"/>
  <c r="D1477" i="7"/>
  <c r="AG1477" i="7" s="1"/>
  <c r="D1656" i="7"/>
  <c r="AG1656" i="7" s="1"/>
  <c r="D2214" i="7"/>
  <c r="AG2214" i="7" s="1"/>
  <c r="D2394" i="7"/>
  <c r="AG2394" i="7" s="1"/>
  <c r="D2565" i="7"/>
  <c r="AG2565" i="7" s="1"/>
  <c r="D2745" i="7"/>
  <c r="AG2745" i="7" s="1"/>
  <c r="D2916" i="7"/>
  <c r="AG2916" i="7" s="1"/>
  <c r="D931" i="7"/>
  <c r="AG931" i="7" s="1"/>
  <c r="D566" i="7"/>
  <c r="AG566" i="7" s="1"/>
  <c r="D749" i="7"/>
  <c r="AG749" i="7" s="1"/>
  <c r="D373" i="7"/>
  <c r="AG373" i="7" s="1"/>
  <c r="D1119" i="7"/>
  <c r="AG1119" i="7" s="1"/>
  <c r="D1291" i="7"/>
  <c r="AG1291" i="7" s="1"/>
  <c r="D1469" i="7"/>
  <c r="AG1469" i="7" s="1"/>
  <c r="D1648" i="7"/>
  <c r="AG1648" i="7" s="1"/>
  <c r="D2035" i="7"/>
  <c r="AG2035" i="7" s="1"/>
  <c r="D1834" i="7"/>
  <c r="AG1834" i="7" s="1"/>
  <c r="AH1834" i="7" s="1"/>
  <c r="D2206" i="7"/>
  <c r="AG2206" i="7" s="1"/>
  <c r="D2386" i="7"/>
  <c r="AG2386" i="7" s="1"/>
  <c r="D2557" i="7"/>
  <c r="AG2557" i="7" s="1"/>
  <c r="D2737" i="7"/>
  <c r="AG2737" i="7" s="1"/>
  <c r="D2908" i="7"/>
  <c r="AG2908" i="7" s="1"/>
  <c r="D741" i="7"/>
  <c r="AG741" i="7" s="1"/>
  <c r="D923" i="7"/>
  <c r="AG923" i="7" s="1"/>
  <c r="D365" i="7"/>
  <c r="AG365" i="7" s="1"/>
  <c r="D558" i="7"/>
  <c r="AG558" i="7" s="1"/>
  <c r="D1111" i="7"/>
  <c r="AG1111" i="7" s="1"/>
  <c r="D1826" i="7"/>
  <c r="AG1826" i="7" s="1"/>
  <c r="AH1826" i="7" s="1"/>
  <c r="D1283" i="7"/>
  <c r="AG1283" i="7" s="1"/>
  <c r="D1461" i="7"/>
  <c r="AG1461" i="7" s="1"/>
  <c r="D1640" i="7"/>
  <c r="AG1640" i="7" s="1"/>
  <c r="D2027" i="7"/>
  <c r="AG2027" i="7" s="1"/>
  <c r="D2198" i="7"/>
  <c r="AG2198" i="7" s="1"/>
  <c r="D2378" i="7"/>
  <c r="AG2378" i="7" s="1"/>
  <c r="D2549" i="7"/>
  <c r="AG2549" i="7" s="1"/>
  <c r="D2729" i="7"/>
  <c r="AG2729" i="7" s="1"/>
  <c r="D2900" i="7"/>
  <c r="AG2900" i="7" s="1"/>
  <c r="D915" i="7"/>
  <c r="AG915" i="7" s="1"/>
  <c r="D550" i="7"/>
  <c r="AG550" i="7" s="1"/>
  <c r="D733" i="7"/>
  <c r="AG733" i="7" s="1"/>
  <c r="D357" i="7"/>
  <c r="AG357" i="7" s="1"/>
  <c r="D1103" i="7"/>
  <c r="AG1103" i="7" s="1"/>
  <c r="D1275" i="7"/>
  <c r="AG1275" i="7" s="1"/>
  <c r="D1453" i="7"/>
  <c r="AG1453" i="7" s="1"/>
  <c r="D1632" i="7"/>
  <c r="AG1632" i="7" s="1"/>
  <c r="D1818" i="7"/>
  <c r="AG1818" i="7" s="1"/>
  <c r="AH1818" i="7" s="1"/>
  <c r="D2019" i="7"/>
  <c r="AG2019" i="7" s="1"/>
  <c r="D2190" i="7"/>
  <c r="AG2190" i="7" s="1"/>
  <c r="D2370" i="7"/>
  <c r="AG2370" i="7" s="1"/>
  <c r="D2541" i="7"/>
  <c r="AG2541" i="7" s="1"/>
  <c r="D2721" i="7"/>
  <c r="AG2721" i="7" s="1"/>
  <c r="D2892" i="7"/>
  <c r="AG2892" i="7" s="1"/>
  <c r="D907" i="7"/>
  <c r="AG907" i="7" s="1"/>
  <c r="D542" i="7"/>
  <c r="AG542" i="7" s="1"/>
  <c r="D349" i="7"/>
  <c r="AG349" i="7" s="1"/>
  <c r="D725" i="7"/>
  <c r="AG725" i="7" s="1"/>
  <c r="D1095" i="7"/>
  <c r="AG1095" i="7" s="1"/>
  <c r="D1267" i="7"/>
  <c r="AG1267" i="7" s="1"/>
  <c r="D1445" i="7"/>
  <c r="AG1445" i="7" s="1"/>
  <c r="D1624" i="7"/>
  <c r="AG1624" i="7" s="1"/>
  <c r="D1810" i="7"/>
  <c r="AG1810" i="7" s="1"/>
  <c r="AH1810" i="7" s="1"/>
  <c r="D2011" i="7"/>
  <c r="AG2011" i="7" s="1"/>
  <c r="D2182" i="7"/>
  <c r="AG2182" i="7" s="1"/>
  <c r="D2362" i="7"/>
  <c r="AG2362" i="7" s="1"/>
  <c r="D2533" i="7"/>
  <c r="AG2533" i="7" s="1"/>
  <c r="D2713" i="7"/>
  <c r="AG2713" i="7" s="1"/>
  <c r="D2884" i="7"/>
  <c r="AG2884" i="7" s="1"/>
  <c r="D717" i="7"/>
  <c r="AG717" i="7" s="1"/>
  <c r="D341" i="7"/>
  <c r="AG341" i="7" s="1"/>
  <c r="D899" i="7"/>
  <c r="AG899" i="7" s="1"/>
  <c r="D534" i="7"/>
  <c r="AG534" i="7" s="1"/>
  <c r="D1087" i="7"/>
  <c r="AG1087" i="7" s="1"/>
  <c r="D1802" i="7"/>
  <c r="AG1802" i="7" s="1"/>
  <c r="AH1802" i="7" s="1"/>
  <c r="D1259" i="7"/>
  <c r="AG1259" i="7" s="1"/>
  <c r="D1437" i="7"/>
  <c r="AG1437" i="7" s="1"/>
  <c r="D1616" i="7"/>
  <c r="AG1616" i="7" s="1"/>
  <c r="D2003" i="7"/>
  <c r="AG2003" i="7" s="1"/>
  <c r="D2174" i="7"/>
  <c r="AG2174" i="7" s="1"/>
  <c r="D2354" i="7"/>
  <c r="AG2354" i="7" s="1"/>
  <c r="D2525" i="7"/>
  <c r="AG2525" i="7" s="1"/>
  <c r="D2705" i="7"/>
  <c r="AG2705" i="7" s="1"/>
  <c r="D2876" i="7"/>
  <c r="AG2876" i="7" s="1"/>
  <c r="D891" i="7"/>
  <c r="AG891" i="7" s="1"/>
  <c r="D526" i="7"/>
  <c r="AG526" i="7" s="1"/>
  <c r="D709" i="7"/>
  <c r="AG709" i="7" s="1"/>
  <c r="D333" i="7"/>
  <c r="AG333" i="7" s="1"/>
  <c r="D1079" i="7"/>
  <c r="AG1079" i="7" s="1"/>
  <c r="D1251" i="7"/>
  <c r="AG1251" i="7" s="1"/>
  <c r="D1429" i="7"/>
  <c r="AG1429" i="7" s="1"/>
  <c r="D1608" i="7"/>
  <c r="AG1608" i="7" s="1"/>
  <c r="D1794" i="7"/>
  <c r="AG1794" i="7" s="1"/>
  <c r="AH1794" i="7" s="1"/>
  <c r="D1995" i="7"/>
  <c r="AG1995" i="7" s="1"/>
  <c r="D2166" i="7"/>
  <c r="AG2166" i="7" s="1"/>
  <c r="D2346" i="7"/>
  <c r="AG2346" i="7" s="1"/>
  <c r="D2517" i="7"/>
  <c r="AG2517" i="7" s="1"/>
  <c r="D2697" i="7"/>
  <c r="AG2697" i="7" s="1"/>
  <c r="D2868" i="7"/>
  <c r="AG2868" i="7" s="1"/>
  <c r="D701" i="7"/>
  <c r="AG701" i="7" s="1"/>
  <c r="D518" i="7"/>
  <c r="AG518" i="7" s="1"/>
  <c r="D883" i="7"/>
  <c r="AG883" i="7" s="1"/>
  <c r="D325" i="7"/>
  <c r="AG325" i="7" s="1"/>
  <c r="D1071" i="7"/>
  <c r="AG1071" i="7" s="1"/>
  <c r="D1243" i="7"/>
  <c r="AG1243" i="7" s="1"/>
  <c r="D1421" i="7"/>
  <c r="AG1421" i="7" s="1"/>
  <c r="D1600" i="7"/>
  <c r="AG1600" i="7" s="1"/>
  <c r="D1786" i="7"/>
  <c r="AG1786" i="7" s="1"/>
  <c r="AH1786" i="7" s="1"/>
  <c r="D1987" i="7"/>
  <c r="AG1987" i="7" s="1"/>
  <c r="D2158" i="7"/>
  <c r="AG2158" i="7" s="1"/>
  <c r="D2338" i="7"/>
  <c r="AG2338" i="7" s="1"/>
  <c r="D2509" i="7"/>
  <c r="AG2509" i="7" s="1"/>
  <c r="D2689" i="7"/>
  <c r="AG2689" i="7" s="1"/>
  <c r="D2860" i="7"/>
  <c r="AG2860" i="7" s="1"/>
  <c r="D693" i="7"/>
  <c r="AG693" i="7" s="1"/>
  <c r="D317" i="7"/>
  <c r="AG317" i="7" s="1"/>
  <c r="D510" i="7"/>
  <c r="AG510" i="7" s="1"/>
  <c r="D875" i="7"/>
  <c r="AG875" i="7" s="1"/>
  <c r="D1778" i="7"/>
  <c r="AG1778" i="7" s="1"/>
  <c r="AH1778" i="7" s="1"/>
  <c r="D1063" i="7"/>
  <c r="AG1063" i="7" s="1"/>
  <c r="D1235" i="7"/>
  <c r="AG1235" i="7" s="1"/>
  <c r="D1413" i="7"/>
  <c r="AG1413" i="7" s="1"/>
  <c r="D1592" i="7"/>
  <c r="AG1592" i="7" s="1"/>
  <c r="D1979" i="7"/>
  <c r="AG1979" i="7" s="1"/>
  <c r="D2150" i="7"/>
  <c r="AG2150" i="7" s="1"/>
  <c r="D2330" i="7"/>
  <c r="AG2330" i="7" s="1"/>
  <c r="D2501" i="7"/>
  <c r="AG2501" i="7" s="1"/>
  <c r="D2681" i="7"/>
  <c r="AG2681" i="7" s="1"/>
  <c r="D2852" i="7"/>
  <c r="AG2852" i="7" s="1"/>
  <c r="D867" i="7"/>
  <c r="AG867" i="7" s="1"/>
  <c r="D502" i="7"/>
  <c r="AG502" i="7" s="1"/>
  <c r="D685" i="7"/>
  <c r="AG685" i="7" s="1"/>
  <c r="D309" i="7"/>
  <c r="AG309" i="7" s="1"/>
  <c r="D1055" i="7"/>
  <c r="AG1055" i="7" s="1"/>
  <c r="D1227" i="7"/>
  <c r="AG1227" i="7" s="1"/>
  <c r="D1405" i="7"/>
  <c r="AG1405" i="7" s="1"/>
  <c r="D1584" i="7"/>
  <c r="AG1584" i="7" s="1"/>
  <c r="D1770" i="7"/>
  <c r="AG1770" i="7" s="1"/>
  <c r="AH1770" i="7" s="1"/>
  <c r="D1971" i="7"/>
  <c r="AG1971" i="7" s="1"/>
  <c r="D2142" i="7"/>
  <c r="AG2142" i="7" s="1"/>
  <c r="D2322" i="7"/>
  <c r="AG2322" i="7" s="1"/>
  <c r="D2493" i="7"/>
  <c r="AG2493" i="7" s="1"/>
  <c r="D2673" i="7"/>
  <c r="AG2673" i="7" s="1"/>
  <c r="D2844" i="7"/>
  <c r="AG2844" i="7" s="1"/>
  <c r="D494" i="7"/>
  <c r="AG494" i="7" s="1"/>
  <c r="D677" i="7"/>
  <c r="AG677" i="7" s="1"/>
  <c r="D859" i="7"/>
  <c r="AG859" i="7" s="1"/>
  <c r="D301" i="7"/>
  <c r="AG301" i="7" s="1"/>
  <c r="D1047" i="7"/>
  <c r="AG1047" i="7" s="1"/>
  <c r="D1762" i="7"/>
  <c r="AG1762" i="7" s="1"/>
  <c r="AH1762" i="7" s="1"/>
  <c r="D1219" i="7"/>
  <c r="AG1219" i="7" s="1"/>
  <c r="D1397" i="7"/>
  <c r="AG1397" i="7" s="1"/>
  <c r="D1576" i="7"/>
  <c r="AG1576" i="7" s="1"/>
  <c r="D1963" i="7"/>
  <c r="AG1963" i="7" s="1"/>
  <c r="D2134" i="7"/>
  <c r="AG2134" i="7" s="1"/>
  <c r="D2314" i="7"/>
  <c r="AG2314" i="7" s="1"/>
  <c r="D2485" i="7"/>
  <c r="AG2485" i="7" s="1"/>
  <c r="D2665" i="7"/>
  <c r="AG2665" i="7" s="1"/>
  <c r="D2836" i="7"/>
  <c r="AG2836" i="7" s="1"/>
  <c r="D851" i="7"/>
  <c r="AG851" i="7" s="1"/>
  <c r="D669" i="7"/>
  <c r="AG669" i="7" s="1"/>
  <c r="D486" i="7"/>
  <c r="AG486" i="7" s="1"/>
  <c r="D293" i="7"/>
  <c r="AG293" i="7" s="1"/>
  <c r="D1039" i="7"/>
  <c r="AG1039" i="7" s="1"/>
  <c r="D1211" i="7"/>
  <c r="AG1211" i="7" s="1"/>
  <c r="D1389" i="7"/>
  <c r="AG1389" i="7" s="1"/>
  <c r="D1568" i="7"/>
  <c r="AG1568" i="7" s="1"/>
  <c r="D1754" i="7"/>
  <c r="AG1754" i="7" s="1"/>
  <c r="AH1754" i="7" s="1"/>
  <c r="D1955" i="7"/>
  <c r="AG1955" i="7" s="1"/>
  <c r="D2126" i="7"/>
  <c r="AG2126" i="7" s="1"/>
  <c r="D2306" i="7"/>
  <c r="AG2306" i="7" s="1"/>
  <c r="D2477" i="7"/>
  <c r="AG2477" i="7" s="1"/>
  <c r="D2657" i="7"/>
  <c r="AG2657" i="7" s="1"/>
  <c r="D2828" i="7"/>
  <c r="AG2828" i="7" s="1"/>
  <c r="D478" i="7"/>
  <c r="AG478" i="7" s="1"/>
  <c r="D843" i="7"/>
  <c r="AG843" i="7" s="1"/>
  <c r="D285" i="7"/>
  <c r="AG285" i="7" s="1"/>
  <c r="D661" i="7"/>
  <c r="AG661" i="7" s="1"/>
  <c r="D1031" i="7"/>
  <c r="AG1031" i="7" s="1"/>
  <c r="D1203" i="7"/>
  <c r="AG1203" i="7" s="1"/>
  <c r="D1381" i="7"/>
  <c r="AG1381" i="7" s="1"/>
  <c r="D1560" i="7"/>
  <c r="AG1560" i="7" s="1"/>
  <c r="D1746" i="7"/>
  <c r="AG1746" i="7" s="1"/>
  <c r="AH1746" i="7" s="1"/>
  <c r="D1947" i="7"/>
  <c r="AG1947" i="7" s="1"/>
  <c r="D2118" i="7"/>
  <c r="AG2118" i="7" s="1"/>
  <c r="D2298" i="7"/>
  <c r="AG2298" i="7" s="1"/>
  <c r="D2469" i="7"/>
  <c r="AG2469" i="7" s="1"/>
  <c r="D2649" i="7"/>
  <c r="AG2649" i="7" s="1"/>
  <c r="D2820" i="7"/>
  <c r="AG2820" i="7" s="1"/>
  <c r="D653" i="7"/>
  <c r="AG653" i="7" s="1"/>
  <c r="D835" i="7"/>
  <c r="AG835" i="7" s="1"/>
  <c r="D277" i="7"/>
  <c r="AG277" i="7" s="1"/>
  <c r="D470" i="7"/>
  <c r="AG470" i="7" s="1"/>
  <c r="D1023" i="7"/>
  <c r="AG1023" i="7" s="1"/>
  <c r="D1738" i="7"/>
  <c r="AG1738" i="7" s="1"/>
  <c r="AH1738" i="7" s="1"/>
  <c r="D1195" i="7"/>
  <c r="AG1195" i="7" s="1"/>
  <c r="D1373" i="7"/>
  <c r="AG1373" i="7" s="1"/>
  <c r="D1552" i="7"/>
  <c r="AG1552" i="7" s="1"/>
  <c r="D1939" i="7"/>
  <c r="AG1939" i="7" s="1"/>
  <c r="D2110" i="7"/>
  <c r="AG2110" i="7" s="1"/>
  <c r="D2290" i="7"/>
  <c r="AG2290" i="7" s="1"/>
  <c r="D2461" i="7"/>
  <c r="AG2461" i="7" s="1"/>
  <c r="D2641" i="7"/>
  <c r="AG2641" i="7" s="1"/>
  <c r="D2812" i="7"/>
  <c r="AG2812" i="7" s="1"/>
  <c r="D462" i="7"/>
  <c r="AG462" i="7" s="1"/>
  <c r="D827" i="7"/>
  <c r="AG827" i="7" s="1"/>
  <c r="D645" i="7"/>
  <c r="AG645" i="7" s="1"/>
  <c r="D269" i="7"/>
  <c r="AG269" i="7" s="1"/>
  <c r="D1015" i="7"/>
  <c r="AG1015" i="7" s="1"/>
  <c r="D1544" i="7"/>
  <c r="AG1544" i="7" s="1"/>
  <c r="D1187" i="7"/>
  <c r="AG1187" i="7" s="1"/>
  <c r="D1365" i="7"/>
  <c r="AG1365" i="7" s="1"/>
  <c r="D1730" i="7"/>
  <c r="AG1730" i="7" s="1"/>
  <c r="AH1730" i="7" s="1"/>
  <c r="D1931" i="7"/>
  <c r="AG1931" i="7" s="1"/>
  <c r="D2102" i="7"/>
  <c r="AG2102" i="7" s="1"/>
  <c r="D2282" i="7"/>
  <c r="AG2282" i="7" s="1"/>
  <c r="D2453" i="7"/>
  <c r="AG2453" i="7" s="1"/>
  <c r="D2633" i="7"/>
  <c r="AG2633" i="7" s="1"/>
  <c r="D2804" i="7"/>
  <c r="AG2804" i="7" s="1"/>
  <c r="D637" i="7"/>
  <c r="AG637" i="7" s="1"/>
  <c r="D454" i="7"/>
  <c r="AG454" i="7" s="1"/>
  <c r="D819" i="7"/>
  <c r="AG819" i="7" s="1"/>
  <c r="D261" i="7"/>
  <c r="AG261" i="7" s="1"/>
  <c r="D1007" i="7"/>
  <c r="AG1007" i="7" s="1"/>
  <c r="D1179" i="7"/>
  <c r="AG1179" i="7" s="1"/>
  <c r="D1357" i="7"/>
  <c r="AG1357" i="7" s="1"/>
  <c r="D1722" i="7"/>
  <c r="AG1722" i="7" s="1"/>
  <c r="AH1722" i="7" s="1"/>
  <c r="D1536" i="7"/>
  <c r="AG1536" i="7" s="1"/>
  <c r="D1923" i="7"/>
  <c r="AG1923" i="7" s="1"/>
  <c r="D2094" i="7"/>
  <c r="AG2094" i="7" s="1"/>
  <c r="D2274" i="7"/>
  <c r="AG2274" i="7" s="1"/>
  <c r="D2445" i="7"/>
  <c r="AG2445" i="7" s="1"/>
  <c r="D2625" i="7"/>
  <c r="AG2625" i="7" s="1"/>
  <c r="D2796" i="7"/>
  <c r="AG2796" i="7" s="1"/>
  <c r="D629" i="7"/>
  <c r="AG629" i="7" s="1"/>
  <c r="D253" i="7"/>
  <c r="AG253" i="7" s="1"/>
  <c r="D446" i="7"/>
  <c r="AG446" i="7" s="1"/>
  <c r="D811" i="7"/>
  <c r="AG811" i="7" s="1"/>
  <c r="D999" i="7"/>
  <c r="AG999" i="7" s="1"/>
  <c r="D1714" i="7"/>
  <c r="AG1714" i="7" s="1"/>
  <c r="AH1714" i="7" s="1"/>
  <c r="D1171" i="7"/>
  <c r="AG1171" i="7" s="1"/>
  <c r="D1349" i="7"/>
  <c r="AG1349" i="7" s="1"/>
  <c r="D1528" i="7"/>
  <c r="AG1528" i="7" s="1"/>
  <c r="D1915" i="7"/>
  <c r="AG1915" i="7" s="1"/>
  <c r="D2086" i="7"/>
  <c r="AG2086" i="7" s="1"/>
  <c r="D2266" i="7"/>
  <c r="AG2266" i="7" s="1"/>
  <c r="D2437" i="7"/>
  <c r="AG2437" i="7" s="1"/>
  <c r="D2617" i="7"/>
  <c r="AG2617" i="7" s="1"/>
  <c r="D2788" i="7"/>
  <c r="AG2788" i="7" s="1"/>
  <c r="D404" i="7"/>
  <c r="AG404" i="7" s="1"/>
  <c r="D597" i="7"/>
  <c r="AG597" i="7" s="1"/>
  <c r="D780" i="7"/>
  <c r="AG780" i="7" s="1"/>
  <c r="D962" i="7"/>
  <c r="AG962" i="7" s="1"/>
  <c r="D1150" i="7"/>
  <c r="AG1150" i="7" s="1"/>
  <c r="D1865" i="7"/>
  <c r="AG1865" i="7" s="1"/>
  <c r="AH1865" i="7" s="1"/>
  <c r="D2417" i="7"/>
  <c r="AG2417" i="7" s="1"/>
  <c r="D1322" i="7"/>
  <c r="AG1322" i="7" s="1"/>
  <c r="D1500" i="7"/>
  <c r="AG1500" i="7" s="1"/>
  <c r="D1679" i="7"/>
  <c r="AG1679" i="7" s="1"/>
  <c r="D2066" i="7"/>
  <c r="AG2066" i="7" s="1"/>
  <c r="D2237" i="7"/>
  <c r="AG2237" i="7" s="1"/>
  <c r="D2588" i="7"/>
  <c r="AG2588" i="7" s="1"/>
  <c r="D2768" i="7"/>
  <c r="AG2768" i="7" s="1"/>
  <c r="D2939" i="7"/>
  <c r="AG2939" i="7" s="1"/>
  <c r="D396" i="7"/>
  <c r="AG396" i="7" s="1"/>
  <c r="D589" i="7"/>
  <c r="AG589" i="7" s="1"/>
  <c r="D772" i="7"/>
  <c r="AG772" i="7" s="1"/>
  <c r="D954" i="7"/>
  <c r="AG954" i="7" s="1"/>
  <c r="D1142" i="7"/>
  <c r="AG1142" i="7" s="1"/>
  <c r="D2229" i="7"/>
  <c r="AG2229" i="7" s="1"/>
  <c r="D2058" i="7"/>
  <c r="AG2058" i="7" s="1"/>
  <c r="D1314" i="7"/>
  <c r="AG1314" i="7" s="1"/>
  <c r="D1492" i="7"/>
  <c r="AG1492" i="7" s="1"/>
  <c r="D1671" i="7"/>
  <c r="AG1671" i="7" s="1"/>
  <c r="D2409" i="7"/>
  <c r="AG2409" i="7" s="1"/>
  <c r="D1857" i="7"/>
  <c r="AG1857" i="7" s="1"/>
  <c r="AH1857" i="7" s="1"/>
  <c r="D2580" i="7"/>
  <c r="AG2580" i="7" s="1"/>
  <c r="D2760" i="7"/>
  <c r="AG2760" i="7" s="1"/>
  <c r="D2931" i="7"/>
  <c r="AG2931" i="7" s="1"/>
  <c r="D388" i="7"/>
  <c r="AG388" i="7" s="1"/>
  <c r="D581" i="7"/>
  <c r="AG581" i="7" s="1"/>
  <c r="D764" i="7"/>
  <c r="AG764" i="7" s="1"/>
  <c r="D946" i="7"/>
  <c r="AG946" i="7" s="1"/>
  <c r="D1134" i="7"/>
  <c r="AG1134" i="7" s="1"/>
  <c r="D2221" i="7"/>
  <c r="AG2221" i="7" s="1"/>
  <c r="D1306" i="7"/>
  <c r="AG1306" i="7" s="1"/>
  <c r="D1484" i="7"/>
  <c r="AG1484" i="7" s="1"/>
  <c r="D1663" i="7"/>
  <c r="AG1663" i="7" s="1"/>
  <c r="D1849" i="7"/>
  <c r="AG1849" i="7" s="1"/>
  <c r="AH1849" i="7" s="1"/>
  <c r="D2050" i="7"/>
  <c r="AG2050" i="7" s="1"/>
  <c r="D2401" i="7"/>
  <c r="AG2401" i="7" s="1"/>
  <c r="D2572" i="7"/>
  <c r="AG2572" i="7" s="1"/>
  <c r="D2752" i="7"/>
  <c r="AG2752" i="7" s="1"/>
  <c r="D2923" i="7"/>
  <c r="AG2923" i="7" s="1"/>
  <c r="D380" i="7"/>
  <c r="AG380" i="7" s="1"/>
  <c r="D573" i="7"/>
  <c r="AG573" i="7" s="1"/>
  <c r="D756" i="7"/>
  <c r="AG756" i="7" s="1"/>
  <c r="D938" i="7"/>
  <c r="AG938" i="7" s="1"/>
  <c r="D1126" i="7"/>
  <c r="AG1126" i="7" s="1"/>
  <c r="D1841" i="7"/>
  <c r="AG1841" i="7" s="1"/>
  <c r="AH1841" i="7" s="1"/>
  <c r="D2042" i="7"/>
  <c r="AG2042" i="7" s="1"/>
  <c r="D2213" i="7"/>
  <c r="AG2213" i="7" s="1"/>
  <c r="D1298" i="7"/>
  <c r="AG1298" i="7" s="1"/>
  <c r="D1476" i="7"/>
  <c r="AG1476" i="7" s="1"/>
  <c r="D1655" i="7"/>
  <c r="AG1655" i="7" s="1"/>
  <c r="D2393" i="7"/>
  <c r="AG2393" i="7" s="1"/>
  <c r="D2564" i="7"/>
  <c r="AG2564" i="7" s="1"/>
  <c r="D2744" i="7"/>
  <c r="AG2744" i="7" s="1"/>
  <c r="D2915" i="7"/>
  <c r="AG2915" i="7" s="1"/>
  <c r="D372" i="7"/>
  <c r="AG372" i="7" s="1"/>
  <c r="D565" i="7"/>
  <c r="AG565" i="7" s="1"/>
  <c r="D748" i="7"/>
  <c r="AG748" i="7" s="1"/>
  <c r="D930" i="7"/>
  <c r="AG930" i="7" s="1"/>
  <c r="D1118" i="7"/>
  <c r="AG1118" i="7" s="1"/>
  <c r="D2205" i="7"/>
  <c r="AG2205" i="7" s="1"/>
  <c r="D1290" i="7"/>
  <c r="AG1290" i="7" s="1"/>
  <c r="D1468" i="7"/>
  <c r="AG1468" i="7" s="1"/>
  <c r="D1647" i="7"/>
  <c r="AG1647" i="7" s="1"/>
  <c r="D2034" i="7"/>
  <c r="AG2034" i="7" s="1"/>
  <c r="D1833" i="7"/>
  <c r="AG1833" i="7" s="1"/>
  <c r="AH1833" i="7" s="1"/>
  <c r="D2385" i="7"/>
  <c r="AG2385" i="7" s="1"/>
  <c r="D2556" i="7"/>
  <c r="AG2556" i="7" s="1"/>
  <c r="D2736" i="7"/>
  <c r="AG2736" i="7" s="1"/>
  <c r="D2907" i="7"/>
  <c r="AG2907" i="7" s="1"/>
  <c r="D364" i="7"/>
  <c r="AG364" i="7" s="1"/>
  <c r="D557" i="7"/>
  <c r="AG557" i="7" s="1"/>
  <c r="D2026" i="7"/>
  <c r="AG2026" i="7" s="1"/>
  <c r="D740" i="7"/>
  <c r="AG740" i="7" s="1"/>
  <c r="D922" i="7"/>
  <c r="AG922" i="7" s="1"/>
  <c r="D1110" i="7"/>
  <c r="AG1110" i="7" s="1"/>
  <c r="D2377" i="7"/>
  <c r="AG2377" i="7" s="1"/>
  <c r="D1825" i="7"/>
  <c r="AG1825" i="7" s="1"/>
  <c r="AH1825" i="7" s="1"/>
  <c r="D1282" i="7"/>
  <c r="AG1282" i="7" s="1"/>
  <c r="D1460" i="7"/>
  <c r="AG1460" i="7" s="1"/>
  <c r="D1639" i="7"/>
  <c r="AG1639" i="7" s="1"/>
  <c r="D2197" i="7"/>
  <c r="AG2197" i="7" s="1"/>
  <c r="D2548" i="7"/>
  <c r="AG2548" i="7" s="1"/>
  <c r="D2728" i="7"/>
  <c r="AG2728" i="7" s="1"/>
  <c r="D2899" i="7"/>
  <c r="AG2899" i="7" s="1"/>
  <c r="D549" i="7"/>
  <c r="AG549" i="7" s="1"/>
  <c r="D356" i="7"/>
  <c r="AG356" i="7" s="1"/>
  <c r="D732" i="7"/>
  <c r="AG732" i="7" s="1"/>
  <c r="D914" i="7"/>
  <c r="AG914" i="7" s="1"/>
  <c r="D1102" i="7"/>
  <c r="AG1102" i="7" s="1"/>
  <c r="D1817" i="7"/>
  <c r="AG1817" i="7" s="1"/>
  <c r="AH1817" i="7" s="1"/>
  <c r="D2018" i="7"/>
  <c r="AG2018" i="7" s="1"/>
  <c r="D2369" i="7"/>
  <c r="AG2369" i="7" s="1"/>
  <c r="D1274" i="7"/>
  <c r="AG1274" i="7" s="1"/>
  <c r="D1452" i="7"/>
  <c r="AG1452" i="7" s="1"/>
  <c r="D1631" i="7"/>
  <c r="AG1631" i="7" s="1"/>
  <c r="D2189" i="7"/>
  <c r="AG2189" i="7" s="1"/>
  <c r="D2540" i="7"/>
  <c r="AG2540" i="7" s="1"/>
  <c r="D2720" i="7"/>
  <c r="AG2720" i="7" s="1"/>
  <c r="D2891" i="7"/>
  <c r="AG2891" i="7" s="1"/>
  <c r="D541" i="7"/>
  <c r="AG541" i="7" s="1"/>
  <c r="D348" i="7"/>
  <c r="AG348" i="7" s="1"/>
  <c r="D724" i="7"/>
  <c r="AG724" i="7" s="1"/>
  <c r="D906" i="7"/>
  <c r="AG906" i="7" s="1"/>
  <c r="D1094" i="7"/>
  <c r="AG1094" i="7" s="1"/>
  <c r="D2010" i="7"/>
  <c r="AG2010" i="7" s="1"/>
  <c r="D2361" i="7"/>
  <c r="AG2361" i="7" s="1"/>
  <c r="D1266" i="7"/>
  <c r="AG1266" i="7" s="1"/>
  <c r="D1444" i="7"/>
  <c r="AG1444" i="7" s="1"/>
  <c r="D1623" i="7"/>
  <c r="AG1623" i="7" s="1"/>
  <c r="D1809" i="7"/>
  <c r="AG1809" i="7" s="1"/>
  <c r="AH1809" i="7" s="1"/>
  <c r="D2181" i="7"/>
  <c r="AG2181" i="7" s="1"/>
  <c r="D2532" i="7"/>
  <c r="AG2532" i="7" s="1"/>
  <c r="D2712" i="7"/>
  <c r="AG2712" i="7" s="1"/>
  <c r="D2883" i="7"/>
  <c r="AG2883" i="7" s="1"/>
  <c r="D533" i="7"/>
  <c r="AG533" i="7" s="1"/>
  <c r="D340" i="7"/>
  <c r="AG340" i="7" s="1"/>
  <c r="D716" i="7"/>
  <c r="AG716" i="7" s="1"/>
  <c r="D898" i="7"/>
  <c r="AG898" i="7" s="1"/>
  <c r="D1086" i="7"/>
  <c r="AG1086" i="7" s="1"/>
  <c r="D1801" i="7"/>
  <c r="AG1801" i="7" s="1"/>
  <c r="AH1801" i="7" s="1"/>
  <c r="D2002" i="7"/>
  <c r="AG2002" i="7" s="1"/>
  <c r="D2353" i="7"/>
  <c r="AG2353" i="7" s="1"/>
  <c r="D1258" i="7"/>
  <c r="AG1258" i="7" s="1"/>
  <c r="D1436" i="7"/>
  <c r="AG1436" i="7" s="1"/>
  <c r="D1615" i="7"/>
  <c r="AG1615" i="7" s="1"/>
  <c r="D2173" i="7"/>
  <c r="AG2173" i="7" s="1"/>
  <c r="D2524" i="7"/>
  <c r="AG2524" i="7" s="1"/>
  <c r="D2704" i="7"/>
  <c r="AG2704" i="7" s="1"/>
  <c r="D2875" i="7"/>
  <c r="AG2875" i="7" s="1"/>
  <c r="D525" i="7"/>
  <c r="AG525" i="7" s="1"/>
  <c r="D332" i="7"/>
  <c r="AG332" i="7" s="1"/>
  <c r="D708" i="7"/>
  <c r="AG708" i="7" s="1"/>
  <c r="D890" i="7"/>
  <c r="AG890" i="7" s="1"/>
  <c r="D1078" i="7"/>
  <c r="AG1078" i="7" s="1"/>
  <c r="D2165" i="7"/>
  <c r="AG2165" i="7" s="1"/>
  <c r="D1250" i="7"/>
  <c r="AG1250" i="7" s="1"/>
  <c r="D1428" i="7"/>
  <c r="AG1428" i="7" s="1"/>
  <c r="D1607" i="7"/>
  <c r="AG1607" i="7" s="1"/>
  <c r="D1994" i="7"/>
  <c r="AG1994" i="7" s="1"/>
  <c r="D2345" i="7"/>
  <c r="AG2345" i="7" s="1"/>
  <c r="D1793" i="7"/>
  <c r="AG1793" i="7" s="1"/>
  <c r="AH1793" i="7" s="1"/>
  <c r="D2516" i="7"/>
  <c r="AG2516" i="7" s="1"/>
  <c r="D2696" i="7"/>
  <c r="AG2696" i="7" s="1"/>
  <c r="D2867" i="7"/>
  <c r="AG2867" i="7" s="1"/>
  <c r="D517" i="7"/>
  <c r="AG517" i="7" s="1"/>
  <c r="D324" i="7"/>
  <c r="AG324" i="7" s="1"/>
  <c r="D700" i="7"/>
  <c r="AG700" i="7" s="1"/>
  <c r="D882" i="7"/>
  <c r="AG882" i="7" s="1"/>
  <c r="D1070" i="7"/>
  <c r="AG1070" i="7" s="1"/>
  <c r="D2157" i="7"/>
  <c r="AG2157" i="7" s="1"/>
  <c r="D1242" i="7"/>
  <c r="AG1242" i="7" s="1"/>
  <c r="D1420" i="7"/>
  <c r="AG1420" i="7" s="1"/>
  <c r="D1599" i="7"/>
  <c r="AG1599" i="7" s="1"/>
  <c r="D1785" i="7"/>
  <c r="AG1785" i="7" s="1"/>
  <c r="AH1785" i="7" s="1"/>
  <c r="D1986" i="7"/>
  <c r="AG1986" i="7" s="1"/>
  <c r="D2337" i="7"/>
  <c r="AG2337" i="7" s="1"/>
  <c r="D2508" i="7"/>
  <c r="AG2508" i="7" s="1"/>
  <c r="D2688" i="7"/>
  <c r="AG2688" i="7" s="1"/>
  <c r="D2859" i="7"/>
  <c r="AG2859" i="7" s="1"/>
  <c r="D509" i="7"/>
  <c r="AG509" i="7" s="1"/>
  <c r="D316" i="7"/>
  <c r="AG316" i="7" s="1"/>
  <c r="D692" i="7"/>
  <c r="AG692" i="7" s="1"/>
  <c r="D874" i="7"/>
  <c r="AG874" i="7" s="1"/>
  <c r="D1062" i="7"/>
  <c r="AG1062" i="7" s="1"/>
  <c r="D1777" i="7"/>
  <c r="AG1777" i="7" s="1"/>
  <c r="AH1777" i="7" s="1"/>
  <c r="D2149" i="7"/>
  <c r="AG2149" i="7" s="1"/>
  <c r="D1234" i="7"/>
  <c r="AG1234" i="7" s="1"/>
  <c r="D1412" i="7"/>
  <c r="AG1412" i="7" s="1"/>
  <c r="D1591" i="7"/>
  <c r="AG1591" i="7" s="1"/>
  <c r="D1978" i="7"/>
  <c r="AG1978" i="7" s="1"/>
  <c r="D2329" i="7"/>
  <c r="AG2329" i="7" s="1"/>
  <c r="D2500" i="7"/>
  <c r="AG2500" i="7" s="1"/>
  <c r="D2680" i="7"/>
  <c r="AG2680" i="7" s="1"/>
  <c r="D2851" i="7"/>
  <c r="AG2851" i="7" s="1"/>
  <c r="D501" i="7"/>
  <c r="AG501" i="7" s="1"/>
  <c r="D308" i="7"/>
  <c r="AG308" i="7" s="1"/>
  <c r="D684" i="7"/>
  <c r="AG684" i="7" s="1"/>
  <c r="D866" i="7"/>
  <c r="AG866" i="7" s="1"/>
  <c r="D1054" i="7"/>
  <c r="AG1054" i="7" s="1"/>
  <c r="D2141" i="7"/>
  <c r="AG2141" i="7" s="1"/>
  <c r="D1226" i="7"/>
  <c r="AG1226" i="7" s="1"/>
  <c r="D1404" i="7"/>
  <c r="AG1404" i="7" s="1"/>
  <c r="D1583" i="7"/>
  <c r="AG1583" i="7" s="1"/>
  <c r="D1769" i="7"/>
  <c r="AG1769" i="7" s="1"/>
  <c r="AH1769" i="7" s="1"/>
  <c r="D1970" i="7"/>
  <c r="AG1970" i="7" s="1"/>
  <c r="D2321" i="7"/>
  <c r="AG2321" i="7" s="1"/>
  <c r="D2492" i="7"/>
  <c r="AG2492" i="7" s="1"/>
  <c r="D2672" i="7"/>
  <c r="AG2672" i="7" s="1"/>
  <c r="D2843" i="7"/>
  <c r="AG2843" i="7" s="1"/>
  <c r="D493" i="7"/>
  <c r="AG493" i="7" s="1"/>
  <c r="D300" i="7"/>
  <c r="AG300" i="7" s="1"/>
  <c r="D1962" i="7"/>
  <c r="AG1962" i="7" s="1"/>
  <c r="D676" i="7"/>
  <c r="AG676" i="7" s="1"/>
  <c r="D858" i="7"/>
  <c r="AG858" i="7" s="1"/>
  <c r="D1046" i="7"/>
  <c r="AG1046" i="7" s="1"/>
  <c r="D2313" i="7"/>
  <c r="AG2313" i="7" s="1"/>
  <c r="D1761" i="7"/>
  <c r="AG1761" i="7" s="1"/>
  <c r="AH1761" i="7" s="1"/>
  <c r="D1218" i="7"/>
  <c r="AG1218" i="7" s="1"/>
  <c r="D1396" i="7"/>
  <c r="AG1396" i="7" s="1"/>
  <c r="D1575" i="7"/>
  <c r="AG1575" i="7" s="1"/>
  <c r="D2133" i="7"/>
  <c r="AG2133" i="7" s="1"/>
  <c r="D2484" i="7"/>
  <c r="AG2484" i="7" s="1"/>
  <c r="D2664" i="7"/>
  <c r="AG2664" i="7" s="1"/>
  <c r="D2835" i="7"/>
  <c r="AG2835" i="7" s="1"/>
  <c r="D292" i="7"/>
  <c r="AG292" i="7" s="1"/>
  <c r="D485" i="7"/>
  <c r="AG485" i="7" s="1"/>
  <c r="D668" i="7"/>
  <c r="AG668" i="7" s="1"/>
  <c r="D850" i="7"/>
  <c r="AG850" i="7" s="1"/>
  <c r="D1038" i="7"/>
  <c r="AG1038" i="7" s="1"/>
  <c r="D1753" i="7"/>
  <c r="AG1753" i="7" s="1"/>
  <c r="AH1753" i="7" s="1"/>
  <c r="D1954" i="7"/>
  <c r="AG1954" i="7" s="1"/>
  <c r="D2305" i="7"/>
  <c r="AG2305" i="7" s="1"/>
  <c r="D1210" i="7"/>
  <c r="AG1210" i="7" s="1"/>
  <c r="D1388" i="7"/>
  <c r="AG1388" i="7" s="1"/>
  <c r="D1567" i="7"/>
  <c r="AG1567" i="7" s="1"/>
  <c r="D2125" i="7"/>
  <c r="AG2125" i="7" s="1"/>
  <c r="D2476" i="7"/>
  <c r="AG2476" i="7" s="1"/>
  <c r="D2656" i="7"/>
  <c r="AG2656" i="7" s="1"/>
  <c r="D2827" i="7"/>
  <c r="AG2827" i="7" s="1"/>
  <c r="D284" i="7"/>
  <c r="AG284" i="7" s="1"/>
  <c r="D477" i="7"/>
  <c r="AG477" i="7" s="1"/>
  <c r="D660" i="7"/>
  <c r="AG660" i="7" s="1"/>
  <c r="D842" i="7"/>
  <c r="AG842" i="7" s="1"/>
  <c r="D1030" i="7"/>
  <c r="AG1030" i="7" s="1"/>
  <c r="D1946" i="7"/>
  <c r="AG1946" i="7" s="1"/>
  <c r="D1202" i="7"/>
  <c r="AG1202" i="7" s="1"/>
  <c r="D1380" i="7"/>
  <c r="AG1380" i="7" s="1"/>
  <c r="D1559" i="7"/>
  <c r="AG1559" i="7" s="1"/>
  <c r="D1745" i="7"/>
  <c r="AG1745" i="7" s="1"/>
  <c r="AH1745" i="7" s="1"/>
  <c r="D2117" i="7"/>
  <c r="AG2117" i="7" s="1"/>
  <c r="D2297" i="7"/>
  <c r="AG2297" i="7" s="1"/>
  <c r="D2468" i="7"/>
  <c r="AG2468" i="7" s="1"/>
  <c r="D2648" i="7"/>
  <c r="AG2648" i="7" s="1"/>
  <c r="D2819" i="7"/>
  <c r="AG2819" i="7" s="1"/>
  <c r="D276" i="7"/>
  <c r="AG276" i="7" s="1"/>
  <c r="D469" i="7"/>
  <c r="AG469" i="7" s="1"/>
  <c r="D652" i="7"/>
  <c r="AG652" i="7" s="1"/>
  <c r="D834" i="7"/>
  <c r="AG834" i="7" s="1"/>
  <c r="D1737" i="7"/>
  <c r="AG1737" i="7" s="1"/>
  <c r="AH1737" i="7" s="1"/>
  <c r="D1938" i="7"/>
  <c r="AG1938" i="7" s="1"/>
  <c r="D1022" i="7"/>
  <c r="AG1022" i="7" s="1"/>
  <c r="D1194" i="7"/>
  <c r="AG1194" i="7" s="1"/>
  <c r="D1372" i="7"/>
  <c r="AG1372" i="7" s="1"/>
  <c r="D1551" i="7"/>
  <c r="AG1551" i="7" s="1"/>
  <c r="D2109" i="7"/>
  <c r="AG2109" i="7" s="1"/>
  <c r="D2289" i="7"/>
  <c r="AG2289" i="7" s="1"/>
  <c r="D2460" i="7"/>
  <c r="AG2460" i="7" s="1"/>
  <c r="D2640" i="7"/>
  <c r="AG2640" i="7" s="1"/>
  <c r="D2811" i="7"/>
  <c r="AG2811" i="7" s="1"/>
  <c r="D268" i="7"/>
  <c r="AG268" i="7" s="1"/>
  <c r="D461" i="7"/>
  <c r="AG461" i="7" s="1"/>
  <c r="D644" i="7"/>
  <c r="AG644" i="7" s="1"/>
  <c r="D826" i="7"/>
  <c r="AG826" i="7" s="1"/>
  <c r="D2101" i="7"/>
  <c r="AG2101" i="7" s="1"/>
  <c r="D1543" i="7"/>
  <c r="AG1543" i="7" s="1"/>
  <c r="D1014" i="7"/>
  <c r="AG1014" i="7" s="1"/>
  <c r="D1186" i="7"/>
  <c r="AG1186" i="7" s="1"/>
  <c r="D1364" i="7"/>
  <c r="AG1364" i="7" s="1"/>
  <c r="D1930" i="7"/>
  <c r="AG1930" i="7" s="1"/>
  <c r="D1729" i="7"/>
  <c r="AG1729" i="7" s="1"/>
  <c r="AH1729" i="7" s="1"/>
  <c r="D2281" i="7"/>
  <c r="AG2281" i="7" s="1"/>
  <c r="D2452" i="7"/>
  <c r="AG2452" i="7" s="1"/>
  <c r="D2632" i="7"/>
  <c r="AG2632" i="7" s="1"/>
  <c r="D2803" i="7"/>
  <c r="AG2803" i="7" s="1"/>
  <c r="D260" i="7"/>
  <c r="AG260" i="7" s="1"/>
  <c r="D1535" i="7"/>
  <c r="AG1535" i="7" s="1"/>
  <c r="D453" i="7"/>
  <c r="AG453" i="7" s="1"/>
  <c r="D636" i="7"/>
  <c r="AG636" i="7" s="1"/>
  <c r="D818" i="7"/>
  <c r="AG818" i="7" s="1"/>
  <c r="D2093" i="7"/>
  <c r="AG2093" i="7" s="1"/>
  <c r="D1006" i="7"/>
  <c r="AG1006" i="7" s="1"/>
  <c r="D1178" i="7"/>
  <c r="AG1178" i="7" s="1"/>
  <c r="D1356" i="7"/>
  <c r="AG1356" i="7" s="1"/>
  <c r="D1721" i="7"/>
  <c r="AG1721" i="7" s="1"/>
  <c r="AH1721" i="7" s="1"/>
  <c r="D1922" i="7"/>
  <c r="AG1922" i="7" s="1"/>
  <c r="D2273" i="7"/>
  <c r="AG2273" i="7" s="1"/>
  <c r="D2444" i="7"/>
  <c r="AG2444" i="7" s="1"/>
  <c r="D2624" i="7"/>
  <c r="AG2624" i="7" s="1"/>
  <c r="D2795" i="7"/>
  <c r="AG2795" i="7" s="1"/>
  <c r="D445" i="7"/>
  <c r="AG445" i="7" s="1"/>
  <c r="D628" i="7"/>
  <c r="AG628" i="7" s="1"/>
  <c r="D810" i="7"/>
  <c r="AG810" i="7" s="1"/>
  <c r="D1713" i="7"/>
  <c r="AG1713" i="7" s="1"/>
  <c r="AH1713" i="7" s="1"/>
  <c r="D2085" i="7"/>
  <c r="AG2085" i="7" s="1"/>
  <c r="D998" i="7"/>
  <c r="AG998" i="7" s="1"/>
  <c r="D1170" i="7"/>
  <c r="AG1170" i="7" s="1"/>
  <c r="D1348" i="7"/>
  <c r="AG1348" i="7" s="1"/>
  <c r="D1527" i="7"/>
  <c r="AG1527" i="7" s="1"/>
  <c r="D1914" i="7"/>
  <c r="AG1914" i="7" s="1"/>
  <c r="D2265" i="7"/>
  <c r="AG2265" i="7" s="1"/>
  <c r="D2436" i="7"/>
  <c r="AG2436" i="7" s="1"/>
  <c r="D2616" i="7"/>
  <c r="AG2616" i="7" s="1"/>
  <c r="D2787" i="7"/>
  <c r="AG2787" i="7" s="1"/>
  <c r="D403" i="7"/>
  <c r="AG403" i="7" s="1"/>
  <c r="D596" i="7"/>
  <c r="AG596" i="7" s="1"/>
  <c r="D779" i="7"/>
  <c r="AG779" i="7" s="1"/>
  <c r="D961" i="7"/>
  <c r="AG961" i="7" s="1"/>
  <c r="D1149" i="7"/>
  <c r="AG1149" i="7" s="1"/>
  <c r="D1321" i="7"/>
  <c r="AG1321" i="7" s="1"/>
  <c r="D1499" i="7"/>
  <c r="AG1499" i="7" s="1"/>
  <c r="D1678" i="7"/>
  <c r="AG1678" i="7" s="1"/>
  <c r="D1864" i="7"/>
  <c r="AG1864" i="7" s="1"/>
  <c r="AH1864" i="7" s="1"/>
  <c r="D2065" i="7"/>
  <c r="AG2065" i="7" s="1"/>
  <c r="D2236" i="7"/>
  <c r="AG2236" i="7" s="1"/>
  <c r="D2416" i="7"/>
  <c r="AG2416" i="7" s="1"/>
  <c r="D2587" i="7"/>
  <c r="AG2587" i="7" s="1"/>
  <c r="D2767" i="7"/>
  <c r="AG2767" i="7" s="1"/>
  <c r="D2938" i="7"/>
  <c r="AG2938" i="7" s="1"/>
  <c r="D395" i="7"/>
  <c r="AG395" i="7" s="1"/>
  <c r="D588" i="7"/>
  <c r="AG588" i="7" s="1"/>
  <c r="D771" i="7"/>
  <c r="AG771" i="7" s="1"/>
  <c r="D953" i="7"/>
  <c r="AG953" i="7" s="1"/>
  <c r="D1141" i="7"/>
  <c r="AG1141" i="7" s="1"/>
  <c r="D1313" i="7"/>
  <c r="AG1313" i="7" s="1"/>
  <c r="D1491" i="7"/>
  <c r="AG1491" i="7" s="1"/>
  <c r="D1670" i="7"/>
  <c r="AG1670" i="7" s="1"/>
  <c r="D1856" i="7"/>
  <c r="AG1856" i="7" s="1"/>
  <c r="AH1856" i="7" s="1"/>
  <c r="D2057" i="7"/>
  <c r="AG2057" i="7" s="1"/>
  <c r="D2228" i="7"/>
  <c r="AG2228" i="7" s="1"/>
  <c r="D2408" i="7"/>
  <c r="AG2408" i="7" s="1"/>
  <c r="D2579" i="7"/>
  <c r="AG2579" i="7" s="1"/>
  <c r="D2759" i="7"/>
  <c r="AG2759" i="7" s="1"/>
  <c r="D2930" i="7"/>
  <c r="AG2930" i="7" s="1"/>
  <c r="D580" i="7"/>
  <c r="AG580" i="7" s="1"/>
  <c r="D387" i="7"/>
  <c r="AG387" i="7" s="1"/>
  <c r="D763" i="7"/>
  <c r="AG763" i="7" s="1"/>
  <c r="D945" i="7"/>
  <c r="AG945" i="7" s="1"/>
  <c r="D1133" i="7"/>
  <c r="AG1133" i="7" s="1"/>
  <c r="D1305" i="7"/>
  <c r="AG1305" i="7" s="1"/>
  <c r="D1483" i="7"/>
  <c r="AG1483" i="7" s="1"/>
  <c r="D1662" i="7"/>
  <c r="AG1662" i="7" s="1"/>
  <c r="D1848" i="7"/>
  <c r="AG1848" i="7" s="1"/>
  <c r="AH1848" i="7" s="1"/>
  <c r="D2049" i="7"/>
  <c r="AG2049" i="7" s="1"/>
  <c r="D2220" i="7"/>
  <c r="AG2220" i="7" s="1"/>
  <c r="D2400" i="7"/>
  <c r="AG2400" i="7" s="1"/>
  <c r="D2571" i="7"/>
  <c r="AG2571" i="7" s="1"/>
  <c r="D2751" i="7"/>
  <c r="AG2751" i="7" s="1"/>
  <c r="D2922" i="7"/>
  <c r="AG2922" i="7" s="1"/>
  <c r="D379" i="7"/>
  <c r="AG379" i="7" s="1"/>
  <c r="D572" i="7"/>
  <c r="AG572" i="7" s="1"/>
  <c r="D755" i="7"/>
  <c r="AG755" i="7" s="1"/>
  <c r="D937" i="7"/>
  <c r="AG937" i="7" s="1"/>
  <c r="D1125" i="7"/>
  <c r="AG1125" i="7" s="1"/>
  <c r="D1297" i="7"/>
  <c r="AG1297" i="7" s="1"/>
  <c r="D1475" i="7"/>
  <c r="AG1475" i="7" s="1"/>
  <c r="D1654" i="7"/>
  <c r="AG1654" i="7" s="1"/>
  <c r="D1840" i="7"/>
  <c r="AG1840" i="7" s="1"/>
  <c r="AH1840" i="7" s="1"/>
  <c r="D2041" i="7"/>
  <c r="AG2041" i="7" s="1"/>
  <c r="D2212" i="7"/>
  <c r="AG2212" i="7" s="1"/>
  <c r="D2392" i="7"/>
  <c r="AG2392" i="7" s="1"/>
  <c r="D2563" i="7"/>
  <c r="AG2563" i="7" s="1"/>
  <c r="D2743" i="7"/>
  <c r="AG2743" i="7" s="1"/>
  <c r="D2914" i="7"/>
  <c r="AG2914" i="7" s="1"/>
  <c r="D371" i="7"/>
  <c r="AG371" i="7" s="1"/>
  <c r="D564" i="7"/>
  <c r="AG564" i="7" s="1"/>
  <c r="D747" i="7"/>
  <c r="AG747" i="7" s="1"/>
  <c r="D929" i="7"/>
  <c r="AG929" i="7" s="1"/>
  <c r="D1117" i="7"/>
  <c r="AG1117" i="7" s="1"/>
  <c r="D1289" i="7"/>
  <c r="AG1289" i="7" s="1"/>
  <c r="D1467" i="7"/>
  <c r="AG1467" i="7" s="1"/>
  <c r="D1646" i="7"/>
  <c r="AG1646" i="7" s="1"/>
  <c r="D1832" i="7"/>
  <c r="AG1832" i="7" s="1"/>
  <c r="AH1832" i="7" s="1"/>
  <c r="D2033" i="7"/>
  <c r="AG2033" i="7" s="1"/>
  <c r="D2204" i="7"/>
  <c r="AG2204" i="7" s="1"/>
  <c r="D2384" i="7"/>
  <c r="AG2384" i="7" s="1"/>
  <c r="D2555" i="7"/>
  <c r="AG2555" i="7" s="1"/>
  <c r="D2735" i="7"/>
  <c r="AG2735" i="7" s="1"/>
  <c r="D2906" i="7"/>
  <c r="AG2906" i="7" s="1"/>
  <c r="D363" i="7"/>
  <c r="AG363" i="7" s="1"/>
  <c r="D556" i="7"/>
  <c r="AG556" i="7" s="1"/>
  <c r="D739" i="7"/>
  <c r="AG739" i="7" s="1"/>
  <c r="D921" i="7"/>
  <c r="AG921" i="7" s="1"/>
  <c r="D1109" i="7"/>
  <c r="AG1109" i="7" s="1"/>
  <c r="D1281" i="7"/>
  <c r="AG1281" i="7" s="1"/>
  <c r="D1459" i="7"/>
  <c r="AG1459" i="7" s="1"/>
  <c r="D1638" i="7"/>
  <c r="AG1638" i="7" s="1"/>
  <c r="D1824" i="7"/>
  <c r="AG1824" i="7" s="1"/>
  <c r="AH1824" i="7" s="1"/>
  <c r="D2025" i="7"/>
  <c r="AG2025" i="7" s="1"/>
  <c r="D2196" i="7"/>
  <c r="AG2196" i="7" s="1"/>
  <c r="D2376" i="7"/>
  <c r="AG2376" i="7" s="1"/>
  <c r="D2547" i="7"/>
  <c r="AG2547" i="7" s="1"/>
  <c r="D2727" i="7"/>
  <c r="AG2727" i="7" s="1"/>
  <c r="D2898" i="7"/>
  <c r="AG2898" i="7" s="1"/>
  <c r="D355" i="7"/>
  <c r="AG355" i="7" s="1"/>
  <c r="D548" i="7"/>
  <c r="AG548" i="7" s="1"/>
  <c r="D731" i="7"/>
  <c r="AG731" i="7" s="1"/>
  <c r="D913" i="7"/>
  <c r="AG913" i="7" s="1"/>
  <c r="D1101" i="7"/>
  <c r="AG1101" i="7" s="1"/>
  <c r="D1273" i="7"/>
  <c r="AG1273" i="7" s="1"/>
  <c r="D1451" i="7"/>
  <c r="AG1451" i="7" s="1"/>
  <c r="D1630" i="7"/>
  <c r="AG1630" i="7" s="1"/>
  <c r="D1816" i="7"/>
  <c r="AG1816" i="7" s="1"/>
  <c r="AH1816" i="7" s="1"/>
  <c r="D2017" i="7"/>
  <c r="AG2017" i="7" s="1"/>
  <c r="D2188" i="7"/>
  <c r="AG2188" i="7" s="1"/>
  <c r="D2368" i="7"/>
  <c r="AG2368" i="7" s="1"/>
  <c r="D2539" i="7"/>
  <c r="AG2539" i="7" s="1"/>
  <c r="D2719" i="7"/>
  <c r="AG2719" i="7" s="1"/>
  <c r="D2890" i="7"/>
  <c r="AG2890" i="7" s="1"/>
  <c r="D347" i="7"/>
  <c r="AG347" i="7" s="1"/>
  <c r="D540" i="7"/>
  <c r="AG540" i="7" s="1"/>
  <c r="D723" i="7"/>
  <c r="AG723" i="7" s="1"/>
  <c r="D905" i="7"/>
  <c r="AG905" i="7" s="1"/>
  <c r="D1093" i="7"/>
  <c r="AG1093" i="7" s="1"/>
  <c r="D1265" i="7"/>
  <c r="AG1265" i="7" s="1"/>
  <c r="D1443" i="7"/>
  <c r="AG1443" i="7" s="1"/>
  <c r="D1622" i="7"/>
  <c r="AG1622" i="7" s="1"/>
  <c r="D1808" i="7"/>
  <c r="AG1808" i="7" s="1"/>
  <c r="AH1808" i="7" s="1"/>
  <c r="D2009" i="7"/>
  <c r="AG2009" i="7" s="1"/>
  <c r="D2180" i="7"/>
  <c r="AG2180" i="7" s="1"/>
  <c r="D2360" i="7"/>
  <c r="AG2360" i="7" s="1"/>
  <c r="D2531" i="7"/>
  <c r="AG2531" i="7" s="1"/>
  <c r="D2711" i="7"/>
  <c r="AG2711" i="7" s="1"/>
  <c r="D2882" i="7"/>
  <c r="AG2882" i="7" s="1"/>
  <c r="D339" i="7"/>
  <c r="AG339" i="7" s="1"/>
  <c r="D532" i="7"/>
  <c r="AG532" i="7" s="1"/>
  <c r="D715" i="7"/>
  <c r="AG715" i="7" s="1"/>
  <c r="D897" i="7"/>
  <c r="AG897" i="7" s="1"/>
  <c r="D1085" i="7"/>
  <c r="AG1085" i="7" s="1"/>
  <c r="D1257" i="7"/>
  <c r="AG1257" i="7" s="1"/>
  <c r="D1435" i="7"/>
  <c r="AG1435" i="7" s="1"/>
  <c r="D1614" i="7"/>
  <c r="AG1614" i="7" s="1"/>
  <c r="D1800" i="7"/>
  <c r="AG1800" i="7" s="1"/>
  <c r="AH1800" i="7" s="1"/>
  <c r="D2001" i="7"/>
  <c r="AG2001" i="7" s="1"/>
  <c r="D2172" i="7"/>
  <c r="AG2172" i="7" s="1"/>
  <c r="D2352" i="7"/>
  <c r="AG2352" i="7" s="1"/>
  <c r="D2523" i="7"/>
  <c r="AG2523" i="7" s="1"/>
  <c r="D2703" i="7"/>
  <c r="AG2703" i="7" s="1"/>
  <c r="D2874" i="7"/>
  <c r="AG2874" i="7" s="1"/>
  <c r="D331" i="7"/>
  <c r="AG331" i="7" s="1"/>
  <c r="D524" i="7"/>
  <c r="AG524" i="7" s="1"/>
  <c r="D707" i="7"/>
  <c r="AG707" i="7" s="1"/>
  <c r="D889" i="7"/>
  <c r="AG889" i="7" s="1"/>
  <c r="D1077" i="7"/>
  <c r="AG1077" i="7" s="1"/>
  <c r="D1249" i="7"/>
  <c r="AG1249" i="7" s="1"/>
  <c r="D1427" i="7"/>
  <c r="AG1427" i="7" s="1"/>
  <c r="D1606" i="7"/>
  <c r="AG1606" i="7" s="1"/>
  <c r="D1792" i="7"/>
  <c r="AG1792" i="7" s="1"/>
  <c r="AH1792" i="7" s="1"/>
  <c r="D1993" i="7"/>
  <c r="AG1993" i="7" s="1"/>
  <c r="D2164" i="7"/>
  <c r="AG2164" i="7" s="1"/>
  <c r="D2344" i="7"/>
  <c r="AG2344" i="7" s="1"/>
  <c r="D2515" i="7"/>
  <c r="AG2515" i="7" s="1"/>
  <c r="D2695" i="7"/>
  <c r="AG2695" i="7" s="1"/>
  <c r="D2866" i="7"/>
  <c r="AG2866" i="7" s="1"/>
  <c r="D323" i="7"/>
  <c r="AG323" i="7" s="1"/>
  <c r="D516" i="7"/>
  <c r="AG516" i="7" s="1"/>
  <c r="D699" i="7"/>
  <c r="AG699" i="7" s="1"/>
  <c r="D881" i="7"/>
  <c r="AG881" i="7" s="1"/>
  <c r="D1069" i="7"/>
  <c r="AG1069" i="7" s="1"/>
  <c r="D1241" i="7"/>
  <c r="AG1241" i="7" s="1"/>
  <c r="D1419" i="7"/>
  <c r="AG1419" i="7" s="1"/>
  <c r="D1598" i="7"/>
  <c r="AG1598" i="7" s="1"/>
  <c r="D1784" i="7"/>
  <c r="AG1784" i="7" s="1"/>
  <c r="AH1784" i="7" s="1"/>
  <c r="D1985" i="7"/>
  <c r="AG1985" i="7" s="1"/>
  <c r="D2156" i="7"/>
  <c r="AG2156" i="7" s="1"/>
  <c r="D2336" i="7"/>
  <c r="AG2336" i="7" s="1"/>
  <c r="D2507" i="7"/>
  <c r="AG2507" i="7" s="1"/>
  <c r="D2687" i="7"/>
  <c r="AG2687" i="7" s="1"/>
  <c r="D2858" i="7"/>
  <c r="AG2858" i="7" s="1"/>
  <c r="D315" i="7"/>
  <c r="AG315" i="7" s="1"/>
  <c r="D508" i="7"/>
  <c r="AG508" i="7" s="1"/>
  <c r="D691" i="7"/>
  <c r="AG691" i="7" s="1"/>
  <c r="D873" i="7"/>
  <c r="AG873" i="7" s="1"/>
  <c r="D1061" i="7"/>
  <c r="AG1061" i="7" s="1"/>
  <c r="D1233" i="7"/>
  <c r="AG1233" i="7" s="1"/>
  <c r="D1411" i="7"/>
  <c r="AG1411" i="7" s="1"/>
  <c r="D1590" i="7"/>
  <c r="AG1590" i="7" s="1"/>
  <c r="D1776" i="7"/>
  <c r="AG1776" i="7" s="1"/>
  <c r="AH1776" i="7" s="1"/>
  <c r="D1977" i="7"/>
  <c r="AG1977" i="7" s="1"/>
  <c r="D2148" i="7"/>
  <c r="AG2148" i="7" s="1"/>
  <c r="D2328" i="7"/>
  <c r="AG2328" i="7" s="1"/>
  <c r="D2499" i="7"/>
  <c r="AG2499" i="7" s="1"/>
  <c r="D2679" i="7"/>
  <c r="AG2679" i="7" s="1"/>
  <c r="D2850" i="7"/>
  <c r="AG2850" i="7" s="1"/>
  <c r="D307" i="7"/>
  <c r="AG307" i="7" s="1"/>
  <c r="D500" i="7"/>
  <c r="AG500" i="7" s="1"/>
  <c r="D683" i="7"/>
  <c r="AG683" i="7" s="1"/>
  <c r="D865" i="7"/>
  <c r="AG865" i="7" s="1"/>
  <c r="D1053" i="7"/>
  <c r="AG1053" i="7" s="1"/>
  <c r="D1225" i="7"/>
  <c r="AG1225" i="7" s="1"/>
  <c r="D1403" i="7"/>
  <c r="AG1403" i="7" s="1"/>
  <c r="D1582" i="7"/>
  <c r="AG1582" i="7" s="1"/>
  <c r="D1768" i="7"/>
  <c r="AG1768" i="7" s="1"/>
  <c r="AH1768" i="7" s="1"/>
  <c r="D1969" i="7"/>
  <c r="AG1969" i="7" s="1"/>
  <c r="D2140" i="7"/>
  <c r="AG2140" i="7" s="1"/>
  <c r="D2320" i="7"/>
  <c r="AG2320" i="7" s="1"/>
  <c r="D2491" i="7"/>
  <c r="AG2491" i="7" s="1"/>
  <c r="D2671" i="7"/>
  <c r="AG2671" i="7" s="1"/>
  <c r="D2842" i="7"/>
  <c r="AG2842" i="7" s="1"/>
  <c r="D299" i="7"/>
  <c r="AG299" i="7" s="1"/>
  <c r="D492" i="7"/>
  <c r="AG492" i="7" s="1"/>
  <c r="D675" i="7"/>
  <c r="AG675" i="7" s="1"/>
  <c r="D857" i="7"/>
  <c r="AG857" i="7" s="1"/>
  <c r="D1045" i="7"/>
  <c r="AG1045" i="7" s="1"/>
  <c r="D1217" i="7"/>
  <c r="AG1217" i="7" s="1"/>
  <c r="D1395" i="7"/>
  <c r="AG1395" i="7" s="1"/>
  <c r="D1574" i="7"/>
  <c r="AG1574" i="7" s="1"/>
  <c r="D1760" i="7"/>
  <c r="AG1760" i="7" s="1"/>
  <c r="AH1760" i="7" s="1"/>
  <c r="D1961" i="7"/>
  <c r="AG1961" i="7" s="1"/>
  <c r="D2132" i="7"/>
  <c r="AG2132" i="7" s="1"/>
  <c r="D2312" i="7"/>
  <c r="AG2312" i="7" s="1"/>
  <c r="D2483" i="7"/>
  <c r="AG2483" i="7" s="1"/>
  <c r="D2663" i="7"/>
  <c r="AG2663" i="7" s="1"/>
  <c r="D2834" i="7"/>
  <c r="AG2834" i="7" s="1"/>
  <c r="D291" i="7"/>
  <c r="AG291" i="7" s="1"/>
  <c r="D484" i="7"/>
  <c r="AG484" i="7" s="1"/>
  <c r="D667" i="7"/>
  <c r="AG667" i="7" s="1"/>
  <c r="D849" i="7"/>
  <c r="AG849" i="7" s="1"/>
  <c r="D1037" i="7"/>
  <c r="AG1037" i="7" s="1"/>
  <c r="D1209" i="7"/>
  <c r="AG1209" i="7" s="1"/>
  <c r="D1387" i="7"/>
  <c r="AG1387" i="7" s="1"/>
  <c r="D1566" i="7"/>
  <c r="AG1566" i="7" s="1"/>
  <c r="D1752" i="7"/>
  <c r="AG1752" i="7" s="1"/>
  <c r="AH1752" i="7" s="1"/>
  <c r="D1953" i="7"/>
  <c r="AG1953" i="7" s="1"/>
  <c r="D2124" i="7"/>
  <c r="AG2124" i="7" s="1"/>
  <c r="D2304" i="7"/>
  <c r="AG2304" i="7" s="1"/>
  <c r="D2475" i="7"/>
  <c r="AG2475" i="7" s="1"/>
  <c r="D2655" i="7"/>
  <c r="AG2655" i="7" s="1"/>
  <c r="D2826" i="7"/>
  <c r="AG2826" i="7" s="1"/>
  <c r="D283" i="7"/>
  <c r="AG283" i="7" s="1"/>
  <c r="D476" i="7"/>
  <c r="AG476" i="7" s="1"/>
  <c r="D659" i="7"/>
  <c r="AG659" i="7" s="1"/>
  <c r="D841" i="7"/>
  <c r="AG841" i="7" s="1"/>
  <c r="D1029" i="7"/>
  <c r="AG1029" i="7" s="1"/>
  <c r="D1201" i="7"/>
  <c r="AG1201" i="7" s="1"/>
  <c r="D1379" i="7"/>
  <c r="AG1379" i="7" s="1"/>
  <c r="D1558" i="7"/>
  <c r="AG1558" i="7" s="1"/>
  <c r="D1744" i="7"/>
  <c r="AG1744" i="7" s="1"/>
  <c r="AH1744" i="7" s="1"/>
  <c r="D1945" i="7"/>
  <c r="AG1945" i="7" s="1"/>
  <c r="D2116" i="7"/>
  <c r="AG2116" i="7" s="1"/>
  <c r="D2296" i="7"/>
  <c r="AG2296" i="7" s="1"/>
  <c r="D2467" i="7"/>
  <c r="AG2467" i="7" s="1"/>
  <c r="D2647" i="7"/>
  <c r="AG2647" i="7" s="1"/>
  <c r="D2818" i="7"/>
  <c r="AG2818" i="7" s="1"/>
  <c r="D275" i="7"/>
  <c r="AG275" i="7" s="1"/>
  <c r="D468" i="7"/>
  <c r="AG468" i="7" s="1"/>
  <c r="D651" i="7"/>
  <c r="AG651" i="7" s="1"/>
  <c r="D833" i="7"/>
  <c r="AG833" i="7" s="1"/>
  <c r="D1021" i="7"/>
  <c r="AG1021" i="7" s="1"/>
  <c r="D1193" i="7"/>
  <c r="AG1193" i="7" s="1"/>
  <c r="D1371" i="7"/>
  <c r="AG1371" i="7" s="1"/>
  <c r="D1550" i="7"/>
  <c r="AG1550" i="7" s="1"/>
  <c r="D1736" i="7"/>
  <c r="AG1736" i="7" s="1"/>
  <c r="AH1736" i="7" s="1"/>
  <c r="D1937" i="7"/>
  <c r="AG1937" i="7" s="1"/>
  <c r="D2108" i="7"/>
  <c r="AG2108" i="7" s="1"/>
  <c r="D2288" i="7"/>
  <c r="AG2288" i="7" s="1"/>
  <c r="D2459" i="7"/>
  <c r="AG2459" i="7" s="1"/>
  <c r="D2639" i="7"/>
  <c r="AG2639" i="7" s="1"/>
  <c r="D2810" i="7"/>
  <c r="AG2810" i="7" s="1"/>
  <c r="D267" i="7"/>
  <c r="AG267" i="7" s="1"/>
  <c r="D460" i="7"/>
  <c r="AG460" i="7" s="1"/>
  <c r="D643" i="7"/>
  <c r="AG643" i="7" s="1"/>
  <c r="D825" i="7"/>
  <c r="AG825" i="7" s="1"/>
  <c r="D1013" i="7"/>
  <c r="AG1013" i="7" s="1"/>
  <c r="D1185" i="7"/>
  <c r="AG1185" i="7" s="1"/>
  <c r="D1363" i="7"/>
  <c r="AG1363" i="7" s="1"/>
  <c r="D1542" i="7"/>
  <c r="AG1542" i="7" s="1"/>
  <c r="D1728" i="7"/>
  <c r="AG1728" i="7" s="1"/>
  <c r="AH1728" i="7" s="1"/>
  <c r="D1929" i="7"/>
  <c r="AG1929" i="7" s="1"/>
  <c r="D2100" i="7"/>
  <c r="AG2100" i="7" s="1"/>
  <c r="D2280" i="7"/>
  <c r="AG2280" i="7" s="1"/>
  <c r="D2451" i="7"/>
  <c r="AG2451" i="7" s="1"/>
  <c r="D2631" i="7"/>
  <c r="AG2631" i="7" s="1"/>
  <c r="D2802" i="7"/>
  <c r="AG2802" i="7" s="1"/>
  <c r="D259" i="7"/>
  <c r="AG259" i="7" s="1"/>
  <c r="D452" i="7"/>
  <c r="AG452" i="7" s="1"/>
  <c r="D635" i="7"/>
  <c r="AG635" i="7" s="1"/>
  <c r="D817" i="7"/>
  <c r="AG817" i="7" s="1"/>
  <c r="D1005" i="7"/>
  <c r="AG1005" i="7" s="1"/>
  <c r="D1177" i="7"/>
  <c r="AG1177" i="7" s="1"/>
  <c r="D1355" i="7"/>
  <c r="AG1355" i="7" s="1"/>
  <c r="D1534" i="7"/>
  <c r="AG1534" i="7" s="1"/>
  <c r="D1720" i="7"/>
  <c r="AG1720" i="7" s="1"/>
  <c r="AH1720" i="7" s="1"/>
  <c r="D1921" i="7"/>
  <c r="AG1921" i="7" s="1"/>
  <c r="D2092" i="7"/>
  <c r="AG2092" i="7" s="1"/>
  <c r="D2272" i="7"/>
  <c r="AG2272" i="7" s="1"/>
  <c r="D2443" i="7"/>
  <c r="AG2443" i="7" s="1"/>
  <c r="D2623" i="7"/>
  <c r="AG2623" i="7" s="1"/>
  <c r="D2794" i="7"/>
  <c r="AG2794" i="7" s="1"/>
  <c r="D251" i="7"/>
  <c r="AG251" i="7" s="1"/>
  <c r="D444" i="7"/>
  <c r="AG444" i="7" s="1"/>
  <c r="D627" i="7"/>
  <c r="AG627" i="7" s="1"/>
  <c r="D809" i="7"/>
  <c r="AG809" i="7" s="1"/>
  <c r="D997" i="7"/>
  <c r="AG997" i="7" s="1"/>
  <c r="D1169" i="7"/>
  <c r="AG1169" i="7" s="1"/>
  <c r="D1347" i="7"/>
  <c r="AG1347" i="7" s="1"/>
  <c r="D1526" i="7"/>
  <c r="AG1526" i="7" s="1"/>
  <c r="D1712" i="7"/>
  <c r="AG1712" i="7" s="1"/>
  <c r="AH1712" i="7" s="1"/>
  <c r="D1913" i="7"/>
  <c r="AG1913" i="7" s="1"/>
  <c r="D2084" i="7"/>
  <c r="AG2084" i="7" s="1"/>
  <c r="D2264" i="7"/>
  <c r="AG2264" i="7" s="1"/>
  <c r="D2435" i="7"/>
  <c r="AG2435" i="7" s="1"/>
  <c r="D2615" i="7"/>
  <c r="AG2615" i="7" s="1"/>
  <c r="D2786" i="7"/>
  <c r="AG2786" i="7" s="1"/>
  <c r="D402" i="7"/>
  <c r="AG402" i="7" s="1"/>
  <c r="D595" i="7"/>
  <c r="AG595" i="7" s="1"/>
  <c r="D778" i="7"/>
  <c r="AG778" i="7" s="1"/>
  <c r="D960" i="7"/>
  <c r="AG960" i="7" s="1"/>
  <c r="D1148" i="7"/>
  <c r="AG1148" i="7" s="1"/>
  <c r="D1320" i="7"/>
  <c r="AG1320" i="7" s="1"/>
  <c r="D1863" i="7"/>
  <c r="AG1863" i="7" s="1"/>
  <c r="AH1863" i="7" s="1"/>
  <c r="D1498" i="7"/>
  <c r="AG1498" i="7" s="1"/>
  <c r="D1677" i="7"/>
  <c r="AG1677" i="7" s="1"/>
  <c r="D2064" i="7"/>
  <c r="AG2064" i="7" s="1"/>
  <c r="D2235" i="7"/>
  <c r="AG2235" i="7" s="1"/>
  <c r="D2415" i="7"/>
  <c r="AG2415" i="7" s="1"/>
  <c r="D2586" i="7"/>
  <c r="AG2586" i="7" s="1"/>
  <c r="D2766" i="7"/>
  <c r="AG2766" i="7" s="1"/>
  <c r="D2937" i="7"/>
  <c r="AG2937" i="7" s="1"/>
  <c r="D394" i="7"/>
  <c r="AG394" i="7" s="1"/>
  <c r="D587" i="7"/>
  <c r="AG587" i="7" s="1"/>
  <c r="D1312" i="7"/>
  <c r="AG1312" i="7" s="1"/>
  <c r="D1855" i="7"/>
  <c r="AG1855" i="7" s="1"/>
  <c r="AH1855" i="7" s="1"/>
  <c r="D770" i="7"/>
  <c r="AG770" i="7" s="1"/>
  <c r="D952" i="7"/>
  <c r="AG952" i="7" s="1"/>
  <c r="D1140" i="7"/>
  <c r="AG1140" i="7" s="1"/>
  <c r="D2056" i="7"/>
  <c r="AG2056" i="7" s="1"/>
  <c r="D2578" i="7"/>
  <c r="AG2578" i="7" s="1"/>
  <c r="D1490" i="7"/>
  <c r="AG1490" i="7" s="1"/>
  <c r="D1669" i="7"/>
  <c r="AG1669" i="7" s="1"/>
  <c r="D2227" i="7"/>
  <c r="AG2227" i="7" s="1"/>
  <c r="D2407" i="7"/>
  <c r="AG2407" i="7" s="1"/>
  <c r="D2758" i="7"/>
  <c r="AG2758" i="7" s="1"/>
  <c r="D2929" i="7"/>
  <c r="AG2929" i="7" s="1"/>
  <c r="D386" i="7"/>
  <c r="AG386" i="7" s="1"/>
  <c r="D579" i="7"/>
  <c r="AG579" i="7" s="1"/>
  <c r="D762" i="7"/>
  <c r="AG762" i="7" s="1"/>
  <c r="D944" i="7"/>
  <c r="AG944" i="7" s="1"/>
  <c r="D1132" i="7"/>
  <c r="AG1132" i="7" s="1"/>
  <c r="D1304" i="7"/>
  <c r="AG1304" i="7" s="1"/>
  <c r="D1847" i="7"/>
  <c r="AG1847" i="7" s="1"/>
  <c r="AH1847" i="7" s="1"/>
  <c r="D1482" i="7"/>
  <c r="AG1482" i="7" s="1"/>
  <c r="D1661" i="7"/>
  <c r="AG1661" i="7" s="1"/>
  <c r="D2048" i="7"/>
  <c r="AG2048" i="7" s="1"/>
  <c r="D2219" i="7"/>
  <c r="AG2219" i="7" s="1"/>
  <c r="D2399" i="7"/>
  <c r="AG2399" i="7" s="1"/>
  <c r="D2570" i="7"/>
  <c r="AG2570" i="7" s="1"/>
  <c r="D2750" i="7"/>
  <c r="AG2750" i="7" s="1"/>
  <c r="D2921" i="7"/>
  <c r="AG2921" i="7" s="1"/>
  <c r="D378" i="7"/>
  <c r="AG378" i="7" s="1"/>
  <c r="D571" i="7"/>
  <c r="AG571" i="7" s="1"/>
  <c r="D1296" i="7"/>
  <c r="AG1296" i="7" s="1"/>
  <c r="D754" i="7"/>
  <c r="AG754" i="7" s="1"/>
  <c r="D936" i="7"/>
  <c r="AG936" i="7" s="1"/>
  <c r="D1124" i="7"/>
  <c r="AG1124" i="7" s="1"/>
  <c r="D1839" i="7"/>
  <c r="AG1839" i="7" s="1"/>
  <c r="AH1839" i="7" s="1"/>
  <c r="D2040" i="7"/>
  <c r="AG2040" i="7" s="1"/>
  <c r="D1474" i="7"/>
  <c r="AG1474" i="7" s="1"/>
  <c r="D1653" i="7"/>
  <c r="AG1653" i="7" s="1"/>
  <c r="D2562" i="7"/>
  <c r="AG2562" i="7" s="1"/>
  <c r="D2211" i="7"/>
  <c r="AG2211" i="7" s="1"/>
  <c r="D2391" i="7"/>
  <c r="AG2391" i="7" s="1"/>
  <c r="D2742" i="7"/>
  <c r="AG2742" i="7" s="1"/>
  <c r="D2913" i="7"/>
  <c r="AG2913" i="7" s="1"/>
  <c r="D370" i="7"/>
  <c r="AG370" i="7" s="1"/>
  <c r="D563" i="7"/>
  <c r="AG563" i="7" s="1"/>
  <c r="D746" i="7"/>
  <c r="AG746" i="7" s="1"/>
  <c r="D928" i="7"/>
  <c r="AG928" i="7" s="1"/>
  <c r="D1116" i="7"/>
  <c r="AG1116" i="7" s="1"/>
  <c r="D1288" i="7"/>
  <c r="AG1288" i="7" s="1"/>
  <c r="D1466" i="7"/>
  <c r="AG1466" i="7" s="1"/>
  <c r="D1645" i="7"/>
  <c r="AG1645" i="7" s="1"/>
  <c r="D1831" i="7"/>
  <c r="AG1831" i="7" s="1"/>
  <c r="AH1831" i="7" s="1"/>
  <c r="D2032" i="7"/>
  <c r="AG2032" i="7" s="1"/>
  <c r="D2203" i="7"/>
  <c r="AG2203" i="7" s="1"/>
  <c r="D2383" i="7"/>
  <c r="AG2383" i="7" s="1"/>
  <c r="D2554" i="7"/>
  <c r="AG2554" i="7" s="1"/>
  <c r="D2734" i="7"/>
  <c r="AG2734" i="7" s="1"/>
  <c r="D2905" i="7"/>
  <c r="AG2905" i="7" s="1"/>
  <c r="D362" i="7"/>
  <c r="AG362" i="7" s="1"/>
  <c r="D555" i="7"/>
  <c r="AG555" i="7" s="1"/>
  <c r="D1280" i="7"/>
  <c r="AG1280" i="7" s="1"/>
  <c r="D738" i="7"/>
  <c r="AG738" i="7" s="1"/>
  <c r="D920" i="7"/>
  <c r="AG920" i="7" s="1"/>
  <c r="D1108" i="7"/>
  <c r="AG1108" i="7" s="1"/>
  <c r="D1823" i="7"/>
  <c r="AG1823" i="7" s="1"/>
  <c r="AH1823" i="7" s="1"/>
  <c r="D1458" i="7"/>
  <c r="AG1458" i="7" s="1"/>
  <c r="D1637" i="7"/>
  <c r="AG1637" i="7" s="1"/>
  <c r="D2546" i="7"/>
  <c r="AG2546" i="7" s="1"/>
  <c r="D2024" i="7"/>
  <c r="AG2024" i="7" s="1"/>
  <c r="D2195" i="7"/>
  <c r="AG2195" i="7" s="1"/>
  <c r="D2375" i="7"/>
  <c r="AG2375" i="7" s="1"/>
  <c r="D2726" i="7"/>
  <c r="AG2726" i="7" s="1"/>
  <c r="D2897" i="7"/>
  <c r="AG2897" i="7" s="1"/>
  <c r="D354" i="7"/>
  <c r="AG354" i="7" s="1"/>
  <c r="D547" i="7"/>
  <c r="AG547" i="7" s="1"/>
  <c r="D730" i="7"/>
  <c r="AG730" i="7" s="1"/>
  <c r="D912" i="7"/>
  <c r="AG912" i="7" s="1"/>
  <c r="D1100" i="7"/>
  <c r="AG1100" i="7" s="1"/>
  <c r="D1272" i="7"/>
  <c r="AG1272" i="7" s="1"/>
  <c r="D1815" i="7"/>
  <c r="AG1815" i="7" s="1"/>
  <c r="AH1815" i="7" s="1"/>
  <c r="D1450" i="7"/>
  <c r="AG1450" i="7" s="1"/>
  <c r="D1629" i="7"/>
  <c r="AG1629" i="7" s="1"/>
  <c r="D2016" i="7"/>
  <c r="AG2016" i="7" s="1"/>
  <c r="D2187" i="7"/>
  <c r="AG2187" i="7" s="1"/>
  <c r="D2367" i="7"/>
  <c r="AG2367" i="7" s="1"/>
  <c r="D2538" i="7"/>
  <c r="AG2538" i="7" s="1"/>
  <c r="D2718" i="7"/>
  <c r="AG2718" i="7" s="1"/>
  <c r="D2889" i="7"/>
  <c r="AG2889" i="7" s="1"/>
  <c r="D346" i="7"/>
  <c r="AG346" i="7" s="1"/>
  <c r="D539" i="7"/>
  <c r="AG539" i="7" s="1"/>
  <c r="D1264" i="7"/>
  <c r="AG1264" i="7" s="1"/>
  <c r="D722" i="7"/>
  <c r="AG722" i="7" s="1"/>
  <c r="D904" i="7"/>
  <c r="AG904" i="7" s="1"/>
  <c r="D1092" i="7"/>
  <c r="AG1092" i="7" s="1"/>
  <c r="D1442" i="7"/>
  <c r="AG1442" i="7" s="1"/>
  <c r="D1621" i="7"/>
  <c r="AG1621" i="7" s="1"/>
  <c r="D1807" i="7"/>
  <c r="AG1807" i="7" s="1"/>
  <c r="AH1807" i="7" s="1"/>
  <c r="D2008" i="7"/>
  <c r="AG2008" i="7" s="1"/>
  <c r="D2179" i="7"/>
  <c r="AG2179" i="7" s="1"/>
  <c r="D2359" i="7"/>
  <c r="AG2359" i="7" s="1"/>
  <c r="D2530" i="7"/>
  <c r="AG2530" i="7" s="1"/>
  <c r="D2710" i="7"/>
  <c r="AG2710" i="7" s="1"/>
  <c r="D2881" i="7"/>
  <c r="AG2881" i="7" s="1"/>
  <c r="D338" i="7"/>
  <c r="AG338" i="7" s="1"/>
  <c r="D531" i="7"/>
  <c r="AG531" i="7" s="1"/>
  <c r="D714" i="7"/>
  <c r="AG714" i="7" s="1"/>
  <c r="D896" i="7"/>
  <c r="AG896" i="7" s="1"/>
  <c r="D1084" i="7"/>
  <c r="AG1084" i="7" s="1"/>
  <c r="D1256" i="7"/>
  <c r="AG1256" i="7" s="1"/>
  <c r="D1799" i="7"/>
  <c r="AG1799" i="7" s="1"/>
  <c r="AH1799" i="7" s="1"/>
  <c r="D1434" i="7"/>
  <c r="AG1434" i="7" s="1"/>
  <c r="D1613" i="7"/>
  <c r="AG1613" i="7" s="1"/>
  <c r="D2000" i="7"/>
  <c r="AG2000" i="7" s="1"/>
  <c r="D2171" i="7"/>
  <c r="AG2171" i="7" s="1"/>
  <c r="D2351" i="7"/>
  <c r="AG2351" i="7" s="1"/>
  <c r="D2522" i="7"/>
  <c r="AG2522" i="7" s="1"/>
  <c r="D2702" i="7"/>
  <c r="AG2702" i="7" s="1"/>
  <c r="D2873" i="7"/>
  <c r="AG2873" i="7" s="1"/>
  <c r="D330" i="7"/>
  <c r="AG330" i="7" s="1"/>
  <c r="D1791" i="7"/>
  <c r="AG1791" i="7" s="1"/>
  <c r="AH1791" i="7" s="1"/>
  <c r="D1248" i="7"/>
  <c r="AG1248" i="7" s="1"/>
  <c r="D523" i="7"/>
  <c r="AG523" i="7" s="1"/>
  <c r="D706" i="7"/>
  <c r="AG706" i="7" s="1"/>
  <c r="D888" i="7"/>
  <c r="AG888" i="7" s="1"/>
  <c r="D1076" i="7"/>
  <c r="AG1076" i="7" s="1"/>
  <c r="D1426" i="7"/>
  <c r="AG1426" i="7" s="1"/>
  <c r="D1605" i="7"/>
  <c r="AG1605" i="7" s="1"/>
  <c r="D1992" i="7"/>
  <c r="AG1992" i="7" s="1"/>
  <c r="D2163" i="7"/>
  <c r="AG2163" i="7" s="1"/>
  <c r="D2343" i="7"/>
  <c r="AG2343" i="7" s="1"/>
  <c r="D2514" i="7"/>
  <c r="AG2514" i="7" s="1"/>
  <c r="D2694" i="7"/>
  <c r="AG2694" i="7" s="1"/>
  <c r="D2865" i="7"/>
  <c r="AG2865" i="7" s="1"/>
  <c r="D322" i="7"/>
  <c r="AG322" i="7" s="1"/>
  <c r="D515" i="7"/>
  <c r="AG515" i="7" s="1"/>
  <c r="D698" i="7"/>
  <c r="AG698" i="7" s="1"/>
  <c r="D880" i="7"/>
  <c r="AG880" i="7" s="1"/>
  <c r="D1068" i="7"/>
  <c r="AG1068" i="7" s="1"/>
  <c r="D1240" i="7"/>
  <c r="AG1240" i="7" s="1"/>
  <c r="D1783" i="7"/>
  <c r="AG1783" i="7" s="1"/>
  <c r="AH1783" i="7" s="1"/>
  <c r="D1418" i="7"/>
  <c r="AG1418" i="7" s="1"/>
  <c r="D1597" i="7"/>
  <c r="AG1597" i="7" s="1"/>
  <c r="D1984" i="7"/>
  <c r="AG1984" i="7" s="1"/>
  <c r="D2155" i="7"/>
  <c r="AG2155" i="7" s="1"/>
  <c r="D2335" i="7"/>
  <c r="AG2335" i="7" s="1"/>
  <c r="D2506" i="7"/>
  <c r="AG2506" i="7" s="1"/>
  <c r="D2686" i="7"/>
  <c r="AG2686" i="7" s="1"/>
  <c r="D2857" i="7"/>
  <c r="AG2857" i="7" s="1"/>
  <c r="D314" i="7"/>
  <c r="AG314" i="7" s="1"/>
  <c r="D507" i="7"/>
  <c r="AG507" i="7" s="1"/>
  <c r="D690" i="7"/>
  <c r="AG690" i="7" s="1"/>
  <c r="D872" i="7"/>
  <c r="AG872" i="7" s="1"/>
  <c r="D1060" i="7"/>
  <c r="AG1060" i="7" s="1"/>
  <c r="D1775" i="7"/>
  <c r="AG1775" i="7" s="1"/>
  <c r="AH1775" i="7" s="1"/>
  <c r="D1232" i="7"/>
  <c r="AG1232" i="7" s="1"/>
  <c r="D1410" i="7"/>
  <c r="AG1410" i="7" s="1"/>
  <c r="D1589" i="7"/>
  <c r="AG1589" i="7" s="1"/>
  <c r="D1976" i="7"/>
  <c r="AG1976" i="7" s="1"/>
  <c r="D2147" i="7"/>
  <c r="AG2147" i="7" s="1"/>
  <c r="D2327" i="7"/>
  <c r="AG2327" i="7" s="1"/>
  <c r="D2498" i="7"/>
  <c r="AG2498" i="7" s="1"/>
  <c r="D2678" i="7"/>
  <c r="AG2678" i="7" s="1"/>
  <c r="D2849" i="7"/>
  <c r="AG2849" i="7" s="1"/>
  <c r="D306" i="7"/>
  <c r="AG306" i="7" s="1"/>
  <c r="D499" i="7"/>
  <c r="AG499" i="7" s="1"/>
  <c r="D682" i="7"/>
  <c r="AG682" i="7" s="1"/>
  <c r="D864" i="7"/>
  <c r="AG864" i="7" s="1"/>
  <c r="D1052" i="7"/>
  <c r="AG1052" i="7" s="1"/>
  <c r="D1224" i="7"/>
  <c r="AG1224" i="7" s="1"/>
  <c r="D1402" i="7"/>
  <c r="AG1402" i="7" s="1"/>
  <c r="D1581" i="7"/>
  <c r="AG1581" i="7" s="1"/>
  <c r="D1767" i="7"/>
  <c r="AG1767" i="7" s="1"/>
  <c r="AH1767" i="7" s="1"/>
  <c r="D1968" i="7"/>
  <c r="AG1968" i="7" s="1"/>
  <c r="D2139" i="7"/>
  <c r="AG2139" i="7" s="1"/>
  <c r="D2319" i="7"/>
  <c r="AG2319" i="7" s="1"/>
  <c r="D2490" i="7"/>
  <c r="AG2490" i="7" s="1"/>
  <c r="D2670" i="7"/>
  <c r="AG2670" i="7" s="1"/>
  <c r="D2841" i="7"/>
  <c r="AG2841" i="7" s="1"/>
  <c r="D298" i="7"/>
  <c r="AG298" i="7" s="1"/>
  <c r="D491" i="7"/>
  <c r="AG491" i="7" s="1"/>
  <c r="D674" i="7"/>
  <c r="AG674" i="7" s="1"/>
  <c r="D856" i="7"/>
  <c r="AG856" i="7" s="1"/>
  <c r="D1044" i="7"/>
  <c r="AG1044" i="7" s="1"/>
  <c r="D1759" i="7"/>
  <c r="AG1759" i="7" s="1"/>
  <c r="AH1759" i="7" s="1"/>
  <c r="D1216" i="7"/>
  <c r="AG1216" i="7" s="1"/>
  <c r="D1394" i="7"/>
  <c r="AG1394" i="7" s="1"/>
  <c r="D1573" i="7"/>
  <c r="AG1573" i="7" s="1"/>
  <c r="D1960" i="7"/>
  <c r="AG1960" i="7" s="1"/>
  <c r="D2131" i="7"/>
  <c r="AG2131" i="7" s="1"/>
  <c r="D2311" i="7"/>
  <c r="AG2311" i="7" s="1"/>
  <c r="D2482" i="7"/>
  <c r="AG2482" i="7" s="1"/>
  <c r="D2662" i="7"/>
  <c r="AG2662" i="7" s="1"/>
  <c r="D2833" i="7"/>
  <c r="AG2833" i="7" s="1"/>
  <c r="D290" i="7"/>
  <c r="AG290" i="7" s="1"/>
  <c r="D483" i="7"/>
  <c r="AG483" i="7" s="1"/>
  <c r="D666" i="7"/>
  <c r="AG666" i="7" s="1"/>
  <c r="D848" i="7"/>
  <c r="AG848" i="7" s="1"/>
  <c r="D1036" i="7"/>
  <c r="AG1036" i="7" s="1"/>
  <c r="D1751" i="7"/>
  <c r="AG1751" i="7" s="1"/>
  <c r="AH1751" i="7" s="1"/>
  <c r="D1208" i="7"/>
  <c r="AG1208" i="7" s="1"/>
  <c r="D1386" i="7"/>
  <c r="AG1386" i="7" s="1"/>
  <c r="D1565" i="7"/>
  <c r="AG1565" i="7" s="1"/>
  <c r="D1952" i="7"/>
  <c r="AG1952" i="7" s="1"/>
  <c r="D2123" i="7"/>
  <c r="AG2123" i="7" s="1"/>
  <c r="D2303" i="7"/>
  <c r="AG2303" i="7" s="1"/>
  <c r="D2474" i="7"/>
  <c r="AG2474" i="7" s="1"/>
  <c r="D2654" i="7"/>
  <c r="AG2654" i="7" s="1"/>
  <c r="D2825" i="7"/>
  <c r="AG2825" i="7" s="1"/>
  <c r="D282" i="7"/>
  <c r="AG282" i="7" s="1"/>
  <c r="D475" i="7"/>
  <c r="AG475" i="7" s="1"/>
  <c r="D658" i="7"/>
  <c r="AG658" i="7" s="1"/>
  <c r="D840" i="7"/>
  <c r="AG840" i="7" s="1"/>
  <c r="D1028" i="7"/>
  <c r="AG1028" i="7" s="1"/>
  <c r="D1200" i="7"/>
  <c r="AG1200" i="7" s="1"/>
  <c r="D1378" i="7"/>
  <c r="AG1378" i="7" s="1"/>
  <c r="D1557" i="7"/>
  <c r="AG1557" i="7" s="1"/>
  <c r="D1743" i="7"/>
  <c r="AG1743" i="7" s="1"/>
  <c r="AH1743" i="7" s="1"/>
  <c r="D1944" i="7"/>
  <c r="AG1944" i="7" s="1"/>
  <c r="D2115" i="7"/>
  <c r="AG2115" i="7" s="1"/>
  <c r="D2295" i="7"/>
  <c r="AG2295" i="7" s="1"/>
  <c r="D2466" i="7"/>
  <c r="AG2466" i="7" s="1"/>
  <c r="D2646" i="7"/>
  <c r="AG2646" i="7" s="1"/>
  <c r="D2817" i="7"/>
  <c r="AG2817" i="7" s="1"/>
  <c r="D274" i="7"/>
  <c r="AG274" i="7" s="1"/>
  <c r="D1020" i="7"/>
  <c r="AG1020" i="7" s="1"/>
  <c r="D467" i="7"/>
  <c r="AG467" i="7" s="1"/>
  <c r="D650" i="7"/>
  <c r="AG650" i="7" s="1"/>
  <c r="D832" i="7"/>
  <c r="AG832" i="7" s="1"/>
  <c r="D1735" i="7"/>
  <c r="AG1735" i="7" s="1"/>
  <c r="AH1735" i="7" s="1"/>
  <c r="D1549" i="7"/>
  <c r="AG1549" i="7" s="1"/>
  <c r="D1192" i="7"/>
  <c r="AG1192" i="7" s="1"/>
  <c r="D1370" i="7"/>
  <c r="AG1370" i="7" s="1"/>
  <c r="D1936" i="7"/>
  <c r="AG1936" i="7" s="1"/>
  <c r="D2107" i="7"/>
  <c r="AG2107" i="7" s="1"/>
  <c r="D2287" i="7"/>
  <c r="AG2287" i="7" s="1"/>
  <c r="D2458" i="7"/>
  <c r="AG2458" i="7" s="1"/>
  <c r="D2638" i="7"/>
  <c r="AG2638" i="7" s="1"/>
  <c r="D2809" i="7"/>
  <c r="AG2809" i="7" s="1"/>
  <c r="D1012" i="7"/>
  <c r="AG1012" i="7" s="1"/>
  <c r="D266" i="7"/>
  <c r="AG266" i="7" s="1"/>
  <c r="D459" i="7"/>
  <c r="AG459" i="7" s="1"/>
  <c r="D642" i="7"/>
  <c r="AG642" i="7" s="1"/>
  <c r="D824" i="7"/>
  <c r="AG824" i="7" s="1"/>
  <c r="D1727" i="7"/>
  <c r="AG1727" i="7" s="1"/>
  <c r="AH1727" i="7" s="1"/>
  <c r="D1541" i="7"/>
  <c r="AG1541" i="7" s="1"/>
  <c r="D2279" i="7"/>
  <c r="AG2279" i="7" s="1"/>
  <c r="D1184" i="7"/>
  <c r="AG1184" i="7" s="1"/>
  <c r="D1362" i="7"/>
  <c r="AG1362" i="7" s="1"/>
  <c r="D1928" i="7"/>
  <c r="AG1928" i="7" s="1"/>
  <c r="D2099" i="7"/>
  <c r="AG2099" i="7" s="1"/>
  <c r="D2450" i="7"/>
  <c r="AG2450" i="7" s="1"/>
  <c r="D2630" i="7"/>
  <c r="AG2630" i="7" s="1"/>
  <c r="D2801" i="7"/>
  <c r="AG2801" i="7" s="1"/>
  <c r="D258" i="7"/>
  <c r="AG258" i="7" s="1"/>
  <c r="D451" i="7"/>
  <c r="AG451" i="7" s="1"/>
  <c r="D634" i="7"/>
  <c r="AG634" i="7" s="1"/>
  <c r="D816" i="7"/>
  <c r="AG816" i="7" s="1"/>
  <c r="D1004" i="7"/>
  <c r="AG1004" i="7" s="1"/>
  <c r="D1533" i="7"/>
  <c r="AG1533" i="7" s="1"/>
  <c r="D1719" i="7"/>
  <c r="AG1719" i="7" s="1"/>
  <c r="AH1719" i="7" s="1"/>
  <c r="D1176" i="7"/>
  <c r="AG1176" i="7" s="1"/>
  <c r="D1354" i="7"/>
  <c r="AG1354" i="7" s="1"/>
  <c r="D1920" i="7"/>
  <c r="AG1920" i="7" s="1"/>
  <c r="D2091" i="7"/>
  <c r="AG2091" i="7" s="1"/>
  <c r="D2271" i="7"/>
  <c r="AG2271" i="7" s="1"/>
  <c r="D2442" i="7"/>
  <c r="AG2442" i="7" s="1"/>
  <c r="D2622" i="7"/>
  <c r="AG2622" i="7" s="1"/>
  <c r="D2793" i="7"/>
  <c r="AG2793" i="7" s="1"/>
  <c r="D250" i="7"/>
  <c r="AG250" i="7" s="1"/>
  <c r="D996" i="7"/>
  <c r="AG996" i="7" s="1"/>
  <c r="D443" i="7"/>
  <c r="AG443" i="7" s="1"/>
  <c r="D626" i="7"/>
  <c r="AG626" i="7" s="1"/>
  <c r="D808" i="7"/>
  <c r="AG808" i="7" s="1"/>
  <c r="D1711" i="7"/>
  <c r="AG1711" i="7" s="1"/>
  <c r="D2263" i="7"/>
  <c r="AG2263" i="7" s="1"/>
  <c r="D1168" i="7"/>
  <c r="AG1168" i="7" s="1"/>
  <c r="D1346" i="7"/>
  <c r="AG1346" i="7" s="1"/>
  <c r="D1525" i="7"/>
  <c r="AG1525" i="7" s="1"/>
  <c r="D1912" i="7"/>
  <c r="AG1912" i="7" s="1"/>
  <c r="D2083" i="7"/>
  <c r="AG2083" i="7" s="1"/>
  <c r="D2434" i="7"/>
  <c r="AG2434" i="7" s="1"/>
  <c r="D2614" i="7"/>
  <c r="AG2614" i="7" s="1"/>
  <c r="D2785" i="7"/>
  <c r="AG2785" i="7" s="1"/>
  <c r="D594" i="7"/>
  <c r="AG594" i="7" s="1"/>
  <c r="D777" i="7"/>
  <c r="AG777" i="7" s="1"/>
  <c r="D1147" i="7"/>
  <c r="AG1147" i="7" s="1"/>
  <c r="D401" i="7"/>
  <c r="AG401" i="7" s="1"/>
  <c r="D959" i="7"/>
  <c r="AG959" i="7" s="1"/>
  <c r="D1862" i="7"/>
  <c r="AG1862" i="7" s="1"/>
  <c r="AH1862" i="7" s="1"/>
  <c r="D1319" i="7"/>
  <c r="AG1319" i="7" s="1"/>
  <c r="D1497" i="7"/>
  <c r="AG1497" i="7" s="1"/>
  <c r="D1676" i="7"/>
  <c r="AG1676" i="7" s="1"/>
  <c r="D2063" i="7"/>
  <c r="AG2063" i="7" s="1"/>
  <c r="D2234" i="7"/>
  <c r="AG2234" i="7" s="1"/>
  <c r="D2414" i="7"/>
  <c r="AG2414" i="7" s="1"/>
  <c r="D2585" i="7"/>
  <c r="AG2585" i="7" s="1"/>
  <c r="D2765" i="7"/>
  <c r="AG2765" i="7" s="1"/>
  <c r="D2936" i="7"/>
  <c r="AG2936" i="7" s="1"/>
  <c r="D951" i="7"/>
  <c r="AG951" i="7" s="1"/>
  <c r="D393" i="7"/>
  <c r="AG393" i="7" s="1"/>
  <c r="D586" i="7"/>
  <c r="AG586" i="7" s="1"/>
  <c r="D1139" i="7"/>
  <c r="AG1139" i="7" s="1"/>
  <c r="D769" i="7"/>
  <c r="AG769" i="7" s="1"/>
  <c r="D1854" i="7"/>
  <c r="AG1854" i="7" s="1"/>
  <c r="AH1854" i="7" s="1"/>
  <c r="D1311" i="7"/>
  <c r="AG1311" i="7" s="1"/>
  <c r="D1489" i="7"/>
  <c r="AG1489" i="7" s="1"/>
  <c r="D1668" i="7"/>
  <c r="AG1668" i="7" s="1"/>
  <c r="D2055" i="7"/>
  <c r="AG2055" i="7" s="1"/>
  <c r="D2226" i="7"/>
  <c r="AG2226" i="7" s="1"/>
  <c r="D2406" i="7"/>
  <c r="AG2406" i="7" s="1"/>
  <c r="D2577" i="7"/>
  <c r="AG2577" i="7" s="1"/>
  <c r="D2757" i="7"/>
  <c r="AG2757" i="7" s="1"/>
  <c r="D2928" i="7"/>
  <c r="AG2928" i="7" s="1"/>
  <c r="D761" i="7"/>
  <c r="AG761" i="7" s="1"/>
  <c r="D385" i="7"/>
  <c r="AG385" i="7" s="1"/>
  <c r="D578" i="7"/>
  <c r="AG578" i="7" s="1"/>
  <c r="D943" i="7"/>
  <c r="AG943" i="7" s="1"/>
  <c r="D1131" i="7"/>
  <c r="AG1131" i="7" s="1"/>
  <c r="D1846" i="7"/>
  <c r="AG1846" i="7" s="1"/>
  <c r="AH1846" i="7" s="1"/>
  <c r="D1303" i="7"/>
  <c r="AG1303" i="7" s="1"/>
  <c r="D1481" i="7"/>
  <c r="AG1481" i="7" s="1"/>
  <c r="D1660" i="7"/>
  <c r="AG1660" i="7" s="1"/>
  <c r="D2047" i="7"/>
  <c r="AG2047" i="7" s="1"/>
  <c r="D2218" i="7"/>
  <c r="AG2218" i="7" s="1"/>
  <c r="D2398" i="7"/>
  <c r="AG2398" i="7" s="1"/>
  <c r="D2569" i="7"/>
  <c r="AG2569" i="7" s="1"/>
  <c r="D2749" i="7"/>
  <c r="AG2749" i="7" s="1"/>
  <c r="D2920" i="7"/>
  <c r="AG2920" i="7" s="1"/>
  <c r="D935" i="7"/>
  <c r="AG935" i="7" s="1"/>
  <c r="D570" i="7"/>
  <c r="AG570" i="7" s="1"/>
  <c r="D377" i="7"/>
  <c r="AG377" i="7" s="1"/>
  <c r="D753" i="7"/>
  <c r="AG753" i="7" s="1"/>
  <c r="D1123" i="7"/>
  <c r="AG1123" i="7" s="1"/>
  <c r="D1838" i="7"/>
  <c r="AG1838" i="7" s="1"/>
  <c r="AH1838" i="7" s="1"/>
  <c r="D1295" i="7"/>
  <c r="AG1295" i="7" s="1"/>
  <c r="D1473" i="7"/>
  <c r="AG1473" i="7" s="1"/>
  <c r="D1652" i="7"/>
  <c r="AG1652" i="7" s="1"/>
  <c r="D2039" i="7"/>
  <c r="AG2039" i="7" s="1"/>
  <c r="D2210" i="7"/>
  <c r="AG2210" i="7" s="1"/>
  <c r="D2390" i="7"/>
  <c r="AG2390" i="7" s="1"/>
  <c r="D2561" i="7"/>
  <c r="AG2561" i="7" s="1"/>
  <c r="D2741" i="7"/>
  <c r="AG2741" i="7" s="1"/>
  <c r="D2912" i="7"/>
  <c r="AG2912" i="7" s="1"/>
  <c r="D927" i="7"/>
  <c r="AG927" i="7" s="1"/>
  <c r="D369" i="7"/>
  <c r="AG369" i="7" s="1"/>
  <c r="D562" i="7"/>
  <c r="AG562" i="7" s="1"/>
  <c r="D745" i="7"/>
  <c r="AG745" i="7" s="1"/>
  <c r="D1830" i="7"/>
  <c r="AG1830" i="7" s="1"/>
  <c r="AH1830" i="7" s="1"/>
  <c r="D1115" i="7"/>
  <c r="AG1115" i="7" s="1"/>
  <c r="D1287" i="7"/>
  <c r="AG1287" i="7" s="1"/>
  <c r="D1465" i="7"/>
  <c r="AG1465" i="7" s="1"/>
  <c r="D1644" i="7"/>
  <c r="AG1644" i="7" s="1"/>
  <c r="D2031" i="7"/>
  <c r="AG2031" i="7" s="1"/>
  <c r="D2202" i="7"/>
  <c r="AG2202" i="7" s="1"/>
  <c r="D2382" i="7"/>
  <c r="AG2382" i="7" s="1"/>
  <c r="D2553" i="7"/>
  <c r="AG2553" i="7" s="1"/>
  <c r="D2733" i="7"/>
  <c r="AG2733" i="7" s="1"/>
  <c r="D2904" i="7"/>
  <c r="AG2904" i="7" s="1"/>
  <c r="D554" i="7"/>
  <c r="AG554" i="7" s="1"/>
  <c r="D361" i="7"/>
  <c r="AG361" i="7" s="1"/>
  <c r="D737" i="7"/>
  <c r="AG737" i="7" s="1"/>
  <c r="D919" i="7"/>
  <c r="AG919" i="7" s="1"/>
  <c r="D1107" i="7"/>
  <c r="AG1107" i="7" s="1"/>
  <c r="D1822" i="7"/>
  <c r="AG1822" i="7" s="1"/>
  <c r="AH1822" i="7" s="1"/>
  <c r="D1279" i="7"/>
  <c r="AG1279" i="7" s="1"/>
  <c r="D1457" i="7"/>
  <c r="AG1457" i="7" s="1"/>
  <c r="D1636" i="7"/>
  <c r="AG1636" i="7" s="1"/>
  <c r="D2023" i="7"/>
  <c r="AG2023" i="7" s="1"/>
  <c r="D2194" i="7"/>
  <c r="AG2194" i="7" s="1"/>
  <c r="D2374" i="7"/>
  <c r="AG2374" i="7" s="1"/>
  <c r="D2545" i="7"/>
  <c r="AG2545" i="7" s="1"/>
  <c r="D2725" i="7"/>
  <c r="AG2725" i="7" s="1"/>
  <c r="D2896" i="7"/>
  <c r="AG2896" i="7" s="1"/>
  <c r="D911" i="7"/>
  <c r="AG911" i="7" s="1"/>
  <c r="D353" i="7"/>
  <c r="AG353" i="7" s="1"/>
  <c r="D729" i="7"/>
  <c r="AG729" i="7" s="1"/>
  <c r="D546" i="7"/>
  <c r="AG546" i="7" s="1"/>
  <c r="D1099" i="7"/>
  <c r="AG1099" i="7" s="1"/>
  <c r="D1814" i="7"/>
  <c r="AG1814" i="7" s="1"/>
  <c r="AH1814" i="7" s="1"/>
  <c r="D1271" i="7"/>
  <c r="AG1271" i="7" s="1"/>
  <c r="D1449" i="7"/>
  <c r="AG1449" i="7" s="1"/>
  <c r="D1628" i="7"/>
  <c r="AG1628" i="7" s="1"/>
  <c r="D2015" i="7"/>
  <c r="AG2015" i="7" s="1"/>
  <c r="D2186" i="7"/>
  <c r="AG2186" i="7" s="1"/>
  <c r="D2366" i="7"/>
  <c r="AG2366" i="7" s="1"/>
  <c r="D2537" i="7"/>
  <c r="AG2537" i="7" s="1"/>
  <c r="D2717" i="7"/>
  <c r="AG2717" i="7" s="1"/>
  <c r="D2888" i="7"/>
  <c r="AG2888" i="7" s="1"/>
  <c r="D721" i="7"/>
  <c r="AG721" i="7" s="1"/>
  <c r="D903" i="7"/>
  <c r="AG903" i="7" s="1"/>
  <c r="D345" i="7"/>
  <c r="AG345" i="7" s="1"/>
  <c r="D538" i="7"/>
  <c r="AG538" i="7" s="1"/>
  <c r="D1091" i="7"/>
  <c r="AG1091" i="7" s="1"/>
  <c r="D1263" i="7"/>
  <c r="AG1263" i="7" s="1"/>
  <c r="D1441" i="7"/>
  <c r="AG1441" i="7" s="1"/>
  <c r="D1620" i="7"/>
  <c r="AG1620" i="7" s="1"/>
  <c r="D1806" i="7"/>
  <c r="AG1806" i="7" s="1"/>
  <c r="AH1806" i="7" s="1"/>
  <c r="D2007" i="7"/>
  <c r="AG2007" i="7" s="1"/>
  <c r="D2178" i="7"/>
  <c r="AG2178" i="7" s="1"/>
  <c r="D2358" i="7"/>
  <c r="AG2358" i="7" s="1"/>
  <c r="D2529" i="7"/>
  <c r="AG2529" i="7" s="1"/>
  <c r="D2709" i="7"/>
  <c r="AG2709" i="7" s="1"/>
  <c r="D2880" i="7"/>
  <c r="AG2880" i="7" s="1"/>
  <c r="D530" i="7"/>
  <c r="AG530" i="7" s="1"/>
  <c r="D713" i="7"/>
  <c r="AG713" i="7" s="1"/>
  <c r="D337" i="7"/>
  <c r="AG337" i="7" s="1"/>
  <c r="D895" i="7"/>
  <c r="AG895" i="7" s="1"/>
  <c r="D1083" i="7"/>
  <c r="AG1083" i="7" s="1"/>
  <c r="D1798" i="7"/>
  <c r="AG1798" i="7" s="1"/>
  <c r="AH1798" i="7" s="1"/>
  <c r="D1255" i="7"/>
  <c r="AG1255" i="7" s="1"/>
  <c r="D1433" i="7"/>
  <c r="AG1433" i="7" s="1"/>
  <c r="D1612" i="7"/>
  <c r="AG1612" i="7" s="1"/>
  <c r="D1999" i="7"/>
  <c r="AG1999" i="7" s="1"/>
  <c r="D2170" i="7"/>
  <c r="AG2170" i="7" s="1"/>
  <c r="D2350" i="7"/>
  <c r="AG2350" i="7" s="1"/>
  <c r="D2521" i="7"/>
  <c r="AG2521" i="7" s="1"/>
  <c r="D2701" i="7"/>
  <c r="AG2701" i="7" s="1"/>
  <c r="D2872" i="7"/>
  <c r="AG2872" i="7" s="1"/>
  <c r="D887" i="7"/>
  <c r="AG887" i="7" s="1"/>
  <c r="D329" i="7"/>
  <c r="AG329" i="7" s="1"/>
  <c r="D705" i="7"/>
  <c r="AG705" i="7" s="1"/>
  <c r="D522" i="7"/>
  <c r="AG522" i="7" s="1"/>
  <c r="D1075" i="7"/>
  <c r="AG1075" i="7" s="1"/>
  <c r="D1790" i="7"/>
  <c r="AG1790" i="7" s="1"/>
  <c r="AH1790" i="7" s="1"/>
  <c r="D1247" i="7"/>
  <c r="AG1247" i="7" s="1"/>
  <c r="D1425" i="7"/>
  <c r="AG1425" i="7" s="1"/>
  <c r="D1604" i="7"/>
  <c r="AG1604" i="7" s="1"/>
  <c r="D1991" i="7"/>
  <c r="AG1991" i="7" s="1"/>
  <c r="D2162" i="7"/>
  <c r="AG2162" i="7" s="1"/>
  <c r="D2342" i="7"/>
  <c r="AG2342" i="7" s="1"/>
  <c r="D2513" i="7"/>
  <c r="AG2513" i="7" s="1"/>
  <c r="D2693" i="7"/>
  <c r="AG2693" i="7" s="1"/>
  <c r="D2864" i="7"/>
  <c r="AG2864" i="7" s="1"/>
  <c r="D697" i="7"/>
  <c r="AG697" i="7" s="1"/>
  <c r="D514" i="7"/>
  <c r="AG514" i="7" s="1"/>
  <c r="D321" i="7"/>
  <c r="AG321" i="7" s="1"/>
  <c r="D879" i="7"/>
  <c r="AG879" i="7" s="1"/>
  <c r="D1067" i="7"/>
  <c r="AG1067" i="7" s="1"/>
  <c r="D1782" i="7"/>
  <c r="AG1782" i="7" s="1"/>
  <c r="AH1782" i="7" s="1"/>
  <c r="D1239" i="7"/>
  <c r="AG1239" i="7" s="1"/>
  <c r="D1417" i="7"/>
  <c r="AG1417" i="7" s="1"/>
  <c r="D1596" i="7"/>
  <c r="AG1596" i="7" s="1"/>
  <c r="D1983" i="7"/>
  <c r="AG1983" i="7" s="1"/>
  <c r="D2154" i="7"/>
  <c r="AG2154" i="7" s="1"/>
  <c r="D2334" i="7"/>
  <c r="AG2334" i="7" s="1"/>
  <c r="D2505" i="7"/>
  <c r="AG2505" i="7" s="1"/>
  <c r="D2685" i="7"/>
  <c r="AG2685" i="7" s="1"/>
  <c r="D2856" i="7"/>
  <c r="AG2856" i="7" s="1"/>
  <c r="D871" i="7"/>
  <c r="AG871" i="7" s="1"/>
  <c r="D506" i="7"/>
  <c r="AG506" i="7" s="1"/>
  <c r="D313" i="7"/>
  <c r="AG313" i="7" s="1"/>
  <c r="D689" i="7"/>
  <c r="AG689" i="7" s="1"/>
  <c r="D1059" i="7"/>
  <c r="AG1059" i="7" s="1"/>
  <c r="D1774" i="7"/>
  <c r="AG1774" i="7" s="1"/>
  <c r="AH1774" i="7" s="1"/>
  <c r="D1231" i="7"/>
  <c r="AG1231" i="7" s="1"/>
  <c r="D1409" i="7"/>
  <c r="AG1409" i="7" s="1"/>
  <c r="D1588" i="7"/>
  <c r="AG1588" i="7" s="1"/>
  <c r="D1975" i="7"/>
  <c r="AG1975" i="7" s="1"/>
  <c r="D2146" i="7"/>
  <c r="AG2146" i="7" s="1"/>
  <c r="D2326" i="7"/>
  <c r="AG2326" i="7" s="1"/>
  <c r="D2497" i="7"/>
  <c r="AG2497" i="7" s="1"/>
  <c r="D2677" i="7"/>
  <c r="AG2677" i="7" s="1"/>
  <c r="D2848" i="7"/>
  <c r="AG2848" i="7" s="1"/>
  <c r="D863" i="7"/>
  <c r="AG863" i="7" s="1"/>
  <c r="D305" i="7"/>
  <c r="AG305" i="7" s="1"/>
  <c r="D498" i="7"/>
  <c r="AG498" i="7" s="1"/>
  <c r="D681" i="7"/>
  <c r="AG681" i="7" s="1"/>
  <c r="D1766" i="7"/>
  <c r="AG1766" i="7" s="1"/>
  <c r="AH1766" i="7" s="1"/>
  <c r="D1051" i="7"/>
  <c r="AG1051" i="7" s="1"/>
  <c r="D1223" i="7"/>
  <c r="AG1223" i="7" s="1"/>
  <c r="D1401" i="7"/>
  <c r="AG1401" i="7" s="1"/>
  <c r="D1580" i="7"/>
  <c r="AG1580" i="7" s="1"/>
  <c r="D1967" i="7"/>
  <c r="AG1967" i="7" s="1"/>
  <c r="D2138" i="7"/>
  <c r="AG2138" i="7" s="1"/>
  <c r="D2318" i="7"/>
  <c r="AG2318" i="7" s="1"/>
  <c r="D2489" i="7"/>
  <c r="AG2489" i="7" s="1"/>
  <c r="D2669" i="7"/>
  <c r="AG2669" i="7" s="1"/>
  <c r="D2840" i="7"/>
  <c r="AG2840" i="7" s="1"/>
  <c r="D297" i="7"/>
  <c r="AG297" i="7" s="1"/>
  <c r="D490" i="7"/>
  <c r="AG490" i="7" s="1"/>
  <c r="D673" i="7"/>
  <c r="AG673" i="7" s="1"/>
  <c r="D855" i="7"/>
  <c r="AG855" i="7" s="1"/>
  <c r="D1043" i="7"/>
  <c r="AG1043" i="7" s="1"/>
  <c r="D1758" i="7"/>
  <c r="AG1758" i="7" s="1"/>
  <c r="AH1758" i="7" s="1"/>
  <c r="D1215" i="7"/>
  <c r="AG1215" i="7" s="1"/>
  <c r="D1393" i="7"/>
  <c r="AG1393" i="7" s="1"/>
  <c r="D1572" i="7"/>
  <c r="AG1572" i="7" s="1"/>
  <c r="D1959" i="7"/>
  <c r="AG1959" i="7" s="1"/>
  <c r="D2130" i="7"/>
  <c r="AG2130" i="7" s="1"/>
  <c r="D2310" i="7"/>
  <c r="AG2310" i="7" s="1"/>
  <c r="D2481" i="7"/>
  <c r="AG2481" i="7" s="1"/>
  <c r="D2661" i="7"/>
  <c r="AG2661" i="7" s="1"/>
  <c r="D2832" i="7"/>
  <c r="AG2832" i="7" s="1"/>
  <c r="D847" i="7"/>
  <c r="AG847" i="7" s="1"/>
  <c r="D482" i="7"/>
  <c r="AG482" i="7" s="1"/>
  <c r="D289" i="7"/>
  <c r="AG289" i="7" s="1"/>
  <c r="D665" i="7"/>
  <c r="AG665" i="7" s="1"/>
  <c r="D1035" i="7"/>
  <c r="AG1035" i="7" s="1"/>
  <c r="D1750" i="7"/>
  <c r="AG1750" i="7" s="1"/>
  <c r="AH1750" i="7" s="1"/>
  <c r="D1207" i="7"/>
  <c r="AG1207" i="7" s="1"/>
  <c r="D1385" i="7"/>
  <c r="AG1385" i="7" s="1"/>
  <c r="D1564" i="7"/>
  <c r="AG1564" i="7" s="1"/>
  <c r="D1951" i="7"/>
  <c r="AG1951" i="7" s="1"/>
  <c r="D2122" i="7"/>
  <c r="AG2122" i="7" s="1"/>
  <c r="D2302" i="7"/>
  <c r="AG2302" i="7" s="1"/>
  <c r="D2473" i="7"/>
  <c r="AG2473" i="7" s="1"/>
  <c r="D2653" i="7"/>
  <c r="AG2653" i="7" s="1"/>
  <c r="D2824" i="7"/>
  <c r="AG2824" i="7" s="1"/>
  <c r="D657" i="7"/>
  <c r="AG657" i="7" s="1"/>
  <c r="D281" i="7"/>
  <c r="AG281" i="7" s="1"/>
  <c r="D474" i="7"/>
  <c r="AG474" i="7" s="1"/>
  <c r="D839" i="7"/>
  <c r="AG839" i="7" s="1"/>
  <c r="D1027" i="7"/>
  <c r="AG1027" i="7" s="1"/>
  <c r="D2294" i="7"/>
  <c r="AG2294" i="7" s="1"/>
  <c r="D1199" i="7"/>
  <c r="AG1199" i="7" s="1"/>
  <c r="D1377" i="7"/>
  <c r="AG1377" i="7" s="1"/>
  <c r="D1556" i="7"/>
  <c r="AG1556" i="7" s="1"/>
  <c r="D1742" i="7"/>
  <c r="AG1742" i="7" s="1"/>
  <c r="AH1742" i="7" s="1"/>
  <c r="D1943" i="7"/>
  <c r="AG1943" i="7" s="1"/>
  <c r="D2114" i="7"/>
  <c r="AG2114" i="7" s="1"/>
  <c r="D2465" i="7"/>
  <c r="AG2465" i="7" s="1"/>
  <c r="D2645" i="7"/>
  <c r="AG2645" i="7" s="1"/>
  <c r="D2816" i="7"/>
  <c r="AG2816" i="7" s="1"/>
  <c r="D273" i="7"/>
  <c r="AG273" i="7" s="1"/>
  <c r="D649" i="7"/>
  <c r="AG649" i="7" s="1"/>
  <c r="D466" i="7"/>
  <c r="AG466" i="7" s="1"/>
  <c r="D831" i="7"/>
  <c r="AG831" i="7" s="1"/>
  <c r="D1734" i="7"/>
  <c r="AG1734" i="7" s="1"/>
  <c r="AH1734" i="7" s="1"/>
  <c r="D1548" i="7"/>
  <c r="AG1548" i="7" s="1"/>
  <c r="D1019" i="7"/>
  <c r="AG1019" i="7" s="1"/>
  <c r="D1191" i="7"/>
  <c r="AG1191" i="7" s="1"/>
  <c r="D1369" i="7"/>
  <c r="AG1369" i="7" s="1"/>
  <c r="D1935" i="7"/>
  <c r="AG1935" i="7" s="1"/>
  <c r="D2106" i="7"/>
  <c r="AG2106" i="7" s="1"/>
  <c r="D2286" i="7"/>
  <c r="AG2286" i="7" s="1"/>
  <c r="D2457" i="7"/>
  <c r="AG2457" i="7" s="1"/>
  <c r="D2637" i="7"/>
  <c r="AG2637" i="7" s="1"/>
  <c r="D2808" i="7"/>
  <c r="AG2808" i="7" s="1"/>
  <c r="D823" i="7"/>
  <c r="AG823" i="7" s="1"/>
  <c r="D458" i="7"/>
  <c r="AG458" i="7" s="1"/>
  <c r="D265" i="7"/>
  <c r="AG265" i="7" s="1"/>
  <c r="D641" i="7"/>
  <c r="AG641" i="7" s="1"/>
  <c r="D1726" i="7"/>
  <c r="AG1726" i="7" s="1"/>
  <c r="AH1726" i="7" s="1"/>
  <c r="D1540" i="7"/>
  <c r="AG1540" i="7" s="1"/>
  <c r="D1011" i="7"/>
  <c r="AG1011" i="7" s="1"/>
  <c r="D1183" i="7"/>
  <c r="AG1183" i="7" s="1"/>
  <c r="D1361" i="7"/>
  <c r="AG1361" i="7" s="1"/>
  <c r="D1927" i="7"/>
  <c r="AG1927" i="7" s="1"/>
  <c r="D2098" i="7"/>
  <c r="AG2098" i="7" s="1"/>
  <c r="D2278" i="7"/>
  <c r="AG2278" i="7" s="1"/>
  <c r="D2449" i="7"/>
  <c r="AG2449" i="7" s="1"/>
  <c r="D2629" i="7"/>
  <c r="AG2629" i="7" s="1"/>
  <c r="D2800" i="7"/>
  <c r="AG2800" i="7" s="1"/>
  <c r="D633" i="7"/>
  <c r="AG633" i="7" s="1"/>
  <c r="D257" i="7"/>
  <c r="AG257" i="7" s="1"/>
  <c r="D450" i="7"/>
  <c r="AG450" i="7" s="1"/>
  <c r="D815" i="7"/>
  <c r="AG815" i="7" s="1"/>
  <c r="D1532" i="7"/>
  <c r="AG1532" i="7" s="1"/>
  <c r="D1718" i="7"/>
  <c r="AG1718" i="7" s="1"/>
  <c r="AH1718" i="7" s="1"/>
  <c r="D1003" i="7"/>
  <c r="AG1003" i="7" s="1"/>
  <c r="D1175" i="7"/>
  <c r="AG1175" i="7" s="1"/>
  <c r="D1353" i="7"/>
  <c r="AG1353" i="7" s="1"/>
  <c r="D1919" i="7"/>
  <c r="AG1919" i="7" s="1"/>
  <c r="D2090" i="7"/>
  <c r="AG2090" i="7" s="1"/>
  <c r="D2270" i="7"/>
  <c r="AG2270" i="7" s="1"/>
  <c r="D2441" i="7"/>
  <c r="AG2441" i="7" s="1"/>
  <c r="D2621" i="7"/>
  <c r="AG2621" i="7" s="1"/>
  <c r="D2792" i="7"/>
  <c r="AG2792" i="7" s="1"/>
  <c r="D807" i="7"/>
  <c r="AG807" i="7" s="1"/>
  <c r="D625" i="7"/>
  <c r="AG625" i="7" s="1"/>
  <c r="D442" i="7"/>
  <c r="AG442" i="7" s="1"/>
  <c r="D995" i="7"/>
  <c r="AG995" i="7" s="1"/>
  <c r="D1167" i="7"/>
  <c r="AG1167" i="7" s="1"/>
  <c r="D1345" i="7"/>
  <c r="AG1345" i="7" s="1"/>
  <c r="D1524" i="7"/>
  <c r="AG1524" i="7" s="1"/>
  <c r="D1710" i="7"/>
  <c r="AG1710" i="7" s="1"/>
  <c r="AH1710" i="7" s="1"/>
  <c r="D1911" i="7"/>
  <c r="AG1911" i="7" s="1"/>
  <c r="D2082" i="7"/>
  <c r="AG2082" i="7" s="1"/>
  <c r="D2262" i="7"/>
  <c r="AG2262" i="7" s="1"/>
  <c r="D2433" i="7"/>
  <c r="AG2433" i="7" s="1"/>
  <c r="D2613" i="7"/>
  <c r="AG2613" i="7" s="1"/>
  <c r="D2784" i="7"/>
  <c r="AG2784" i="7" s="1"/>
  <c r="AG409" i="7" l="1"/>
  <c r="AH1711" i="7"/>
  <c r="AH1870" i="7" s="1"/>
  <c r="B1895" i="7" s="1"/>
  <c r="AG1870" i="7"/>
  <c r="AI2260" i="7"/>
  <c r="AJ2260" i="7" s="1"/>
  <c r="B2425" i="7" s="1"/>
  <c r="AI2782" i="7"/>
  <c r="AJ2782" i="7" s="1"/>
  <c r="B2950" i="7" s="1"/>
  <c r="AI2431" i="7"/>
  <c r="AJ2431" i="7" s="1"/>
  <c r="B2600" i="7" s="1"/>
  <c r="AI1522" i="7"/>
  <c r="AJ1522" i="7" s="1"/>
  <c r="B1698" i="7" s="1"/>
  <c r="AI2611" i="7"/>
  <c r="AJ2611" i="7" s="1"/>
  <c r="B2776" i="7" s="1"/>
  <c r="AI2080" i="7"/>
  <c r="AJ2080" i="7" s="1"/>
  <c r="B2249" i="7" s="1"/>
  <c r="AI623" i="7"/>
  <c r="AJ623" i="7" s="1"/>
  <c r="B795" i="7" s="1"/>
  <c r="AI1708" i="7"/>
  <c r="AJ1708" i="7" s="1"/>
  <c r="B1897" i="7" s="1"/>
  <c r="AI1909" i="7"/>
  <c r="AJ1909" i="7" s="1"/>
  <c r="B2075" i="7" s="1"/>
  <c r="AI1165" i="7"/>
  <c r="AJ1165" i="7" s="1"/>
  <c r="B1334" i="7" s="1"/>
  <c r="AI993" i="7"/>
  <c r="AJ993" i="7" s="1"/>
  <c r="B1159" i="7" s="1"/>
  <c r="AI1343" i="7"/>
  <c r="AJ1343" i="7" s="1"/>
  <c r="B1512" i="7" s="1"/>
  <c r="AI805" i="7"/>
  <c r="AJ805" i="7" s="1"/>
  <c r="B974" i="7" s="1"/>
  <c r="AG967" i="7"/>
  <c r="AG602" i="7"/>
  <c r="AI440" i="7"/>
  <c r="AJ440" i="7" s="1"/>
  <c r="B612" i="7" s="1"/>
  <c r="AH257" i="7"/>
  <c r="AH377" i="7"/>
  <c r="AH294" i="7"/>
  <c r="AH296" i="7"/>
  <c r="AH357" i="7"/>
  <c r="AH352" i="7"/>
  <c r="AH305" i="7"/>
  <c r="AH369" i="7"/>
  <c r="AH282" i="7"/>
  <c r="AH346" i="7"/>
  <c r="AH251" i="7"/>
  <c r="AH315" i="7"/>
  <c r="AH379" i="7"/>
  <c r="AH276" i="7"/>
  <c r="AH332" i="7"/>
  <c r="AH404" i="7"/>
  <c r="AH278" i="7"/>
  <c r="AH334" i="7"/>
  <c r="AH342" i="7"/>
  <c r="AH406" i="7"/>
  <c r="AH303" i="7"/>
  <c r="AH359" i="7"/>
  <c r="AH367" i="7"/>
  <c r="AH272" i="7"/>
  <c r="AH280" i="7"/>
  <c r="AH344" i="7"/>
  <c r="AH402" i="7"/>
  <c r="AH307" i="7"/>
  <c r="AH371" i="7"/>
  <c r="AH268" i="7"/>
  <c r="AH324" i="7"/>
  <c r="AH396" i="7"/>
  <c r="AH285" i="7"/>
  <c r="AH349" i="7"/>
  <c r="AH270" i="7"/>
  <c r="AH326" i="7"/>
  <c r="AH398" i="7"/>
  <c r="AH287" i="7"/>
  <c r="AH295" i="7"/>
  <c r="AH336" i="7"/>
  <c r="AH392" i="7"/>
  <c r="AH313" i="7"/>
  <c r="AH387" i="7"/>
  <c r="AH292" i="7"/>
  <c r="AH286" i="7"/>
  <c r="AH350" i="7"/>
  <c r="AH255" i="7"/>
  <c r="AH323" i="7"/>
  <c r="AH365" i="7"/>
  <c r="AH408" i="7"/>
  <c r="AH289" i="7"/>
  <c r="AH338" i="7"/>
  <c r="AH297" i="7"/>
  <c r="AH345" i="7"/>
  <c r="AH353" i="7"/>
  <c r="AH401" i="7"/>
  <c r="AH330" i="7"/>
  <c r="AH394" i="7"/>
  <c r="AH299" i="7"/>
  <c r="AH363" i="7"/>
  <c r="AH260" i="7"/>
  <c r="AH316" i="7"/>
  <c r="AH388" i="7"/>
  <c r="AH269" i="7"/>
  <c r="AH277" i="7"/>
  <c r="AH333" i="7"/>
  <c r="AH389" i="7"/>
  <c r="AH397" i="7"/>
  <c r="AH405" i="7"/>
  <c r="AH254" i="7"/>
  <c r="AH262" i="7"/>
  <c r="AH390" i="7"/>
  <c r="AH351" i="7"/>
  <c r="AH407" i="7"/>
  <c r="AH264" i="7"/>
  <c r="AH328" i="7"/>
  <c r="AH385" i="7"/>
  <c r="AH253" i="7"/>
  <c r="AH301" i="7"/>
  <c r="AH317" i="7"/>
  <c r="AH375" i="7"/>
  <c r="AH249" i="7"/>
  <c r="AH290" i="7"/>
  <c r="AH293" i="7"/>
  <c r="AH288" i="7"/>
  <c r="AH266" i="7"/>
  <c r="AH274" i="7"/>
  <c r="AH281" i="7"/>
  <c r="AH337" i="7"/>
  <c r="AH258" i="7"/>
  <c r="AH322" i="7"/>
  <c r="AH386" i="7"/>
  <c r="AH291" i="7"/>
  <c r="AH355" i="7"/>
  <c r="AH308" i="7"/>
  <c r="AH380" i="7"/>
  <c r="AH261" i="7"/>
  <c r="AH325" i="7"/>
  <c r="AH341" i="7"/>
  <c r="AH310" i="7"/>
  <c r="AH318" i="7"/>
  <c r="AH382" i="7"/>
  <c r="AH271" i="7"/>
  <c r="AH279" i="7"/>
  <c r="AH327" i="7"/>
  <c r="AH335" i="7"/>
  <c r="AH343" i="7"/>
  <c r="AH399" i="7"/>
  <c r="AH256" i="7"/>
  <c r="AH320" i="7"/>
  <c r="AH368" i="7"/>
  <c r="AH376" i="7"/>
  <c r="AH384" i="7"/>
  <c r="AH284" i="7"/>
  <c r="AH361" i="7"/>
  <c r="AH265" i="7"/>
  <c r="AH250" i="7"/>
  <c r="AH314" i="7"/>
  <c r="AH378" i="7"/>
  <c r="AH283" i="7"/>
  <c r="AH347" i="7"/>
  <c r="AH300" i="7"/>
  <c r="AH372" i="7"/>
  <c r="AH302" i="7"/>
  <c r="AH374" i="7"/>
  <c r="AH263" i="7"/>
  <c r="AH383" i="7"/>
  <c r="AH304" i="7"/>
  <c r="AH312" i="7"/>
  <c r="AH298" i="7"/>
  <c r="AH362" i="7"/>
  <c r="AH267" i="7"/>
  <c r="AH331" i="7"/>
  <c r="AH395" i="7"/>
  <c r="AH348" i="7"/>
  <c r="AH360" i="7"/>
  <c r="AH354" i="7"/>
  <c r="AH259" i="7"/>
  <c r="AH340" i="7"/>
  <c r="AH400" i="7"/>
  <c r="AH273" i="7"/>
  <c r="AH321" i="7"/>
  <c r="AH329" i="7"/>
  <c r="AH393" i="7"/>
  <c r="AH306" i="7"/>
  <c r="AH370" i="7"/>
  <c r="AH275" i="7"/>
  <c r="AH339" i="7"/>
  <c r="AH403" i="7"/>
  <c r="AH356" i="7"/>
  <c r="AH364" i="7"/>
  <c r="AH309" i="7"/>
  <c r="AH373" i="7"/>
  <c r="AH381" i="7"/>
  <c r="AH358" i="7"/>
  <c r="AH366" i="7"/>
  <c r="AH311" i="7"/>
  <c r="AH319" i="7"/>
  <c r="AH391" i="7"/>
  <c r="B428" i="7" l="1"/>
  <c r="AH409" i="7"/>
  <c r="B429" i="7" s="1"/>
  <c r="AG83" i="7"/>
  <c r="AG85" i="7"/>
  <c r="AG245" i="7" s="1"/>
  <c r="AI83" i="7" l="1"/>
  <c r="AJ83" i="7" s="1"/>
  <c r="B431" i="7" s="1"/>
</calcChain>
</file>

<file path=xl/sharedStrings.xml><?xml version="1.0" encoding="utf-8"?>
<sst xmlns="http://schemas.openxmlformats.org/spreadsheetml/2006/main" count="10834" uniqueCount="6251">
  <si>
    <t>Índice</t>
  </si>
  <si>
    <t>Entidad:</t>
  </si>
  <si>
    <t>Clave:</t>
  </si>
  <si>
    <t>Municipio o demarcación territorial:</t>
  </si>
  <si>
    <t xml:space="preserve">Clave: </t>
  </si>
  <si>
    <t>Presentación</t>
  </si>
  <si>
    <t>Informantes</t>
  </si>
  <si>
    <t>Participantes</t>
  </si>
  <si>
    <t>Glosario</t>
  </si>
  <si>
    <t>CENSO NACIONAL DE GOBIERNOS MUNICIPALES Y
DEMARCACIONES TERRITORIALES DE LA CIUDAD DE MÉXICO 2023</t>
  </si>
  <si>
    <t>Para uso exclusivo del personal del INEGI</t>
  </si>
  <si>
    <t>1. IDENTIFICACIÓN GEOGRÁFICA</t>
  </si>
  <si>
    <t>2. CONTROL DEL MUNICIPIO</t>
  </si>
  <si>
    <t>ENTIDAD FEDERATIVA</t>
  </si>
  <si>
    <t>FOLIO</t>
  </si>
  <si>
    <t>MUNICIPIO</t>
  </si>
  <si>
    <t>NÚMERO DE MÓDULO</t>
  </si>
  <si>
    <t>3. RESPONSABLES</t>
  </si>
  <si>
    <t>FECHA</t>
  </si>
  <si>
    <t>CLAVE</t>
  </si>
  <si>
    <t>DÍA</t>
  </si>
  <si>
    <t>MES</t>
  </si>
  <si>
    <t>CÓDIGO</t>
  </si>
  <si>
    <t>CONFIDENCIALIDAD</t>
  </si>
  <si>
    <t>OBLIGATORIEDAD</t>
  </si>
  <si>
    <r>
      <t xml:space="preserve">Conforme a lo dispuesto por el </t>
    </r>
    <r>
      <rPr>
        <b/>
        <sz val="9"/>
        <color theme="0"/>
        <rFont val="Arial"/>
        <family val="2"/>
      </rPr>
      <t>Artículo 37</t>
    </r>
    <r>
      <rPr>
        <sz val="9"/>
        <color theme="0"/>
        <rFont val="Arial"/>
        <family val="2"/>
      </rPr>
      <t xml:space="preserve">, párrafo primero de la </t>
    </r>
    <r>
      <rPr>
        <b/>
        <sz val="9"/>
        <color theme="0"/>
        <rFont val="Arial"/>
        <family val="2"/>
      </rPr>
      <t>Ley del Sistema Nacional de Información Estadística y Geográfica</t>
    </r>
    <r>
      <rPr>
        <sz val="9"/>
        <color theme="0"/>
        <rFont val="Arial"/>
        <family val="2"/>
      </rPr>
      <t>: "Los datos que proporcionen para fines estadísticos los Informantes del Sistema a las Unidades en términos de la presente Ley, serán estrictamente confidenciales y bajo ninguna circunstancia podrán utilizarse para otro fin que no sea el estadístico."</t>
    </r>
  </si>
  <si>
    <t>DERECHOS DE LOS INFORMANTES DEL SISTEMA</t>
  </si>
  <si>
    <r>
      <t xml:space="preserve">De conformidad con lo previsto en el </t>
    </r>
    <r>
      <rPr>
        <b/>
        <sz val="9"/>
        <color theme="0"/>
        <rFont val="Arial"/>
        <family val="2"/>
      </rPr>
      <t>Artículo 41</t>
    </r>
    <r>
      <rPr>
        <sz val="9"/>
        <color theme="0"/>
        <rFont val="Arial"/>
        <family val="2"/>
      </rPr>
      <t xml:space="preserve"> de la </t>
    </r>
    <r>
      <rPr>
        <b/>
        <sz val="9"/>
        <color theme="0"/>
        <rFont val="Arial"/>
        <family val="2"/>
      </rPr>
      <t>Ley del Sistema Nacional de Información Estadística y Geográfica</t>
    </r>
    <r>
      <rPr>
        <sz val="9"/>
        <color theme="0"/>
        <rFont val="Arial"/>
        <family val="2"/>
      </rPr>
      <t>, los informantes del Sistema tendrán el derecho de solicitar al Instituto Nacional de Estadística y Geografía que sean rectificados los datos que les conciernan, para lo cual deberán demostrar que son inexactos, incompletos o equívocos.</t>
    </r>
  </si>
  <si>
    <t>Dicho Sistema se integra por cuatro subsistemas, mismos que permiten agrupar por temas los diversos campos de información de interés nacional, lo que se traduce en la generación, suministro y difusión de información de manera ordenada y bajo esquemas integrales y homogéneos que promuevan el cumplimiento de los objetivos del SNIEG.</t>
  </si>
  <si>
    <t>Los subsistemas son los siguientes:</t>
  </si>
  <si>
    <t>Subsistema Nacional de Información Demográfica y Social.
Subsistema Nacional de Información Económica.
Subsistema Nacional de Información Geográfica, Medio Ambiente, Ordenamiento Territorial y Urbano.
Subsistema Nacional de Información de Gobierno, Seguridad Pública e Impartición de Justicia.</t>
  </si>
  <si>
    <t>El SNIGSPIJ tiene como objetivo estratégico institucionalizar y operar un esquema coordinado para la producción, integración, conservación y difusión de información estadística y geográfica de interés nacional, de calidad, pertinente, veraz y oportuna que permita conocer la situación que guardan la gestión y el desempeño de las instituciones públicas que conforman el Estado y sus respectivos poderes en las funciones de gobierno, seguridad pública e impartición de justicia, para apoyar los procesos de diseño, implementación, monitoreo y evaluación de las políticas públicas en estas materias.</t>
  </si>
  <si>
    <r>
      <t xml:space="preserve">Como resultado, se logró el acuerdo para generar información estadística en las materias de gobierno, seguridad pública y justicia cívica con una visión integral, implementando así en 2009 el primer instrumento de captación en el ámbito municipal y delegacional (ahora de las demarcaciones territoriales de la Ciudad de México) denominado </t>
    </r>
    <r>
      <rPr>
        <i/>
        <sz val="9"/>
        <color theme="1"/>
        <rFont val="Arial"/>
        <family val="2"/>
      </rPr>
      <t>Encuesta Nacional de Gobierno, Seguridad Pública y Justicia Municipal 2009 (ENGSPJM 2009)</t>
    </r>
    <r>
      <rPr>
        <sz val="9"/>
        <color theme="1"/>
        <rFont val="Arial"/>
        <family val="2"/>
      </rPr>
      <t>, con lo cual se inició una serie histórica de información que permite diseñar, monitorear y evaluar las políticas públicas en estas materias.</t>
    </r>
  </si>
  <si>
    <t>Cada uno de estos módulos está conformado, cuando menos, por los siguientes apartados:</t>
  </si>
  <si>
    <r>
      <rPr>
        <b/>
        <sz val="9"/>
        <rFont val="Arial"/>
        <family val="2"/>
      </rPr>
      <t>Presentación.</t>
    </r>
    <r>
      <rPr>
        <sz val="9"/>
        <rFont val="Arial"/>
        <family val="2"/>
      </rPr>
      <t xml:space="preserve"> Contiene la introducción general y antecedentes del censo, así como las instrucciones generales para la entrega formal del presente instrumento de captación.</t>
    </r>
  </si>
  <si>
    <r>
      <rPr>
        <b/>
        <sz val="9"/>
        <rFont val="Arial"/>
        <family val="2"/>
      </rPr>
      <t>Cuestionario.</t>
    </r>
    <r>
      <rPr>
        <sz val="9"/>
        <rFont val="Arial"/>
        <family val="2"/>
      </rPr>
      <t xml:space="preserve"> Se integra por cada una de las preguntas destinadas a generar información estadística sobre los aspectos que conforman la estructura temática del presente programa. Con la finalidad de facilitar la ubicación de los temas contenidos, la versión electrónica del mismo se ha dividido en tantas pestañas como secciones son requeridas.</t>
    </r>
  </si>
  <si>
    <r>
      <rPr>
        <b/>
        <sz val="9"/>
        <rFont val="Arial"/>
        <family val="2"/>
      </rPr>
      <t>Glosario.</t>
    </r>
    <r>
      <rPr>
        <sz val="9"/>
        <rFont val="Arial"/>
        <family val="2"/>
      </rPr>
      <t xml:space="preserve"> Contiene un listado de conceptos y definiciones que se consideran relevantes para el llenado del cuestionario.</t>
    </r>
  </si>
  <si>
    <t xml:space="preserve">Fecha </t>
  </si>
  <si>
    <t>Actividad</t>
  </si>
  <si>
    <t>XX de al XX de</t>
  </si>
  <si>
    <t>Recuperación de cuestionario físico con información completa y definitiva, con firma y sello.</t>
  </si>
  <si>
    <t>1) Entrega electrónica:</t>
  </si>
  <si>
    <t>2) Entrega física:</t>
  </si>
  <si>
    <t>Nombre:</t>
  </si>
  <si>
    <t>Área o unidad de adscripción:</t>
  </si>
  <si>
    <t>Cargo:</t>
  </si>
  <si>
    <t>Correo electrónico:</t>
  </si>
  <si>
    <t>Teléfono:</t>
  </si>
  <si>
    <t>Extensión:</t>
  </si>
  <si>
    <r>
      <t xml:space="preserve">El Instituto Nacional de Estadística y Geografía (INEGI) presenta la elaboración del </t>
    </r>
    <r>
      <rPr>
        <b/>
        <sz val="9"/>
        <color theme="1"/>
        <rFont val="Arial"/>
        <family val="2"/>
      </rPr>
      <t>Censo Nacional de Gobiernos Municipales y Demarcaciones Territoriales de la Ciudad de México (CNGMD) 2023</t>
    </r>
    <r>
      <rPr>
        <sz val="9"/>
        <color theme="1"/>
        <rFont val="Arial"/>
        <family val="2"/>
      </rPr>
      <t xml:space="preserve"> como respuesta a su responsabilidad de suministrar a la sociedad y al Estado información de calidad, pertinente, veraz y oportuna, atendiendo el mandato constitucional de normar y coordinar el Sistema Nacional de Información Estadística y Geográfica (SNIEG).</t>
    </r>
  </si>
  <si>
    <r>
      <t xml:space="preserve">Desde entonces, se continuaron bienalmente las labores de levantamiento del programa. A la fecha se encuentra publicado el </t>
    </r>
    <r>
      <rPr>
        <i/>
        <sz val="9"/>
        <color theme="1"/>
        <rFont val="Arial"/>
        <family val="2"/>
      </rPr>
      <t>Censo Nacional de Gobiernos Municipales y Demarcaciones Territoriales de la Ciudad de México (CNGMD) 2021</t>
    </r>
    <r>
      <rPr>
        <sz val="9"/>
        <color theme="1"/>
        <rFont val="Arial"/>
        <family val="2"/>
      </rPr>
      <t>, cuyos resultados pueden ser consultados en la página de internet del Instituto: https://www.inegi.org.mx/programas/cngmd/2021/</t>
    </r>
  </si>
  <si>
    <r>
      <t xml:space="preserve">De esta forma, se presenta el </t>
    </r>
    <r>
      <rPr>
        <i/>
        <sz val="9"/>
        <color theme="1"/>
        <rFont val="Arial"/>
        <family val="2"/>
      </rPr>
      <t>Censo Nacional de Gobiernos Municipales y Demarcaciones Territoriales de la Ciudad de México (CNGMD) 2023</t>
    </r>
    <r>
      <rPr>
        <sz val="9"/>
        <color theme="1"/>
        <rFont val="Arial"/>
        <family val="2"/>
      </rPr>
      <t xml:space="preserve">, como el octavo programa estadístico desarrollado por el INEGI en materia de gobierno, seguridad pública y justicia cívica en el ámbito municipal del Estado Mexicano. Si bien el proceso de maduración de la información captada a través de este ha obligado a realizar ajustes en algunas variables, se ha preservado en todo momento la consistencia conceptual respecto de sus ediciones anteriores, continuando con la serie estadística y enriqueciendo sus contenidos por los temas que actualmente se desarrollan. </t>
    </r>
  </si>
  <si>
    <t>El CNGMD 2023 se conforma por los siguientes módulos:</t>
  </si>
  <si>
    <t>INFORMANTE BÁSICO</t>
  </si>
  <si>
    <t>FIRMA</t>
  </si>
  <si>
    <t>Primer apellido:</t>
  </si>
  <si>
    <t>Segundo apellido:</t>
  </si>
  <si>
    <t>Institución u órgano:</t>
  </si>
  <si>
    <t>INFORMANTE COMPLEMENTARIO 1</t>
  </si>
  <si>
    <t>INFORMANTE COMPLEMENTARIO 2</t>
  </si>
  <si>
    <t>OBSERVACIONES:</t>
  </si>
  <si>
    <t xml:space="preserve">No. </t>
  </si>
  <si>
    <t>Primer apellido</t>
  </si>
  <si>
    <t>Segundo apellido</t>
  </si>
  <si>
    <t xml:space="preserve">Unidad administrativa de adscripción </t>
  </si>
  <si>
    <t xml:space="preserve">Cargo o puesto </t>
  </si>
  <si>
    <t>Correo electrónico</t>
  </si>
  <si>
    <t>Dirección General de Administración</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</si>
  <si>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</si>
  <si>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</si>
  <si>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</si>
  <si>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</si>
  <si>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</si>
  <si>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</si>
  <si>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</si>
  <si>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</si>
  <si>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</si>
  <si>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</si>
  <si>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</si>
  <si>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</si>
  <si>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</si>
  <si>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</si>
  <si>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</si>
  <si>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</si>
  <si>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</si>
  <si>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</si>
  <si>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</si>
  <si>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</si>
  <si>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</si>
  <si>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</si>
  <si>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</si>
  <si>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</si>
  <si>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</si>
  <si>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</si>
  <si>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</si>
  <si>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</si>
  <si>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</si>
  <si>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</si>
  <si>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</si>
  <si>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</si>
  <si>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</si>
  <si>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</si>
  <si>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</si>
  <si>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Instrucciones generales para las preguntas de la sección:</t>
  </si>
  <si>
    <t>Glosario de la sección:</t>
  </si>
  <si>
    <t>Glosario de la subsección:</t>
  </si>
  <si>
    <t xml:space="preserve">Total </t>
  </si>
  <si>
    <t>No identificado</t>
  </si>
  <si>
    <t>Administración directa</t>
  </si>
  <si>
    <t>Ayuntamiento</t>
  </si>
  <si>
    <t>Administración indirecta</t>
  </si>
  <si>
    <r>
      <t xml:space="preserve">Asociación intermunicipal </t>
    </r>
    <r>
      <rPr>
        <i/>
        <sz val="8"/>
        <color theme="1"/>
        <rFont val="Arial"/>
        <family val="2"/>
      </rPr>
      <t>(o con alguna demarcación territorial)</t>
    </r>
  </si>
  <si>
    <t>Colaboración con particulares</t>
  </si>
  <si>
    <t>Colaboración con el Gobierno Estatal</t>
  </si>
  <si>
    <t>Colaboración con el Gobierno Federal</t>
  </si>
  <si>
    <t>Concesión a particulares</t>
  </si>
  <si>
    <t>Convenio con el Gobierno Estatal</t>
  </si>
  <si>
    <t>99.</t>
  </si>
  <si>
    <t>En caso de tener algún comentario u observación al dato registrado en la respuesta de la presente pregunta, o los datos que derivan de la misma, favor de anotarlo en el siguiente espacio. De lo contrario, déjelo en blanco.</t>
  </si>
  <si>
    <t>Instrucciones generales para las preguntas de la subsección:</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</si>
  <si>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</si>
  <si>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</si>
  <si>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</si>
  <si>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</si>
  <si>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</si>
  <si>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</si>
  <si>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</si>
  <si>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</si>
  <si>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</si>
  <si>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</si>
  <si>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</si>
  <si>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</si>
  <si>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</si>
  <si>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</si>
  <si>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</si>
  <si>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</si>
  <si>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</si>
  <si>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</si>
  <si>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</si>
  <si>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</si>
  <si>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</si>
  <si>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</si>
  <si>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</si>
  <si>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</si>
  <si>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</si>
  <si>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</si>
  <si>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</si>
  <si>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</si>
  <si>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</si>
  <si>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</si>
  <si>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</si>
  <si>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</si>
  <si>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</si>
  <si>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</si>
  <si>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</si>
  <si>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</si>
  <si>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</si>
  <si>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</si>
  <si>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</si>
  <si>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</si>
  <si>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</si>
  <si>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</si>
  <si>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</si>
  <si>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</si>
  <si>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</si>
  <si>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</si>
  <si>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</si>
  <si>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</si>
  <si>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</si>
  <si>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</si>
  <si>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</si>
  <si>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</si>
  <si>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</si>
  <si>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</si>
  <si>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</si>
  <si>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</si>
  <si>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</si>
  <si>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</si>
  <si>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</si>
  <si>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</si>
  <si>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</si>
  <si>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</si>
  <si>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</si>
  <si>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</si>
  <si>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</si>
  <si>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</si>
  <si>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</si>
  <si>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</si>
  <si>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</si>
  <si>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</si>
  <si>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</si>
  <si>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</si>
  <si>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</si>
  <si>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</si>
  <si>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</si>
  <si>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</si>
  <si>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</si>
  <si>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</si>
  <si>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</si>
  <si>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</si>
  <si>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</si>
  <si>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</si>
  <si>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</si>
  <si>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</si>
  <si>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</si>
  <si>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</si>
  <si>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</si>
  <si>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</si>
  <si>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</si>
  <si>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</si>
  <si>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</si>
  <si>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</si>
  <si>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</si>
  <si>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</si>
  <si>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</si>
  <si>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</si>
  <si>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</si>
  <si>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</si>
  <si>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</si>
  <si>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</si>
  <si>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</si>
  <si>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</si>
  <si>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</si>
  <si>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</si>
  <si>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</si>
  <si>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</si>
  <si>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</si>
  <si>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</si>
  <si>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</si>
  <si>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</si>
  <si>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</si>
  <si>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</si>
  <si>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</si>
  <si>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</si>
  <si>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Formas de administración de los servicios públicos</t>
  </si>
  <si>
    <t>Informante básico</t>
  </si>
  <si>
    <t>Informante complementario 1</t>
  </si>
  <si>
    <t>Informante complementario 2</t>
  </si>
  <si>
    <t>CNGMD 2023</t>
  </si>
  <si>
    <t>Se refiere a las siglas con las que se identifica al Censo Nacional de Gobiernos Municipales y Demarcaciones Territoriales de la Ciudad de México 2023.</t>
  </si>
  <si>
    <t>Sección VII. Servicios públicos</t>
  </si>
  <si>
    <t>Módulo 2.
Administración Pública del municipio o demarcación territorial</t>
  </si>
  <si>
    <t>4. RESULTADO FINAL DE CAPTACIÓN DEL MÓDULO</t>
  </si>
  <si>
    <t>CÓDIGOS DE ESTATUS</t>
  </si>
  <si>
    <t>1 Recuperado</t>
  </si>
  <si>
    <t>2 Negativa</t>
  </si>
  <si>
    <t>3 No aplica</t>
  </si>
  <si>
    <t>4 Otra situación</t>
  </si>
  <si>
    <r>
      <t xml:space="preserve">Conforme a lo dispuesto por el </t>
    </r>
    <r>
      <rPr>
        <b/>
        <sz val="9"/>
        <color theme="0"/>
        <rFont val="Arial"/>
        <family val="2"/>
      </rPr>
      <t>Artículo 45</t>
    </r>
    <r>
      <rPr>
        <sz val="9"/>
        <color theme="0"/>
        <rFont val="Arial"/>
        <family val="2"/>
      </rPr>
      <t>, párrafo primero de la</t>
    </r>
    <r>
      <rPr>
        <b/>
        <sz val="9"/>
        <color theme="0"/>
        <rFont val="Arial"/>
        <family val="2"/>
      </rPr>
      <t xml:space="preserve"> Ley del Sistema Nacional de Información Estadística y Geográfica: </t>
    </r>
    <r>
      <rPr>
        <sz val="9"/>
        <color theme="0"/>
        <rFont val="Arial"/>
        <family val="2"/>
      </rPr>
      <t xml:space="preserve">"Los Informantes del Sistema estarán obligados a proporcionar, con veracidad y oportunidad, los datos e informes que les soliciten las autoridades competentes para fines estadísticos, censales y geográficos, y prestarán apoyo a las mismas", así como lo señalado por el </t>
    </r>
    <r>
      <rPr>
        <b/>
        <sz val="9"/>
        <color theme="0"/>
        <rFont val="Arial"/>
        <family val="2"/>
      </rPr>
      <t>Artículo 46</t>
    </r>
    <r>
      <rPr>
        <sz val="9"/>
        <color theme="0"/>
        <rFont val="Arial"/>
        <family val="2"/>
      </rPr>
      <t xml:space="preserve"> de la misma: "[...] Los servidores públicos de la Federación, de las entidades federativas, de los municipios y de las demarcaciones territoriales de la Ciudad de México, tendrán la obligación de proporcionar la información básica que hubieren obtenido en el ejercicio de sus funciones y sirva para generar Información de Interés Nacional, que les solicite el Instituto [...]"</t>
    </r>
  </si>
  <si>
    <t>El Subsistema Nacional de Información de Gobierno, Seguridad Pública e Impartición de Justicia (SNIGSPIJ) fue creado mediante acuerdo de la Junta de Gobierno del INEGI el 8 de diciembre de 2008, quedando establecido como el cuarto Subsistema Nacional de Información según los artículos 17 y 28 bis de la Ley del SNIEG.</t>
  </si>
  <si>
    <t>En el marco de dicho Subsistema, específicamente de los trabajos del Comité Técnico Especializado de Información de Gobierno y del Comité Técnico Especializado de Información de Seguridad Pública, desde el año 2009 se iniciaron las actividades de revisión y generación de lo que sería el primer instrumento de captación en las materias de gobierno, seguridad pública y justicia cívica, en el que participaron los representantes de las principales instituciones y organizaciones que convergen en dichas materias.</t>
  </si>
  <si>
    <r>
      <t xml:space="preserve">Posteriormente, en 2011 se realizó el segundo levantamiento de este programa estadístico bajo la denominación de </t>
    </r>
    <r>
      <rPr>
        <i/>
        <sz val="9"/>
        <color theme="1"/>
        <rFont val="Arial"/>
        <family val="2"/>
      </rPr>
      <t>Censo Nacional de Gobierno 2011, Gobiernos Municipales y Delegacionales (CNG 2011-GMD)</t>
    </r>
    <r>
      <rPr>
        <sz val="9"/>
        <color theme="1"/>
        <rFont val="Arial"/>
        <family val="2"/>
      </rPr>
      <t xml:space="preserve">. El 20 de diciembre de ese mismo año se publicó en el Diario Oficial de la Federación el acuerdo por el cual la Junta de Gobierno del INEGI determinó como Información de Interés Nacional (IIN) los datos generados por este programa, otorgándoles el carácter de oficiales y de uso obligatorio para la Federación, las entidades federativas, el Distrito Federal (ahora Ciudad de México) y los municipios, siendo a partir de ese momento que se institucionalizó como </t>
    </r>
    <r>
      <rPr>
        <i/>
        <sz val="9"/>
        <color theme="1"/>
        <rFont val="Arial"/>
        <family val="2"/>
      </rPr>
      <t xml:space="preserve">Censo Nacional de Gobiernos Municipales y Delegacionales </t>
    </r>
    <r>
      <rPr>
        <sz val="9"/>
        <color theme="1"/>
        <rFont val="Arial"/>
        <family val="2"/>
      </rPr>
      <t xml:space="preserve">(ahora </t>
    </r>
    <r>
      <rPr>
        <i/>
        <sz val="9"/>
        <color theme="1"/>
        <rFont val="Arial"/>
        <family val="2"/>
      </rPr>
      <t>Censo Nacional de Gobiernos Municipales y Demarcaciones Territoriales de la Ciudad de México</t>
    </r>
    <r>
      <rPr>
        <sz val="9"/>
        <color theme="1"/>
        <rFont val="Arial"/>
        <family val="2"/>
      </rPr>
      <t>, en virtud de la reforma política de la Ciudad de México), por lo que dicha edición (con información 2010) se publicó con la denominación de IIN.</t>
    </r>
  </si>
  <si>
    <r>
      <t xml:space="preserve">Es importante mencionar que, en el marco del diseño de los contenidos del Censo Nacional de Gobiernos Estatales 2022, durante el año 2021 tuvieron lugar una serie de reuniones con el personal del Centro Nacional de Prevención de Desastres (CENAPRED) y la Dirección General de Protección Civil de la Secretaría de Seguridad y Protección Ciudadana (SSPC) a efecto de consolidar un instrumento de captación que permitiera conocer de forma específica las capacidades operativas con las que cuentan las Unidades Estatales de Protección Civil u homólogas de las entidades federativas, retomando los contenidos establecidos en la </t>
    </r>
    <r>
      <rPr>
        <i/>
        <sz val="9"/>
        <color theme="1"/>
        <rFont val="Arial"/>
        <family val="2"/>
      </rPr>
      <t>Encuesta de Autoevaluación para las Unidades Estatales de Protección Civil</t>
    </r>
    <r>
      <rPr>
        <sz val="9"/>
        <color theme="1"/>
        <rFont val="Arial"/>
        <family val="2"/>
      </rPr>
      <t xml:space="preserve">, misma que fue implementada por dicha institución en ejercicios anteriores. </t>
    </r>
  </si>
  <si>
    <t>Como resultado, y con la finalidad de generar información estadísticamente comparable entre el ámbito estatal y el municipal, esta edición del CNGMD consolida la información generada en materia de protección civil en un módulo específico, mismo que retoma y profundiza los contenidos que hacían parte de la respectiva sección correspondiente al módulo 2 en anteriores ediciones.</t>
  </si>
  <si>
    <t>Adicionalmente, el CNGMD 2023 preserva los apartados de recolección de información sobre temas catastrales, territoriales y ambientales realizados en colaboración con la Dirección General de Geografía y Medio Ambiente.</t>
  </si>
  <si>
    <r>
      <rPr>
        <b/>
        <sz val="9"/>
        <rFont val="Arial"/>
        <family val="2"/>
      </rPr>
      <t>Módulo 1</t>
    </r>
    <r>
      <rPr>
        <sz val="9"/>
        <rFont val="Arial"/>
        <family val="2"/>
      </rPr>
      <t xml:space="preserve">. Ayuntamientos y alcaldías
</t>
    </r>
    <r>
      <rPr>
        <b/>
        <sz val="9"/>
        <rFont val="Arial"/>
        <family val="2"/>
      </rPr>
      <t>Módulo 2.</t>
    </r>
    <r>
      <rPr>
        <sz val="9"/>
        <rFont val="Arial"/>
        <family val="2"/>
      </rPr>
      <t xml:space="preserve"> Administración Pública del municipio o demarcación territorial
</t>
    </r>
    <r>
      <rPr>
        <b/>
        <sz val="9"/>
        <rFont val="Arial"/>
        <family val="2"/>
      </rPr>
      <t>Módulo 3.</t>
    </r>
    <r>
      <rPr>
        <sz val="9"/>
        <rFont val="Arial"/>
        <family val="2"/>
      </rPr>
      <t xml:space="preserve"> Seguridad pública
</t>
    </r>
    <r>
      <rPr>
        <b/>
        <sz val="9"/>
        <rFont val="Arial"/>
        <family val="2"/>
      </rPr>
      <t>Módulo 4.</t>
    </r>
    <r>
      <rPr>
        <sz val="9"/>
        <rFont val="Arial"/>
        <family val="2"/>
      </rPr>
      <t xml:space="preserve"> Protección civil
</t>
    </r>
    <r>
      <rPr>
        <b/>
        <sz val="9"/>
        <rFont val="Arial"/>
        <family val="2"/>
      </rPr>
      <t>Módulo 5.</t>
    </r>
    <r>
      <rPr>
        <sz val="9"/>
        <rFont val="Arial"/>
        <family val="2"/>
      </rPr>
      <t xml:space="preserve"> Justicia cívica
</t>
    </r>
    <r>
      <rPr>
        <b/>
        <sz val="9"/>
        <rFont val="Arial"/>
        <family val="2"/>
      </rPr>
      <t>Módulo 6.</t>
    </r>
    <r>
      <rPr>
        <sz val="9"/>
        <rFont val="Arial"/>
        <family val="2"/>
      </rPr>
      <t xml:space="preserve"> Agua potable y saneamiento
</t>
    </r>
    <r>
      <rPr>
        <b/>
        <sz val="9"/>
        <rFont val="Arial"/>
        <family val="2"/>
      </rPr>
      <t>Módulo 7.</t>
    </r>
    <r>
      <rPr>
        <sz val="9"/>
        <rFont val="Arial"/>
        <family val="2"/>
      </rPr>
      <t xml:space="preserve"> Residuos sólidos urbanos</t>
    </r>
  </si>
  <si>
    <r>
      <rPr>
        <b/>
        <sz val="9"/>
        <rFont val="Arial"/>
        <family val="2"/>
      </rPr>
      <t xml:space="preserve">Informantes. </t>
    </r>
    <r>
      <rPr>
        <sz val="9"/>
        <rFont val="Arial"/>
        <family val="2"/>
      </rPr>
      <t>En este apartado se recaba información sobre las personas servidoras públicas designadas por las Unidades del Estado como responsables de recopilar, integrar y entregar la información requerida en el cuestionario.</t>
    </r>
  </si>
  <si>
    <r>
      <rPr>
        <b/>
        <sz val="9"/>
        <rFont val="Arial"/>
        <family val="2"/>
      </rPr>
      <t xml:space="preserve">Participantes. </t>
    </r>
    <r>
      <rPr>
        <sz val="9"/>
        <rFont val="Arial"/>
        <family val="2"/>
      </rPr>
      <t xml:space="preserve">Presenta un espacio destinado a la identificación de las personas servidoras públicas que participaron en el llenado de cada módulo y/o sección, según corresponda. </t>
    </r>
  </si>
  <si>
    <r>
      <t xml:space="preserve">Particularmente, en el </t>
    </r>
    <r>
      <rPr>
        <b/>
        <sz val="9"/>
        <color theme="1"/>
        <rFont val="Arial"/>
        <family val="2"/>
      </rPr>
      <t xml:space="preserve">módulo 2 </t>
    </r>
    <r>
      <rPr>
        <sz val="9"/>
        <color theme="1"/>
        <rFont val="Arial"/>
        <family val="2"/>
      </rPr>
      <t>se solicita, entre otra, información sobre la estructura organizacional de la Administración Pública de cada municipio o demarcación territorial; la distribución de los recursos humanos, materiales y presupuestales con los que cuenta; la cantidad, tipos y características de acceso a los trámites y servicios prestados; así como los elementos y acciones institucionales que se llevan a cabo para la implementación y ejercicio de funciones específicas, como planeación, evaluación, actividades estadísticas y geográficas, planeación y gestión territorial, catastro, transparencia, control interno, combate a la corrupción, contrataciones públicas, servicios públicos, administración de archivos y gestión documental, entre otros.</t>
    </r>
  </si>
  <si>
    <r>
      <t xml:space="preserve">Considerando la relevancia y diversidad de la información solicitada a través del cuestionario, es necesario que los informantes responsables de su llenado sean personas funcionarias públicas que, por sus atribuciones y actividades cotidianas, cuenten con la información adecuada y necesaria. A efecto de facilitar la recolección de la información solicitada, las personas responsables del llenado del cuestionario pueden auxiliarse de las personas servidoras públicas que integran sus equipos de trabajo. Cuando esto suceda, se solicita que registren sus datos en el apartado </t>
    </r>
    <r>
      <rPr>
        <i/>
        <sz val="9"/>
        <rFont val="Arial"/>
        <family val="2"/>
      </rPr>
      <t>Participantes</t>
    </r>
    <r>
      <rPr>
        <sz val="9"/>
        <rFont val="Arial"/>
        <family val="2"/>
      </rPr>
      <t>.</t>
    </r>
  </si>
  <si>
    <t>Las personas servidoras públicas que se establecen como informantes deberán validar y formalizar la entrega de la información proporcionada, ello mediante el estampado de su firma en la portada de cada módulo o sección, así como del sello de la institución que representan. Cabe destacar que la información recabada mediante el censo, una vez recibida con la firma de la o las personas servidoras públicas responsables y sello de la institución, será considerada como información oficial en términos de lo establecido en la Ley del SNIEG.</t>
  </si>
  <si>
    <t>El INEGI pondrá a disposición de la sociedad la información de este programa de forma gratuita a través del Servicio Público de Información, además de poder consultarse y descargarse de forma electrónica en el portal del Instituto.</t>
  </si>
  <si>
    <t>La entrega de información deberá hacerse a través de la persona censora de la Coordinación Estatal del INEGI en su entidad federativa, quien se acercará a los equipos de trabajo designados por la persona titular y/o servidora pública responsable para el llenado del cuestionario, con el objetivo de organizar los trabajos y recuperar la información requerida.</t>
  </si>
  <si>
    <r>
      <t xml:space="preserve">Una </t>
    </r>
    <r>
      <rPr>
        <b/>
        <sz val="9"/>
        <color theme="1"/>
        <rFont val="Arial"/>
        <family val="2"/>
      </rPr>
      <t>primera versión completa de la información</t>
    </r>
    <r>
      <rPr>
        <sz val="9"/>
        <color theme="1"/>
        <rFont val="Arial"/>
        <family val="2"/>
      </rPr>
      <t xml:space="preserve">, considerada como </t>
    </r>
    <r>
      <rPr>
        <b/>
        <sz val="9"/>
        <color theme="1"/>
        <rFont val="Arial"/>
        <family val="2"/>
      </rPr>
      <t>preliminar</t>
    </r>
    <r>
      <rPr>
        <sz val="9"/>
        <color theme="1"/>
        <rFont val="Arial"/>
        <family val="2"/>
      </rPr>
      <t>, tendrá un proceso de revisión y validación por parte del personal del INEGI en la Coordinación Estatal, con base en los criterios y filtros establecidos para este operativo. Una vez concluida, el cuestionario será devuelto a la persona servidora pública adscrita a la institución de la Administración Pública municipal o de la demarcación territorial que lo haya entregado, a efecto de notificarle los resultados de la revisión y los ajustes o aclaraciones de información que, de ser procedentes, deberán atenderse.</t>
    </r>
  </si>
  <si>
    <r>
      <t xml:space="preserve">En caso de que la revisión del INEGI ya no arroje observaciones, se procederá con la </t>
    </r>
    <r>
      <rPr>
        <b/>
        <sz val="9"/>
        <color theme="1"/>
        <rFont val="Arial"/>
        <family val="2"/>
      </rPr>
      <t>liberación del cuestionario como versión definitiva</t>
    </r>
    <r>
      <rPr>
        <sz val="9"/>
        <color theme="1"/>
        <rFont val="Arial"/>
        <family val="2"/>
      </rPr>
      <t>, para que se proceda con su impresión y la formalización de la información mediante la firma y sello del instrumento físico por parte del informante básico e informantes complementarios.</t>
    </r>
  </si>
  <si>
    <r>
      <t xml:space="preserve">En este sentido, </t>
    </r>
    <r>
      <rPr>
        <b/>
        <sz val="9"/>
        <rFont val="Arial"/>
        <family val="2"/>
      </rPr>
      <t>una vez completado el llenado de este instrumento, deberá entregarse la versión preliminar</t>
    </r>
    <r>
      <rPr>
        <sz val="9"/>
        <rFont val="Arial"/>
        <family val="2"/>
      </rPr>
      <t xml:space="preserve"> mediante dispositivos de almacenamiento a la persona censora del INEGI o enviarse a la dirección electrónica del mismo: </t>
    </r>
    <r>
      <rPr>
        <b/>
        <sz val="9"/>
        <rFont val="Arial"/>
        <family val="2"/>
      </rPr>
      <t>XXXXXXX@inegi.org.mx</t>
    </r>
  </si>
  <si>
    <t>A efecto de llevar a cabo la revisión y validación del cuestionario, en la siguiente tabla se detallan los periodos en los que realizarán las actividades en cada entidad federativa y municipio:</t>
  </si>
  <si>
    <t>Integración de información por parte del municipio o demarcación territorial.
Entrega a la persona censora del INEGI para revisión.</t>
  </si>
  <si>
    <t>Revisión de información preliminar por parte de la persona censora del INEGI y aclaración o ajustes por parte del municipio o demarcación territorial. 
Envío de información preliminar a Coordinación Estatal y/o Dirección Regional para verificación complementaria.</t>
  </si>
  <si>
    <t>Verificación complementaria de información preliminar por parte de la Coordinación Estatal y/o Dirección Regional y aclaración o ajustes de información.
Liberación de cuestionario como información definitiva.</t>
  </si>
  <si>
    <t>Una vez que el archivo electrónico esté impreso y firmado, se llevará a cabo la entrega del cuestionario vía electrónica y/o de manera física, para lo cual se tomará en cuenta lo siguiente:</t>
  </si>
  <si>
    <r>
      <t xml:space="preserve">La versión definitiva del cuestionario en su versión electrónica deberá ser la misma que se entregue en versión física, de conformidad con las instrucciones correspondientes. Dicha entrega deberá realizarse mediante dispositivos de almacenamiento a la persona censora del INEGI, o a la dirección electrónica siguiente: </t>
    </r>
    <r>
      <rPr>
        <b/>
        <sz val="9"/>
        <color theme="1"/>
        <rFont val="Arial"/>
        <family val="2"/>
      </rPr>
      <t>xxxxxxxxx@inegi.org.mx</t>
    </r>
  </si>
  <si>
    <t>La versión impresa, con las firmas y sellos correspondientes, deberá entregarse a la persona censora del INEGI o al personal del Departamento de Estadísticas de Gobierno de la Coordinación Estatal de este instituto en la entidad federativa.</t>
  </si>
  <si>
    <r>
      <t xml:space="preserve">En caso de </t>
    </r>
    <r>
      <rPr>
        <b/>
        <sz val="9"/>
        <color theme="1"/>
        <rFont val="Arial"/>
        <family val="2"/>
      </rPr>
      <t>dudas o comentarios</t>
    </r>
    <r>
      <rPr>
        <sz val="9"/>
        <color theme="1"/>
        <rFont val="Arial"/>
        <family val="2"/>
      </rPr>
      <t xml:space="preserve">, deberá hacerlos llegar a la </t>
    </r>
    <r>
      <rPr>
        <b/>
        <sz val="9"/>
        <color theme="1"/>
        <rFont val="Arial"/>
        <family val="2"/>
      </rPr>
      <t>persona censora del INEGI o al personal de la Jefatura de Departamento de Estadísticas de Gobierno</t>
    </r>
    <r>
      <rPr>
        <sz val="9"/>
        <color theme="1"/>
        <rFont val="Arial"/>
        <family val="2"/>
      </rPr>
      <t>, quienes tienen los siguientes datos de contacto:</t>
    </r>
  </si>
  <si>
    <t>FIRMA Y SELLO</t>
  </si>
  <si>
    <t>(Persona titular o servidora pública de la institución designada para proveer la información de la presente sección, y que tiene el carácter de figura responsable de validar y oficializar la información. Cuando menos, se encuentra en el segundo o tercer nivel jerárquico de la misma)</t>
  </si>
  <si>
    <t>VoBo. a la información contenida en el presente cuestionario</t>
  </si>
  <si>
    <r>
      <t xml:space="preserve">Título </t>
    </r>
    <r>
      <rPr>
        <i/>
        <sz val="8"/>
        <rFont val="Arial"/>
        <family val="2"/>
      </rPr>
      <t>(Lic., Mtro(a)., Dr(a)., Ing., C., Sr(a)., etc.)</t>
    </r>
  </si>
  <si>
    <t>Nombre(s):</t>
  </si>
  <si>
    <t>(Persona servidora pública que, por las funciones que tiene asignadas dentro de la institución, es la principal productora y/o integradora de la información correspondiente a la presente sección y, cuando menos, se encuentra en el segundo o tercer nivel jerárquico de la misma. Nota: en caso de no requerir al "Informante Complementario 1" deje las siguientes celdas en blanco)</t>
  </si>
  <si>
    <t>(Persona servidora pública que, por las funciones que tiene asignadas dentro de la institución, es la segunda principal productora y/o integradora de la información correspondiente a la presente sección y, cuando menos, se encuentra en el segundo o tercer nivel jerárquico de la misma. Nota: en caso de no requerir al "Informante Complementario 2" deje las siguientes celdas en blanco)</t>
  </si>
  <si>
    <t>Personas servidoras públicas que participaron en el llenado de la sección</t>
  </si>
  <si>
    <t>Título</t>
  </si>
  <si>
    <t>Nombre(s)</t>
  </si>
  <si>
    <t>Subsección y/o preguntas en las que participó</t>
  </si>
  <si>
    <t>Licenciada</t>
  </si>
  <si>
    <t>Guadalupe</t>
  </si>
  <si>
    <t>Hernández</t>
  </si>
  <si>
    <t>García</t>
  </si>
  <si>
    <t>hernandezg@ayuntamiento.gob.mx</t>
  </si>
  <si>
    <t>I.2, I.4.2, P1.25, P1.26</t>
  </si>
  <si>
    <t>2.- Los catálogos utilizados en el presente cuestionario corresponden a denominaciones estándar, de tal forma que si el nombre de alguna categoría no coincide exactamente con la utilizada en su institución, debe registrar los datos en aquella que sea homóloga.</t>
  </si>
  <si>
    <t>.</t>
  </si>
  <si>
    <t>Latitud</t>
  </si>
  <si>
    <t xml:space="preserve">, </t>
  </si>
  <si>
    <t>Longitud</t>
  </si>
  <si>
    <r>
      <rPr>
        <b/>
        <sz val="9"/>
        <rFont val="Arial"/>
        <family val="2"/>
      </rPr>
      <t>Forma de administración del servicio</t>
    </r>
    <r>
      <rPr>
        <sz val="9"/>
        <rFont val="Arial"/>
        <family val="2"/>
      </rPr>
      <t xml:space="preserve">
</t>
    </r>
    <r>
      <rPr>
        <i/>
        <sz val="8"/>
        <rFont val="Arial"/>
        <family val="2"/>
      </rPr>
      <t>(ver catálogo)</t>
    </r>
  </si>
  <si>
    <t>,</t>
  </si>
  <si>
    <t>151.</t>
  </si>
  <si>
    <t>152.</t>
  </si>
  <si>
    <t>153.</t>
  </si>
  <si>
    <t>154.</t>
  </si>
  <si>
    <t>155.</t>
  </si>
  <si>
    <t>156.</t>
  </si>
  <si>
    <t>157.</t>
  </si>
  <si>
    <t>158.</t>
  </si>
  <si>
    <t>159.</t>
  </si>
  <si>
    <t>160.</t>
  </si>
  <si>
    <t>Se refiere a la persona titular o servidora pública de la institución designada para proveer la información de la presente sección, y que tiene el carácter de figura responsable de validar y oficializar la información. Cuando menos, se encuentra en el segundo o tercer nivel jerárquico de la misma.</t>
  </si>
  <si>
    <t>Se refiere a la persona servidora pública que, por las funciones que tiene asignadas dentro de la institución, es la principal productora y/o integradora de la información correspondiente a la presente sección y, cuando menos, se encuentra en el segundo o tercer nivel jerárquico de la misma.</t>
  </si>
  <si>
    <t>Se refiere a la persona servidora pública que, por las funciones que tiene asignadas dentro de la institución, es la segunda principal productora y/o integradora de la información correspondiente a la presente sección y, cuando menos, se encuentra en el segundo o tercer nivel jerárquico de la misma.</t>
  </si>
  <si>
    <t>VII.6 Panteones</t>
  </si>
  <si>
    <r>
      <t xml:space="preserve">1.- </t>
    </r>
    <r>
      <rPr>
        <b/>
        <i/>
        <sz val="8"/>
        <rFont val="Arial"/>
        <family val="2"/>
      </rPr>
      <t xml:space="preserve">Cremación o incineración: </t>
    </r>
    <r>
      <rPr>
        <i/>
        <sz val="8"/>
        <rFont val="Arial"/>
        <family val="2"/>
      </rPr>
      <t>se refiere a la transformación a cenizas, por medio del calor, de los cadáveres, restos humanos, esqueletos o partes óseas.</t>
    </r>
  </si>
  <si>
    <r>
      <t xml:space="preserve">2.- </t>
    </r>
    <r>
      <rPr>
        <b/>
        <i/>
        <sz val="8"/>
        <rFont val="Arial"/>
        <family val="2"/>
      </rPr>
      <t xml:space="preserve">Cripta familiar: </t>
    </r>
    <r>
      <rPr>
        <i/>
        <sz val="8"/>
        <rFont val="Arial"/>
        <family val="2"/>
      </rPr>
      <t>se refiere a la estructura construida bajo el nivel del suelo con gavetas o nichos destinados al depósito de cadáveres, restos humanos y restos humanos áridos o cremados.</t>
    </r>
  </si>
  <si>
    <r>
      <t xml:space="preserve">4.- </t>
    </r>
    <r>
      <rPr>
        <b/>
        <i/>
        <sz val="8"/>
        <rFont val="Arial"/>
        <family val="2"/>
      </rPr>
      <t xml:space="preserve">Fosa común: </t>
    </r>
    <r>
      <rPr>
        <i/>
        <sz val="8"/>
        <rFont val="Arial"/>
        <family val="2"/>
      </rPr>
      <t>se refiere al espacio destinado para la inhumación de cadáveres y restos humanos no identificados y/o identificados no reclamados.</t>
    </r>
  </si>
  <si>
    <r>
      <t xml:space="preserve">5.- </t>
    </r>
    <r>
      <rPr>
        <b/>
        <i/>
        <sz val="8"/>
        <rFont val="Arial"/>
        <family val="2"/>
      </rPr>
      <t>Fosa o tumba:</t>
    </r>
    <r>
      <rPr>
        <i/>
        <sz val="8"/>
        <rFont val="Arial"/>
        <family val="2"/>
      </rPr>
      <t xml:space="preserve"> se refiere a la excavación en el terreno de un panteón horizontal destinada a la inhumación de cadáveres y restos humanos.</t>
    </r>
  </si>
  <si>
    <r>
      <t xml:space="preserve">6.- </t>
    </r>
    <r>
      <rPr>
        <b/>
        <i/>
        <sz val="8"/>
        <rFont val="Arial"/>
        <family val="2"/>
      </rPr>
      <t xml:space="preserve">Gaveta: </t>
    </r>
    <r>
      <rPr>
        <i/>
        <sz val="8"/>
        <rFont val="Arial"/>
        <family val="2"/>
      </rPr>
      <t>se refiere al espacio construido dentro de una cripta o cementerio vertical, destinado al depósito de cadáveres y restos humanos.</t>
    </r>
  </si>
  <si>
    <r>
      <t xml:space="preserve">7.- </t>
    </r>
    <r>
      <rPr>
        <b/>
        <i/>
        <sz val="8"/>
        <rFont val="Arial"/>
        <family val="2"/>
      </rPr>
      <t>Inhumación:</t>
    </r>
    <r>
      <rPr>
        <i/>
        <sz val="8"/>
        <rFont val="Arial"/>
        <family val="2"/>
      </rPr>
      <t xml:space="preserve"> se refiere al acto de enterrar los restos humanos de una persona fallecida. Para tal efecto, es requisito el certificado médico de defunción.</t>
    </r>
  </si>
  <si>
    <r>
      <t>8.-</t>
    </r>
    <r>
      <rPr>
        <b/>
        <i/>
        <sz val="8"/>
        <rFont val="Arial"/>
        <family val="2"/>
      </rPr>
      <t xml:space="preserve"> Nicho:</t>
    </r>
    <r>
      <rPr>
        <i/>
        <sz val="8"/>
        <rFont val="Arial"/>
        <family val="2"/>
      </rPr>
      <t xml:space="preserve"> se refiere al espacio destinado al depósito de restos humanos áridos o cremados.</t>
    </r>
  </si>
  <si>
    <t>7.10.-</t>
  </si>
  <si>
    <t>En caso de que en su municipio o demarcación territorial no hayan existido panteones, o no cuente con información para determinarlo, indíquelo en la columna correspondiente conforme al catálogo respectivo y deje el resto de la fila en blanco.</t>
  </si>
  <si>
    <t>7.11.-</t>
  </si>
  <si>
    <t>El nombre de los panteones debe registrarse en mayúsculas, sin comillas ni signos de acentuación, puntuación, paréntesis y abreviaturas.</t>
  </si>
  <si>
    <t>Nombre de los panteones</t>
  </si>
  <si>
    <t>7.12.-</t>
  </si>
  <si>
    <t>Correo electrónico de contacto</t>
  </si>
  <si>
    <r>
      <t xml:space="preserve">Número telefónico de contacto
</t>
    </r>
    <r>
      <rPr>
        <i/>
        <sz val="8"/>
        <rFont val="Arial"/>
        <family val="2"/>
      </rPr>
      <t>(diez dígitos)</t>
    </r>
  </si>
  <si>
    <t>7.13.-</t>
  </si>
  <si>
    <t xml:space="preserve">Hombres </t>
  </si>
  <si>
    <t xml:space="preserve">Mujeres </t>
  </si>
  <si>
    <t>Personal adscrito a los panteones, según cargo y/o función desempeñada y sexo</t>
  </si>
  <si>
    <t>Personal directivo</t>
  </si>
  <si>
    <t xml:space="preserve">Personal administrativo y de apoyo </t>
  </si>
  <si>
    <t>Personal operativo</t>
  </si>
  <si>
    <t>Personal de vigilancia</t>
  </si>
  <si>
    <t xml:space="preserve">Subtotal </t>
  </si>
  <si>
    <t>Hombres</t>
  </si>
  <si>
    <t>Mujeres</t>
  </si>
  <si>
    <t>Las cantidades deben anotarse en dígitos, por lo que no debe agregar la frase “miles o millones".</t>
  </si>
  <si>
    <t>7.14.-</t>
  </si>
  <si>
    <t>Capacidad instalada de los panteones, según tipo de alojamiento y disponibilidad</t>
  </si>
  <si>
    <t>Fosas o tumbas</t>
  </si>
  <si>
    <t>Criptas familiares</t>
  </si>
  <si>
    <t>Gavetas</t>
  </si>
  <si>
    <t xml:space="preserve">Nichos </t>
  </si>
  <si>
    <r>
      <t xml:space="preserve">Otro tipo de alojamiento </t>
    </r>
    <r>
      <rPr>
        <i/>
        <sz val="8"/>
        <color theme="1"/>
        <rFont val="Arial"/>
        <family val="2"/>
      </rPr>
      <t>(especifique)</t>
    </r>
  </si>
  <si>
    <t xml:space="preserve">Ocupadas </t>
  </si>
  <si>
    <t>Disponibles</t>
  </si>
  <si>
    <r>
      <rPr>
        <sz val="9"/>
        <color theme="1"/>
        <rFont val="Arial"/>
        <family val="2"/>
      </rPr>
      <t>Otro tipo de alojamiento:</t>
    </r>
    <r>
      <rPr>
        <sz val="8"/>
        <color theme="1"/>
        <rFont val="Arial"/>
        <family val="2"/>
      </rPr>
      <t xml:space="preserve"> </t>
    </r>
    <r>
      <rPr>
        <i/>
        <sz val="8"/>
        <color theme="1"/>
        <rFont val="Arial"/>
        <family val="2"/>
      </rPr>
      <t>(especifique)</t>
    </r>
  </si>
  <si>
    <t>S</t>
  </si>
  <si>
    <t>En caso de que determinado panteón no haya contado con fosas comunes, o no cuente con información para determinarlo, indíquelo en la columna correspondiente conforme al catálogo respectivo y deje el resto de la fila en blanco.</t>
  </si>
  <si>
    <t>Cadáveres inhumados</t>
  </si>
  <si>
    <t>En operación</t>
  </si>
  <si>
    <t>Fuera de operación</t>
  </si>
  <si>
    <t xml:space="preserve">Fosas individuales </t>
  </si>
  <si>
    <t>Fosas masivas</t>
  </si>
  <si>
    <t>Subtotal</t>
  </si>
  <si>
    <t>7.15.-</t>
  </si>
  <si>
    <r>
      <rPr>
        <b/>
        <sz val="9"/>
        <color theme="1"/>
        <rFont val="Arial"/>
        <family val="2"/>
      </rPr>
      <t>¿Contaba con fosas comunes?</t>
    </r>
    <r>
      <rPr>
        <sz val="9"/>
        <color theme="1"/>
        <rFont val="Arial"/>
        <family val="2"/>
      </rPr>
      <t xml:space="preserve">
</t>
    </r>
    <r>
      <rPr>
        <i/>
        <sz val="8"/>
        <color theme="1"/>
        <rFont val="Arial"/>
        <family val="2"/>
      </rPr>
      <t>(1. Sí / 2. No / 9. No identificado)</t>
    </r>
  </si>
  <si>
    <t>Cadáveres inhumados en fosas comunes, según estatus de identificación</t>
  </si>
  <si>
    <t>Total</t>
  </si>
  <si>
    <t>Tipo</t>
  </si>
  <si>
    <t>Cadáveres identificados</t>
  </si>
  <si>
    <t>Cadáveres no identificados</t>
  </si>
  <si>
    <t>Cadáveres identificados no reclamados</t>
  </si>
  <si>
    <t>7.17.-</t>
  </si>
  <si>
    <t>7.16.-</t>
  </si>
  <si>
    <t>En caso de que determinado panteón no haya contado con crematorios, o no cuente con información para determinarlo, indíquelo en la columna correspondiente conforme al catálogo respectivo y deje el resto de la fila en blanco.</t>
  </si>
  <si>
    <t>7.18.-</t>
  </si>
  <si>
    <r>
      <rPr>
        <b/>
        <sz val="9"/>
        <color theme="1"/>
        <rFont val="Arial"/>
        <family val="2"/>
      </rPr>
      <t>¿Contaba con crematorios?</t>
    </r>
    <r>
      <rPr>
        <sz val="9"/>
        <color theme="1"/>
        <rFont val="Arial"/>
        <family val="2"/>
      </rPr>
      <t xml:space="preserve">
</t>
    </r>
    <r>
      <rPr>
        <i/>
        <sz val="8"/>
        <color theme="1"/>
        <rFont val="Arial"/>
        <family val="2"/>
      </rPr>
      <t>(1. Sí / 2. No / 9. No identificado)</t>
    </r>
  </si>
  <si>
    <t>Sobre inhumaciones</t>
  </si>
  <si>
    <t>Sobre cremaciones o incineraciones</t>
  </si>
  <si>
    <t>Sobre exhumaciones</t>
  </si>
  <si>
    <t>Sobre reinhumaciones</t>
  </si>
  <si>
    <t>Para cada panteón, en caso de que seleccione el código "99" no puede seleccionar otro código.</t>
  </si>
  <si>
    <t>No aplica</t>
  </si>
  <si>
    <r>
      <rPr>
        <sz val="9"/>
        <color theme="1"/>
        <rFont val="Arial"/>
        <family val="2"/>
      </rPr>
      <t>Otro tipo de información:</t>
    </r>
    <r>
      <rPr>
        <sz val="8"/>
        <color theme="1"/>
        <rFont val="Arial"/>
        <family val="2"/>
      </rPr>
      <t xml:space="preserve"> </t>
    </r>
    <r>
      <rPr>
        <i/>
        <sz val="8"/>
        <color theme="1"/>
        <rFont val="Arial"/>
        <family val="2"/>
      </rPr>
      <t>(especifique)</t>
    </r>
  </si>
  <si>
    <t>Fecha de inhumación</t>
  </si>
  <si>
    <t>Nombre de la persona inhumada</t>
  </si>
  <si>
    <t>Sexo de la persona inhumada</t>
  </si>
  <si>
    <t>Edad de la persona inhumada</t>
  </si>
  <si>
    <t>Señas particulares de la persona inhumada</t>
  </si>
  <si>
    <t>Causa de muerte de la persona inhumada</t>
  </si>
  <si>
    <t>Institución de procedencia</t>
  </si>
  <si>
    <t>Institución que inhuma a fosa común</t>
  </si>
  <si>
    <r>
      <t xml:space="preserve">Condición de identificación </t>
    </r>
    <r>
      <rPr>
        <i/>
        <sz val="8"/>
        <color theme="1"/>
        <rFont val="Arial"/>
        <family val="2"/>
      </rPr>
      <t>(identificado/no identificado)</t>
    </r>
  </si>
  <si>
    <r>
      <t>Condición en la que se inhuma el cadáver</t>
    </r>
    <r>
      <rPr>
        <i/>
        <sz val="8"/>
        <color theme="1"/>
        <rFont val="Arial"/>
        <family val="2"/>
      </rPr>
      <t xml:space="preserve"> (en bolsas, con identificador, sin tratamiento, con tratamiento, etc.)</t>
    </r>
  </si>
  <si>
    <r>
      <t xml:space="preserve">Tipo de restos inhumados </t>
    </r>
    <r>
      <rPr>
        <i/>
        <sz val="8"/>
        <color theme="1"/>
        <rFont val="Arial"/>
        <family val="2"/>
      </rPr>
      <t>(cadáveres, restos áridos u óseos, restos cremados o incinerados, miembros, fetos, prendas, etc.)</t>
    </r>
  </si>
  <si>
    <t>Carpeta de investigación o averiguación previa asociada</t>
  </si>
  <si>
    <t>Acta de defunción</t>
  </si>
  <si>
    <t>Boleta de inhumación</t>
  </si>
  <si>
    <t>Certificado de defunción</t>
  </si>
  <si>
    <r>
      <t xml:space="preserve">Otro tipo de información </t>
    </r>
    <r>
      <rPr>
        <i/>
        <sz val="8"/>
        <color theme="1"/>
        <rFont val="Arial"/>
        <family val="2"/>
      </rPr>
      <t>(especifique)</t>
    </r>
  </si>
  <si>
    <t>Cremación o incineración</t>
  </si>
  <si>
    <t>Se refiere a la transformación a cenizas, por medio del calor, de los cadáveres, restos humanos, esqueletos o partes óseas.</t>
  </si>
  <si>
    <t>Cripta familiar</t>
  </si>
  <si>
    <t>Se refiere a la estructura construida bajo el nivel del suelo con gavetas o nichos destinados al depósito de cadáveres, restos humanos y restos humanos áridos o cremados.</t>
  </si>
  <si>
    <t>Exhumación</t>
  </si>
  <si>
    <t>Fosa común</t>
  </si>
  <si>
    <t>Se refiere al espacio destinado para la inhumación de cadáveres y restos humanos no identificados y/o identificados no reclamados.</t>
  </si>
  <si>
    <t>Fosa o tumba</t>
  </si>
  <si>
    <t>Se refiere a la excavación en el terreno de un panteón horizontal destinada a la inhumación de cadáveres y restos humanos.</t>
  </si>
  <si>
    <t>Gaveta</t>
  </si>
  <si>
    <t>Se refiere al espacio construido dentro de una cripta o cementerio vertical, destinado al depósito de cadáveres y restos humanos.</t>
  </si>
  <si>
    <t>Inhumación</t>
  </si>
  <si>
    <t>Se refiere al acto de enterrar los restos humanos de una persona fallecida. Para tal efecto, es requisito el certificado médico de defunción.</t>
  </si>
  <si>
    <t>Nicho</t>
  </si>
  <si>
    <t>Se refiere al espacio destinado al depósito de restos humanos áridos o cremados.</t>
  </si>
  <si>
    <t>Panteones</t>
  </si>
  <si>
    <t>Personal de los panteones</t>
  </si>
  <si>
    <t>Julio</t>
  </si>
  <si>
    <t>Agosto</t>
  </si>
  <si>
    <t>Septiembre</t>
  </si>
  <si>
    <t>Octubre</t>
  </si>
  <si>
    <t>Noviembre</t>
  </si>
  <si>
    <t>Diciembre</t>
  </si>
  <si>
    <t>La extensión en metros cuadrados debe anotarse en números enteros, por lo que no debe agregar la frase "miles o millones" ni desagregar decimales.</t>
  </si>
  <si>
    <t>7.19.-</t>
  </si>
  <si>
    <t>7.20.-</t>
  </si>
  <si>
    <t>Cadáveres inhumados, según mes de realización</t>
  </si>
  <si>
    <t>Enero</t>
  </si>
  <si>
    <t>Febrero</t>
  </si>
  <si>
    <t>Marzo</t>
  </si>
  <si>
    <t>Abril</t>
  </si>
  <si>
    <t>Mayo</t>
  </si>
  <si>
    <t>Junio</t>
  </si>
  <si>
    <t>7.21.-</t>
  </si>
  <si>
    <t>Cadáveres cremados o incinerados, según mes de realización</t>
  </si>
  <si>
    <t>Cadáveres exhumados, según mes de realización</t>
  </si>
  <si>
    <r>
      <t xml:space="preserve">1.- </t>
    </r>
    <r>
      <rPr>
        <b/>
        <i/>
        <sz val="8"/>
        <rFont val="Arial"/>
        <family val="2"/>
      </rPr>
      <t xml:space="preserve">Formas de administración de los servicios públicos: </t>
    </r>
    <r>
      <rPr>
        <i/>
        <sz val="8"/>
        <rFont val="Arial"/>
        <family val="2"/>
      </rPr>
      <t>se refiere a las distintas modalidades de administración de los servicios públicos que son responsabilidad del municipio o demarcación territorial, las cuales se dividen en formas de administración directa e indirecta:</t>
    </r>
  </si>
  <si>
    <r>
      <rPr>
        <b/>
        <i/>
        <sz val="8"/>
        <rFont val="Arial"/>
        <family val="2"/>
      </rPr>
      <t>Administración directa:</t>
    </r>
    <r>
      <rPr>
        <i/>
        <sz val="8"/>
        <rFont val="Arial"/>
        <family val="2"/>
      </rPr>
      <t xml:space="preserve"> se refiere a la administración de algún tipo de servicio público realizada exclusivamente por el municipio o demarcación territorial, comprometiendo sus propios recursos humanos, materiales y financieros, siendo responsable de la planeación, financiamiento, operación, conservación y mantenimiento de este. Para efectos del presente censo, se consideran las siguientes variantes:</t>
    </r>
  </si>
  <si>
    <r>
      <t>Institución de la Administración Pública Centralizada:</t>
    </r>
    <r>
      <rPr>
        <i/>
        <sz val="8"/>
        <color theme="1"/>
        <rFont val="Arial"/>
        <family val="2"/>
      </rPr>
      <t xml:space="preserve"> se refiere a la administración directa de determinado tipo de servicio público realizada por alguna institución o dependencia de la Administración Pública del municipio o demarcación territorial, como pueden ser: secretarías, direcciones generales, órganos administrativos desconcentrados, entre otros de naturaleza similar.</t>
    </r>
  </si>
  <si>
    <r>
      <t>Institución de la Administración Pública Paramunicipal:</t>
    </r>
    <r>
      <rPr>
        <i/>
        <sz val="8"/>
        <color theme="1"/>
        <rFont val="Arial"/>
        <family val="2"/>
      </rPr>
      <t xml:space="preserve"> se refiere a la administración directa de determinado tipo de servicio público realizada por alguna institución o entidad de la Administración Pública del municipio o demarcación territorial, como pueden ser: empresas de participación mayoritaria, organismos públicos descentralizados, fideicomisos públicos, entre otros de naturaleza similar.</t>
    </r>
  </si>
  <si>
    <r>
      <rPr>
        <b/>
        <i/>
        <sz val="8"/>
        <rFont val="Arial"/>
        <family val="2"/>
      </rPr>
      <t>Asociación intermunicipal (o con alguna demarcación territorial):</t>
    </r>
    <r>
      <rPr>
        <i/>
        <sz val="8"/>
        <rFont val="Arial"/>
        <family val="2"/>
      </rPr>
      <t xml:space="preserve"> se refiere a la administración indirecta de determinado tipo de servicio público en la que el municipio o demarcación territorial se coordina y asocia con otros municipios o demarcaciones territoriales circundantes, compartiendo recursos financieros y técnicos para elevar la calidad y eficacia en la prestación del mismo.</t>
    </r>
  </si>
  <si>
    <r>
      <rPr>
        <b/>
        <i/>
        <sz val="8"/>
        <rFont val="Arial"/>
        <family val="2"/>
      </rPr>
      <t>Colaboración con particulares:</t>
    </r>
    <r>
      <rPr>
        <i/>
        <sz val="8"/>
        <rFont val="Arial"/>
        <family val="2"/>
      </rPr>
      <t xml:space="preserve"> se refiere a la administración indirecta de determinado tipo de servicio público en la que el municipio o demarcación territorial firma un acuerdo con particulares en el que ambas partes involucran sus recursos e infraestructura para que conjuntamente se encarguen del financiamiento, operación, conservación o mantenimiento del mismo, sin que exista una subordinación entre las partes.</t>
    </r>
  </si>
  <si>
    <r>
      <t>Colaboración con el Gobierno Estatal:</t>
    </r>
    <r>
      <rPr>
        <i/>
        <sz val="8"/>
        <color theme="1"/>
        <rFont val="Arial"/>
        <family val="2"/>
      </rPr>
      <t xml:space="preserve"> se refiere a la administración indirecta de determinado tipo de servicio público en la que el municipio o demarcación territorial firma un acuerdo con alguna dependencia o entidad del Gobierno Estatal en el que ambas partes involucran sus recursos e infraestructura para que conjuntamente se encarguen del financiamiento, operación, conservación o mantenimiento del mismo, sin que exista una subordinación entre las partes.</t>
    </r>
  </si>
  <si>
    <r>
      <t>Colaboración con el Gobierno Federal:</t>
    </r>
    <r>
      <rPr>
        <i/>
        <sz val="8"/>
        <color theme="1"/>
        <rFont val="Arial"/>
        <family val="2"/>
      </rPr>
      <t xml:space="preserve"> se refiere a la administración indirecta de determinado tipo de servicio público en la que el municipio o demarcación territorial firma un acuerdo con alguna dependencia o entidad del Gobierno Federal en el que ambas partes involucran sus recursos e infraestructura para que conjuntamente se encarguen del financiamiento, operación, conservación o mantenimiento del mismo, sin que exista una subordinación entre las partes.</t>
    </r>
  </si>
  <si>
    <r>
      <t>Concesión a particulares:</t>
    </r>
    <r>
      <rPr>
        <i/>
        <sz val="8"/>
        <color theme="1"/>
        <rFont val="Arial"/>
        <family val="2"/>
      </rPr>
      <t xml:space="preserve"> se refiere a la administración indirecta de determinado tipo de servicio público en la que el municipio o demarcación territorial realiza un contrato por el que transfiere a una persona física o moral el derecho y la responsabilidad de prestar el mismo.</t>
    </r>
  </si>
  <si>
    <r>
      <t xml:space="preserve">Convenio con el Gobierno Estatal: </t>
    </r>
    <r>
      <rPr>
        <i/>
        <sz val="8"/>
        <color theme="1"/>
        <rFont val="Arial"/>
        <family val="2"/>
      </rPr>
      <t>se refiere a la administración de determinado tipo de servicio público en la que el municipio o demarcación territorial cede temporalmente al Gobierno Estatal, mediante alguna de sus dependencias o entidades, la administración directa del mismo a efecto de que lo preste con sus propios recursos humanos, materiales y financieros.</t>
    </r>
  </si>
  <si>
    <t>Se refiere a las distintas modalidades de administración de los servicios públicos que son responsabilidad del municipio o demarcación territorial, las cuales se dividen en formas de administración directa e indirecta:</t>
  </si>
  <si>
    <r>
      <rPr>
        <b/>
        <sz val="9"/>
        <rFont val="Arial"/>
        <family val="2"/>
      </rPr>
      <t>Administración directa:</t>
    </r>
    <r>
      <rPr>
        <sz val="9"/>
        <rFont val="Arial"/>
        <family val="2"/>
      </rPr>
      <t xml:space="preserve"> se refiere a la administración de algún tipo de servicio público realizada exclusivamente por el municipio o demarcación territorial, comprometiendo sus propios recursos humanos, materiales y financieros, siendo responsable de la planeación, financiamiento, operación, conservación y mantenimiento de este. Para efectos del presente censo, se consideran las siguientes variantes:</t>
    </r>
  </si>
  <si>
    <r>
      <t>Institución de la Administración Pública Centralizada:</t>
    </r>
    <r>
      <rPr>
        <sz val="9"/>
        <color theme="1"/>
        <rFont val="Arial"/>
        <family val="2"/>
      </rPr>
      <t xml:space="preserve"> se refiere a la administración directa de determinado tipo de servicio público realizada por alguna institución o dependencia de la Administración Pública del municipio o demarcación territorial, como pueden ser: secretarías, direcciones generales, órganos administrativos desconcentrados, entre otros de naturaleza similar.</t>
    </r>
  </si>
  <si>
    <r>
      <t>Institución de la Administración Pública Paramunicipal:</t>
    </r>
    <r>
      <rPr>
        <sz val="9"/>
        <color theme="1"/>
        <rFont val="Arial"/>
        <family val="2"/>
      </rPr>
      <t xml:space="preserve"> se refiere a la administración directa de determinado tipo de servicio público realizada por alguna institución o entidad de la Administración Pública del municipio o demarcación territorial, como pueden ser: empresas de participación mayoritaria, organismos públicos descentralizados, fideicomisos públicos, entre otros de naturaleza similar.</t>
    </r>
  </si>
  <si>
    <r>
      <rPr>
        <b/>
        <sz val="9"/>
        <rFont val="Arial"/>
        <family val="2"/>
      </rPr>
      <t>Asociación intermunicipal (o con alguna demarcación territorial):</t>
    </r>
    <r>
      <rPr>
        <sz val="9"/>
        <rFont val="Arial"/>
        <family val="2"/>
      </rPr>
      <t xml:space="preserve"> se refiere a la administración indirecta de determinado tipo de servicio público en la que el municipio o demarcación territorial se coordina y asocia con otros municipios o demarcaciones territoriales circundantes, compartiendo recursos financieros y técnicos para elevar la calidad y eficacia en la prestación del mismo.</t>
    </r>
  </si>
  <si>
    <r>
      <rPr>
        <b/>
        <sz val="9"/>
        <rFont val="Arial"/>
        <family val="2"/>
      </rPr>
      <t>Colaboración con particulares:</t>
    </r>
    <r>
      <rPr>
        <sz val="9"/>
        <rFont val="Arial"/>
        <family val="2"/>
      </rPr>
      <t xml:space="preserve"> se refiere a la administración indirecta de determinado tipo de servicio público en la que el municipio o demarcación territorial firma un acuerdo con particulares en el que ambas partes involucran sus recursos e infraestructura para que conjuntamente se encarguen del financiamiento, operación, conservación o mantenimiento del mismo, sin que exista una subordinación entre las partes.</t>
    </r>
  </si>
  <si>
    <r>
      <t>Colaboración con el Gobierno Estatal:</t>
    </r>
    <r>
      <rPr>
        <sz val="9"/>
        <color theme="1"/>
        <rFont val="Arial"/>
        <family val="2"/>
      </rPr>
      <t xml:space="preserve"> se refiere a la administración indirecta de determinado tipo de servicio público en la que el municipio o demarcación territorial firma un acuerdo con alguna dependencia o entidad del Gobierno Estatal en el que ambas partes involucran sus recursos e infraestructura para que conjuntamente se encarguen del financiamiento, operación, conservación o mantenimiento del mismo, sin que exista una subordinación entre las partes.</t>
    </r>
  </si>
  <si>
    <r>
      <t>Colaboración con el Gobierno Federal:</t>
    </r>
    <r>
      <rPr>
        <sz val="9"/>
        <color theme="1"/>
        <rFont val="Arial"/>
        <family val="2"/>
      </rPr>
      <t xml:space="preserve"> se refiere a la administración indirecta de determinado tipo de servicio público en la que el municipio o demarcación territorial firma un acuerdo con alguna dependencia o entidad del Gobierno Federal en el que ambas partes involucran sus recursos e infraestructura para que conjuntamente se encarguen del financiamiento, operación, conservación o mantenimiento del mismo, sin que exista una subordinación entre las partes.</t>
    </r>
  </si>
  <si>
    <r>
      <t>Concesión a particulares:</t>
    </r>
    <r>
      <rPr>
        <sz val="9"/>
        <color theme="1"/>
        <rFont val="Arial"/>
        <family val="2"/>
      </rPr>
      <t xml:space="preserve"> se refiere a la administración indirecta de determinado tipo de servicio público en la que el municipio o demarcación territorial realiza un contrato por el que transfiere a una persona física o moral el derecho y la responsabilidad de prestar el mismo.</t>
    </r>
  </si>
  <si>
    <r>
      <t xml:space="preserve">Convenio con el Gobierno Estatal: </t>
    </r>
    <r>
      <rPr>
        <sz val="9"/>
        <color theme="1"/>
        <rFont val="Arial"/>
        <family val="2"/>
      </rPr>
      <t>se refiere a la administración de determinado tipo de servicio público en la que el municipio o demarcación territorial cede temporalmente al Gobierno Estatal, mediante alguna de sus dependencias o entidades, la administración directa del mismo a efecto de que lo preste con sus propios recursos humanos, materiales y financieros.</t>
    </r>
  </si>
  <si>
    <r>
      <t>9.-</t>
    </r>
    <r>
      <rPr>
        <b/>
        <i/>
        <sz val="8"/>
        <rFont val="Arial"/>
        <family val="2"/>
      </rPr>
      <t xml:space="preserve"> Panteones: </t>
    </r>
    <r>
      <rPr>
        <i/>
        <sz val="8"/>
        <rFont val="Arial"/>
        <family val="2"/>
      </rPr>
      <t>se refiere al terreno destinado al depósito de cadáveres y restos humanos. De él se desprende la prestación de un servicio municipal que comprende la inhumación, reinhumación y/o cremación de cadáveres y restos humanos.</t>
    </r>
  </si>
  <si>
    <t>Se refiere al terreno destinado al depósito de cadáveres y restos humanos. De él se desprende la prestación de un servicio municipal que comprende la inhumación, reinhumación y/o cremación de cadáveres y restos humanos.</t>
  </si>
  <si>
    <r>
      <t xml:space="preserve">10.- </t>
    </r>
    <r>
      <rPr>
        <b/>
        <i/>
        <sz val="8"/>
        <rFont val="Arial"/>
        <family val="2"/>
      </rPr>
      <t>Personal de los panteones:</t>
    </r>
    <r>
      <rPr>
        <i/>
        <sz val="8"/>
        <rFont val="Arial"/>
        <family val="2"/>
      </rPr>
      <t xml:space="preserve"> se refiere a las personas servidoras públicas que desempeñaban sus funciones en los panteones establecidos en el municipio o demarcación territorial. Para efectos del presente censo, se consideran los siguientes cargos y/o funciones desempeñadas:</t>
    </r>
  </si>
  <si>
    <t>Se refiere a las personas servidoras públicas que desempeñaban sus funciones en los panteones establecidos en el municipio o demarcación territorial. Para efectos del presente censo, se consideran los siguientes cargos y/o funciones desempeñadas:</t>
  </si>
  <si>
    <r>
      <rPr>
        <b/>
        <i/>
        <sz val="8"/>
        <rFont val="Arial"/>
        <family val="2"/>
      </rPr>
      <t>Personal administrativo y de apoyo:</t>
    </r>
    <r>
      <rPr>
        <i/>
        <sz val="8"/>
        <rFont val="Arial"/>
        <family val="2"/>
      </rPr>
      <t xml:space="preserve"> se refiere a las personas servidoras públicas que desempeñaban funciones de asistencia al personal directivo; logística; soporte técnico; gestión de recursos humanos, materiales, financieros y tecnológicos de los panteones, entre otras de carácter similar. Dentro de esta categoría debe considerar a las personas secretarias, mensajeras y choferes, así como el personal de limpieza, mantenimiento o cualquier otro que realice funciones de esta naturaleza.</t>
    </r>
  </si>
  <si>
    <r>
      <rPr>
        <b/>
        <i/>
        <sz val="8"/>
        <rFont val="Arial"/>
        <family val="2"/>
      </rPr>
      <t>Personal directivo:</t>
    </r>
    <r>
      <rPr>
        <i/>
        <sz val="8"/>
        <rFont val="Arial"/>
        <family val="2"/>
      </rPr>
      <t xml:space="preserve"> se refiere a las personas servidoras públicas que ocupaban algún puesto de mando, coordinación y/o dirección dentro de algún panteón. Dentro de esta categoría debe considerar a las personas directoras, subdirectoras, jefas de departamento u homólogas.</t>
    </r>
  </si>
  <si>
    <r>
      <rPr>
        <b/>
        <i/>
        <sz val="8"/>
        <rFont val="Arial"/>
        <family val="2"/>
      </rPr>
      <t xml:space="preserve">Personal operativo: </t>
    </r>
    <r>
      <rPr>
        <i/>
        <sz val="8"/>
        <rFont val="Arial"/>
        <family val="2"/>
      </rPr>
      <t>se refiere a las personas servidoras públicas encargadas de realizar, o apoyar en su realización, las inhumaciones, incineraciones, exhumaciones y/o reinhumaciones. Dentro de esta categoría debe considerar a las personas sepultureras, incineradoras y cremadoras, entre otras encargadas de realizar oficios similares.</t>
    </r>
  </si>
  <si>
    <r>
      <rPr>
        <b/>
        <i/>
        <sz val="8"/>
        <rFont val="Arial"/>
        <family val="2"/>
      </rPr>
      <t xml:space="preserve">Personal de vigilancia: </t>
    </r>
    <r>
      <rPr>
        <i/>
        <sz val="8"/>
        <rFont val="Arial"/>
        <family val="2"/>
      </rPr>
      <t>se refiere a todas personas servidoras públicas encargadas de la vigilancia de los panteones.</t>
    </r>
  </si>
  <si>
    <r>
      <rPr>
        <b/>
        <sz val="9"/>
        <rFont val="Arial"/>
        <family val="2"/>
      </rPr>
      <t>Personal administrativo y de apoyo:</t>
    </r>
    <r>
      <rPr>
        <sz val="9"/>
        <rFont val="Arial"/>
        <family val="2"/>
      </rPr>
      <t xml:space="preserve"> se refiere a las personas servidoras públicas que desempeñaban funciones de asistencia al personal directivo; logística; soporte técnico; gestión de recursos humanos, materiales, financieros y tecnológicos de los panteones, entre otras de carácter similar. Dentro de esta categoría debe considerar a las personas secretarias, mensajeras y choferes, así como el personal de limpieza, mantenimiento o cualquier otro que realice funciones de esta naturaleza.</t>
    </r>
  </si>
  <si>
    <r>
      <rPr>
        <b/>
        <sz val="9"/>
        <rFont val="Arial"/>
        <family val="2"/>
      </rPr>
      <t>Personal directivo:</t>
    </r>
    <r>
      <rPr>
        <sz val="9"/>
        <rFont val="Arial"/>
        <family val="2"/>
      </rPr>
      <t xml:space="preserve"> se refiere a las personas servidoras públicas que ocupaban algún puesto de mando, coordinación y/o dirección dentro de algún panteón. Dentro de esta categoría debe considerar a las personas directoras, subdirectoras, jefas de departamento u homólogas.</t>
    </r>
  </si>
  <si>
    <r>
      <rPr>
        <b/>
        <sz val="9"/>
        <rFont val="Arial"/>
        <family val="2"/>
      </rPr>
      <t xml:space="preserve">Personal operativo: </t>
    </r>
    <r>
      <rPr>
        <sz val="9"/>
        <rFont val="Arial"/>
        <family val="2"/>
      </rPr>
      <t>se refiere a las personas servidoras públicas encargadas de realizar, o apoyar en su realización, las inhumaciones, incineraciones, exhumaciones y/o reinhumaciones. Dentro de esta categoría debe considerar a las personas sepultureras, incineradoras y cremadoras, entre otras encargadas de realizar oficios similares.</t>
    </r>
  </si>
  <si>
    <r>
      <rPr>
        <b/>
        <sz val="9"/>
        <rFont val="Arial"/>
        <family val="2"/>
      </rPr>
      <t xml:space="preserve">Personal de vigilancia: </t>
    </r>
    <r>
      <rPr>
        <sz val="9"/>
        <rFont val="Arial"/>
        <family val="2"/>
      </rPr>
      <t>se refiere a todas personas servidoras públicas encargadas de la vigilancia de los panteones.</t>
    </r>
  </si>
  <si>
    <t>(1 de 2)</t>
  </si>
  <si>
    <r>
      <t xml:space="preserve">ID panteón
</t>
    </r>
    <r>
      <rPr>
        <i/>
        <sz val="8"/>
        <rFont val="Arial"/>
        <family val="2"/>
      </rPr>
      <t>(uso exclusivo personal INEGI)</t>
    </r>
  </si>
  <si>
    <r>
      <t xml:space="preserve">Extensión 
</t>
    </r>
    <r>
      <rPr>
        <i/>
        <sz val="8"/>
        <rFont val="Arial"/>
        <family val="2"/>
      </rPr>
      <t>(metros cuadrados)</t>
    </r>
  </si>
  <si>
    <t>Localidad</t>
  </si>
  <si>
    <t>(2 de 2)</t>
  </si>
  <si>
    <t>Catálogo de forma de administración del servicio</t>
  </si>
  <si>
    <t>Institución de la Administración Pública Centralizada</t>
  </si>
  <si>
    <t>Institución de la Administración Pública Paramunicipal</t>
  </si>
  <si>
    <r>
      <t xml:space="preserve">Otra forma de administración del servicio </t>
    </r>
    <r>
      <rPr>
        <i/>
        <sz val="8"/>
        <color theme="1"/>
        <rFont val="Arial"/>
        <family val="2"/>
      </rPr>
      <t>(especifique)</t>
    </r>
  </si>
  <si>
    <t>En caso de que determinado panteón no haya contado con personal adscrito, o no cuente con información para determinarlo, indíquelo en la columna correspondiente conforme al catálogo respectivo y deje el resto de la fila en blanco.</t>
  </si>
  <si>
    <r>
      <t xml:space="preserve">Otro cargo y/o función desempeñada
</t>
    </r>
    <r>
      <rPr>
        <i/>
        <sz val="8"/>
        <color theme="1"/>
        <rFont val="Arial"/>
        <family val="2"/>
      </rPr>
      <t>(especifique)</t>
    </r>
  </si>
  <si>
    <r>
      <t xml:space="preserve">Otro cargo y/o función desempeñada: </t>
    </r>
    <r>
      <rPr>
        <i/>
        <sz val="8"/>
        <rFont val="Arial"/>
        <family val="2"/>
      </rPr>
      <t>(especifique)</t>
    </r>
  </si>
  <si>
    <t>En caso de que registre algún valor numérico mayor a cero en el apartado "Otro tipo de alojamiento", debe anotar el nombre de dicho(s) tipo(s) de alojamiento en el recuadro destinado para tal efecto que se encuentra al final de la tabla de respuesta.</t>
  </si>
  <si>
    <t>Fosas comunes, según tipo y estatus de operación</t>
  </si>
  <si>
    <r>
      <t xml:space="preserve">¿Contaba con registros administrativos relacionados con el ejercicio de su función?
</t>
    </r>
    <r>
      <rPr>
        <i/>
        <sz val="8"/>
        <color theme="1"/>
        <rFont val="Arial"/>
        <family val="2"/>
      </rPr>
      <t>(1. Sí / 2. No / 9. No identificado)</t>
    </r>
  </si>
  <si>
    <t>Tipo de registro administrativo</t>
  </si>
  <si>
    <r>
      <t xml:space="preserve">11.- </t>
    </r>
    <r>
      <rPr>
        <b/>
        <i/>
        <sz val="8"/>
        <rFont val="Arial"/>
        <family val="2"/>
      </rPr>
      <t>Registro administrativo:</t>
    </r>
    <r>
      <rPr>
        <i/>
        <sz val="8"/>
        <rFont val="Arial"/>
        <family val="2"/>
      </rPr>
      <t xml:space="preserve"> se refiere a la serie de datos que se recaban de manera sistemática sobre un hecho, evento, suceso o acción sujeto a regulación o control y que son actualizados permanentemente como parte de la función de oficinas públicas, privadas o de organizaciones de la sociedad civil, y que originalmente son recolectados con fines no estadísticos.</t>
    </r>
  </si>
  <si>
    <t>Registro administrativo</t>
  </si>
  <si>
    <t>Se refiere a la serie de datos que se recaban de manera sistemática sobre un hecho, evento, suceso o acción sujeto a regulación o control y que son actualizados permanentemente como parte de la función de oficinas públicas, privadas o de organizaciones de la sociedad civil, y que originalmente son recolectados con fines no estadísticos.</t>
  </si>
  <si>
    <t>Catálogo de situación del registro administrativo</t>
  </si>
  <si>
    <t>No se encuentra automatizado. Está impreso en papel y se ubica en oficinas diferentes. Requiere un esfuerzo considerable del personal para su recopilación e integración</t>
  </si>
  <si>
    <t>No se encuentra automatizado. Está en un archivo electrónico de procesador de texto y se ubica en oficinas diferentes. Requiere un esfuerzo considerable del personal para su recopilación e integración</t>
  </si>
  <si>
    <t>Se encuentra en una hoja de cálculo, pero no cuenta con códigos, controles de consistencia ni campos estandarizados, por tratarse de planillas para sistematizar información para controles administrativos. Requiere un esfuerzo considerable para ser transformado y ser aprovechado estadísticamente</t>
  </si>
  <si>
    <t>Se encuentra organizado en forma sistemática en archivos (formato de tabla, archivo plano o planilla Excel) a través de un formulario estandarizado de computadora, con elementos de identificación y seguridad. Los archivos pueden ser entregados en medios electrónicos o ser enviados por correo electrónico u otro método de transferencia electrónica de datos</t>
  </si>
  <si>
    <t>En caso de que determinado panteón no haya contado con registros administrativos relacionados con el ejercicio de su función, o no cuente con información para determinarlo, indíquelo en la columna correspondiente conforme al catálogo respectivo y deje el resto de la fila en blanco.</t>
  </si>
  <si>
    <t>Para cada panteón, en el apartado "Tipo de registro administrativo" seleccione con una "X" la o las columnas que correspondan.</t>
  </si>
  <si>
    <r>
      <t xml:space="preserve">Situación del registro administrativo
</t>
    </r>
    <r>
      <rPr>
        <i/>
        <sz val="8"/>
        <color theme="1"/>
        <rFont val="Arial"/>
        <family val="2"/>
      </rPr>
      <t>(ver catálogo)</t>
    </r>
  </si>
  <si>
    <t xml:space="preserve">Para cada panteón, en caso de que en el apartado "Tipo de registro administrativo" no haya anotado una "X" para determinado tipo de registro administrativo, no puede registrar información para el mismo en la columna correspondiente del apartado "Situación del registro administrativo". </t>
  </si>
  <si>
    <t>Catálogo de tipo información sobre inhumaciones</t>
  </si>
  <si>
    <t>Para cada panteón, seleccione con una "X" el o los tipos de información sobre inhumaciones que correspondan.</t>
  </si>
  <si>
    <t xml:space="preserve">En caso de que seleccione el código "16", debe anotar el nombre de dicho(s) tipo(s) de información sobre inhumaciones en el recuadro destinado para tal efecto que se encuentra al final de la tabla de respuesta. </t>
  </si>
  <si>
    <r>
      <t xml:space="preserve">Tipo de información sobre inhumaciones
</t>
    </r>
    <r>
      <rPr>
        <i/>
        <sz val="8"/>
        <color theme="1"/>
        <rFont val="Arial"/>
        <family val="2"/>
      </rPr>
      <t>(ver catálogo)</t>
    </r>
  </si>
  <si>
    <t>I) Cadáveres inhumados durante el año 2021</t>
  </si>
  <si>
    <t>II) Cadáveres inhumados durante el año 2022</t>
  </si>
  <si>
    <t>I) Cadáveres cremados o incinerados durante el año 2021</t>
  </si>
  <si>
    <t>II) Cadáveres cremados o incinerados durante el año 2022</t>
  </si>
  <si>
    <t>I) Cadáveres exhumados durante el año 2021</t>
  </si>
  <si>
    <t>II) Cadáveres exhumados durante el año 2022</t>
  </si>
  <si>
    <r>
      <t xml:space="preserve">¿Contaba con personal adscrito?
</t>
    </r>
    <r>
      <rPr>
        <i/>
        <sz val="8"/>
        <rFont val="Arial"/>
        <family val="2"/>
      </rPr>
      <t>(1. Sí / 2. No / 8. No aplica / 9. No identificado)</t>
    </r>
  </si>
  <si>
    <t>Hornos para cremación o incineración, según estatus de operación</t>
  </si>
  <si>
    <r>
      <rPr>
        <b/>
        <i/>
        <sz val="8"/>
        <rFont val="Arial"/>
        <family val="2"/>
      </rPr>
      <t>Ayuntamiento:</t>
    </r>
    <r>
      <rPr>
        <i/>
        <sz val="8"/>
        <rFont val="Arial"/>
        <family val="2"/>
      </rPr>
      <t xml:space="preserve"> se refiere a la administración directa de determinado tipo de servicio público realizada por alguna institución adscrita directamente al Ayuntamiento del municipio. Esta variante de administración no aplica para las demarcaciones territoriales.</t>
    </r>
  </si>
  <si>
    <r>
      <rPr>
        <b/>
        <i/>
        <sz val="8"/>
        <rFont val="Arial"/>
        <family val="2"/>
      </rPr>
      <t>Administración indirecta:</t>
    </r>
    <r>
      <rPr>
        <i/>
        <sz val="8"/>
        <rFont val="Arial"/>
        <family val="2"/>
      </rPr>
      <t xml:space="preserve"> se refiere a la forma de administración en la que el municipio o demarcación territorial se encarga de la dirección, vigilancia y regulación de la prestación del servicio público, y transfiere la ejecución del mismo a un tercero (persona física, moral u orden de gobierno) que cuente con las condiciones económicas y de infraestructura suficientes para satisfacer la demanda social del servicio. Para efectos del presente censo, se consideran las siguientes variantes:</t>
    </r>
  </si>
  <si>
    <t>Se refiere al acto de desenterrar o extraer los restos humanos de una persona fallecida de aquel lugar donde fue enterrada o depositada.</t>
  </si>
  <si>
    <r>
      <t xml:space="preserve">3.- </t>
    </r>
    <r>
      <rPr>
        <b/>
        <i/>
        <sz val="8"/>
        <rFont val="Arial"/>
        <family val="2"/>
      </rPr>
      <t>Exhumación:</t>
    </r>
    <r>
      <rPr>
        <i/>
        <sz val="8"/>
        <rFont val="Arial"/>
        <family val="2"/>
      </rPr>
      <t xml:space="preserve"> se refiere al acto de desenterrar o extraer los restos humanos de una persona fallecida de aquel lugar donde fue enterrada o depositada.</t>
    </r>
  </si>
  <si>
    <t>Debe comenzar registrando aquellos panteones que se encontraron en funcionamiento durante el año 2022.</t>
  </si>
  <si>
    <r>
      <rPr>
        <b/>
        <sz val="9"/>
        <rFont val="Arial"/>
        <family val="2"/>
      </rPr>
      <t>Condición de funcionamiento durante el año 2022</t>
    </r>
    <r>
      <rPr>
        <sz val="9"/>
        <rFont val="Arial"/>
        <family val="2"/>
      </rPr>
      <t xml:space="preserve">
</t>
    </r>
    <r>
      <rPr>
        <i/>
        <sz val="8"/>
        <rFont val="Arial"/>
        <family val="2"/>
      </rPr>
      <t>(1. En funcionamiento / 2. Fuera de funcionamiento / 9. No identificado)</t>
    </r>
  </si>
  <si>
    <t>Debe considerar la totalidad de personal que se encontraba adscrito a determinado panteón, de todos los tipos de régimen de contratación (confianza, base, eventual, honorarios, etc.).</t>
  </si>
  <si>
    <t>En los apartados "Fosas o tumbas", "Gavetas", "Nichos" y "Otro tipo de alojamiento" no debe considerar aquellos espacios que formen parte de las criptas familiares.</t>
  </si>
  <si>
    <t>En caso de que determinado panteón no se haya encontrado en funcionamiento al cierre del año 2022, considere la información de los crematorios respecto del cierre del último mes en el que se encontró en funcionamiento.</t>
  </si>
  <si>
    <t>En caso de que determinado panteón no se haya encontrado en funcionamiento al cierre del año 2022, considere la información de las fosas comunes respecto del cierre del último mes en el que se encontró en funcionamiento.</t>
  </si>
  <si>
    <t>En caso de que determinado panteón no se haya encontrado en funcionamiento al cierre del año 2022, considere la capacidad instalada con la que contaba al cierre del último mes en el que se encontró en funcionamiento.</t>
  </si>
  <si>
    <t>Preguntas 7.1 a 7.21</t>
  </si>
  <si>
    <t>Para la tabla I, en caso de que determinado panteón no se haya encontrado en funcionamiento durante el año 2021, anote una "X" en la columna "No aplica" y deje el resto de la fila en blanco.</t>
  </si>
  <si>
    <t>PERSONA COORDINADORA MUNICIPAL</t>
  </si>
  <si>
    <t>PERSONA CENSORA</t>
  </si>
  <si>
    <t xml:space="preserve">4.- Con excepción de la existencia de instrucciones, variables y/o catálogos específicos que prevean alguna situación particular asociada a la información requerida, en caso de que determinada categoría no se encuentre prevista en su normatividad aplicable, anote "NA" (No aplica) en las celdas correspondientes. </t>
  </si>
  <si>
    <t>5.- Con excepción de la existencia de instrucciones, variables y/o catálogos específicos que prevean alguna situación particular asociada a la información requerida, en caso de que los registros con los que cuente no le permitan desglosar la información de acuerdo con los requerimientos solicitados, anote "NS" (No se sabe) en las celdas donde no disponga de información. En el recuadro para comentarios de cada pregunta debe proporcionar una justificación respecto del uso del "NS" en determinado reactivo.</t>
  </si>
  <si>
    <t xml:space="preserve">6.- No deje celdas en blanco, salvo en los casos en que la instrucción así lo solicite. </t>
  </si>
  <si>
    <t>Indique si al cierre del año 2022 existían panteones en su municipio o demarcación territorial. En caso afirmativo, anote la cantidad de panteones con los que contaba.</t>
  </si>
  <si>
    <r>
      <t xml:space="preserve">¿Existían panteones en su municipio o demarcación territorial?
</t>
    </r>
    <r>
      <rPr>
        <i/>
        <sz val="8"/>
        <color theme="1"/>
        <rFont val="Arial"/>
        <family val="2"/>
      </rPr>
      <t>(1. Sí / 2. No / 9. No identificado)</t>
    </r>
  </si>
  <si>
    <t>Nombre</t>
  </si>
  <si>
    <t>Clave</t>
  </si>
  <si>
    <t>La cantidad de panteones que registre debe ser igual a la cantidad reportada como respuesta en la columna "Panteones" de la pregunta anterior.</t>
  </si>
  <si>
    <t>En la columna "Nombre" del apartado "Localidad" seleccione la localidad donde se encuentra ubicado el panteón.</t>
  </si>
  <si>
    <t>Las localidades que se presentan corresponden a aquellas establecidas en el Catálogo Único de Claves de Áreas Geoestadísticas Estatales, Municipales y Localidades. Para mayor referencia, favor de consultar: https://www.inegi.org.mx/app/ageeml/</t>
  </si>
  <si>
    <t xml:space="preserve">En caso de que seleccione el código "10" en la columna "Forma de administración del servicio", debe anotar el nombre de dicha(s) forma(s) de administración del servicio en el recuadro destinado para tal efecto que se encuentra al final de la tabla de respuesta. </t>
  </si>
  <si>
    <t>En caso de que determinado panteón no se haya encontrado en funcionamiento al cierre del año 2022, seleccione el código "8" (No aplica) en la columna "¿Contaba con personal adscrito?" y deje el resto de la fila en blanco.</t>
  </si>
  <si>
    <t>Indique, por cada uno de los panteones de su municipio o demarcación territorial, si al cierre del año 2022 contaba con fosas comunes. En caso afirmativo, anote la cantidad de fosas comunes con las que contaba, según tipo y estatus de operación. Asimismo, anote la cantidad de cadáveres inhumados en dichas fosas.</t>
  </si>
  <si>
    <t>Anote, por cada uno de los panteones de su municipio o demarcación territorial, la capacidad instalada (espacios) con la que contaba al cierre del año 2022, según tipo de alojamiento y disponibilidad.</t>
  </si>
  <si>
    <t>Indique, por cada uno de los panteones de su municipio o demarcación territorial, si al cierre del año 2022 contaba con personal adscrito. En caso afirmativo, anote la cantidad de personal adscrito, según cargo y/o función desempeñada y sexo.</t>
  </si>
  <si>
    <t>Indique, por cada uno de los panteones de su municipio o demarcación territorial, si al cierre del año 2022 contaba con crematorios. En caso afirmativo, anote la cantidad de hornos para cremación o incineración con los que contaba al cierre del referido año, según estatus de operación.</t>
  </si>
  <si>
    <t>En caso de que determinado panteón no se haya encontrado en operación al cierre del año 2022, anote "NA" (No aplica) en la columna "En operación".</t>
  </si>
  <si>
    <t>Indique, por cada uno de los panteones de su municipio o demarcación territorial, si al cierre del año 2022 contaba con registros administrativos relacionados con el ejercicio de su función. En caso afirmativo, señale los registros administrativos con los que contaba e indique, por cada uno de estos, la situación que mejor los describa al cierre del referido año; utilizando para tal efecto el catálogo que se presenta en la parte inferior de la siguiente tabla.</t>
  </si>
  <si>
    <t xml:space="preserve">En caso de que determinado panteón no se haya encontrado en funcionamiento al cierre del año 2022, considere la información de los registros administrativos relacionados con el ejercicio de su función respecto del cierre del último mes en el que se encontró en funcionamiento. </t>
  </si>
  <si>
    <t>Se encuentra organizado en una base de datos, sistema de información o plataforma informática con fácil acceso para consultar, recuperar y analizar la información</t>
  </si>
  <si>
    <t>Para cada panteón, en caso de que no haya seleccionado la columna "Sobre inhumaciones" del apartado "Tipo de registro administrativo" de la pregunta anterior, no puede registrar información en el presente reactivo.</t>
  </si>
  <si>
    <t>Para cada panteón, en caso de que no se haya encontrado en funcionamiento al cierre del año 2022, considere el tipo de información sobre inhumaciones que se registraba al cierre del último mes en el que se encontró en funcionamiento.</t>
  </si>
  <si>
    <t>Anote, por cada uno de los panteones de su municipio o demarcación territorial, la cantidad de cadáveres inhumados durante el año de referencia, según mes de realización.</t>
  </si>
  <si>
    <t>Anote, por cada uno de los panteones de su municipio o demarcación territorial, la cantidad de cadáveres cremados o incinerados durante el año de referencia, según mes de realización.</t>
  </si>
  <si>
    <t>Anote, por cada uno de los panteones de su municipio o demarcación territorial, la cantidad de cadáveres exhumados durante el año de referencia, según mes de realización.</t>
  </si>
  <si>
    <t>Almacén de forrajes</t>
  </si>
  <si>
    <t>Se refiere al espacio donde se guarda el alimento que requieren los animales durante su estancia en los corrales de alojamiento.</t>
  </si>
  <si>
    <t>Alumbrado público</t>
  </si>
  <si>
    <t>Se refiere al conjunto de materiales, equipos, instalaciones y sistemas por medio de los cuales se proporciona iluminación a las vialidades, plazas y demás zonas públicas del municipio o demarcación territorial, con la finalidad de proporcionar una visión rápida, precisa y confortable que permita salvaguardar la seguridad de las personas y sus bienes, al tiempo de facilitar el tránsito vehicular y peatonal.</t>
  </si>
  <si>
    <t>Aturdidor</t>
  </si>
  <si>
    <t>Se refiere al transformador y tenaza (pinza) de acero inoxidable utilizado para el aturdimiento de los animales vivos, para su fácil elevación y desangramiento.</t>
  </si>
  <si>
    <t>Bacheadora</t>
  </si>
  <si>
    <t>Se refiere a la unidad empleada en el mantenimiento de las calles y carreteras que cuenta con un molino rotatorio y regla de extendido. Realiza eficientemente el trabajo de bacheo y hace una amplia gama de reparaciones viales.</t>
  </si>
  <si>
    <t>Barredora</t>
  </si>
  <si>
    <t>Se refiere al vehículo equipado para la limpieza. Su equipo consiste en dos o tres cepillos circulares o en forma de rodillo que, ayudados por pequeños chorros de agua, limpian el suelo procediendo al mismo tiempo a recoger los desperdicios por aspiración, almacenándolos en un recipiente adecuado.</t>
  </si>
  <si>
    <t>Báscula</t>
  </si>
  <si>
    <t>Se refiere al aparato que sirve para pesar, esto es, para determinar el peso o la masa de los cuerpos. Normalmente, una báscula tiene una plataforma horizontal sobre la que se coloca el objeto que se quiere pesar.</t>
  </si>
  <si>
    <t>Cabina de lavado de bandejas</t>
  </si>
  <si>
    <t>Se refiere a aquella máquina concebida para el lavado continuo de bandejas utilizadas para el transporte de vísceras blancas y rojas mediante la aplicación de agua caliente, dependiendo del grado de suciedad de las parrillas o cajas.</t>
  </si>
  <si>
    <t>Calles y vialidades</t>
  </si>
  <si>
    <t>Se refiere al servicio público municipal que comprende al alineamiento, trazo, construcción, ampliación y mantenimiento de las vías públicas, así como el establecimiento, ampliación y mantenimiento de áreas verdes, espacios recreativos, plazas, fuentes y la ornamentación de las áreas y vías públicas.</t>
  </si>
  <si>
    <t>Cámara de congelación</t>
  </si>
  <si>
    <t>Se refiere al sistema capaz de generar temperaturas negativas hasta niveles térmicos que permitan la congelación de sustancias diversas y masas determinadas de productos.</t>
  </si>
  <si>
    <t>Cámara de refrigeración</t>
  </si>
  <si>
    <t>Se refiere al recinto aislado térmicamente que contiene materia para extraer su energía térmica. Esta extracción de energía se realiza por un sistema de refrigeración con la finalidad de conservar alimentos y/o productos químicos.</t>
  </si>
  <si>
    <r>
      <t>Caseta de control</t>
    </r>
    <r>
      <rPr>
        <b/>
        <i/>
        <sz val="9"/>
        <color theme="1"/>
        <rFont val="Arial"/>
        <family val="2"/>
      </rPr>
      <t xml:space="preserve"> </t>
    </r>
    <r>
      <rPr>
        <b/>
        <i/>
        <sz val="8"/>
        <color theme="1"/>
        <rFont val="Arial"/>
        <family val="2"/>
      </rPr>
      <t>(incluye la rampa de descarga de animales, los corrales de espera, área de básculas, corrales de ganado mayor y menor y área de inspección y sellado de animales recibidos)</t>
    </r>
  </si>
  <si>
    <t>Se refiere a aquella caseta de vigilancia donde se recibe el certificado zoosanitario correspondiente, así como el documento que acredita la legítima propiedad y procedencia de mismo. Ahí se desembarcan los animales y siguen el procedimiento al área correspondiente.</t>
  </si>
  <si>
    <t>Central de abasto</t>
  </si>
  <si>
    <t>Se refiere al local comercial de distribución mayorista que brinda abastecimiento al requerimiento comercial minorista de diversos productos.</t>
  </si>
  <si>
    <t>Corrales de inspección de sanidad de los animales</t>
  </si>
  <si>
    <t>Se refiere al espacio destinado a la verificación sanitaria y descanso de los animales, por lo menos 12 horas de antelación a su sacrificio.</t>
  </si>
  <si>
    <t>Corrales para bovinos y porcinos para la venta en pie</t>
  </si>
  <si>
    <t>Se refiere al espacio donde permanecerá el ganado, previo a su venta, sin que ello implique el sacrificio de este.</t>
  </si>
  <si>
    <t>Crematorio o terreno para entierro</t>
  </si>
  <si>
    <t>Se refiere al espacio destinado para el sacrificio de los animales enfermos, no viables para el consumo humano o aquellos animales muertos, ya sea que procedan de los corrales del rastro o fuera de ellos.</t>
  </si>
  <si>
    <t>Cuba de sangrado</t>
  </si>
  <si>
    <t>Se refiere a aquel depósito construido en acero inoxidable diseñado para la recogida de la sangre del animal una vez realizado el apuñalamiento. Dicho depósito tiene preparado un desagüe y una salida para la colocación de una bomba, de forma que dicha sangre pueda ser transportada a un depósito de acumulación para su tratamiento posterior.</t>
  </si>
  <si>
    <t>Depiladoras</t>
  </si>
  <si>
    <t>Se refiere a aquella maquina diseñada para el depilado de animales, arrancando los pelos del animal al mismo tiempo que la epidermis superficial.</t>
  </si>
  <si>
    <t>Descuelgue automático</t>
  </si>
  <si>
    <t>Se refiere a aquella máquina diseñada para el descuelgue de los animales.</t>
  </si>
  <si>
    <t>Flageladora limpiadora</t>
  </si>
  <si>
    <t>Se refiere a aquella máquina diseñada para la eliminación de suciedades acumuladas en el animal.</t>
  </si>
  <si>
    <r>
      <rPr>
        <b/>
        <sz val="9"/>
        <rFont val="Arial"/>
        <family val="2"/>
      </rPr>
      <t>Ayuntamiento:</t>
    </r>
    <r>
      <rPr>
        <sz val="9"/>
        <rFont val="Arial"/>
        <family val="2"/>
      </rPr>
      <t xml:space="preserve"> se refiere a la administración directa de determinado tipo de servicio público realizada por alguna institución adscrita directamente al Ayuntamiento del municipio. Esta variante de administración no aplica para las demarcaciones territoriales.</t>
    </r>
  </si>
  <si>
    <r>
      <rPr>
        <b/>
        <sz val="9"/>
        <rFont val="Arial"/>
        <family val="2"/>
      </rPr>
      <t>Administración indirecta:</t>
    </r>
    <r>
      <rPr>
        <sz val="9"/>
        <rFont val="Arial"/>
        <family val="2"/>
      </rPr>
      <t xml:space="preserve"> se refiere a la forma de administración en la que el municipio o demarcación territorial se encarga de la dirección, vigilancia y regulación de la prestación del servicio público, y transfiere la ejecución del mismo a un tercero (persona física, moral u orden de gobierno) que cuente con las condiciones económicas y de infraestructura suficientes para satisfacer la demanda social del servicio. Para efectos del presente censo, se consideran las siguientes variantes:</t>
    </r>
  </si>
  <si>
    <t>Frigoríficos</t>
  </si>
  <si>
    <t>Se refiere al área de refrigeración donde la carne es almacenada y conservada, dependiendo de la demanda de servicio y de la capacidad de alojamiento.</t>
  </si>
  <si>
    <t>Horno chamuscador</t>
  </si>
  <si>
    <t>Se refiere a aquella estufa que sirve para eliminar el resto de pelo después del proceso de flagelado y depilado.</t>
  </si>
  <si>
    <t>Introductores</t>
  </si>
  <si>
    <t>Se refiere a aquel sistema neumático de dosificación situado justo a la entrada del transportador y consiste en dosificar e introducir carros en el transportador, de forma que se coloque un carro por cada empujador del transportador. Puede ser barrial o tubular.</t>
  </si>
  <si>
    <t>Manga de conducción o arreo</t>
  </si>
  <si>
    <t>Se refiere al sistema de guiado de animales en la parte final de los corrales y consiste en un pasillo construido de acero inoxidable para el guiado de animales en fila de a uno y provista de un techo abatible.</t>
  </si>
  <si>
    <t>Máquina cortadora</t>
  </si>
  <si>
    <t>Se refiere a aquella máquina utilizada para efectuar cortes paralelos en trozos de carne cruda enfriada a temperaturas entre 0º y 7º C y de uso ideal en cualquier línea de producción de carne cocida.</t>
  </si>
  <si>
    <t>Mercado</t>
  </si>
  <si>
    <t>Se refiere al lugar o establecimiento en el cual ocurre la actividad comercial de consumo minorista que puede desarrollarse sobre un tipo de producto comercial o sobre una oferta diversificada. El objetivo es comercializar los productos consumibles y de primera necesidad.</t>
  </si>
  <si>
    <t>Motoniveladora</t>
  </si>
  <si>
    <t>Se refiere a la máquina principal utilizada en obras de construcción o mantenimiento. Se utiliza para nivelar superficies con la finalidad de que queden en un plano completamente llano para luego extender el asfalto sobre estas.</t>
  </si>
  <si>
    <t>Parques y jardines públicos</t>
  </si>
  <si>
    <t>Se refiere al servicio público municipal que consiste en asegurar la conservación, restauración, fomento, aprovechamiento, cuidado y embellecimiento de las áreas verdes de carácter público, incluyendo los bienes municipales de uso común. Este servicio incluye también el fomento, conservación y mantenimiento de juegos infantiles, módulos y centros deportivos, monumentos y fuentes, entre otros.</t>
  </si>
  <si>
    <t>Patín hidráulico</t>
  </si>
  <si>
    <t>Se refiere al mecanismo confiable y de fácil uso que permite mover tarimas con productos diversos de un lugar a otro.</t>
  </si>
  <si>
    <t>Pavimentadora</t>
  </si>
  <si>
    <t>Se refiere a la máquina encargada de distribuir y darle forma al asfalto. La mayoría de estas se componen por una tolva en la parte delantera y un sistema de transporte que le ayuda a moverse y expandir el material.</t>
  </si>
  <si>
    <t>Perfiladora</t>
  </si>
  <si>
    <t>Se refiere a la máquina utilizada para la obtención de superficies lisas.</t>
  </si>
  <si>
    <t>Planta de asfalto</t>
  </si>
  <si>
    <t>Se refiere al conjunto de maquinaria especializada para producir una mezcla asfáltica que debe cumplir con ciertas especificaciones y que se utiliza para la construcción de superficies de rodamiento.</t>
  </si>
  <si>
    <t>Plataformas fijas</t>
  </si>
  <si>
    <t>Se refiere al puesto de trabajo en altura, fabricado en acero inoxidable y diseñado para la realización del faenado del animal.</t>
  </si>
  <si>
    <t>Rastros</t>
  </si>
  <si>
    <t>Se refiere al local donde se realizan actividades de guarda de animales y la matanza de los mismos para su distribución, así como los productos que de esta actividad se deriven.</t>
  </si>
  <si>
    <t>Restrainer porcino y ovino</t>
  </si>
  <si>
    <t>Se refiere a aquella máquina que forma parte de un conjunto de equipos que tiene por objeto el facilitar la entrada de los animales desde los corrales al punto de aturdido con el mínimo esfuerzo de acarreo.</t>
  </si>
  <si>
    <t>Retroexcavadora</t>
  </si>
  <si>
    <t>Se refiere a la máquina utilizada para realizar excavaciones en una gran variedad de terrenos, la cual trabaja enterrando un cucharón o pala con la que extrae tierra o materiales depositados en el suelo, posteriormente los arrastra y los deposita en su interior.</t>
  </si>
  <si>
    <t>Tianguis</t>
  </si>
  <si>
    <t>Se refiere al lugar tradicional donde periódicamente se reúnen personas comerciantes y consumidoras, generalmente un día a la semana, con la finalidad de efectuar la compra-venta de productos de consumo generalizado. Su ubicación es determinada por la autoridad correspondiente.</t>
  </si>
  <si>
    <t>Tramo de calle</t>
  </si>
  <si>
    <t xml:space="preserve">Transportador de vísceras </t>
  </si>
  <si>
    <t>Se refiere al equipo de transporte fabricado en acero galvanizado en caliente, con gran variedad de tipos de cadenas de arrastre y coronas dentadas con dientes endurecidos por inducción, con bandejas y ganchos para el transporte de vísceras blancas y rojas.</t>
  </si>
  <si>
    <t>Transportadores</t>
  </si>
  <si>
    <t>Se refiere a aquella maquinaria fabricada de acero y galvanizado, diseñada para el transporte aéreo de animales de forma automática.</t>
  </si>
  <si>
    <t>Túnel de escalde</t>
  </si>
  <si>
    <t>Se refiere a aquel sistema vertical de duchado con agua caliente a presión e inmersión de la cabeza del cerdo, diseñado para realizar el calentamiento de los animales.</t>
  </si>
  <si>
    <r>
      <t>Unidad de producción</t>
    </r>
    <r>
      <rPr>
        <b/>
        <i/>
        <sz val="9"/>
        <color theme="1"/>
        <rFont val="Arial"/>
        <family val="2"/>
      </rPr>
      <t xml:space="preserve"> </t>
    </r>
    <r>
      <rPr>
        <b/>
        <i/>
        <sz val="8"/>
        <color theme="1"/>
        <rFont val="Arial"/>
        <family val="2"/>
      </rPr>
      <t>(incluye cajones de aturdimiento para porcinos y bovinos y área de evisceración)</t>
    </r>
  </si>
  <si>
    <t>Se refiere al espacio o área destinada para el sacrificio, desollado y/o eviscerado de los animales, mismo que previamente conlleva el bañado, izado y aturdimiento.</t>
  </si>
  <si>
    <t>Vibrocompactador</t>
  </si>
  <si>
    <t>Se refiere a la máquina que genera un impacto vibratorio sostenido sobre el suelo que permite la eliminación de espacios y una compactación uniforme del asfalto.</t>
  </si>
  <si>
    <t>Anote el nombre de cada uno de los panteones con los que contaba al cierre del año 2022 su municipio o demarcación territorial. Por cada uno de estos, señale la forma de administración del servicio, su extensión en metros cuadrados, su condición de funcionamiento durante el referido año, su localidad y ubicación geográfica, así como el horario de atención, el correo electrónico y el número telefónico de contacto; utilizando para tal efecto el catálogo que se presenta en la parte inferior de la siguiente tabla.</t>
  </si>
  <si>
    <r>
      <t xml:space="preserve">Horario de atención
</t>
    </r>
    <r>
      <rPr>
        <i/>
        <sz val="8"/>
        <rFont val="Arial"/>
        <family val="2"/>
      </rPr>
      <t>(formato de 24 horas)</t>
    </r>
  </si>
  <si>
    <t>Anote, por cada uno de los panteones de su municipio o demarcación territorial, la cantidad de cadáveres inhumados durante el año de referencia en las fosas comunes, según estatus de identificación.</t>
  </si>
  <si>
    <t>I) Cadáveres inhumados en fosas comunes durante el año 2021</t>
  </si>
  <si>
    <t>II) Cadáveres inhumados en fosas comunes durante el año 2022</t>
  </si>
  <si>
    <t>Pregunta 7.15</t>
  </si>
  <si>
    <t>Instrucciones generales:</t>
  </si>
  <si>
    <t>Cadáveres inhumados en fosas comunes, según mes de realización</t>
  </si>
  <si>
    <t>1.- Para la tabla I, en caso de que determinado panteón no se haya encontrado en funcionamiento durante el año 2021, anote una "X" en la columna "No aplica" y deje el resto de la fila en blanco.</t>
  </si>
  <si>
    <t>Asimismo, tomando en consideración la naturaleza de la información solicitada en cada módulo, alguno de estos puede presentar apartados adicionales a los anteriores, mismos que obedecen a características específicas del programa estadístico relacionado. Dichos apartados pueden ser: complementos, anexos y adiciones.</t>
  </si>
  <si>
    <t>Se refiere a la distancia en metros lineales existente entre una esquina y otra. Se consideran también banquetas, siempre y cuando lo incluya el diseño urbanístico del municipio o demarcación territorial. No se consideran vías primarias de circulación continua, generalmente de acceso controlado, como lo son: accesos a ciudades, libramientos, periféricos, calzadas, viaductos o vías en áreas sin urbanizar.</t>
  </si>
  <si>
    <t>Para la tabla II, la cantidad registrada en la columna "Total" de determinado panteón debe ser igual o menor a la cantidad reportada como respuesta en la columna "Cadáveres inhumados" de la pregunta anterior.</t>
  </si>
  <si>
    <t xml:space="preserve">Para ambas tablas, la cantidad registrada en la columna "Total" de determinado panteón debe ser igual o menor a la suma de las cantidades reportadas en las columnas del apartado "Tipo", toda vez que un cadáver puede presentar dos de los tres estatus de identificación. </t>
  </si>
  <si>
    <t>En las columnas "Latitud" y "Longitud" anote las coordenadas geográficas donde se encuentra ubicado el panteón. Las coordenadas de latitud constan de hasta ocho dígitos, mientras que las relacionadas con la longitud constan de hasta nueve dígitos.</t>
  </si>
  <si>
    <t>Sección I. Estructura organizacional, recursos y ejercicio de funciones específicas
Sección II. Trámites y servicios
Sección III. Programas sociales
Sección IV. Transparencia, acceso a la información pública y protección de datos personales
Sección V. Control interno y anticorrupción
Sección VI. Participación ciudadana
Sección VII. Servicios públicos
Sección VIII. Contrataciones públicas
Sección IX. Administración de archivos y gestión documental
Sección X. Tránsito y vialidad
Sección XI. Marco regulatorio
Sección XII. Catastro municipal y cobro predial
Sección XIII. Planeación y gestión territorial
Sección XIV. Alojamientos de asistencia social</t>
  </si>
  <si>
    <r>
      <t xml:space="preserve">1.- Periodo de referencia de los datos: 
</t>
    </r>
    <r>
      <rPr>
        <b/>
        <i/>
        <sz val="8"/>
        <rFont val="Arial"/>
        <family val="2"/>
      </rPr>
      <t>Durante el año:</t>
    </r>
    <r>
      <rPr>
        <i/>
        <sz val="8"/>
        <rFont val="Arial"/>
        <family val="2"/>
      </rPr>
      <t xml:space="preserve"> la información se refiere a lo existente del 1 de enero al 31 de diciembre de 2022. Para las preguntas que así lo requieran, también debe considerarse la información existente del 1 de enero al 31 de diciembre de 2021.
</t>
    </r>
    <r>
      <rPr>
        <b/>
        <i/>
        <sz val="8"/>
        <rFont val="Arial"/>
        <family val="2"/>
      </rPr>
      <t>Al cierre del año:</t>
    </r>
    <r>
      <rPr>
        <i/>
        <sz val="8"/>
        <rFont val="Arial"/>
        <family val="2"/>
      </rPr>
      <t xml:space="preserve"> la información se refiere a lo existente al 31 de diciembre de 2022.</t>
    </r>
  </si>
  <si>
    <r>
      <t xml:space="preserve">3.- Para las subsecciones VII.2, VII.3, VII.5 y VII.6, únicamente debe considerar la información relacionada con los mercados, centrales de abasto, tianguis, rastros, parques públicos, jardines públicos y panteones, respectivamente, que hayan sido responsabilidad de su municipio o demarcación territorial en el marco del ejercicio de sus atribuciones constitucionales; por lo que no debe considerar aquellos cuya responsabilidad haya sido </t>
    </r>
    <r>
      <rPr>
        <i/>
        <u/>
        <sz val="8"/>
        <color theme="1"/>
        <rFont val="Arial"/>
        <family val="2"/>
      </rPr>
      <t>exclusiva</t>
    </r>
    <r>
      <rPr>
        <i/>
        <sz val="8"/>
        <color theme="1"/>
        <rFont val="Arial"/>
        <family val="2"/>
      </rPr>
      <t xml:space="preserve"> del Gobierno Estatal y/o Federal.</t>
    </r>
  </si>
  <si>
    <t>Complemento 2</t>
  </si>
  <si>
    <t>En el Complemento 2 debe anotar, por cada uno de los panteones de su municipio o demarcación territorial, la cantidad de cadáveres inhumados en fosas comunes durante el año de referencia, según mes de realización.</t>
  </si>
  <si>
    <t>Complemento 2. Cadáveres inhumados en fosas comunes, según mes de realización</t>
  </si>
  <si>
    <t>2.- Únicamente debe considerar la información de los panteones establecidos en el municipio o demarcación territorial listados en la pregunta 7.11.</t>
  </si>
  <si>
    <t>3.- De las preguntas 7.12 a 7.21, el listado de panteones que se despliega corresponde al que registre como respuesta en la pregunta 7.11.</t>
  </si>
  <si>
    <t>5.- Con independencia de la instrucción anterior, en caso de que para determinado panteón seleccione el código "2" o "9" en la columna "Condición de funcionamiento durante el año 2022" de la pregunta 7.11, no puede registrar información para dicho panteón en los reactivos 7.12, 7.13, 7.14, 7.16, 7.17 y 7.18.</t>
  </si>
  <si>
    <t>1.- En caso de que seleccione el código "2" o "9" en la columna "¿Existían panteones en su municipio o demarcación territorial?" de la pregunta 7.10, concluya la sección.</t>
  </si>
  <si>
    <t>En la columna "Nombre de los panteones" debe anotar el nombre de cada uno de los panteones con los que haya contado su municipio o demarcación territorial, mientras que en la columna "ID panteón" debe anotar su clave y/o número de identificación.</t>
  </si>
  <si>
    <r>
      <rPr>
        <sz val="9"/>
        <color theme="1"/>
        <rFont val="Arial"/>
        <family val="2"/>
      </rPr>
      <t xml:space="preserve">Otra forma de administración del servicio:
</t>
    </r>
    <r>
      <rPr>
        <i/>
        <sz val="8"/>
        <color theme="1"/>
        <rFont val="Arial"/>
        <family val="2"/>
      </rPr>
      <t>(especifique)</t>
    </r>
  </si>
  <si>
    <t>En caso de que registre algún valor numérico mayor a cero en el apartado "Otro cargo y/o función desempeñada", debe anotar el nombre de dicho(s) cargo(s) y/o función(es) desempeñada(s) en el recuadro destinado para tal efecto que se encuentra al final de la tabla de respuesta.</t>
  </si>
  <si>
    <r>
      <t xml:space="preserve">En los apartados "Fosas o tumbas" y "Otro tipo de alojamiento" </t>
    </r>
    <r>
      <rPr>
        <i/>
        <u/>
        <sz val="8"/>
        <color theme="1"/>
        <rFont val="Arial"/>
        <family val="2"/>
      </rPr>
      <t>no debe considerar las fosas comunes</t>
    </r>
    <r>
      <rPr>
        <i/>
        <sz val="8"/>
        <color theme="1"/>
        <rFont val="Arial"/>
        <family val="2"/>
      </rPr>
      <t>, toda vez que dicha información se requiere en la siguiente pregunta.</t>
    </r>
  </si>
  <si>
    <t>En la columna "Cadáveres inhumados" debe considerar la cantidad de cadáveres inhumados en las fosas comunes al cierre del año 2022, o del último mes en el que se encontró en operación, según corresponda; independientemente del año de realización de la inhumación.</t>
  </si>
  <si>
    <t>Para la tabla II, en caso de que para determinado panteón haya seleccionado el código "2" o "9" en la columna "Condición de funcionamiento durante el año 2022" de la pregunta 7.11, no puede registrar información para dicho panteón en el presente reactivo.</t>
  </si>
  <si>
    <t>Para ambas tablas, la cantidad registrada en cada una de las columnas del apartado "Tipo" debe ser igual o menor a la cantidad reportada en la columna "Total".</t>
  </si>
  <si>
    <t>4.- Para cada panteón, en caso de que seleccione el código "5", "8", "10" o "99" en la columna "Forma de administración del servicio" de la pregunta 7.11, no puede registrar información en las preguntas 7.12, 7.13, 7.14, 7.15, 7.16, 7.17, 7.18, 7.19, 7.20 y 7.21, así como en el Complemento 2.</t>
  </si>
  <si>
    <t>Para la tabla I, en caso de que determinado panteón no se haya encontrado en funcionamiento al cierre del año 2021, pero sí haya realizado inhumaciones de cadáveres en fosas comunes durante el año 2021, considere la cantidad de cadáveres inhumados en fosas comunes respecto de los meses en que se encontró en funcionamiento.</t>
  </si>
  <si>
    <t>Para la tabla II, en caso de que determinado panteón no se haya encontrado en funcionamiento al cierre del año 2022, pero sí haya realizado inhumaciones de cadáveres en fosas comunes durante el año 2022, considere la cantidad de cadáveres inhumados en fosas comunes respecto de los meses en que se encontró en funcionamiento.</t>
  </si>
  <si>
    <t>2.- Para la tabla I, en caso de que determinado panteón no se haya encontrado en funcionamiento al cierre del año 2021, pero sí haya realizado inhumaciones de cadáveres en fosas comunes durante el año 2021, anote "NA" (No aplica) en las columnas correspondientes a los meses en los que ya no se encontró en funcionamiento.</t>
  </si>
  <si>
    <t>3.- Para la tabla II, en caso de que para determinado panteón haya seleccionado el código "2" o "9" en la columna "Condición de funcionamiento durante el año 2022" de la pregunta 7.11, no puede registrar información para dicho panteón en el presente complemento.</t>
  </si>
  <si>
    <t>4.- Para la tabla II, en caso de que determinado panteón no se haya encontrado en funcionamiento al cierre del año 2022, pero sí haya realizado inhumaciones de cadáveres en fosas comunes durante el año 2022, anote "NA" (No aplica) en las columnas correspondientes a los meses en los que ya no se encontró en funcionamiento.</t>
  </si>
  <si>
    <t>Para la tabla II, en caso de que la cantidad reportada para determinado panteón en la columna "Cadáveres inhumados" de la pregunta anterior no sea un dato numérico mayor a cero, no puede registrar información para dicho panteón en el presente reactivo.</t>
  </si>
  <si>
    <t>5.- Para cada tabla, en caso de que la cantidad reportada para determinado panteón en la columna "Total" de la respectiva tabla de la pregunta 7.15 no sea un dato numérico mayor a cero, no puede registrar información para dicho panteón en el presente complemento.</t>
  </si>
  <si>
    <t>En caso de que determinado panteón no se haya encontrado en operación al cierre del año 2022, anote "NA" (No aplica) en las columnas "En operación".</t>
  </si>
  <si>
    <t>En caso de que determinado panteón no se haya encontrado en operación al cierre del año 2022, en las columnas "Fuera de operación" considere la cantidad de fosas comunes con las que contaba al cierre del último mes en el que se encontró en funcionamiento.</t>
  </si>
  <si>
    <t>En caso de que determinado panteón no se haya encontrado en operación al cierre del año 2022, en la columna "Fuera de operación" considere la cantidad de hornos para cremación o incineración con los que contaba al cierre del último mes en el que se encontró en funcionamiento.</t>
  </si>
  <si>
    <t xml:space="preserve">Para cada panteón, en el apartado "Situación del registro administrativo" indique, según el tipo de registro administrativo seleccionado con anterioridad, la situación del mismo. Por ejemplo: en caso de que haya contado con algún registro administrativo sobre inhumaciones, y el mismo se haya organizado en una base de datos, sistema de información o plataforma informática con fácil acceso para consultar, recuperar y analizar la información; en la columna "Sobre inhumaciones" del apartado "Situación del registro administrativo" seleccione el código "5". </t>
  </si>
  <si>
    <t>Señale, por cada uno de los panteones de su municipio o demarcación territorial, el tipo de información o documentación sobre inhumaciones que se registraba al cierre del año 2022; utilizando para tal efecto el catálogo que se presenta en la parte inferior de la siguiente tabla.</t>
  </si>
  <si>
    <t>Para la tabla I, en caso de que determinado panteón no se haya encontrado en funcionamiento al cierre del año 2021, pero sí haya realizado inhumaciones durante el año 2021, anote "NA" (No aplica) en las columnas correspondientes a los meses en los que ya no se encontró en funcionamiento.</t>
  </si>
  <si>
    <t>Para la tabla II, en caso de que determinado panteón no se haya encontrado en funcionamiento al cierre del año 2022, pero sí haya realizado inhumaciones durante el año 2022, anote "NA" (No aplica) en las columnas correspondientes a los meses en los que ya no se encontró en funcionamiento.</t>
  </si>
  <si>
    <t xml:space="preserve">6.- Para cada tabla, la cantidad registrada en la columna "Total" de determinado panteón debe ser igual a la cantidad reportada como respuesta para el mismo en la columna "Total" de la respectiva tabla de la pregunta 7.15. </t>
  </si>
  <si>
    <t>Para cada tabla, la cantidad registrada en la columna "Total" de determinado panteón debe ser igual o mayor a la cantidad reportada como respuesta para el mismo en la columna "Total" de la respectiva tabla del Complemento 2, así como corresponder a su desagregación por mes de realización.</t>
  </si>
  <si>
    <t>Para la tabla I, en caso de que para determinado panteón haya anotado una "X" en la columna "No aplica" de la pregunta 7.15, no puede registrar información para dicho panteón en el presente reactivo.</t>
  </si>
  <si>
    <t>Para la tabla I, en caso de que determinado panteón no se haya encontrado en funcionamiento al cierre del año 2021, pero sí haya contado con crematorios y haya realizado cremaciones o incineraciones durante el año 2021, anote "NA" (No aplica) en las columnas correspondientes a los meses en los que ya no se encontró en funcionamiento.</t>
  </si>
  <si>
    <t>Para la tabla II, en caso de para determinado panteón haya seleccionado el código "2" o "9" en la columna "Condición de funcionamiento durante el año 2022" de la pregunta 7.11, o haya seleccionado el código "2" o "9" en la columna "¿Contaba con crematorios?" de la pregunta 7.16, no puede registrar información para dicho panteón en el presente reactivo.</t>
  </si>
  <si>
    <t>Para la tabla II, en caso de que determinado panteón no se haya encontrado en funcionamiento al cierre del año 2022, pero sí haya contado con crematorios y haya realizado cremaciones o incineraciones durante el año 2022, anote "NA" (No aplica) en las columnas correspondientes a los meses en los que ya no se encontró en funcionamiento.</t>
  </si>
  <si>
    <t>Para la tabla I, en caso de que determinado panteón no se haya encontrado en funcionamiento al cierre del año 2021, pero sí haya realizado exhumaciones durante el año 2021, anote "NA" (No aplica) en las columnas correspondientes a los meses en los que ya no se encontró en funcionamiento.</t>
  </si>
  <si>
    <t>Para la tabla II, en caso de que determinado panteón no se haya encontrado en funcionamiento al cierre del año 2022, pero sí haya realizado exhumaciones durante el año 2022, anote "NA" (No aplica) en las columnas correspondientes a los meses en los que ya no se encontró en funcionamiento.</t>
  </si>
  <si>
    <r>
      <t xml:space="preserve">Informantes
</t>
    </r>
    <r>
      <rPr>
        <i/>
        <sz val="8"/>
        <rFont val="Arial"/>
        <family val="2"/>
      </rPr>
      <t>(Responde: institución(es) o unidad(es) administrativa(s) de la Administración Pública encargada(s) o integradora(s) de la información sobre los servicios públicos prestados por el municipio o demarcación territorial)</t>
    </r>
  </si>
  <si>
    <r>
      <t>Para ello, este módulo contiene</t>
    </r>
    <r>
      <rPr>
        <b/>
        <sz val="9"/>
        <color theme="1"/>
        <rFont val="Arial"/>
        <family val="2"/>
      </rPr>
      <t xml:space="preserve"> 271 preguntas</t>
    </r>
    <r>
      <rPr>
        <sz val="9"/>
        <color theme="1"/>
        <rFont val="Arial"/>
        <family val="2"/>
      </rPr>
      <t xml:space="preserve"> agrupadas en las siguientes secciones:</t>
    </r>
  </si>
  <si>
    <t>Aguascalientes</t>
  </si>
  <si>
    <t>Ensenada</t>
  </si>
  <si>
    <t>Comondú</t>
  </si>
  <si>
    <t>Calkiní</t>
  </si>
  <si>
    <t>Abasolo</t>
  </si>
  <si>
    <t>Armería</t>
  </si>
  <si>
    <t>Acacoyagua</t>
  </si>
  <si>
    <t>Ahumada</t>
  </si>
  <si>
    <t>Azcapotzalco</t>
  </si>
  <si>
    <t>Canatlán</t>
  </si>
  <si>
    <t>Acapulco de Juárez</t>
  </si>
  <si>
    <t>Acatlán</t>
  </si>
  <si>
    <t>Acatic</t>
  </si>
  <si>
    <t>Acolman</t>
  </si>
  <si>
    <t>Acuitzio</t>
  </si>
  <si>
    <t>Amacuzac</t>
  </si>
  <si>
    <t>Acaponeta</t>
  </si>
  <si>
    <t>Abejones</t>
  </si>
  <si>
    <t>Acajete</t>
  </si>
  <si>
    <t>Amealco de Bonfil</t>
  </si>
  <si>
    <t>Cozumel</t>
  </si>
  <si>
    <t>Ahome</t>
  </si>
  <si>
    <t>Aconchi</t>
  </si>
  <si>
    <t>Balancán</t>
  </si>
  <si>
    <t>Amaxac de Guerrero</t>
  </si>
  <si>
    <t>Abalá</t>
  </si>
  <si>
    <t>Apozol</t>
  </si>
  <si>
    <t>Asientos</t>
  </si>
  <si>
    <t>Mexicali</t>
  </si>
  <si>
    <t>Mulegé</t>
  </si>
  <si>
    <t>Campeche</t>
  </si>
  <si>
    <t>Acuña</t>
  </si>
  <si>
    <t>Colima</t>
  </si>
  <si>
    <t>Acala</t>
  </si>
  <si>
    <t>Aldama</t>
  </si>
  <si>
    <t>Coyoacán</t>
  </si>
  <si>
    <t>Canelas</t>
  </si>
  <si>
    <t>Acámbaro</t>
  </si>
  <si>
    <t>Ahuacuotzingo</t>
  </si>
  <si>
    <t>Acaxochitlán</t>
  </si>
  <si>
    <t>Acatlán de Juárez</t>
  </si>
  <si>
    <t>Amecameca</t>
  </si>
  <si>
    <t>Aguililla</t>
  </si>
  <si>
    <t>Atlatlahucan</t>
  </si>
  <si>
    <t>Ahuacatlán</t>
  </si>
  <si>
    <t>Agualeguas</t>
  </si>
  <si>
    <t>Acatlán de Pérez Figueroa</t>
  </si>
  <si>
    <t>Acateno</t>
  </si>
  <si>
    <t>Pinal de Amoles</t>
  </si>
  <si>
    <t>Felipe Carrillo Puerto</t>
  </si>
  <si>
    <t>Alaquines</t>
  </si>
  <si>
    <t>Angostura</t>
  </si>
  <si>
    <t>Agua Prieta</t>
  </si>
  <si>
    <t>Cárdenas</t>
  </si>
  <si>
    <t>Apetatitlán de Antonio Carvajal</t>
  </si>
  <si>
    <t>Acanceh</t>
  </si>
  <si>
    <t>Apulco</t>
  </si>
  <si>
    <t>Calvillo</t>
  </si>
  <si>
    <t>Tecate</t>
  </si>
  <si>
    <t>La Paz</t>
  </si>
  <si>
    <t>Carmen</t>
  </si>
  <si>
    <t>Allende</t>
  </si>
  <si>
    <t>Comala</t>
  </si>
  <si>
    <t>Acapetahua</t>
  </si>
  <si>
    <t>Cuajimalpa de Morelos</t>
  </si>
  <si>
    <t>Coneto de Comonfort</t>
  </si>
  <si>
    <t>San Miguel de Allende</t>
  </si>
  <si>
    <t>Ajuchitlán del Progreso</t>
  </si>
  <si>
    <t>Actopan</t>
  </si>
  <si>
    <t>Ahualulco de Mercado</t>
  </si>
  <si>
    <t>Apaxco</t>
  </si>
  <si>
    <t>Álvaro Obregón</t>
  </si>
  <si>
    <t>Axochiapan</t>
  </si>
  <si>
    <t>Amatlán de Cañas</t>
  </si>
  <si>
    <t>Los Aldamas</t>
  </si>
  <si>
    <t>Asunción Cacalotepec</t>
  </si>
  <si>
    <t>Arroyo Seco</t>
  </si>
  <si>
    <t>Isla Mujeres</t>
  </si>
  <si>
    <t>Aquismón</t>
  </si>
  <si>
    <t>Badiraguato</t>
  </si>
  <si>
    <t>Centla</t>
  </si>
  <si>
    <t>Altamira</t>
  </si>
  <si>
    <t>Atlangatepec</t>
  </si>
  <si>
    <t>Acayucan</t>
  </si>
  <si>
    <t>Akil</t>
  </si>
  <si>
    <t>Atolinga</t>
  </si>
  <si>
    <t>Cosío</t>
  </si>
  <si>
    <t>Tijuana</t>
  </si>
  <si>
    <t>Los Cabos</t>
  </si>
  <si>
    <t>Champotón</t>
  </si>
  <si>
    <t>Arteaga</t>
  </si>
  <si>
    <t>Coquimatlán</t>
  </si>
  <si>
    <t>Altamirano</t>
  </si>
  <si>
    <t>Aquiles Serdán</t>
  </si>
  <si>
    <t>Gustavo A. Madero</t>
  </si>
  <si>
    <t>Cuencamé</t>
  </si>
  <si>
    <t>Apaseo el Alto</t>
  </si>
  <si>
    <t>Alcozauca de Guerrero</t>
  </si>
  <si>
    <t>Agua Blanca de Iturbide</t>
  </si>
  <si>
    <t>Amacueca</t>
  </si>
  <si>
    <t>Atenco</t>
  </si>
  <si>
    <t>Angamacutiro</t>
  </si>
  <si>
    <t>Ayala</t>
  </si>
  <si>
    <t>Compostela</t>
  </si>
  <si>
    <t>Asunción Cuyotepeji</t>
  </si>
  <si>
    <t>Acatzingo</t>
  </si>
  <si>
    <t>Cadereyta de Montes</t>
  </si>
  <si>
    <t>Othón P. Blanco</t>
  </si>
  <si>
    <t>Armadillo de los Infante</t>
  </si>
  <si>
    <t>Concordia</t>
  </si>
  <si>
    <t>Altar</t>
  </si>
  <si>
    <t>Centro</t>
  </si>
  <si>
    <t>Antiguo Morelos</t>
  </si>
  <si>
    <t>Atltzayanca</t>
  </si>
  <si>
    <t>Baca</t>
  </si>
  <si>
    <t>Benito Juárez</t>
  </si>
  <si>
    <t>Jesús María</t>
  </si>
  <si>
    <t>Playas de Rosarito</t>
  </si>
  <si>
    <t>Loreto</t>
  </si>
  <si>
    <t>Hecelchakán</t>
  </si>
  <si>
    <t>Candela</t>
  </si>
  <si>
    <t>Cuauhtémoc</t>
  </si>
  <si>
    <t>Amatán</t>
  </si>
  <si>
    <t>Ascensión</t>
  </si>
  <si>
    <t>Iztacalco</t>
  </si>
  <si>
    <t>Durango</t>
  </si>
  <si>
    <t>Apaseo el Grande</t>
  </si>
  <si>
    <t>Alpoyeca</t>
  </si>
  <si>
    <t>Ajacuba</t>
  </si>
  <si>
    <t>Amatitán</t>
  </si>
  <si>
    <t>Angangueo</t>
  </si>
  <si>
    <t>Coatlán del Río</t>
  </si>
  <si>
    <t>Huajicori</t>
  </si>
  <si>
    <t>Anáhuac</t>
  </si>
  <si>
    <t>Asunción Ixtaltepec</t>
  </si>
  <si>
    <t>Acteopan</t>
  </si>
  <si>
    <t>Colón</t>
  </si>
  <si>
    <t>Cosalá</t>
  </si>
  <si>
    <t>Arivechi</t>
  </si>
  <si>
    <t>Comalcalco</t>
  </si>
  <si>
    <t>Burgos</t>
  </si>
  <si>
    <t>Apizaco</t>
  </si>
  <si>
    <t>Acula</t>
  </si>
  <si>
    <t>Bokobá</t>
  </si>
  <si>
    <t>Calera</t>
  </si>
  <si>
    <t>Pabellón de Arteaga</t>
  </si>
  <si>
    <t>San Quintín</t>
  </si>
  <si>
    <t>Hopelchén</t>
  </si>
  <si>
    <t>Castaños</t>
  </si>
  <si>
    <t>Ixtlahuacán</t>
  </si>
  <si>
    <t>Amatenango de la Frontera</t>
  </si>
  <si>
    <t>Bachíniva</t>
  </si>
  <si>
    <t>Iztapalapa</t>
  </si>
  <si>
    <t>General Simón Bolívar</t>
  </si>
  <si>
    <t>Atarjea</t>
  </si>
  <si>
    <t>Apaxtla</t>
  </si>
  <si>
    <t>Alfajayucan</t>
  </si>
  <si>
    <t>Ameca</t>
  </si>
  <si>
    <t>Atlautla</t>
  </si>
  <si>
    <t>Apatzingán</t>
  </si>
  <si>
    <t>Cuautla</t>
  </si>
  <si>
    <t>Ixtlán del Río</t>
  </si>
  <si>
    <t>Apodaca</t>
  </si>
  <si>
    <t>Asunción Nochixtlán</t>
  </si>
  <si>
    <t>Corregidora</t>
  </si>
  <si>
    <t>José María Morelos</t>
  </si>
  <si>
    <t>Catorce</t>
  </si>
  <si>
    <t>Culiacán</t>
  </si>
  <si>
    <t>Arizpe</t>
  </si>
  <si>
    <t>Cunduacán</t>
  </si>
  <si>
    <t>Bustamante</t>
  </si>
  <si>
    <t>Calpulalpan</t>
  </si>
  <si>
    <t>Acultzingo</t>
  </si>
  <si>
    <t>Buctzotz</t>
  </si>
  <si>
    <t>Cañitas de Felipe Pescador</t>
  </si>
  <si>
    <t>Rincón de Romos</t>
  </si>
  <si>
    <t>San Felipe</t>
  </si>
  <si>
    <t>Palizada</t>
  </si>
  <si>
    <t>Cuatro Ciénegas</t>
  </si>
  <si>
    <t>Manzanillo</t>
  </si>
  <si>
    <t>Amatenango del Valle</t>
  </si>
  <si>
    <t>Balleza</t>
  </si>
  <si>
    <t>La Magdalena Contreras</t>
  </si>
  <si>
    <t>Gómez Palacio</t>
  </si>
  <si>
    <t>Celaya</t>
  </si>
  <si>
    <t>Arcelia</t>
  </si>
  <si>
    <t>Almoloya</t>
  </si>
  <si>
    <t>San Juanito de Escobedo</t>
  </si>
  <si>
    <t>Axapusco</t>
  </si>
  <si>
    <t>Aporo</t>
  </si>
  <si>
    <t>Cuernavaca</t>
  </si>
  <si>
    <t>Jala</t>
  </si>
  <si>
    <t>Aramberri</t>
  </si>
  <si>
    <t>Asunción Ocotlán</t>
  </si>
  <si>
    <t>Ahuatlán</t>
  </si>
  <si>
    <t>Ezequiel Montes</t>
  </si>
  <si>
    <t>Lázaro Cárdenas</t>
  </si>
  <si>
    <t>Cedral</t>
  </si>
  <si>
    <t>Choix</t>
  </si>
  <si>
    <t>Atil</t>
  </si>
  <si>
    <t>Emiliano Zapata</t>
  </si>
  <si>
    <t>Camargo</t>
  </si>
  <si>
    <t>El Carmen Tequexquitla</t>
  </si>
  <si>
    <t>Camarón de Tejeda</t>
  </si>
  <si>
    <t>Cacalchén</t>
  </si>
  <si>
    <t>Concepción del Oro</t>
  </si>
  <si>
    <t>San José de Gracia</t>
  </si>
  <si>
    <t>Tenabo</t>
  </si>
  <si>
    <t>Escobedo</t>
  </si>
  <si>
    <t>Minatitlán</t>
  </si>
  <si>
    <t>Milpa Alta</t>
  </si>
  <si>
    <t>Guadalupe Victoria</t>
  </si>
  <si>
    <t>Manuel Doblado</t>
  </si>
  <si>
    <t>Atenango del Río</t>
  </si>
  <si>
    <t>Apan</t>
  </si>
  <si>
    <t>Arandas</t>
  </si>
  <si>
    <t>Ayapango</t>
  </si>
  <si>
    <t>Aquila</t>
  </si>
  <si>
    <t>Xalisco</t>
  </si>
  <si>
    <t>Asunción Tlacolulita</t>
  </si>
  <si>
    <t>Ahuazotepec</t>
  </si>
  <si>
    <t>Huimilpan</t>
  </si>
  <si>
    <t>Solidaridad</t>
  </si>
  <si>
    <t>Cerritos</t>
  </si>
  <si>
    <t>Elota</t>
  </si>
  <si>
    <t>Bacadéhuachi</t>
  </si>
  <si>
    <t>Huimanguillo</t>
  </si>
  <si>
    <t>Casas</t>
  </si>
  <si>
    <t>Cuapiaxtla</t>
  </si>
  <si>
    <t>Alpatláhuac</t>
  </si>
  <si>
    <t>Calotmul</t>
  </si>
  <si>
    <t>Tepezalá</t>
  </si>
  <si>
    <t>Escárcega</t>
  </si>
  <si>
    <t>Francisco I. Madero</t>
  </si>
  <si>
    <t>Tecomán</t>
  </si>
  <si>
    <t>Arriaga</t>
  </si>
  <si>
    <t>Bocoyna</t>
  </si>
  <si>
    <t>Guanaceví</t>
  </si>
  <si>
    <t>Comonfort</t>
  </si>
  <si>
    <t>Atlamajalcingo del Monte</t>
  </si>
  <si>
    <t>El Arenal</t>
  </si>
  <si>
    <t>Ario</t>
  </si>
  <si>
    <t>Huitzilac</t>
  </si>
  <si>
    <t>Del Nayar</t>
  </si>
  <si>
    <t>Cadereyta Jiménez</t>
  </si>
  <si>
    <t>Ayotzintepec</t>
  </si>
  <si>
    <t>Ahuehuetitla</t>
  </si>
  <si>
    <t>Jalpan de Serra</t>
  </si>
  <si>
    <t>Tulum</t>
  </si>
  <si>
    <t>Cerro de San Pedro</t>
  </si>
  <si>
    <t>Escuinapa</t>
  </si>
  <si>
    <t>Bacanora</t>
  </si>
  <si>
    <t>Jalapa</t>
  </si>
  <si>
    <t>Ciudad Madero</t>
  </si>
  <si>
    <t>Cuaxomulco</t>
  </si>
  <si>
    <t>Alto Lucero de Gutiérrez Barrios</t>
  </si>
  <si>
    <t>Cansahcab</t>
  </si>
  <si>
    <t>Chalchihuites</t>
  </si>
  <si>
    <t>El Llano</t>
  </si>
  <si>
    <t>Calakmul</t>
  </si>
  <si>
    <t>Frontera</t>
  </si>
  <si>
    <t>Villa de Álvarez</t>
  </si>
  <si>
    <t>Bejucal de Ocampo</t>
  </si>
  <si>
    <t>Buenaventura</t>
  </si>
  <si>
    <t>Tláhuac</t>
  </si>
  <si>
    <t>Hidalgo</t>
  </si>
  <si>
    <t>Coroneo</t>
  </si>
  <si>
    <t>Atlixtac</t>
  </si>
  <si>
    <t>Atitalaquia</t>
  </si>
  <si>
    <t>Atemajac de Brizuela</t>
  </si>
  <si>
    <t>Cocotitlán</t>
  </si>
  <si>
    <t>Jantetelco</t>
  </si>
  <si>
    <t>Rosamorada</t>
  </si>
  <si>
    <t>El Carmen</t>
  </si>
  <si>
    <t>El Barrio de la Soledad</t>
  </si>
  <si>
    <t>Ajalpan</t>
  </si>
  <si>
    <t>Landa de Matamoros</t>
  </si>
  <si>
    <t>Bacalar</t>
  </si>
  <si>
    <t>Ciudad del Maíz</t>
  </si>
  <si>
    <t>El Fuerte</t>
  </si>
  <si>
    <t>Bacerac</t>
  </si>
  <si>
    <t>Jalpa de Méndez</t>
  </si>
  <si>
    <t>Cruillas</t>
  </si>
  <si>
    <t>Chiautempan</t>
  </si>
  <si>
    <t>Altotonga</t>
  </si>
  <si>
    <t>Cantamayec</t>
  </si>
  <si>
    <t>Fresnillo</t>
  </si>
  <si>
    <t>San Francisco de los Romo</t>
  </si>
  <si>
    <t>Candelaria</t>
  </si>
  <si>
    <t>General Cepeda</t>
  </si>
  <si>
    <t>Bella Vista</t>
  </si>
  <si>
    <t>Tlalpan</t>
  </si>
  <si>
    <t>Indé</t>
  </si>
  <si>
    <t>Cortazar</t>
  </si>
  <si>
    <t>Atoyac de Álvarez</t>
  </si>
  <si>
    <t>Atlapexco</t>
  </si>
  <si>
    <t>Atengo</t>
  </si>
  <si>
    <t>Coyotepec</t>
  </si>
  <si>
    <t>Briseñas</t>
  </si>
  <si>
    <t>Jiutepec</t>
  </si>
  <si>
    <t>Ruíz</t>
  </si>
  <si>
    <t>Cerralvo</t>
  </si>
  <si>
    <t>Calihualá</t>
  </si>
  <si>
    <t>Albino Zertuche</t>
  </si>
  <si>
    <t>El Marqués</t>
  </si>
  <si>
    <t>Puerto Morelos</t>
  </si>
  <si>
    <t>Ciudad Fernández</t>
  </si>
  <si>
    <t>Guasave</t>
  </si>
  <si>
    <t>Bacoachi</t>
  </si>
  <si>
    <t>Jonuta</t>
  </si>
  <si>
    <t>Gómez Farías</t>
  </si>
  <si>
    <t>Muñoz de Domingo Arenas</t>
  </si>
  <si>
    <t>Alvarado</t>
  </si>
  <si>
    <t>Celestún</t>
  </si>
  <si>
    <t>Trinidad García de la Cadena</t>
  </si>
  <si>
    <t>Seybaplaya</t>
  </si>
  <si>
    <t>Guerrero</t>
  </si>
  <si>
    <t>Berriozábal</t>
  </si>
  <si>
    <t>Carichí</t>
  </si>
  <si>
    <t>Xochimilco</t>
  </si>
  <si>
    <t>Lerdo</t>
  </si>
  <si>
    <t>Cuerámaro</t>
  </si>
  <si>
    <t>Ayutla de los Libres</t>
  </si>
  <si>
    <t>Atotonilco el Grande</t>
  </si>
  <si>
    <t>Atenguillo</t>
  </si>
  <si>
    <t>Cuautitlán</t>
  </si>
  <si>
    <t>Buenavista</t>
  </si>
  <si>
    <t>Jojutla</t>
  </si>
  <si>
    <t>San Blas</t>
  </si>
  <si>
    <t>Ciénega de Flores</t>
  </si>
  <si>
    <t>Candelaria Loxicha</t>
  </si>
  <si>
    <t>Aljojuca</t>
  </si>
  <si>
    <t>Pedro Escobedo</t>
  </si>
  <si>
    <t>Tancanhuitz</t>
  </si>
  <si>
    <t>Mazatlán</t>
  </si>
  <si>
    <t>Bácum</t>
  </si>
  <si>
    <t>Macuspana</t>
  </si>
  <si>
    <t>González</t>
  </si>
  <si>
    <t>Españita</t>
  </si>
  <si>
    <t>Amatitlán</t>
  </si>
  <si>
    <t>Cenotillo</t>
  </si>
  <si>
    <t>Genaro Codina</t>
  </si>
  <si>
    <t>Dzitbalché</t>
  </si>
  <si>
    <t>Bochil</t>
  </si>
  <si>
    <t>Casas Grandes</t>
  </si>
  <si>
    <t>Mapimí</t>
  </si>
  <si>
    <t>Doctor Mora</t>
  </si>
  <si>
    <t>Azoyú</t>
  </si>
  <si>
    <t>Atotonilco de Tula</t>
  </si>
  <si>
    <t>Atotonilco el Alto</t>
  </si>
  <si>
    <t>Chalco</t>
  </si>
  <si>
    <t>Carácuaro</t>
  </si>
  <si>
    <t>San Pedro Lagunillas</t>
  </si>
  <si>
    <t>China</t>
  </si>
  <si>
    <t>Ciénega de Zimatlán</t>
  </si>
  <si>
    <t>Altepexi</t>
  </si>
  <si>
    <t>Peñamiller</t>
  </si>
  <si>
    <t>Ciudad Valles</t>
  </si>
  <si>
    <t>Mocorito</t>
  </si>
  <si>
    <t>Banámichi</t>
  </si>
  <si>
    <t>Nacajuca</t>
  </si>
  <si>
    <t>Güémez</t>
  </si>
  <si>
    <t>Huamantla</t>
  </si>
  <si>
    <t>Naranjos Amatlán</t>
  </si>
  <si>
    <t>Conkal</t>
  </si>
  <si>
    <t>General Enrique Estrada</t>
  </si>
  <si>
    <t>Jiménez</t>
  </si>
  <si>
    <t>El Bosque</t>
  </si>
  <si>
    <t>Coronado</t>
  </si>
  <si>
    <t>Mezquital</t>
  </si>
  <si>
    <t>Dolores Hidalgo Cuna de la Independencia Nacional</t>
  </si>
  <si>
    <t>Calnali</t>
  </si>
  <si>
    <t>Atoyac</t>
  </si>
  <si>
    <t>Chiautla</t>
  </si>
  <si>
    <t>Coahuayana</t>
  </si>
  <si>
    <t>Mazatepec</t>
  </si>
  <si>
    <t>Santa María del Oro</t>
  </si>
  <si>
    <t>Doctor Arroyo</t>
  </si>
  <si>
    <t>Ciudad Ixtepec</t>
  </si>
  <si>
    <t>Amixtlán</t>
  </si>
  <si>
    <t>Querétaro</t>
  </si>
  <si>
    <t>Coxcatlán</t>
  </si>
  <si>
    <t>Rosario</t>
  </si>
  <si>
    <t>Baviácora</t>
  </si>
  <si>
    <t>Paraíso</t>
  </si>
  <si>
    <t>Hueyotlipan</t>
  </si>
  <si>
    <t>Amatlán de los Reyes</t>
  </si>
  <si>
    <t>Cuncunul</t>
  </si>
  <si>
    <t>General Francisco R. Murguía</t>
  </si>
  <si>
    <t>Juárez</t>
  </si>
  <si>
    <t>Cacahoatán</t>
  </si>
  <si>
    <t>Coyame del Sotol</t>
  </si>
  <si>
    <t>Miguel Hidalgo</t>
  </si>
  <si>
    <t>Nazas</t>
  </si>
  <si>
    <t>Guanajuato</t>
  </si>
  <si>
    <t>Buenavista de Cuéllar</t>
  </si>
  <si>
    <t>Cardonal</t>
  </si>
  <si>
    <t>Autlán de Navarro</t>
  </si>
  <si>
    <t>Chicoloapan</t>
  </si>
  <si>
    <t>Coalcomán de Vázquez Pallares</t>
  </si>
  <si>
    <t>Miacatlán</t>
  </si>
  <si>
    <t>Santiago Ixcuintla</t>
  </si>
  <si>
    <t>Doctor Coss</t>
  </si>
  <si>
    <t>Coatecas Altas</t>
  </si>
  <si>
    <t>Amozoc</t>
  </si>
  <si>
    <t>San Joaquín</t>
  </si>
  <si>
    <t>Charcas</t>
  </si>
  <si>
    <t>Salvador Alvarado</t>
  </si>
  <si>
    <t>Bavispe</t>
  </si>
  <si>
    <t>Tacotalpa</t>
  </si>
  <si>
    <t>Gustavo Díaz Ordaz</t>
  </si>
  <si>
    <t>Ixtacuixtla de Mariano Matamoros</t>
  </si>
  <si>
    <t>Angel R. Cabada</t>
  </si>
  <si>
    <t>Cuzamá</t>
  </si>
  <si>
    <t>El Plateado de Joaquín Amaro</t>
  </si>
  <si>
    <t>Lamadrid</t>
  </si>
  <si>
    <t>Catazajá</t>
  </si>
  <si>
    <t>La Cruz</t>
  </si>
  <si>
    <t>Venustiano Carranza</t>
  </si>
  <si>
    <t>Nombre de Dios</t>
  </si>
  <si>
    <t>Huanímaro</t>
  </si>
  <si>
    <t>Coahuayutla de José María Izazaga</t>
  </si>
  <si>
    <t>Cuautepec de Hinojosa</t>
  </si>
  <si>
    <t>Ayotlán</t>
  </si>
  <si>
    <t>Chiconcuac</t>
  </si>
  <si>
    <t>Coeneo</t>
  </si>
  <si>
    <t>Ocuituco</t>
  </si>
  <si>
    <t>Tecuala</t>
  </si>
  <si>
    <t>Doctor González</t>
  </si>
  <si>
    <t>Coicoyán de las Flores</t>
  </si>
  <si>
    <t>Aquixtla</t>
  </si>
  <si>
    <t>San Juan del Río</t>
  </si>
  <si>
    <t>Ebano</t>
  </si>
  <si>
    <t>San Ignacio</t>
  </si>
  <si>
    <t>Benjamín Hill</t>
  </si>
  <si>
    <t>Teapa</t>
  </si>
  <si>
    <t>Ixtenco</t>
  </si>
  <si>
    <t>La Antigua</t>
  </si>
  <si>
    <t>Chacsinkín</t>
  </si>
  <si>
    <t>General Pánfilo Natera</t>
  </si>
  <si>
    <t>Matamoros</t>
  </si>
  <si>
    <t>Ocampo</t>
  </si>
  <si>
    <t>Irapuato</t>
  </si>
  <si>
    <t>Cocula</t>
  </si>
  <si>
    <t>Chapantongo</t>
  </si>
  <si>
    <t>Ayutla</t>
  </si>
  <si>
    <t>Chimalhuacán</t>
  </si>
  <si>
    <t>Contepec</t>
  </si>
  <si>
    <t>Puente de Ixtla</t>
  </si>
  <si>
    <t>Tepic</t>
  </si>
  <si>
    <t>Galeana</t>
  </si>
  <si>
    <t>La Compañía</t>
  </si>
  <si>
    <t>Atempan</t>
  </si>
  <si>
    <t>Tequisquiapan</t>
  </si>
  <si>
    <t>Guadalcázar</t>
  </si>
  <si>
    <t>Sinaloa</t>
  </si>
  <si>
    <t>Caborca</t>
  </si>
  <si>
    <t>Tenosique</t>
  </si>
  <si>
    <t>Jaumave</t>
  </si>
  <si>
    <t>Mazatecochco de José María Morelos</t>
  </si>
  <si>
    <t>Apazapan</t>
  </si>
  <si>
    <t>Chankom</t>
  </si>
  <si>
    <t>Monclova</t>
  </si>
  <si>
    <t>Coapilla</t>
  </si>
  <si>
    <t>Cusihuiriachi</t>
  </si>
  <si>
    <t>El Oro</t>
  </si>
  <si>
    <t>Jaral del Progreso</t>
  </si>
  <si>
    <t>Copala</t>
  </si>
  <si>
    <t>Chapulhuacán</t>
  </si>
  <si>
    <t>La Barca</t>
  </si>
  <si>
    <t>Ecatepec de Morelos</t>
  </si>
  <si>
    <t>Copándaro</t>
  </si>
  <si>
    <t>Temixco</t>
  </si>
  <si>
    <t>Tuxpan</t>
  </si>
  <si>
    <t>Concepción Buenavista</t>
  </si>
  <si>
    <t>Atexcal</t>
  </si>
  <si>
    <t>Tolimán</t>
  </si>
  <si>
    <t>Huehuetlán</t>
  </si>
  <si>
    <t>Navolato</t>
  </si>
  <si>
    <t>Cajeme</t>
  </si>
  <si>
    <t>Contla de Juan Cuamatzi</t>
  </si>
  <si>
    <t>Chapab</t>
  </si>
  <si>
    <t>Huanusco</t>
  </si>
  <si>
    <t>Morelos</t>
  </si>
  <si>
    <t>Comitán de Domínguez</t>
  </si>
  <si>
    <t>Chihuahua</t>
  </si>
  <si>
    <t>Otáez</t>
  </si>
  <si>
    <t>Jerécuaro</t>
  </si>
  <si>
    <t>Copalillo</t>
  </si>
  <si>
    <t>Chilcuautla</t>
  </si>
  <si>
    <t>Bolaños</t>
  </si>
  <si>
    <t>Ecatzingo</t>
  </si>
  <si>
    <t>Cotija</t>
  </si>
  <si>
    <t>Tepalcingo</t>
  </si>
  <si>
    <t>La Yesca</t>
  </si>
  <si>
    <t>San Pedro Garza García</t>
  </si>
  <si>
    <t>Concepción Pápalo</t>
  </si>
  <si>
    <t>Atlixco</t>
  </si>
  <si>
    <t>Lagunillas</t>
  </si>
  <si>
    <t>Cananea</t>
  </si>
  <si>
    <t>Llera</t>
  </si>
  <si>
    <t>Tepetitla de Lardizábal</t>
  </si>
  <si>
    <t>Astacinga</t>
  </si>
  <si>
    <t>Chemax</t>
  </si>
  <si>
    <t>Jalpa</t>
  </si>
  <si>
    <t>Múzquiz</t>
  </si>
  <si>
    <t>La Concordia</t>
  </si>
  <si>
    <t>Chínipas</t>
  </si>
  <si>
    <t>Pánuco de Coronado</t>
  </si>
  <si>
    <t>León</t>
  </si>
  <si>
    <t>Copanatoyac</t>
  </si>
  <si>
    <t>Eloxochitlán</t>
  </si>
  <si>
    <t>Cabo Corrientes</t>
  </si>
  <si>
    <t>Huehuetoca</t>
  </si>
  <si>
    <t>Cuitzeo</t>
  </si>
  <si>
    <t>Tepoztlán</t>
  </si>
  <si>
    <t>Bahía de Banderas</t>
  </si>
  <si>
    <t>General Bravo</t>
  </si>
  <si>
    <t>Constancia del Rosario</t>
  </si>
  <si>
    <t>Atoyatempan</t>
  </si>
  <si>
    <t>Matehuala</t>
  </si>
  <si>
    <t>Carbó</t>
  </si>
  <si>
    <t>Mainero</t>
  </si>
  <si>
    <t>Sanctórum de Lázaro Cárdenas</t>
  </si>
  <si>
    <t>Atlahuilco</t>
  </si>
  <si>
    <t>Chicxulub Pueblo</t>
  </si>
  <si>
    <t>Jerez</t>
  </si>
  <si>
    <t>Nadadores</t>
  </si>
  <si>
    <t>Copainalá</t>
  </si>
  <si>
    <t>Delicias</t>
  </si>
  <si>
    <t>Peñón Blanco</t>
  </si>
  <si>
    <t>Moroleón</t>
  </si>
  <si>
    <t>Coyuca de Benítez</t>
  </si>
  <si>
    <t>Casimiro Castillo</t>
  </si>
  <si>
    <t>Hueypoxtla</t>
  </si>
  <si>
    <t>Charapan</t>
  </si>
  <si>
    <t>Tetecala</t>
  </si>
  <si>
    <t>General Escobedo</t>
  </si>
  <si>
    <t>Cosolapa</t>
  </si>
  <si>
    <t>Atzala</t>
  </si>
  <si>
    <t>Mexquitic de Carmona</t>
  </si>
  <si>
    <t>La Colorada</t>
  </si>
  <si>
    <t>El Mante</t>
  </si>
  <si>
    <t>Nanacamilpa de Mariano Arista</t>
  </si>
  <si>
    <t>Chichimilá</t>
  </si>
  <si>
    <t>Jiménez del Teul</t>
  </si>
  <si>
    <t>Nava</t>
  </si>
  <si>
    <t>Chalchihuitán</t>
  </si>
  <si>
    <t>Dr. Belisario Domínguez</t>
  </si>
  <si>
    <t>Poanas</t>
  </si>
  <si>
    <t>Coyuca de Catalán</t>
  </si>
  <si>
    <t>Epazoyucan</t>
  </si>
  <si>
    <t>Cihuatlán</t>
  </si>
  <si>
    <t>Huixquilucan</t>
  </si>
  <si>
    <t>Charo</t>
  </si>
  <si>
    <t>Tetela del Volcán</t>
  </si>
  <si>
    <t>General Terán</t>
  </si>
  <si>
    <t>Cosoltepec</t>
  </si>
  <si>
    <t>Atzitzihuacán</t>
  </si>
  <si>
    <t>Moctezuma</t>
  </si>
  <si>
    <t>Cucurpe</t>
  </si>
  <si>
    <t>Acuamanala de Miguel Hidalgo</t>
  </si>
  <si>
    <t>Atzacan</t>
  </si>
  <si>
    <t>Chikindzonot</t>
  </si>
  <si>
    <t>Juan Aldama</t>
  </si>
  <si>
    <t>Chamula</t>
  </si>
  <si>
    <t>Pueblo Nuevo</t>
  </si>
  <si>
    <t>Pénjamo</t>
  </si>
  <si>
    <t>Cuajinicuilapa</t>
  </si>
  <si>
    <t>Zapotlán el Grande</t>
  </si>
  <si>
    <t>Ixtapaluca</t>
  </si>
  <si>
    <t>Chavinda</t>
  </si>
  <si>
    <t>Tlalnepantla</t>
  </si>
  <si>
    <t>General Treviño</t>
  </si>
  <si>
    <t>Cuilápam de Guerrero</t>
  </si>
  <si>
    <t>Atzitzintla</t>
  </si>
  <si>
    <t>Rayón</t>
  </si>
  <si>
    <t>Cumpas</t>
  </si>
  <si>
    <t>Méndez</t>
  </si>
  <si>
    <t>Natívitas</t>
  </si>
  <si>
    <t>Atzalan</t>
  </si>
  <si>
    <t>Chocholá</t>
  </si>
  <si>
    <t>Juchipila</t>
  </si>
  <si>
    <t>Parras</t>
  </si>
  <si>
    <t>Chanal</t>
  </si>
  <si>
    <t>Santa Isabel</t>
  </si>
  <si>
    <t>Rodeo</t>
  </si>
  <si>
    <t>Cualác</t>
  </si>
  <si>
    <t>Huasca de Ocampo</t>
  </si>
  <si>
    <t>Jaltenco</t>
  </si>
  <si>
    <t>Cherán</t>
  </si>
  <si>
    <t>Tlaltizapán de Zapata</t>
  </si>
  <si>
    <t>General Zaragoza</t>
  </si>
  <si>
    <t>Cuyamecalco Villa de Zaragoza</t>
  </si>
  <si>
    <t>Axutla</t>
  </si>
  <si>
    <t>Rioverde</t>
  </si>
  <si>
    <t>Divisaderos</t>
  </si>
  <si>
    <t>Mier</t>
  </si>
  <si>
    <t>Panotla</t>
  </si>
  <si>
    <t>Tlaltetela</t>
  </si>
  <si>
    <t>Chumayel</t>
  </si>
  <si>
    <t>Piedras Negras</t>
  </si>
  <si>
    <t>Chapultenango</t>
  </si>
  <si>
    <t>San Bernardo</t>
  </si>
  <si>
    <t>Purísima del Rincón</t>
  </si>
  <si>
    <t>Cuautepec</t>
  </si>
  <si>
    <t>Huautla</t>
  </si>
  <si>
    <t>Colotlán</t>
  </si>
  <si>
    <t>Juchitepec</t>
  </si>
  <si>
    <t>Chilchota</t>
  </si>
  <si>
    <t>Tlaquiltenango</t>
  </si>
  <si>
    <t>General Zuazua</t>
  </si>
  <si>
    <t>Chahuites</t>
  </si>
  <si>
    <t>Ayotoxco de Guerrero</t>
  </si>
  <si>
    <t>Salinas</t>
  </si>
  <si>
    <t>Empalme</t>
  </si>
  <si>
    <t>Miguel Alemán</t>
  </si>
  <si>
    <t>San Pablo del Monte</t>
  </si>
  <si>
    <t>Ayahualulco</t>
  </si>
  <si>
    <t>Luis Moya</t>
  </si>
  <si>
    <t>Progreso</t>
  </si>
  <si>
    <t>Chenalhó</t>
  </si>
  <si>
    <t>Gran Morelos</t>
  </si>
  <si>
    <t>San Dimas</t>
  </si>
  <si>
    <t>Romita</t>
  </si>
  <si>
    <t>Cuetzala del Progreso</t>
  </si>
  <si>
    <t>Huazalingo</t>
  </si>
  <si>
    <t>Concepción de Buenos Aires</t>
  </si>
  <si>
    <t>Chinicuila</t>
  </si>
  <si>
    <t>Tlayacapan</t>
  </si>
  <si>
    <t>Chalcatongo de Hidalgo</t>
  </si>
  <si>
    <t>Calpan</t>
  </si>
  <si>
    <t>San Antonio</t>
  </si>
  <si>
    <t>Etchojoa</t>
  </si>
  <si>
    <t>Miquihuana</t>
  </si>
  <si>
    <t>Santa Cruz Tlaxcala</t>
  </si>
  <si>
    <t>Banderilla</t>
  </si>
  <si>
    <t>Dzemul</t>
  </si>
  <si>
    <t>Mazapil</t>
  </si>
  <si>
    <t>Ramos Arizpe</t>
  </si>
  <si>
    <t>Chiapa de Corzo</t>
  </si>
  <si>
    <t>Guachochi</t>
  </si>
  <si>
    <t>San Juan de Guadalupe</t>
  </si>
  <si>
    <t>Salamanca</t>
  </si>
  <si>
    <t>Cutzamala de Pinzón</t>
  </si>
  <si>
    <t>Huehuetla</t>
  </si>
  <si>
    <t>Cuautitlán de García Barragán</t>
  </si>
  <si>
    <t>Chucándiro</t>
  </si>
  <si>
    <t>Totolapan</t>
  </si>
  <si>
    <t>Los Herreras</t>
  </si>
  <si>
    <t>Chiquihuitlán de Benito Juárez</t>
  </si>
  <si>
    <t>Caltepec</t>
  </si>
  <si>
    <t>San Ciro de Acosta</t>
  </si>
  <si>
    <t>Fronteras</t>
  </si>
  <si>
    <t>Nuevo Laredo</t>
  </si>
  <si>
    <t>Tenancingo</t>
  </si>
  <si>
    <t>Dzidzantún</t>
  </si>
  <si>
    <t>Melchor Ocampo</t>
  </si>
  <si>
    <t>Sabinas</t>
  </si>
  <si>
    <t>Chiapilla</t>
  </si>
  <si>
    <t>Salvatierra</t>
  </si>
  <si>
    <t>Chilapa de Álvarez</t>
  </si>
  <si>
    <t>Huejutla de Reyes</t>
  </si>
  <si>
    <t>Nezahualcóyotl</t>
  </si>
  <si>
    <t>Churintzio</t>
  </si>
  <si>
    <t>Xochitepec</t>
  </si>
  <si>
    <t>Higueras</t>
  </si>
  <si>
    <t>Heroica Ciudad de Ejutla de Crespo</t>
  </si>
  <si>
    <t>Camocuautla</t>
  </si>
  <si>
    <t>San Luis Potosí</t>
  </si>
  <si>
    <t>Granados</t>
  </si>
  <si>
    <t>Nuevo Morelos</t>
  </si>
  <si>
    <t>Teolocholco</t>
  </si>
  <si>
    <t>Boca del Río</t>
  </si>
  <si>
    <t>Dzilam de Bravo</t>
  </si>
  <si>
    <t>Mezquital del Oro</t>
  </si>
  <si>
    <t>Sacramento</t>
  </si>
  <si>
    <t>Chicoasén</t>
  </si>
  <si>
    <t>Guadalupe y Calvo</t>
  </si>
  <si>
    <t>San Luis del Cordero</t>
  </si>
  <si>
    <t>San Diego de la Unión</t>
  </si>
  <si>
    <t>Chilpancingo de los Bravo</t>
  </si>
  <si>
    <t>Huichapan</t>
  </si>
  <si>
    <t>Cuquío</t>
  </si>
  <si>
    <t>Nextlalpan</t>
  </si>
  <si>
    <t>Churumuco</t>
  </si>
  <si>
    <t>Yautepec</t>
  </si>
  <si>
    <t>Hualahuises</t>
  </si>
  <si>
    <t>Eloxochitlán de Flores Magón</t>
  </si>
  <si>
    <t>Caxhuacan</t>
  </si>
  <si>
    <t>San Martín Chalchicuautla</t>
  </si>
  <si>
    <t>Guaymas</t>
  </si>
  <si>
    <t>Tepeyanco</t>
  </si>
  <si>
    <t>Calcahualco</t>
  </si>
  <si>
    <t>Dzilam González</t>
  </si>
  <si>
    <t>Miguel Auza</t>
  </si>
  <si>
    <t>Saltillo</t>
  </si>
  <si>
    <t>Chicomuselo</t>
  </si>
  <si>
    <t>Guazapares</t>
  </si>
  <si>
    <t>San Pedro del Gallo</t>
  </si>
  <si>
    <t>Florencio Villarreal</t>
  </si>
  <si>
    <t>Ixmiquilpan</t>
  </si>
  <si>
    <t>Chapala</t>
  </si>
  <si>
    <t>Nopaltepec</t>
  </si>
  <si>
    <t>Ecuandureo</t>
  </si>
  <si>
    <t>Yecapixtla</t>
  </si>
  <si>
    <t>Iturbide</t>
  </si>
  <si>
    <t>El Espinal</t>
  </si>
  <si>
    <t>Coatepec</t>
  </si>
  <si>
    <t>San Nicolás Tolentino</t>
  </si>
  <si>
    <t>Hermosillo</t>
  </si>
  <si>
    <t>Padilla</t>
  </si>
  <si>
    <t>Terrenate</t>
  </si>
  <si>
    <t>Camerino Z. Mendoza</t>
  </si>
  <si>
    <t>Dzitás</t>
  </si>
  <si>
    <t>Momax</t>
  </si>
  <si>
    <t>San Buenaventura</t>
  </si>
  <si>
    <t>Chilón</t>
  </si>
  <si>
    <t>Santa Clara</t>
  </si>
  <si>
    <t>San Francisco del Rincón</t>
  </si>
  <si>
    <t>General Canuto A. Neri</t>
  </si>
  <si>
    <t>Jacala de Ledezma</t>
  </si>
  <si>
    <t>Chimaltitán</t>
  </si>
  <si>
    <t>Otumba</t>
  </si>
  <si>
    <t>Epitacio Huerta</t>
  </si>
  <si>
    <t>Zacatepec</t>
  </si>
  <si>
    <t>Tamazulápam del Espíritu Santo</t>
  </si>
  <si>
    <t>Coatzingo</t>
  </si>
  <si>
    <t>Santa Catarina</t>
  </si>
  <si>
    <t>Huachinera</t>
  </si>
  <si>
    <t>Palmillas</t>
  </si>
  <si>
    <t>Tetla de la Solidaridad</t>
  </si>
  <si>
    <t>Carrillo Puerto</t>
  </si>
  <si>
    <t>Dzoncauich</t>
  </si>
  <si>
    <t>Monte Escobedo</t>
  </si>
  <si>
    <t>San Juan de Sabinas</t>
  </si>
  <si>
    <t>Escuintla</t>
  </si>
  <si>
    <t>Hidalgo del Parral</t>
  </si>
  <si>
    <t>Santiago Papasquiaro</t>
  </si>
  <si>
    <t>San José Iturbide</t>
  </si>
  <si>
    <t>General Heliodoro Castillo</t>
  </si>
  <si>
    <t>Jaltocán</t>
  </si>
  <si>
    <t>Chiquilistlán</t>
  </si>
  <si>
    <t>Ozumba</t>
  </si>
  <si>
    <t>Erongarícuaro</t>
  </si>
  <si>
    <t>Zacualpan</t>
  </si>
  <si>
    <t>Lampazos de Naranjo</t>
  </si>
  <si>
    <t>Fresnillo de Trujano</t>
  </si>
  <si>
    <t>Cohetzala</t>
  </si>
  <si>
    <t>Santa María del Río</t>
  </si>
  <si>
    <t>Huásabas</t>
  </si>
  <si>
    <t>Reynosa</t>
  </si>
  <si>
    <t>Tetlatlahuca</t>
  </si>
  <si>
    <t>Catemaco</t>
  </si>
  <si>
    <t>Espita</t>
  </si>
  <si>
    <t>San Pedro</t>
  </si>
  <si>
    <t>Francisco León</t>
  </si>
  <si>
    <t>Huejotitán</t>
  </si>
  <si>
    <t>Súchil</t>
  </si>
  <si>
    <t>San Luis de la Paz</t>
  </si>
  <si>
    <t>Huamuxtitlán</t>
  </si>
  <si>
    <t>Juárez Hidalgo</t>
  </si>
  <si>
    <t>Degollado</t>
  </si>
  <si>
    <t>Papalotla</t>
  </si>
  <si>
    <t>Gabriel Zamora</t>
  </si>
  <si>
    <t>Temoac</t>
  </si>
  <si>
    <t>Linares</t>
  </si>
  <si>
    <t>Guadalupe Etla</t>
  </si>
  <si>
    <t>Cohuecan</t>
  </si>
  <si>
    <t>Santo Domingo</t>
  </si>
  <si>
    <t>Huatabampo</t>
  </si>
  <si>
    <t>Río Bravo</t>
  </si>
  <si>
    <t>Tlaxcala</t>
  </si>
  <si>
    <t>Cazones de Herrera</t>
  </si>
  <si>
    <t>Halachó</t>
  </si>
  <si>
    <t>Moyahua de Estrada</t>
  </si>
  <si>
    <t>Sierra Mojada</t>
  </si>
  <si>
    <t>Frontera Comalapa</t>
  </si>
  <si>
    <t>Ignacio Zaragoza</t>
  </si>
  <si>
    <t>Tamazula</t>
  </si>
  <si>
    <t>Huitzuco de los Figueroa</t>
  </si>
  <si>
    <t>Lolotla</t>
  </si>
  <si>
    <t>Ejutla</t>
  </si>
  <si>
    <t>Coatetelco</t>
  </si>
  <si>
    <t>Marín</t>
  </si>
  <si>
    <t>Guadalupe de Ramírez</t>
  </si>
  <si>
    <t>Coronango</t>
  </si>
  <si>
    <t>San Vicente Tancuayalab</t>
  </si>
  <si>
    <t>Huépac</t>
  </si>
  <si>
    <t>San Carlos</t>
  </si>
  <si>
    <t>Tlaxco</t>
  </si>
  <si>
    <t>Cerro Azul</t>
  </si>
  <si>
    <t>Hocabá</t>
  </si>
  <si>
    <t>Nochistlán de Mejía</t>
  </si>
  <si>
    <t>Torreón</t>
  </si>
  <si>
    <t>Frontera Hidalgo</t>
  </si>
  <si>
    <t>Janos</t>
  </si>
  <si>
    <t>Tepehuanes</t>
  </si>
  <si>
    <t>Santa Cruz de Juventino Rosas</t>
  </si>
  <si>
    <t>Iguala de la Independencia</t>
  </si>
  <si>
    <t>Metepec</t>
  </si>
  <si>
    <t>Encarnación de Díaz</t>
  </si>
  <si>
    <t>La Huacana</t>
  </si>
  <si>
    <t>Xoxocotla</t>
  </si>
  <si>
    <t>Guelatao de Juárez</t>
  </si>
  <si>
    <t>Soledad de Graciano Sánchez</t>
  </si>
  <si>
    <t>Imuris</t>
  </si>
  <si>
    <t>San Fernando</t>
  </si>
  <si>
    <t>Tocatlán</t>
  </si>
  <si>
    <t>Citlaltépetl</t>
  </si>
  <si>
    <t>Hoctún</t>
  </si>
  <si>
    <t>Noria de Ángeles</t>
  </si>
  <si>
    <t>Viesca</t>
  </si>
  <si>
    <t>La Grandeza</t>
  </si>
  <si>
    <t>Tlahualilo</t>
  </si>
  <si>
    <t>Santiago Maravatío</t>
  </si>
  <si>
    <t>Igualapa</t>
  </si>
  <si>
    <t>San Agustín Metzquititlán</t>
  </si>
  <si>
    <t>Etzatlán</t>
  </si>
  <si>
    <t>Tecámac</t>
  </si>
  <si>
    <t>Huandacareo</t>
  </si>
  <si>
    <t>Mier y Noriega</t>
  </si>
  <si>
    <t>Guevea de Humboldt</t>
  </si>
  <si>
    <t>Coyomeapan</t>
  </si>
  <si>
    <t>Tamasopo</t>
  </si>
  <si>
    <t>Magdalena</t>
  </si>
  <si>
    <t>San Nicolás</t>
  </si>
  <si>
    <t>Totolac</t>
  </si>
  <si>
    <t>Coacoatzintla</t>
  </si>
  <si>
    <t>Homún</t>
  </si>
  <si>
    <t>Ojocaliente</t>
  </si>
  <si>
    <t>Villa Unión</t>
  </si>
  <si>
    <t>Huehuetán</t>
  </si>
  <si>
    <t>Topia</t>
  </si>
  <si>
    <t>Ixcateopan de Cuauhtémoc</t>
  </si>
  <si>
    <t>Metztitlán</t>
  </si>
  <si>
    <t>El Grullo</t>
  </si>
  <si>
    <t>Temamatla</t>
  </si>
  <si>
    <t>Huaniqueo</t>
  </si>
  <si>
    <t>Mina</t>
  </si>
  <si>
    <t>Mesones Hidalgo</t>
  </si>
  <si>
    <t>Tamazunchale</t>
  </si>
  <si>
    <t>Mazatán</t>
  </si>
  <si>
    <t>Soto la Marina</t>
  </si>
  <si>
    <t>Ziltlaltépec de Trinidad Sánchez Santos</t>
  </si>
  <si>
    <t>Coahuitlán</t>
  </si>
  <si>
    <t>Huhí</t>
  </si>
  <si>
    <t>Pánuco</t>
  </si>
  <si>
    <t>Zaragoza</t>
  </si>
  <si>
    <t>Huixtán</t>
  </si>
  <si>
    <t>Julimes</t>
  </si>
  <si>
    <t>Vicente Guerrero</t>
  </si>
  <si>
    <t>Tarandacuao</t>
  </si>
  <si>
    <t>Zihuatanejo de Azueta</t>
  </si>
  <si>
    <t>Mineral del Chico</t>
  </si>
  <si>
    <t>Guachinango</t>
  </si>
  <si>
    <t>Temascalapa</t>
  </si>
  <si>
    <t>Huetamo</t>
  </si>
  <si>
    <t>Montemorelos</t>
  </si>
  <si>
    <t>Villa Hidalgo</t>
  </si>
  <si>
    <t>Cuapiaxtla de Madero</t>
  </si>
  <si>
    <t>Tampacán</t>
  </si>
  <si>
    <t>Tampico</t>
  </si>
  <si>
    <t>Tzompantepec</t>
  </si>
  <si>
    <t>Hunucmá</t>
  </si>
  <si>
    <t>Pinos</t>
  </si>
  <si>
    <t>Huitiupán</t>
  </si>
  <si>
    <t>López</t>
  </si>
  <si>
    <t>Nuevo Ideal</t>
  </si>
  <si>
    <t>Tarimoro</t>
  </si>
  <si>
    <t>Juan R. Escudero</t>
  </si>
  <si>
    <t>Mineral del Monte</t>
  </si>
  <si>
    <t>Guadalajara</t>
  </si>
  <si>
    <t>Huiramba</t>
  </si>
  <si>
    <t>Monterrey</t>
  </si>
  <si>
    <t>Heroica Ciudad de Huajuapan de León</t>
  </si>
  <si>
    <t>Cuautempan</t>
  </si>
  <si>
    <t>Tampamolón Corona</t>
  </si>
  <si>
    <t>Naco</t>
  </si>
  <si>
    <t>Tula</t>
  </si>
  <si>
    <t>Xaloztoc</t>
  </si>
  <si>
    <t>Coatzacoalcos</t>
  </si>
  <si>
    <t>Ixil</t>
  </si>
  <si>
    <t>Río Grande</t>
  </si>
  <si>
    <t>Huixtla</t>
  </si>
  <si>
    <t>Madera</t>
  </si>
  <si>
    <t>Tierra Blanca</t>
  </si>
  <si>
    <t>Leonardo Bravo</t>
  </si>
  <si>
    <t>La Misión</t>
  </si>
  <si>
    <t>Hostotipaquillo</t>
  </si>
  <si>
    <t>Indaparapeo</t>
  </si>
  <si>
    <t>Parás</t>
  </si>
  <si>
    <t>Huautepec</t>
  </si>
  <si>
    <t>Cuautinchán</t>
  </si>
  <si>
    <t>Tamuín</t>
  </si>
  <si>
    <t>Nácori Chico</t>
  </si>
  <si>
    <t>Valle Hermoso</t>
  </si>
  <si>
    <t>Xaltocan</t>
  </si>
  <si>
    <t>Coatzintla</t>
  </si>
  <si>
    <t>Izamal</t>
  </si>
  <si>
    <t>Sain Alto</t>
  </si>
  <si>
    <t>La Independencia</t>
  </si>
  <si>
    <t>Maguarichi</t>
  </si>
  <si>
    <t>Uriangato</t>
  </si>
  <si>
    <t>Malinaltepec</t>
  </si>
  <si>
    <t>Mixquiahuala de Juárez</t>
  </si>
  <si>
    <t>Huejúcar</t>
  </si>
  <si>
    <t>Teotihuacán</t>
  </si>
  <si>
    <t>Irimbo</t>
  </si>
  <si>
    <t>Pesquería</t>
  </si>
  <si>
    <t>Huautla de Jiménez</t>
  </si>
  <si>
    <t>Cuautlancingo</t>
  </si>
  <si>
    <t>Tanlajás</t>
  </si>
  <si>
    <t>Nacozari de García</t>
  </si>
  <si>
    <t>Victoria</t>
  </si>
  <si>
    <t>Papalotla de Xicohténcatl</t>
  </si>
  <si>
    <t>Coetzala</t>
  </si>
  <si>
    <t>Kanasín</t>
  </si>
  <si>
    <t>El Salvador</t>
  </si>
  <si>
    <t>Ixhuatán</t>
  </si>
  <si>
    <t>Manuel Benavides</t>
  </si>
  <si>
    <t>Valle de Santiago</t>
  </si>
  <si>
    <t>Mártir de Cuilapan</t>
  </si>
  <si>
    <t>Molango de Escamilla</t>
  </si>
  <si>
    <t>Huejuquilla el Alto</t>
  </si>
  <si>
    <t>Tepetlaoxtoc</t>
  </si>
  <si>
    <t>Ixtlán</t>
  </si>
  <si>
    <t>Los Ramones</t>
  </si>
  <si>
    <t>Ixtlán de Juárez</t>
  </si>
  <si>
    <t>Cuayuca de Andrade</t>
  </si>
  <si>
    <t>Tanquián de Escobedo</t>
  </si>
  <si>
    <t>Navojoa</t>
  </si>
  <si>
    <t>Villagrán</t>
  </si>
  <si>
    <t>Xicohtzinco</t>
  </si>
  <si>
    <t>Colipa</t>
  </si>
  <si>
    <t>Kantunil</t>
  </si>
  <si>
    <t>Sombrerete</t>
  </si>
  <si>
    <t>Ixtacomitán</t>
  </si>
  <si>
    <t>Matachí</t>
  </si>
  <si>
    <t>Metlatónoc</t>
  </si>
  <si>
    <t>Nicolás Flores</t>
  </si>
  <si>
    <t>La Huerta</t>
  </si>
  <si>
    <t>Tepetlixpa</t>
  </si>
  <si>
    <t>Jacona</t>
  </si>
  <si>
    <t>Rayones</t>
  </si>
  <si>
    <t>Cuetzalan del Progreso</t>
  </si>
  <si>
    <t>Tierra Nueva</t>
  </si>
  <si>
    <t>Nogales</t>
  </si>
  <si>
    <t>Xicoténcatl</t>
  </si>
  <si>
    <t>Yauhquemehcan</t>
  </si>
  <si>
    <t>Comapa</t>
  </si>
  <si>
    <t>Kaua</t>
  </si>
  <si>
    <t>Susticacán</t>
  </si>
  <si>
    <t>Ixtapa</t>
  </si>
  <si>
    <t>Mochitlán</t>
  </si>
  <si>
    <t>Nopala de Villagrán</t>
  </si>
  <si>
    <t>Ixtlahuacán de los Membrillos</t>
  </si>
  <si>
    <t>Tequixquiac</t>
  </si>
  <si>
    <t>Sabinas Hidalgo</t>
  </si>
  <si>
    <t>Loma Bonita</t>
  </si>
  <si>
    <t>Cuyoaco</t>
  </si>
  <si>
    <t>Vanegas</t>
  </si>
  <si>
    <t>Zacatelco</t>
  </si>
  <si>
    <t>Córdoba</t>
  </si>
  <si>
    <t>Kinchil</t>
  </si>
  <si>
    <t>Tabasco</t>
  </si>
  <si>
    <t>Ixtapangajoya</t>
  </si>
  <si>
    <t>Meoqui</t>
  </si>
  <si>
    <t>Xichú</t>
  </si>
  <si>
    <t>Olinalá</t>
  </si>
  <si>
    <t>Omitlán de Juárez</t>
  </si>
  <si>
    <t>Ixtlahuacán del Río</t>
  </si>
  <si>
    <t>Texcoco</t>
  </si>
  <si>
    <t>Jiquilpan</t>
  </si>
  <si>
    <t>Salinas Victoria</t>
  </si>
  <si>
    <t>Magdalena Apasco</t>
  </si>
  <si>
    <t>Chalchicomula de Sesma</t>
  </si>
  <si>
    <t>Venado</t>
  </si>
  <si>
    <t>Opodepe</t>
  </si>
  <si>
    <t>Cosamaloapan de Carpio</t>
  </si>
  <si>
    <t>Kopomá</t>
  </si>
  <si>
    <t>Tepechitlán</t>
  </si>
  <si>
    <t>Jiquipilas</t>
  </si>
  <si>
    <t>Yuriria</t>
  </si>
  <si>
    <t>Ometepec</t>
  </si>
  <si>
    <t>San Felipe Orizatlán</t>
  </si>
  <si>
    <t>Jalostotitlán</t>
  </si>
  <si>
    <t>Tezoyuca</t>
  </si>
  <si>
    <t>San Nicolás de los Garza</t>
  </si>
  <si>
    <t>Magdalena Jaltepec</t>
  </si>
  <si>
    <t>Chapulco</t>
  </si>
  <si>
    <t>Villa de Arriaga</t>
  </si>
  <si>
    <t>Oquitoa</t>
  </si>
  <si>
    <t>Cosautlán de Carvajal</t>
  </si>
  <si>
    <t>Mama</t>
  </si>
  <si>
    <t>Tepetongo</t>
  </si>
  <si>
    <t>Jitotol</t>
  </si>
  <si>
    <t>Moris</t>
  </si>
  <si>
    <t>Pedro Ascencio Alquisiras</t>
  </si>
  <si>
    <t>Pacula</t>
  </si>
  <si>
    <t>Jamay</t>
  </si>
  <si>
    <t>Tlalmanalco</t>
  </si>
  <si>
    <t>Jungapeo</t>
  </si>
  <si>
    <t>Santa Magdalena Jicotlán</t>
  </si>
  <si>
    <t>Villa de Guadalupe</t>
  </si>
  <si>
    <t>Pitiquito</t>
  </si>
  <si>
    <t>Coscomatepec</t>
  </si>
  <si>
    <t>Maní</t>
  </si>
  <si>
    <t>Teúl de González Ortega</t>
  </si>
  <si>
    <t>Namiquipa</t>
  </si>
  <si>
    <t>Petatlán</t>
  </si>
  <si>
    <t>Pachuca de Soto</t>
  </si>
  <si>
    <t>Magdalena Mixtepec</t>
  </si>
  <si>
    <t>Chiautzingo</t>
  </si>
  <si>
    <t>Villa de la Paz</t>
  </si>
  <si>
    <t>Puerto Peñasco</t>
  </si>
  <si>
    <t>La Magdalena Tlaltelulco</t>
  </si>
  <si>
    <t>Cosoleacaque</t>
  </si>
  <si>
    <t>Maxcanú</t>
  </si>
  <si>
    <t>Tlaltenango de Sánchez Román</t>
  </si>
  <si>
    <t>Larráinzar</t>
  </si>
  <si>
    <t>Nonoava</t>
  </si>
  <si>
    <t>Pilcaya</t>
  </si>
  <si>
    <t>Pisaflores</t>
  </si>
  <si>
    <t>Jilotlán de los Dolores</t>
  </si>
  <si>
    <t>Tultepec</t>
  </si>
  <si>
    <t>Madero</t>
  </si>
  <si>
    <t>Santiago</t>
  </si>
  <si>
    <t>Magdalena Ocotlán</t>
  </si>
  <si>
    <t>Chiconcuautla</t>
  </si>
  <si>
    <t>Villa de Ramos</t>
  </si>
  <si>
    <t>Quiriego</t>
  </si>
  <si>
    <t>San Damián Texóloc</t>
  </si>
  <si>
    <t>Cotaxtla</t>
  </si>
  <si>
    <t>Mayapán</t>
  </si>
  <si>
    <t>Valparaíso</t>
  </si>
  <si>
    <t>La Libertad</t>
  </si>
  <si>
    <t>Nuevo Casas Grandes</t>
  </si>
  <si>
    <t>Pungarabato</t>
  </si>
  <si>
    <t>Progreso de Obregón</t>
  </si>
  <si>
    <t>Jocotepec</t>
  </si>
  <si>
    <t>Tultitlán</t>
  </si>
  <si>
    <t>Maravatío</t>
  </si>
  <si>
    <t>Vallecillo</t>
  </si>
  <si>
    <t>Magdalena Peñasco</t>
  </si>
  <si>
    <t>Chichiquila</t>
  </si>
  <si>
    <t>Villa de Reyes</t>
  </si>
  <si>
    <t>San Francisco Tetlanohcan</t>
  </si>
  <si>
    <t>Coxquihui</t>
  </si>
  <si>
    <t>Mérida</t>
  </si>
  <si>
    <t>Vetagrande</t>
  </si>
  <si>
    <t>Mapastepec</t>
  </si>
  <si>
    <t>Quechultenango</t>
  </si>
  <si>
    <t>Mineral de la Reforma</t>
  </si>
  <si>
    <t>Juanacatlán</t>
  </si>
  <si>
    <t>Zumpango</t>
  </si>
  <si>
    <t>Marcos Castellanos</t>
  </si>
  <si>
    <t>Villaldama</t>
  </si>
  <si>
    <t>Magdalena Teitipac</t>
  </si>
  <si>
    <t>Chietla</t>
  </si>
  <si>
    <t>San Jerónimo Zacualpan</t>
  </si>
  <si>
    <t>Coyutla</t>
  </si>
  <si>
    <t>Mocochá</t>
  </si>
  <si>
    <t>Villa de Cos</t>
  </si>
  <si>
    <t>Las Margaritas</t>
  </si>
  <si>
    <t>Ojinaga</t>
  </si>
  <si>
    <t>San Luis Acatlán</t>
  </si>
  <si>
    <t>San Agustín Tlaxiaca</t>
  </si>
  <si>
    <t>Juchitlán</t>
  </si>
  <si>
    <t>Magdalena Tequisistlán</t>
  </si>
  <si>
    <t>Chigmecatitlán</t>
  </si>
  <si>
    <t>Villa Juárez</t>
  </si>
  <si>
    <t>Sahuaripa</t>
  </si>
  <si>
    <t>San José Teacalco</t>
  </si>
  <si>
    <t>Cuichapa</t>
  </si>
  <si>
    <t>Motul</t>
  </si>
  <si>
    <t>Villa García</t>
  </si>
  <si>
    <t>Mazapa de Madero</t>
  </si>
  <si>
    <t>Praxedis G. Guerrero</t>
  </si>
  <si>
    <t>San Marcos</t>
  </si>
  <si>
    <t>San Bartolo Tutotepec</t>
  </si>
  <si>
    <t>Lagos de Moreno</t>
  </si>
  <si>
    <t>Morelia</t>
  </si>
  <si>
    <t>Magdalena Tlacotepec</t>
  </si>
  <si>
    <t>Chignahuapan</t>
  </si>
  <si>
    <t>Axtla de Terrazas</t>
  </si>
  <si>
    <t>San Felipe de Jesús</t>
  </si>
  <si>
    <t>San Juan Huactzinco</t>
  </si>
  <si>
    <t>Cuitláhuac</t>
  </si>
  <si>
    <t>Muna</t>
  </si>
  <si>
    <t>Villa González Ortega</t>
  </si>
  <si>
    <t>Riva Palacio</t>
  </si>
  <si>
    <t>San Miguel Totolapan</t>
  </si>
  <si>
    <t>San Salvador</t>
  </si>
  <si>
    <t>El Limón</t>
  </si>
  <si>
    <t>Tonanitla</t>
  </si>
  <si>
    <t>Magdalena Zahuatlán</t>
  </si>
  <si>
    <t>Chignautla</t>
  </si>
  <si>
    <t>Xilitla</t>
  </si>
  <si>
    <t>San Javier</t>
  </si>
  <si>
    <t>San Lorenzo Axocomanitla</t>
  </si>
  <si>
    <t>Chacaltianguis</t>
  </si>
  <si>
    <t>Muxupip</t>
  </si>
  <si>
    <t>Metapa</t>
  </si>
  <si>
    <t>Rosales</t>
  </si>
  <si>
    <t>Taxco de Alarcón</t>
  </si>
  <si>
    <t>Santiago de Anaya</t>
  </si>
  <si>
    <t>Múgica</t>
  </si>
  <si>
    <t>Mariscala de Juárez</t>
  </si>
  <si>
    <t>Chila</t>
  </si>
  <si>
    <t>San Luis Río Colorado</t>
  </si>
  <si>
    <t>San Lucas Tecopilco</t>
  </si>
  <si>
    <t>Chalma</t>
  </si>
  <si>
    <t>Opichén</t>
  </si>
  <si>
    <t>Villanueva</t>
  </si>
  <si>
    <t>Mitontic</t>
  </si>
  <si>
    <t>Tecoanapa</t>
  </si>
  <si>
    <t>Santiago Tulantepec de Lugo Guerrero</t>
  </si>
  <si>
    <t>Aculco</t>
  </si>
  <si>
    <t>Nahuatzen</t>
  </si>
  <si>
    <t>Mártires de Tacubaya</t>
  </si>
  <si>
    <t>Chila de la Sal</t>
  </si>
  <si>
    <t>Villa de Arista</t>
  </si>
  <si>
    <t>San Miguel de Horcasitas</t>
  </si>
  <si>
    <t>Santa Ana Nopalucan</t>
  </si>
  <si>
    <t>Chiconamel</t>
  </si>
  <si>
    <t>Oxkutzcab</t>
  </si>
  <si>
    <t>Zacatecas</t>
  </si>
  <si>
    <t>Motozintla</t>
  </si>
  <si>
    <t>San Francisco de Borja</t>
  </si>
  <si>
    <t>Técpan de Galeana</t>
  </si>
  <si>
    <t>Singuilucan</t>
  </si>
  <si>
    <t>La Manzanilla de la Paz</t>
  </si>
  <si>
    <t>Nocupétaro</t>
  </si>
  <si>
    <t>Matías Romero Avendaño</t>
  </si>
  <si>
    <t>Honey</t>
  </si>
  <si>
    <t>Matlapa</t>
  </si>
  <si>
    <t>San Pedro de la Cueva</t>
  </si>
  <si>
    <t>Santa Apolonia Teacalco</t>
  </si>
  <si>
    <t>Chiconquiaco</t>
  </si>
  <si>
    <t>Panabá</t>
  </si>
  <si>
    <t>Trancoso</t>
  </si>
  <si>
    <t>Nicolás Ruíz</t>
  </si>
  <si>
    <t>San Francisco de Conchos</t>
  </si>
  <si>
    <t>Teloloapan</t>
  </si>
  <si>
    <t>Tasquillo</t>
  </si>
  <si>
    <t>Mascota</t>
  </si>
  <si>
    <t>Nuevo Parangaricutiro</t>
  </si>
  <si>
    <t>Mazatlán Villa de Flores</t>
  </si>
  <si>
    <t>Chilchotla</t>
  </si>
  <si>
    <t>El Naranjo</t>
  </si>
  <si>
    <t>Santa Ana</t>
  </si>
  <si>
    <t>Santa Catarina Ayometla</t>
  </si>
  <si>
    <t>Chicontepec</t>
  </si>
  <si>
    <t>Peto</t>
  </si>
  <si>
    <t>Santa María de la Paz</t>
  </si>
  <si>
    <t>Ocosingo</t>
  </si>
  <si>
    <t>San Francisco del Oro</t>
  </si>
  <si>
    <t>Tepecoacuilco de Trujano</t>
  </si>
  <si>
    <t>Tecozautla</t>
  </si>
  <si>
    <t>Mazamitla</t>
  </si>
  <si>
    <t>Nuevo Urecho</t>
  </si>
  <si>
    <t>Miahuatlán de Porfirio Díaz</t>
  </si>
  <si>
    <t>Chinantla</t>
  </si>
  <si>
    <t>Santa Cruz</t>
  </si>
  <si>
    <t>Santa Cruz Quilehtla</t>
  </si>
  <si>
    <t>Chinameca</t>
  </si>
  <si>
    <t>Ocotepec</t>
  </si>
  <si>
    <t>Santa Bárbara</t>
  </si>
  <si>
    <t>Tetipac</t>
  </si>
  <si>
    <t>Tenango de Doria</t>
  </si>
  <si>
    <t>Mexticacán</t>
  </si>
  <si>
    <t>Amanalco</t>
  </si>
  <si>
    <t>Numarán</t>
  </si>
  <si>
    <t>Mixistlán de la Reforma</t>
  </si>
  <si>
    <t>Domingo Arenas</t>
  </si>
  <si>
    <t>Sáric</t>
  </si>
  <si>
    <t>Santa Isabel Xiloxoxtla</t>
  </si>
  <si>
    <t>Chinampa de Gorostiza</t>
  </si>
  <si>
    <t>Quintana Roo</t>
  </si>
  <si>
    <t>Ocozocoautla de Espinosa</t>
  </si>
  <si>
    <t>Satevó</t>
  </si>
  <si>
    <t>Tixtla de Guerrero</t>
  </si>
  <si>
    <t>Tepeapulco</t>
  </si>
  <si>
    <t>Mezquitic</t>
  </si>
  <si>
    <t>Amatepec</t>
  </si>
  <si>
    <t>Monjas</t>
  </si>
  <si>
    <t>Soyopa</t>
  </si>
  <si>
    <t>Las Choapas</t>
  </si>
  <si>
    <t>Río Lagartos</t>
  </si>
  <si>
    <t>Ostuacán</t>
  </si>
  <si>
    <t>Saucillo</t>
  </si>
  <si>
    <t>Tlacoachistlahuaca</t>
  </si>
  <si>
    <t>Tepehuacán de Guerrero</t>
  </si>
  <si>
    <t>Mixtlán</t>
  </si>
  <si>
    <t>Atizapán</t>
  </si>
  <si>
    <t>Pajacuarán</t>
  </si>
  <si>
    <t>Natividad</t>
  </si>
  <si>
    <t>Epatlán</t>
  </si>
  <si>
    <t>Suaqui Grande</t>
  </si>
  <si>
    <t>Chocamán</t>
  </si>
  <si>
    <t>Sacalum</t>
  </si>
  <si>
    <t>Osumacinta</t>
  </si>
  <si>
    <t>Temósachic</t>
  </si>
  <si>
    <t>Tlacoapa</t>
  </si>
  <si>
    <t>Tepeji del Río de Ocampo</t>
  </si>
  <si>
    <t>Ocotlán</t>
  </si>
  <si>
    <t>Atlacomulco</t>
  </si>
  <si>
    <t>Panindícuaro</t>
  </si>
  <si>
    <t>Nazareno Etla</t>
  </si>
  <si>
    <t>Esperanza</t>
  </si>
  <si>
    <t>Tepache</t>
  </si>
  <si>
    <t>Chontla</t>
  </si>
  <si>
    <t>Samahil</t>
  </si>
  <si>
    <t>Oxchuc</t>
  </si>
  <si>
    <t>El Tule</t>
  </si>
  <si>
    <t>Tlalchapa</t>
  </si>
  <si>
    <t>Tepetitlán</t>
  </si>
  <si>
    <t>Ojuelos de Jalisco</t>
  </si>
  <si>
    <t>Calimaya</t>
  </si>
  <si>
    <t>Parácuaro</t>
  </si>
  <si>
    <t>Nejapa de Madero</t>
  </si>
  <si>
    <t>Francisco Z. Mena</t>
  </si>
  <si>
    <t>Trincheras</t>
  </si>
  <si>
    <t>Chumatlán</t>
  </si>
  <si>
    <t>Sanahcat</t>
  </si>
  <si>
    <t>Palenque</t>
  </si>
  <si>
    <t>Urique</t>
  </si>
  <si>
    <t>Tlalixtaquilla de Maldonado</t>
  </si>
  <si>
    <t>Tetepango</t>
  </si>
  <si>
    <t>Pihuamo</t>
  </si>
  <si>
    <t>Capulhuac</t>
  </si>
  <si>
    <t>Paracho</t>
  </si>
  <si>
    <t>Ixpantepec Nieves</t>
  </si>
  <si>
    <t>General Felipe Ángeles</t>
  </si>
  <si>
    <t>Tubutama</t>
  </si>
  <si>
    <t>Pantelhó</t>
  </si>
  <si>
    <t>Uruachi</t>
  </si>
  <si>
    <t>Tlapa de Comonfort</t>
  </si>
  <si>
    <t>Villa de Tezontepec</t>
  </si>
  <si>
    <t>Poncitlán</t>
  </si>
  <si>
    <t>Pátzcuaro</t>
  </si>
  <si>
    <t>Santiago Niltepec</t>
  </si>
  <si>
    <t>Ures</t>
  </si>
  <si>
    <t>Espinal</t>
  </si>
  <si>
    <t>Santa Elena</t>
  </si>
  <si>
    <t>Pantepec</t>
  </si>
  <si>
    <t>Valle de Zaragoza</t>
  </si>
  <si>
    <t>Tlapehuala</t>
  </si>
  <si>
    <t>Tezontepec de Aldama</t>
  </si>
  <si>
    <t>Puerto Vallarta</t>
  </si>
  <si>
    <t>Penjamillo</t>
  </si>
  <si>
    <t>Oaxaca de Juárez</t>
  </si>
  <si>
    <t>Filomeno Mata</t>
  </si>
  <si>
    <t>Seyé</t>
  </si>
  <si>
    <t>Pichucalco</t>
  </si>
  <si>
    <t>La Unión de Isidoro Montes de Oca</t>
  </si>
  <si>
    <t>Tianguistengo</t>
  </si>
  <si>
    <t>Villa Purificación</t>
  </si>
  <si>
    <t>Chapultepec</t>
  </si>
  <si>
    <t>Peribán</t>
  </si>
  <si>
    <t>Ocotlán de Morelos</t>
  </si>
  <si>
    <t>Hermenegildo Galeana</t>
  </si>
  <si>
    <t>Villa Pesqueira</t>
  </si>
  <si>
    <t>Fortín</t>
  </si>
  <si>
    <t>Sinanché</t>
  </si>
  <si>
    <t>Pijijiapan</t>
  </si>
  <si>
    <t>Xalpatláhuac</t>
  </si>
  <si>
    <t>Tizayuca</t>
  </si>
  <si>
    <t>Quitupan</t>
  </si>
  <si>
    <t>La Piedad</t>
  </si>
  <si>
    <t>La Pe</t>
  </si>
  <si>
    <t>Huaquechula</t>
  </si>
  <si>
    <t>Yécora</t>
  </si>
  <si>
    <t>Gutiérrez Zamora</t>
  </si>
  <si>
    <t>Sotuta</t>
  </si>
  <si>
    <t>El Porvenir</t>
  </si>
  <si>
    <t>Xochihuehuetlán</t>
  </si>
  <si>
    <t>Tlahuelilpan</t>
  </si>
  <si>
    <t>El Salto</t>
  </si>
  <si>
    <t>Purépero</t>
  </si>
  <si>
    <t>Pinotepa de Don Luis</t>
  </si>
  <si>
    <t>Huatlatlauca</t>
  </si>
  <si>
    <t>General Plutarco Elías Calles</t>
  </si>
  <si>
    <t>Hidalgotitlán</t>
  </si>
  <si>
    <t>Sucilá</t>
  </si>
  <si>
    <t>Villa Comaltitlán</t>
  </si>
  <si>
    <t>Xochistlahuaca</t>
  </si>
  <si>
    <t>Tlahuiltepa</t>
  </si>
  <si>
    <t>San Cristóbal de la Barranca</t>
  </si>
  <si>
    <t>Puruándiro</t>
  </si>
  <si>
    <t>Pluma Hidalgo</t>
  </si>
  <si>
    <t>Huauchinango</t>
  </si>
  <si>
    <t>Huatusco</t>
  </si>
  <si>
    <t>Sudzal</t>
  </si>
  <si>
    <t>Pueblo Nuevo Solistahuacán</t>
  </si>
  <si>
    <t>Zapotitlán Tablas</t>
  </si>
  <si>
    <t>Tlanalapa</t>
  </si>
  <si>
    <t>San Diego de Alejandría</t>
  </si>
  <si>
    <t>Queréndaro</t>
  </si>
  <si>
    <t>San José del Progreso</t>
  </si>
  <si>
    <t>San Ignacio Río Muerto</t>
  </si>
  <si>
    <t>Huayacocotla</t>
  </si>
  <si>
    <t>Suma</t>
  </si>
  <si>
    <t>Zirándaro</t>
  </si>
  <si>
    <t>Tlanchinol</t>
  </si>
  <si>
    <t>San Juan de los Lagos</t>
  </si>
  <si>
    <t>Ixtlahuaca</t>
  </si>
  <si>
    <t>Quiroga</t>
  </si>
  <si>
    <t>Putla Villa de Guerrero</t>
  </si>
  <si>
    <t>Huehuetlán el Chico</t>
  </si>
  <si>
    <t>Hueyapan de Ocampo</t>
  </si>
  <si>
    <t>Tahdziú</t>
  </si>
  <si>
    <t>Reforma</t>
  </si>
  <si>
    <t>Zitlala</t>
  </si>
  <si>
    <t>Tlaxcoapan</t>
  </si>
  <si>
    <t>San Julián</t>
  </si>
  <si>
    <t>Xalatlaco</t>
  </si>
  <si>
    <t>Cojumatlán de Régules</t>
  </si>
  <si>
    <t>Santa Catarina Quioquitani</t>
  </si>
  <si>
    <t>Huejotzingo</t>
  </si>
  <si>
    <t>Huiloapan de Cuauhtémoc</t>
  </si>
  <si>
    <t>Tahmek</t>
  </si>
  <si>
    <t>Las Rosas</t>
  </si>
  <si>
    <t>Eduardo Neri</t>
  </si>
  <si>
    <t>Tolcayuca</t>
  </si>
  <si>
    <t>Jilotepec</t>
  </si>
  <si>
    <t>Los Reyes</t>
  </si>
  <si>
    <t>Reforma de Pineda</t>
  </si>
  <si>
    <t>Hueyapan</t>
  </si>
  <si>
    <t>Ignacio de la Llave</t>
  </si>
  <si>
    <t>Teabo</t>
  </si>
  <si>
    <t>Sabanilla</t>
  </si>
  <si>
    <t>Acatepec</t>
  </si>
  <si>
    <t>Tula de Allende</t>
  </si>
  <si>
    <t>San Martín de Bolaños</t>
  </si>
  <si>
    <t>Jilotzingo</t>
  </si>
  <si>
    <t>Sahuayo</t>
  </si>
  <si>
    <t>La Reforma</t>
  </si>
  <si>
    <t>Hueytamalco</t>
  </si>
  <si>
    <t>Ilamatlán</t>
  </si>
  <si>
    <t>Tecoh</t>
  </si>
  <si>
    <t>Salto de Agua</t>
  </si>
  <si>
    <t>Marquelia</t>
  </si>
  <si>
    <t>Tulancingo de Bravo</t>
  </si>
  <si>
    <t>San Martín Hidalgo</t>
  </si>
  <si>
    <t>Jiquipilco</t>
  </si>
  <si>
    <t>San Lucas</t>
  </si>
  <si>
    <t>Reyes Etla</t>
  </si>
  <si>
    <t>Hueytlalpan</t>
  </si>
  <si>
    <t>Isla</t>
  </si>
  <si>
    <t>Tekal de Venegas</t>
  </si>
  <si>
    <t>San Cristóbal de las Casas</t>
  </si>
  <si>
    <t>Cochoapa el Grande</t>
  </si>
  <si>
    <t>Xochiatipan</t>
  </si>
  <si>
    <t>San Miguel el Alto</t>
  </si>
  <si>
    <t>Jocotitlán</t>
  </si>
  <si>
    <t>Santa Ana Maya</t>
  </si>
  <si>
    <t>Rojas de Cuauhtémoc</t>
  </si>
  <si>
    <t>Huitzilan de Serdán</t>
  </si>
  <si>
    <t>Ixcatepec</t>
  </si>
  <si>
    <t>Tekantó</t>
  </si>
  <si>
    <t>José Joaquín de Herrera</t>
  </si>
  <si>
    <t>Xochicoatlán</t>
  </si>
  <si>
    <t>Joquicingo</t>
  </si>
  <si>
    <t>Salvador Escalante</t>
  </si>
  <si>
    <t>Salina Cruz</t>
  </si>
  <si>
    <t>Huitziltepec</t>
  </si>
  <si>
    <t>Ixhuacán de los Reyes</t>
  </si>
  <si>
    <t>Tekax</t>
  </si>
  <si>
    <t>Siltepec</t>
  </si>
  <si>
    <t>Juchitán</t>
  </si>
  <si>
    <t>Yahualica</t>
  </si>
  <si>
    <t>San Sebastián del Oeste</t>
  </si>
  <si>
    <t>Lerma</t>
  </si>
  <si>
    <t>Senguio</t>
  </si>
  <si>
    <t>San Agustín Amatengo</t>
  </si>
  <si>
    <t>Atlequizayan</t>
  </si>
  <si>
    <t>Ixhuatlán del Café</t>
  </si>
  <si>
    <t>Tekit</t>
  </si>
  <si>
    <t>Simojovel</t>
  </si>
  <si>
    <t>Iliatenco</t>
  </si>
  <si>
    <t>Zacualtipán de Ángeles</t>
  </si>
  <si>
    <t>Santa María de los Ángeles</t>
  </si>
  <si>
    <t>Malinalco</t>
  </si>
  <si>
    <t>Susupuato</t>
  </si>
  <si>
    <t>San Agustín Atenango</t>
  </si>
  <si>
    <t>Ixcamilpa de Guerrero</t>
  </si>
  <si>
    <t>Ixhuatlancillo</t>
  </si>
  <si>
    <t>Tekom</t>
  </si>
  <si>
    <t>Sitalá</t>
  </si>
  <si>
    <t>Zapotlán de Juárez</t>
  </si>
  <si>
    <t>Sayula</t>
  </si>
  <si>
    <t>Tacámbaro</t>
  </si>
  <si>
    <t>San Agustín Chayuco</t>
  </si>
  <si>
    <t>Ixcaquixtla</t>
  </si>
  <si>
    <t>Ixhuatlán del Sureste</t>
  </si>
  <si>
    <t>Telchac Pueblo</t>
  </si>
  <si>
    <t>Socoltenango</t>
  </si>
  <si>
    <t>Zempoala</t>
  </si>
  <si>
    <t>Tala</t>
  </si>
  <si>
    <t>Mexicaltzingo</t>
  </si>
  <si>
    <t>Tancítaro</t>
  </si>
  <si>
    <t>San Agustín de las Juntas</t>
  </si>
  <si>
    <t>Ixtacamaxtitlán</t>
  </si>
  <si>
    <t>Ixhuatlán de Madero</t>
  </si>
  <si>
    <t>Telchac Puerto</t>
  </si>
  <si>
    <t>Solosuchiapa</t>
  </si>
  <si>
    <t>Zimapán</t>
  </si>
  <si>
    <t>Talpa de Allende</t>
  </si>
  <si>
    <t>Tangamandapio</t>
  </si>
  <si>
    <t>San Agustín Etla</t>
  </si>
  <si>
    <t>Ixtepec</t>
  </si>
  <si>
    <t>Ixmatlahuacan</t>
  </si>
  <si>
    <t>Temax</t>
  </si>
  <si>
    <t>Soyaló</t>
  </si>
  <si>
    <t>Tamazula de Gordiano</t>
  </si>
  <si>
    <t>Tangancícuaro</t>
  </si>
  <si>
    <t>San Agustín Loxicha</t>
  </si>
  <si>
    <t>Izúcar de Matamoros</t>
  </si>
  <si>
    <t>Ixtaczoquitlán</t>
  </si>
  <si>
    <t>Temozón</t>
  </si>
  <si>
    <t>Suchiapa</t>
  </si>
  <si>
    <t>Tapalpa</t>
  </si>
  <si>
    <t>Ocoyoacac</t>
  </si>
  <si>
    <t>Tanhuato</t>
  </si>
  <si>
    <t>San Agustín Tlacotepec</t>
  </si>
  <si>
    <t>Jalpan</t>
  </si>
  <si>
    <t>Jalacingo</t>
  </si>
  <si>
    <t>Tepakán</t>
  </si>
  <si>
    <t>Suchiate</t>
  </si>
  <si>
    <t>Tecalitlán</t>
  </si>
  <si>
    <t>Ocuilan</t>
  </si>
  <si>
    <t>Taretan</t>
  </si>
  <si>
    <t>San Agustín Yatareni</t>
  </si>
  <si>
    <t>Jolalpan</t>
  </si>
  <si>
    <t>Xalapa</t>
  </si>
  <si>
    <t>Tetiz</t>
  </si>
  <si>
    <t>Sunuapa</t>
  </si>
  <si>
    <t>Tecolotlán</t>
  </si>
  <si>
    <t>Tarímbaro</t>
  </si>
  <si>
    <t>San Andrés Cabecera Nueva</t>
  </si>
  <si>
    <t>Jonotla</t>
  </si>
  <si>
    <t>Jalcomulco</t>
  </si>
  <si>
    <t>Teya</t>
  </si>
  <si>
    <t>Tapachula</t>
  </si>
  <si>
    <t>Techaluta de Montenegro</t>
  </si>
  <si>
    <t>Otzoloapan</t>
  </si>
  <si>
    <t>Tepalcatepec</t>
  </si>
  <si>
    <t>San Andrés Dinicuiti</t>
  </si>
  <si>
    <t>Jopala</t>
  </si>
  <si>
    <t>Jáltipan</t>
  </si>
  <si>
    <t>Ticul</t>
  </si>
  <si>
    <t>Tapalapa</t>
  </si>
  <si>
    <t>Tenamaxtlán</t>
  </si>
  <si>
    <t>Otzolotepec</t>
  </si>
  <si>
    <t>Tingambato</t>
  </si>
  <si>
    <t>San Andrés Huaxpaltepec</t>
  </si>
  <si>
    <t>Juan C. Bonilla</t>
  </si>
  <si>
    <t>Jamapa</t>
  </si>
  <si>
    <t>Timucuy</t>
  </si>
  <si>
    <t>Tapilula</t>
  </si>
  <si>
    <t>Teocaltiche</t>
  </si>
  <si>
    <t>Polotitlán</t>
  </si>
  <si>
    <t>Tingüindín</t>
  </si>
  <si>
    <t>San Andrés Huayápam</t>
  </si>
  <si>
    <t>Juan Galindo</t>
  </si>
  <si>
    <t>Jesús Carranza</t>
  </si>
  <si>
    <t>Tinum</t>
  </si>
  <si>
    <t>Tecpatán</t>
  </si>
  <si>
    <t>Teocuitatlán de Corona</t>
  </si>
  <si>
    <t>Tiquicheo de Nicolás Romero</t>
  </si>
  <si>
    <t>San Andrés Ixtlahuaca</t>
  </si>
  <si>
    <t>Juan N. Méndez</t>
  </si>
  <si>
    <t>Xico</t>
  </si>
  <si>
    <t>Tixcacalcupul</t>
  </si>
  <si>
    <t>Tenejapa</t>
  </si>
  <si>
    <t>Tepatitlán de Morelos</t>
  </si>
  <si>
    <t>San Antonio la Isla</t>
  </si>
  <si>
    <t>Tlalpujahua</t>
  </si>
  <si>
    <t>San Andrés Lagunas</t>
  </si>
  <si>
    <t>Lafragua</t>
  </si>
  <si>
    <t>Tixkokob</t>
  </si>
  <si>
    <t>Teopisca</t>
  </si>
  <si>
    <t>Tequila</t>
  </si>
  <si>
    <t>San Felipe del Progreso</t>
  </si>
  <si>
    <t>Tlazazalca</t>
  </si>
  <si>
    <t>San Andrés Nuxiño</t>
  </si>
  <si>
    <t>Libres</t>
  </si>
  <si>
    <t>Juan Rodríguez Clara</t>
  </si>
  <si>
    <t>Tixmehuac</t>
  </si>
  <si>
    <t>Tila</t>
  </si>
  <si>
    <t>Teuchitlán</t>
  </si>
  <si>
    <t>San Mateo Atenco</t>
  </si>
  <si>
    <t>Tocumbo</t>
  </si>
  <si>
    <t>San Andrés Paxtlán</t>
  </si>
  <si>
    <t>La Magdalena Tlatlauquitepec</t>
  </si>
  <si>
    <t>Juchique de Ferrer</t>
  </si>
  <si>
    <t>Tixpéhual</t>
  </si>
  <si>
    <t>Tonalá</t>
  </si>
  <si>
    <t>Tizapán el Alto</t>
  </si>
  <si>
    <t>San Simón de Guerrero</t>
  </si>
  <si>
    <t>Tumbiscatío</t>
  </si>
  <si>
    <t>San Andrés Sinaxtla</t>
  </si>
  <si>
    <t>Mazapiltepec de Juárez</t>
  </si>
  <si>
    <t>Landero y Coss</t>
  </si>
  <si>
    <t>Tizimín</t>
  </si>
  <si>
    <t>Totolapa</t>
  </si>
  <si>
    <t>Tlajomulco de Zúñiga</t>
  </si>
  <si>
    <t>Santo Tomás</t>
  </si>
  <si>
    <t>Turicato</t>
  </si>
  <si>
    <t>San Andrés Solaga</t>
  </si>
  <si>
    <t>Mixtla</t>
  </si>
  <si>
    <t>Lerdo de Tejada</t>
  </si>
  <si>
    <t>Tunkás</t>
  </si>
  <si>
    <t>La Trinitaria</t>
  </si>
  <si>
    <t>San Pedro Tlaquepaque</t>
  </si>
  <si>
    <t>Soyaniquilpan de Juárez</t>
  </si>
  <si>
    <t>San Andrés Teotilálpam</t>
  </si>
  <si>
    <t>Molcaxac</t>
  </si>
  <si>
    <t>Tzucacab</t>
  </si>
  <si>
    <t>Tumbalá</t>
  </si>
  <si>
    <t>Sultepec</t>
  </si>
  <si>
    <t>Tuzantla</t>
  </si>
  <si>
    <t>San Andrés Tepetlapa</t>
  </si>
  <si>
    <t>Cañada Morelos</t>
  </si>
  <si>
    <t>Maltrata</t>
  </si>
  <si>
    <t>Uayma</t>
  </si>
  <si>
    <t>Tuxtla Gutiérrez</t>
  </si>
  <si>
    <t>Tomatlán</t>
  </si>
  <si>
    <t>Tejupilco</t>
  </si>
  <si>
    <t>Tzintzuntzan</t>
  </si>
  <si>
    <t>San Andrés Yaá</t>
  </si>
  <si>
    <t>Naupan</t>
  </si>
  <si>
    <t>Manlio Fabio Altamirano</t>
  </si>
  <si>
    <t>Ucú</t>
  </si>
  <si>
    <t>Tuxtla Chico</t>
  </si>
  <si>
    <t>Temascalcingo</t>
  </si>
  <si>
    <t>Tzitzio</t>
  </si>
  <si>
    <t>San Andrés Zabache</t>
  </si>
  <si>
    <t>Nauzontla</t>
  </si>
  <si>
    <t>Mariano Escobedo</t>
  </si>
  <si>
    <t>Umán</t>
  </si>
  <si>
    <t>Tuzantán</t>
  </si>
  <si>
    <t>Tonaya</t>
  </si>
  <si>
    <t>Temascaltepec</t>
  </si>
  <si>
    <t>Uruapan</t>
  </si>
  <si>
    <t>San Andrés Zautla</t>
  </si>
  <si>
    <t>Nealtican</t>
  </si>
  <si>
    <t>Martínez de la Torre</t>
  </si>
  <si>
    <t>Valladolid</t>
  </si>
  <si>
    <t>Tzimol</t>
  </si>
  <si>
    <t>Tonila</t>
  </si>
  <si>
    <t>Temoaya</t>
  </si>
  <si>
    <t>San Antonino Castillo Velasco</t>
  </si>
  <si>
    <t>Nicolás Bravo</t>
  </si>
  <si>
    <t>Mecatlán</t>
  </si>
  <si>
    <t>Xocchel</t>
  </si>
  <si>
    <t>Unión Juárez</t>
  </si>
  <si>
    <t>Totatiche</t>
  </si>
  <si>
    <t>Villamar</t>
  </si>
  <si>
    <t>San Antonino el Alto</t>
  </si>
  <si>
    <t>Nopalucan</t>
  </si>
  <si>
    <t>Mecayapan</t>
  </si>
  <si>
    <t>Yaxcabá</t>
  </si>
  <si>
    <t>Tototlán</t>
  </si>
  <si>
    <t>Vista Hermosa</t>
  </si>
  <si>
    <t>San Antonino Monte Verde</t>
  </si>
  <si>
    <t>Yaxkukul</t>
  </si>
  <si>
    <t>Villa Corzo</t>
  </si>
  <si>
    <t>Tuxcacuesco</t>
  </si>
  <si>
    <t>Tepotzotlán</t>
  </si>
  <si>
    <t>Yurécuaro</t>
  </si>
  <si>
    <t>San Antonio Acutla</t>
  </si>
  <si>
    <t>Ocoyucan</t>
  </si>
  <si>
    <t>Miahuatlán</t>
  </si>
  <si>
    <t>Yobaín</t>
  </si>
  <si>
    <t>Villaflores</t>
  </si>
  <si>
    <t>Tuxcueca</t>
  </si>
  <si>
    <t>Texcaltitlán</t>
  </si>
  <si>
    <t>Zacapu</t>
  </si>
  <si>
    <t>San Antonio de la Cal</t>
  </si>
  <si>
    <t>Olintla</t>
  </si>
  <si>
    <t>Las Minas</t>
  </si>
  <si>
    <t>Yajalón</t>
  </si>
  <si>
    <t>Texcalyacac</t>
  </si>
  <si>
    <t>Zamora</t>
  </si>
  <si>
    <t>San Antonio Huitepec</t>
  </si>
  <si>
    <t>Oriental</t>
  </si>
  <si>
    <t>Unión de San Antonio</t>
  </si>
  <si>
    <t>Tianguistenco</t>
  </si>
  <si>
    <t>Zináparo</t>
  </si>
  <si>
    <t>San Antonio Nanahuatípam</t>
  </si>
  <si>
    <t>Pahuatlán</t>
  </si>
  <si>
    <t>Misantla</t>
  </si>
  <si>
    <t>Zinacantán</t>
  </si>
  <si>
    <t>Unión de Tula</t>
  </si>
  <si>
    <t>Timilpan</t>
  </si>
  <si>
    <t>Zinapécuaro</t>
  </si>
  <si>
    <t>San Antonio Sinicahua</t>
  </si>
  <si>
    <t>Palmar de Bravo</t>
  </si>
  <si>
    <t>Mixtla de Altamirano</t>
  </si>
  <si>
    <t>San Juan Cancuc</t>
  </si>
  <si>
    <t>Valle de Guadalupe</t>
  </si>
  <si>
    <t>Tlatlaya</t>
  </si>
  <si>
    <t>Ziracuaretiro</t>
  </si>
  <si>
    <t>San Antonio Tepetlapa</t>
  </si>
  <si>
    <t>Moloacán</t>
  </si>
  <si>
    <t>Valle de Juárez</t>
  </si>
  <si>
    <t>Toluca</t>
  </si>
  <si>
    <t>Zitácuaro</t>
  </si>
  <si>
    <t>San Baltazar Chichicápam</t>
  </si>
  <si>
    <t>Petlalcingo</t>
  </si>
  <si>
    <t>Naolinco</t>
  </si>
  <si>
    <t>Benemérito de las Américas</t>
  </si>
  <si>
    <t>San Gabriel</t>
  </si>
  <si>
    <t>Tonatico</t>
  </si>
  <si>
    <t>José Sixto Verduzco</t>
  </si>
  <si>
    <t>San Baltazar Loxicha</t>
  </si>
  <si>
    <t>Piaxtla</t>
  </si>
  <si>
    <t>Naranjal</t>
  </si>
  <si>
    <t>Maravilla Tenejapa</t>
  </si>
  <si>
    <t>Villa Corona</t>
  </si>
  <si>
    <t>Valle de Bravo</t>
  </si>
  <si>
    <t>San Baltazar Yatzachi el Bajo</t>
  </si>
  <si>
    <t>Puebla</t>
  </si>
  <si>
    <t>Nautla</t>
  </si>
  <si>
    <t>Marqués de Comillas</t>
  </si>
  <si>
    <t>Villa Guerrero</t>
  </si>
  <si>
    <t>Villa de Allende</t>
  </si>
  <si>
    <t>San Bartolo Coyotepec</t>
  </si>
  <si>
    <t>Quecholac</t>
  </si>
  <si>
    <t>Montecristo de Guerrero</t>
  </si>
  <si>
    <t>Villa del Carbón</t>
  </si>
  <si>
    <t>San Bartolomé Ayautla</t>
  </si>
  <si>
    <t>Quimixtlán</t>
  </si>
  <si>
    <t>Oluta</t>
  </si>
  <si>
    <t>San Andrés Duraznal</t>
  </si>
  <si>
    <t>Cañadas de Obregón</t>
  </si>
  <si>
    <t>San Bartolomé Loxicha</t>
  </si>
  <si>
    <t>Rafael Lara Grajales</t>
  </si>
  <si>
    <t>Omealca</t>
  </si>
  <si>
    <t>Santiago el Pinar</t>
  </si>
  <si>
    <t>Yahualica de González Gallo</t>
  </si>
  <si>
    <t>San Bartolomé Quialana</t>
  </si>
  <si>
    <t>Los Reyes de Juárez</t>
  </si>
  <si>
    <t>Orizaba</t>
  </si>
  <si>
    <t>Zacoalco de Torres</t>
  </si>
  <si>
    <t>Xonacatlán</t>
  </si>
  <si>
    <t>San Bartolomé Yucuañe</t>
  </si>
  <si>
    <t>San Andrés Cholula</t>
  </si>
  <si>
    <t>Otatitlán</t>
  </si>
  <si>
    <t>Zapopan</t>
  </si>
  <si>
    <t>Zacazonapan</t>
  </si>
  <si>
    <t>San Bartolomé Zoogocho</t>
  </si>
  <si>
    <t>San Antonio Cañada</t>
  </si>
  <si>
    <t>Oteapan</t>
  </si>
  <si>
    <t>Zapotiltic</t>
  </si>
  <si>
    <t>San Bartolo Soyaltepec</t>
  </si>
  <si>
    <t>San Diego la Mesa Tochimiltzingo</t>
  </si>
  <si>
    <t>Ozuluama de Mascareñas</t>
  </si>
  <si>
    <t>Zapotitlán de Vadillo</t>
  </si>
  <si>
    <t>Zinacantepec</t>
  </si>
  <si>
    <t>San Bartolo Yautepec</t>
  </si>
  <si>
    <t>San Felipe Teotlalcingo</t>
  </si>
  <si>
    <t>Pajapan</t>
  </si>
  <si>
    <t>Zapotlán del Rey</t>
  </si>
  <si>
    <t>Zumpahuacán</t>
  </si>
  <si>
    <t>San Bernardo Mixtepec</t>
  </si>
  <si>
    <t>San Felipe Tepatlán</t>
  </si>
  <si>
    <t>Zapotlanejo</t>
  </si>
  <si>
    <t>Luvianos</t>
  </si>
  <si>
    <t>San Blas Atempa</t>
  </si>
  <si>
    <t>San Gabriel Chilac</t>
  </si>
  <si>
    <t>Papantla</t>
  </si>
  <si>
    <t>San Ignacio Cerro Gordo</t>
  </si>
  <si>
    <t>San José del Rincón</t>
  </si>
  <si>
    <t>San Carlos Yautepec</t>
  </si>
  <si>
    <t>San Gregorio Atzompa</t>
  </si>
  <si>
    <t>Paso del Macho</t>
  </si>
  <si>
    <t>San Cristóbal Amatlán</t>
  </si>
  <si>
    <t>San Jerónimo Tecuanipan</t>
  </si>
  <si>
    <t>Paso de Ovejas</t>
  </si>
  <si>
    <t>San Cristóbal Amoltepec</t>
  </si>
  <si>
    <t>San Jerónimo Xayacatlán</t>
  </si>
  <si>
    <t>La Perla</t>
  </si>
  <si>
    <t>San Cristóbal Lachirioag</t>
  </si>
  <si>
    <t>San José Chiapa</t>
  </si>
  <si>
    <t>Perote</t>
  </si>
  <si>
    <t>San Cristóbal Suchixtlahuaca</t>
  </si>
  <si>
    <t>San José Miahuatlán</t>
  </si>
  <si>
    <t>Platón Sánchez</t>
  </si>
  <si>
    <t>San Dionisio del Mar</t>
  </si>
  <si>
    <t>San Juan Atenco</t>
  </si>
  <si>
    <t>Playa Vicente</t>
  </si>
  <si>
    <t>San Dionisio Ocotepec</t>
  </si>
  <si>
    <t>San Juan Atzompa</t>
  </si>
  <si>
    <t>Poza Rica de Hidalgo</t>
  </si>
  <si>
    <t>San Dionisio Ocotlán</t>
  </si>
  <si>
    <t>San Martín Texmelucan</t>
  </si>
  <si>
    <t>Las Vigas de Ramírez</t>
  </si>
  <si>
    <t>San Esteban Atatlahuca</t>
  </si>
  <si>
    <t>San Martín Totoltepec</t>
  </si>
  <si>
    <t>Pueblo Viejo</t>
  </si>
  <si>
    <t>San Felipe Jalapa de Díaz</t>
  </si>
  <si>
    <t>San Matías Tlalancaleca</t>
  </si>
  <si>
    <t>Puente Nacional</t>
  </si>
  <si>
    <t>San Felipe Tejalápam</t>
  </si>
  <si>
    <t>San Miguel Ixitlán</t>
  </si>
  <si>
    <t>Rafael Delgado</t>
  </si>
  <si>
    <t>San Felipe Usila</t>
  </si>
  <si>
    <t>San Miguel Xoxtla</t>
  </si>
  <si>
    <t>Rafael Lucio</t>
  </si>
  <si>
    <t>San Francisco Cahuacuá</t>
  </si>
  <si>
    <t>San Nicolás Buenos Aires</t>
  </si>
  <si>
    <t>San Francisco Cajonos</t>
  </si>
  <si>
    <t>San Nicolás de los Ranchos</t>
  </si>
  <si>
    <t>Río Blanco</t>
  </si>
  <si>
    <t>San Francisco Chapulapa</t>
  </si>
  <si>
    <t>San Pablo Anicano</t>
  </si>
  <si>
    <t>Saltabarranca</t>
  </si>
  <si>
    <t>San Francisco Chindúa</t>
  </si>
  <si>
    <t>San Pedro Cholula</t>
  </si>
  <si>
    <t>San Andrés Tenejapan</t>
  </si>
  <si>
    <t>San Francisco del Mar</t>
  </si>
  <si>
    <t>San Pedro Yeloixtlahuaca</t>
  </si>
  <si>
    <t>San Andrés Tuxtla</t>
  </si>
  <si>
    <t>San Francisco Huehuetlán</t>
  </si>
  <si>
    <t>San Salvador el Seco</t>
  </si>
  <si>
    <t>San Juan Evangelista</t>
  </si>
  <si>
    <t>San Francisco Ixhuatán</t>
  </si>
  <si>
    <t>San Salvador el Verde</t>
  </si>
  <si>
    <t>Santiago Tuxtla</t>
  </si>
  <si>
    <t>San Francisco Jaltepetongo</t>
  </si>
  <si>
    <t>San Salvador Huixcolotla</t>
  </si>
  <si>
    <t>Sayula de Alemán</t>
  </si>
  <si>
    <t>San Francisco Lachigoló</t>
  </si>
  <si>
    <t>San Sebastián Tlacotepec</t>
  </si>
  <si>
    <t>Soconusco</t>
  </si>
  <si>
    <t>San Francisco Logueche</t>
  </si>
  <si>
    <t>Santa Catarina Tlaltempan</t>
  </si>
  <si>
    <t>Sochiapa</t>
  </si>
  <si>
    <t>San Francisco Nuxaño</t>
  </si>
  <si>
    <t>Santa Inés Ahuatempan</t>
  </si>
  <si>
    <t>Soledad Atzompa</t>
  </si>
  <si>
    <t>San Francisco Ozolotepec</t>
  </si>
  <si>
    <t>Santa Isabel Cholula</t>
  </si>
  <si>
    <t>Soledad de Doblado</t>
  </si>
  <si>
    <t>San Francisco Sola</t>
  </si>
  <si>
    <t>Santiago Miahuatlán</t>
  </si>
  <si>
    <t>Soteapan</t>
  </si>
  <si>
    <t>San Francisco Telixtlahuaca</t>
  </si>
  <si>
    <t>Huehuetlán el Grande</t>
  </si>
  <si>
    <t>Tamalín</t>
  </si>
  <si>
    <t>San Francisco Teopan</t>
  </si>
  <si>
    <t>Santo Tomás Hueyotlipan</t>
  </si>
  <si>
    <t>Tamiahua</t>
  </si>
  <si>
    <t>San Francisco Tlapancingo</t>
  </si>
  <si>
    <t>Soltepec</t>
  </si>
  <si>
    <t>Tampico Alto</t>
  </si>
  <si>
    <t>San Gabriel Mixtepec</t>
  </si>
  <si>
    <t>Tecali de Herrera</t>
  </si>
  <si>
    <t>Tancoco</t>
  </si>
  <si>
    <t>San Ildefonso Amatlán</t>
  </si>
  <si>
    <t>Tecamachalco</t>
  </si>
  <si>
    <t>Tantima</t>
  </si>
  <si>
    <t>San Ildefonso Sola</t>
  </si>
  <si>
    <t>Tecomatlán</t>
  </si>
  <si>
    <t>Tantoyuca</t>
  </si>
  <si>
    <t>San Ildefonso Villa Alta</t>
  </si>
  <si>
    <t>Tehuacán</t>
  </si>
  <si>
    <t>Tatatila</t>
  </si>
  <si>
    <t>San Jacinto Amilpas</t>
  </si>
  <si>
    <t>Tehuitzingo</t>
  </si>
  <si>
    <t>Castillo de Teayo</t>
  </si>
  <si>
    <t>San Jacinto Tlacotepec</t>
  </si>
  <si>
    <t>Tenampulco</t>
  </si>
  <si>
    <t>Tecolutla</t>
  </si>
  <si>
    <t>San Jerónimo Coatlán</t>
  </si>
  <si>
    <t>Teopantlán</t>
  </si>
  <si>
    <t>Tehuipango</t>
  </si>
  <si>
    <t>San Jerónimo Silacayoapilla</t>
  </si>
  <si>
    <t>Teotlalco</t>
  </si>
  <si>
    <t>Álamo Temapache</t>
  </si>
  <si>
    <t>San Jerónimo Sosola</t>
  </si>
  <si>
    <t>Tepanco de López</t>
  </si>
  <si>
    <t>Tempoal</t>
  </si>
  <si>
    <t>San Jerónimo Taviche</t>
  </si>
  <si>
    <t>Tepango de Rodríguez</t>
  </si>
  <si>
    <t>Tenampa</t>
  </si>
  <si>
    <t>San Jerónimo Tecóatl</t>
  </si>
  <si>
    <t>Tepatlaxco de Hidalgo</t>
  </si>
  <si>
    <t>Tenochtitlán</t>
  </si>
  <si>
    <t>San Jorge Nuchita</t>
  </si>
  <si>
    <t>Tepeaca</t>
  </si>
  <si>
    <t>Teocelo</t>
  </si>
  <si>
    <t>San José Ayuquila</t>
  </si>
  <si>
    <t>Tepemaxalco</t>
  </si>
  <si>
    <t>Tepatlaxco</t>
  </si>
  <si>
    <t>San José Chiltepec</t>
  </si>
  <si>
    <t>Tepeojuma</t>
  </si>
  <si>
    <t>Tepetlán</t>
  </si>
  <si>
    <t>San José del Peñasco</t>
  </si>
  <si>
    <t>Tepetzintla</t>
  </si>
  <si>
    <t>San José Estancia Grande</t>
  </si>
  <si>
    <t>Tepexco</t>
  </si>
  <si>
    <t>San José Independencia</t>
  </si>
  <si>
    <t>Tepexi de Rodríguez</t>
  </si>
  <si>
    <t>José Azueta</t>
  </si>
  <si>
    <t>San José Lachiguiri</t>
  </si>
  <si>
    <t>Tepeyahualco</t>
  </si>
  <si>
    <t>Texcatepec</t>
  </si>
  <si>
    <t>San José Tenango</t>
  </si>
  <si>
    <t>Tepeyahualco de Cuauhtémoc</t>
  </si>
  <si>
    <t>Texhuacán</t>
  </si>
  <si>
    <t>San Juan Achiutla</t>
  </si>
  <si>
    <t>Tetela de Ocampo</t>
  </si>
  <si>
    <t>Texistepec</t>
  </si>
  <si>
    <t>San Juan Atepec</t>
  </si>
  <si>
    <t>Tezonapa</t>
  </si>
  <si>
    <t>Ánimas Trujano</t>
  </si>
  <si>
    <t>Teziutlán</t>
  </si>
  <si>
    <t>San Juan Bautista Atatlahuca</t>
  </si>
  <si>
    <t>Tianguismanalco</t>
  </si>
  <si>
    <t>Tihuatlán</t>
  </si>
  <si>
    <t>San Juan Bautista Coixtlahuaca</t>
  </si>
  <si>
    <t>Tilapa</t>
  </si>
  <si>
    <t>Tlacojalpan</t>
  </si>
  <si>
    <t>San Juan Bautista Cuicatlán</t>
  </si>
  <si>
    <t>Tlacotepec de Benito Juárez</t>
  </si>
  <si>
    <t>Tlacolulan</t>
  </si>
  <si>
    <t>San Juan Bautista Guelache</t>
  </si>
  <si>
    <t>Tlacuilotepec</t>
  </si>
  <si>
    <t>Tlacotalpan</t>
  </si>
  <si>
    <t>San Juan Bautista Jayacatlán</t>
  </si>
  <si>
    <t>Tlachichuca</t>
  </si>
  <si>
    <t>Tlacotepec de Mejía</t>
  </si>
  <si>
    <t>San Juan Bautista Lo de Soto</t>
  </si>
  <si>
    <t>Tlahuapan</t>
  </si>
  <si>
    <t>Tlachichilco</t>
  </si>
  <si>
    <t>San Juan Bautista Suchitepec</t>
  </si>
  <si>
    <t>Tlaltenango</t>
  </si>
  <si>
    <t>Tlalixcoyan</t>
  </si>
  <si>
    <t>San Juan Bautista Tlacoatzintepec</t>
  </si>
  <si>
    <t>Tlanepantla</t>
  </si>
  <si>
    <t>Tlalnelhuayocan</t>
  </si>
  <si>
    <t>San Juan Bautista Tlachichilco</t>
  </si>
  <si>
    <t>Tlaola</t>
  </si>
  <si>
    <t>Tlapacoyan</t>
  </si>
  <si>
    <t>San Juan Bautista Tuxtepec</t>
  </si>
  <si>
    <t>Tlapacoya</t>
  </si>
  <si>
    <t>Tlaquilpa</t>
  </si>
  <si>
    <t>San Juan Cacahuatepec</t>
  </si>
  <si>
    <t>Tlapanalá</t>
  </si>
  <si>
    <t>Tlilapan</t>
  </si>
  <si>
    <t>San Juan Cieneguilla</t>
  </si>
  <si>
    <t>Tlatlauquitepec</t>
  </si>
  <si>
    <t>San Juan Coatzóspam</t>
  </si>
  <si>
    <t>Tonayán</t>
  </si>
  <si>
    <t>San Juan Colorado</t>
  </si>
  <si>
    <t>Tochimilco</t>
  </si>
  <si>
    <t>Totutla</t>
  </si>
  <si>
    <t>San Juan Comaltepec</t>
  </si>
  <si>
    <t>Tochtepec</t>
  </si>
  <si>
    <t>San Juan Cotzocón</t>
  </si>
  <si>
    <t>Totoltepec de Guerrero</t>
  </si>
  <si>
    <t>Tuxtilla</t>
  </si>
  <si>
    <t>San Juan Chicomezúchil</t>
  </si>
  <si>
    <t>Tulcingo</t>
  </si>
  <si>
    <t>Ursulo Galván</t>
  </si>
  <si>
    <t>San Juan Chilateca</t>
  </si>
  <si>
    <t>Tuzamapan de Galeana</t>
  </si>
  <si>
    <t>Vega de Alatorre</t>
  </si>
  <si>
    <t>San Juan del Estado</t>
  </si>
  <si>
    <t>Tzicatlacoyan</t>
  </si>
  <si>
    <t>Veracruz</t>
  </si>
  <si>
    <t>Villa Aldama</t>
  </si>
  <si>
    <t>San Juan Diuxi</t>
  </si>
  <si>
    <t>San Juan Evangelista Analco</t>
  </si>
  <si>
    <t>Xayacatlán de Bravo</t>
  </si>
  <si>
    <t>Yanga</t>
  </si>
  <si>
    <t>San Juan Guelavía</t>
  </si>
  <si>
    <t>Xicotepec</t>
  </si>
  <si>
    <t>Yecuatla</t>
  </si>
  <si>
    <t>San Juan Guichicovi</t>
  </si>
  <si>
    <t>Xicotlán</t>
  </si>
  <si>
    <t>San Juan Ihualtepec</t>
  </si>
  <si>
    <t>Xiutetelco</t>
  </si>
  <si>
    <t>San Juan Juquila Mixes</t>
  </si>
  <si>
    <t>Xochiapulco</t>
  </si>
  <si>
    <t>Zentla</t>
  </si>
  <si>
    <t>San Juan Juquila Vijanos</t>
  </si>
  <si>
    <t>Xochiltepec</t>
  </si>
  <si>
    <t>Zongolica</t>
  </si>
  <si>
    <t>San Juan Lachao</t>
  </si>
  <si>
    <t>Xochitlán de Vicente Suárez</t>
  </si>
  <si>
    <t>Zontecomatlán de López y Fuentes</t>
  </si>
  <si>
    <t>San Juan Lachigalla</t>
  </si>
  <si>
    <t>Xochitlán Todos Santos</t>
  </si>
  <si>
    <t>Zozocolco de Hidalgo</t>
  </si>
  <si>
    <t>San Juan Lajarcia</t>
  </si>
  <si>
    <t>Yaonáhuac</t>
  </si>
  <si>
    <t>Agua Dulce</t>
  </si>
  <si>
    <t>San Juan Lalana</t>
  </si>
  <si>
    <t>Yehualtepec</t>
  </si>
  <si>
    <t>El Higo</t>
  </si>
  <si>
    <t>San Juan de los Cués</t>
  </si>
  <si>
    <t>Zacapala</t>
  </si>
  <si>
    <t>Nanchital de Lázaro Cárdenas del Río</t>
  </si>
  <si>
    <t>San Juan Mazatlán</t>
  </si>
  <si>
    <t>Zacapoaxtla</t>
  </si>
  <si>
    <t>Tres Valles</t>
  </si>
  <si>
    <t>San Juan Mixtepec -Dto. 08 -</t>
  </si>
  <si>
    <t>Zacatlán</t>
  </si>
  <si>
    <t>Carlos A. Carrillo</t>
  </si>
  <si>
    <t>San Juan Mixtepec -Dto. 26 -</t>
  </si>
  <si>
    <t>Zapotitlán</t>
  </si>
  <si>
    <t>Tatahuicapan de Juárez</t>
  </si>
  <si>
    <t>San Juan Ñumí</t>
  </si>
  <si>
    <t>Zapotitlán de Méndez</t>
  </si>
  <si>
    <t>Uxpanapa</t>
  </si>
  <si>
    <t>San Juan Ozolotepec</t>
  </si>
  <si>
    <t>San Rafael</t>
  </si>
  <si>
    <t>San Juan Petlapa</t>
  </si>
  <si>
    <t>Zautla</t>
  </si>
  <si>
    <t>Santiago Sochiapan</t>
  </si>
  <si>
    <t>San Juan Quiahije</t>
  </si>
  <si>
    <t>Zihuateutla</t>
  </si>
  <si>
    <t>San Juan Quiotepec</t>
  </si>
  <si>
    <t>Zinacatepec</t>
  </si>
  <si>
    <t>San Juan Sayultepec</t>
  </si>
  <si>
    <t>Zongozotla</t>
  </si>
  <si>
    <t>San Juan Tabaá</t>
  </si>
  <si>
    <t>Zoquiapan</t>
  </si>
  <si>
    <t>San Juan Tamazola</t>
  </si>
  <si>
    <t>Zoquitlán</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</si>
  <si>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</si>
  <si>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</si>
  <si>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</si>
  <si>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</si>
  <si>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</si>
  <si>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</si>
  <si>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</si>
  <si>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</si>
  <si>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</si>
  <si>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</si>
  <si>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</si>
  <si>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</si>
  <si>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</si>
  <si>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</si>
  <si>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</si>
  <si>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</si>
  <si>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</si>
  <si>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</si>
  <si>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</si>
  <si>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</si>
  <si>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</si>
  <si>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</si>
  <si>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</si>
  <si>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</si>
  <si>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</si>
  <si>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</si>
  <si>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</si>
  <si>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</si>
  <si>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San Mateo Cajonos</t>
  </si>
  <si>
    <t>Capulálpam de Méndez</t>
  </si>
  <si>
    <t>San Mateo del Mar</t>
  </si>
  <si>
    <t>San Mateo Yoloxochitlán</t>
  </si>
  <si>
    <t>San Mateo Etlatongo</t>
  </si>
  <si>
    <t>San Mateo Nejápam</t>
  </si>
  <si>
    <t>San Mateo Peñasco</t>
  </si>
  <si>
    <t>San Mateo Piñas</t>
  </si>
  <si>
    <t>San Mateo Río Hondo</t>
  </si>
  <si>
    <t>San Mateo Sindihui</t>
  </si>
  <si>
    <t>San Mateo Tlapiltepec</t>
  </si>
  <si>
    <t>San Melchor Betaza</t>
  </si>
  <si>
    <t>San Miguel Achiutla</t>
  </si>
  <si>
    <t>San Miguel Ahuehuetitlán</t>
  </si>
  <si>
    <t>San Miguel Aloápam</t>
  </si>
  <si>
    <t>San Miguel Amatitlán</t>
  </si>
  <si>
    <t>San Miguel Amatlán</t>
  </si>
  <si>
    <t>San Miguel Coatlán</t>
  </si>
  <si>
    <t>San Miguel Chicahua</t>
  </si>
  <si>
    <t>San Miguel Chimalapa</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</si>
  <si>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</si>
  <si>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</si>
  <si>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</si>
  <si>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</si>
  <si>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</si>
  <si>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</si>
  <si>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</si>
  <si>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</si>
  <si>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</si>
  <si>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</si>
  <si>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</si>
  <si>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Villa Sola de Vega</t>
  </si>
  <si>
    <t>San Miguel Soyaltepec</t>
  </si>
  <si>
    <t>San Miguel Suchixtepec</t>
  </si>
  <si>
    <t>Villa Talea de Castro</t>
  </si>
  <si>
    <t>San Miguel Tecomatlán</t>
  </si>
  <si>
    <t>San Miguel Tenango</t>
  </si>
  <si>
    <t>San Miguel Tequixtepec</t>
  </si>
  <si>
    <t>San Miguel Tilquiápam</t>
  </si>
  <si>
    <t>San Miguel Tlacamama</t>
  </si>
  <si>
    <t>San Miguel Tlacotepec</t>
  </si>
  <si>
    <t>San Miguel Tulancingo</t>
  </si>
  <si>
    <t>San Miguel Yotao</t>
  </si>
  <si>
    <t>San Nicolás Hidalgo</t>
  </si>
  <si>
    <t>San Pablo Coatlán</t>
  </si>
  <si>
    <t>San Pablo Cuatro Venados</t>
  </si>
  <si>
    <t>San Pablo Etla</t>
  </si>
  <si>
    <t>San Pablo Huitzo</t>
  </si>
  <si>
    <t>San Pablo Huixtepec</t>
  </si>
  <si>
    <t>San Pablo Macuiltianguis</t>
  </si>
  <si>
    <t>San Pablo Tijaltepec</t>
  </si>
  <si>
    <t>San Pablo Villa de Mitla</t>
  </si>
  <si>
    <t>San Pablo Yaganiza</t>
  </si>
  <si>
    <t>San Pedro Amuzgos</t>
  </si>
  <si>
    <t>San Pedro Apóstol</t>
  </si>
  <si>
    <t>San Pedro Atoyac</t>
  </si>
  <si>
    <t>San Pedro Cajonos</t>
  </si>
  <si>
    <t>San Pedro Coxcaltepec Cántaros</t>
  </si>
  <si>
    <t>San Pedro Comitancillo</t>
  </si>
  <si>
    <t>San Pedro el Alto</t>
  </si>
  <si>
    <t>San Pedro Huamelula</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</si>
  <si>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</si>
  <si>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</si>
  <si>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</si>
  <si>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</si>
  <si>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</si>
  <si>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</si>
  <si>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</si>
  <si>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</si>
  <si>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</si>
  <si>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</si>
  <si>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Mixtepec -Dto. 22 -</t>
  </si>
  <si>
    <t>San Pedro Mixtepec -Dto. 26 -</t>
  </si>
  <si>
    <t>San Pedro Molinos</t>
  </si>
  <si>
    <t>San Pedro Nopala</t>
  </si>
  <si>
    <t>San Pedro Ocopetatillo</t>
  </si>
  <si>
    <t>San Pedro Ocotepec</t>
  </si>
  <si>
    <t>San Pedro Pochutla</t>
  </si>
  <si>
    <t>San Pedro Quiatoni</t>
  </si>
  <si>
    <t>San Pedro Sochiápam</t>
  </si>
  <si>
    <t>San Pedro Tapanatepec</t>
  </si>
  <si>
    <t>San Pedro Taviche</t>
  </si>
  <si>
    <t>San Pedro Teozacoalco</t>
  </si>
  <si>
    <t>San Pedro Teutila</t>
  </si>
  <si>
    <t>San Pedro Tidaá</t>
  </si>
  <si>
    <t>San Pedro Topiltepec</t>
  </si>
  <si>
    <t>San Pedro Totolápam</t>
  </si>
  <si>
    <t>San Pedro Yaneri</t>
  </si>
  <si>
    <t>San Pedro Yólox</t>
  </si>
  <si>
    <t>San Pedro y San Pablo Ayutla</t>
  </si>
  <si>
    <t>Villa de Etla</t>
  </si>
  <si>
    <t>San Pedro y San Pablo Teposcolula</t>
  </si>
  <si>
    <t>San Pedro y San Pablo Tequixtepec</t>
  </si>
  <si>
    <t>San Pedro Yucunama</t>
  </si>
  <si>
    <t>San Raymundo Jalpan</t>
  </si>
  <si>
    <t>San Sebastián Abasolo</t>
  </si>
  <si>
    <t>San Sebastián Coatlán</t>
  </si>
  <si>
    <t>San Sebastián Ixcapa</t>
  </si>
  <si>
    <t>San Sebastián Nicananduta</t>
  </si>
  <si>
    <t>San Sebastián Río Hondo</t>
  </si>
  <si>
    <t>San Sebastián Tecomaxtlahuaca</t>
  </si>
  <si>
    <t>San Sebastián Teitipac</t>
  </si>
  <si>
    <t>San Sebastián Tutla</t>
  </si>
  <si>
    <t>San Simón Almolongas</t>
  </si>
  <si>
    <t>San Simón Zahuatlán</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</si>
  <si>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</si>
  <si>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</si>
  <si>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</si>
  <si>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</si>
  <si>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</si>
  <si>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</si>
  <si>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</si>
  <si>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</si>
  <si>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</si>
  <si>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</si>
  <si>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Santa Catarina Juquila</t>
  </si>
  <si>
    <t>Santa Catarina Lachatao</t>
  </si>
  <si>
    <t>Santa Catarina Loxicha</t>
  </si>
  <si>
    <t>Santa Catarina Mechoacán</t>
  </si>
  <si>
    <t>Santa Catarina Minas</t>
  </si>
  <si>
    <t>Santa Catarina Quiané</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</si>
  <si>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</si>
  <si>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</si>
  <si>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</si>
  <si>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</si>
  <si>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</si>
  <si>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</si>
  <si>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</si>
  <si>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</si>
  <si>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</si>
  <si>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</si>
  <si>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</si>
  <si>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</si>
  <si>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</si>
  <si>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</si>
  <si>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</si>
  <si>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</si>
  <si>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Santa Cruz Zenzontepec</t>
  </si>
  <si>
    <t>Santa Gertrudis</t>
  </si>
  <si>
    <t>Santa Inés del Monte</t>
  </si>
  <si>
    <t>Santa Inés Yatzeche</t>
  </si>
  <si>
    <t>Santa Lucía del Camino</t>
  </si>
  <si>
    <t>Santa Lucía Miahuatlán</t>
  </si>
  <si>
    <t>Santa Lucía Monteverde</t>
  </si>
  <si>
    <t>Santa Lucía Ocotlán</t>
  </si>
  <si>
    <t>Santa María Alotepec</t>
  </si>
  <si>
    <t>Santa María Apazco</t>
  </si>
  <si>
    <t>Santa María la Asunción</t>
  </si>
  <si>
    <t>Heroica Ciudad de Tlaxiaco</t>
  </si>
  <si>
    <t>Ayoquezco de Aldama</t>
  </si>
  <si>
    <t>Santa María Atzompa</t>
  </si>
  <si>
    <t>Santa María Camotlán</t>
  </si>
  <si>
    <t>Santa María Colotepec</t>
  </si>
  <si>
    <t>Santa María Cortijo</t>
  </si>
  <si>
    <t>Santa María Coyotepec</t>
  </si>
  <si>
    <t>Santa María Chachoápam</t>
  </si>
  <si>
    <t>Villa de Chilapa de Díaz</t>
  </si>
  <si>
    <t>Santa María Chilchotla</t>
  </si>
  <si>
    <t>Santa María Chimalapa</t>
  </si>
  <si>
    <t>Santa María del Rosario</t>
  </si>
  <si>
    <t>Santa María del Tule</t>
  </si>
  <si>
    <t>Santa María Ecatepec</t>
  </si>
  <si>
    <t>Santa María Guelacé</t>
  </si>
  <si>
    <t>Santa María Guienagati</t>
  </si>
  <si>
    <t>Santa María Huatulco</t>
  </si>
  <si>
    <t>Santa María Huazolotitlán</t>
  </si>
  <si>
    <t>Santa María Ipalapa</t>
  </si>
  <si>
    <t>Santa María Ixcatlán</t>
  </si>
  <si>
    <t>Santa María Jacatepec</t>
  </si>
  <si>
    <t>Santa María Jalapa del Marqués</t>
  </si>
  <si>
    <t>Santa María Jaltianguis</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</si>
  <si>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</si>
  <si>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</si>
  <si>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</si>
  <si>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</si>
  <si>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</si>
  <si>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</si>
  <si>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</si>
  <si>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</si>
  <si>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</si>
  <si>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</si>
  <si>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</si>
  <si>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</si>
  <si>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</si>
  <si>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</si>
  <si>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</si>
  <si>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</si>
  <si>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</si>
  <si>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</si>
  <si>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</si>
  <si>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</si>
  <si>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</si>
  <si>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</si>
  <si>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</si>
  <si>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</si>
  <si>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</si>
  <si>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</si>
  <si>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</si>
  <si>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</si>
  <si>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</si>
  <si>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</si>
  <si>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</si>
  <si>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</si>
  <si>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</si>
  <si>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</si>
  <si>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</si>
  <si>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</si>
  <si>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</si>
  <si>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</si>
  <si>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Santiago Comaltepec</t>
  </si>
  <si>
    <t>Santiago Choápam</t>
  </si>
  <si>
    <t>Santiago del Río</t>
  </si>
  <si>
    <t>Santiago Huajolotitlán</t>
  </si>
  <si>
    <t>Santiago Huauclilla</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</si>
  <si>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</si>
  <si>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</si>
  <si>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</si>
  <si>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</si>
  <si>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</si>
  <si>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</si>
  <si>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</si>
  <si>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</si>
  <si>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</si>
  <si>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</si>
  <si>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Santiago Llano Grande</t>
  </si>
  <si>
    <t>Santiago Matatlán</t>
  </si>
  <si>
    <t>Santiago Miltepec</t>
  </si>
  <si>
    <t>Santiago Minas</t>
  </si>
  <si>
    <t>Santiago Nacaltepec</t>
  </si>
  <si>
    <t>Santiago Nejapilla</t>
  </si>
  <si>
    <t>Santiago Nundiche</t>
  </si>
  <si>
    <t>Santiago Nuyoó</t>
  </si>
  <si>
    <t>Santiago Pinotepa Nacional</t>
  </si>
  <si>
    <t>Santiago Suchilquitongo</t>
  </si>
  <si>
    <t>Santiago Tamazola</t>
  </si>
  <si>
    <t>Santiago Tapextla</t>
  </si>
  <si>
    <t>Villa Tejúpam de la Unión</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</si>
  <si>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</si>
  <si>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</si>
  <si>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</si>
  <si>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</si>
  <si>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</si>
  <si>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</si>
  <si>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</si>
  <si>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</si>
  <si>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</si>
  <si>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</si>
  <si>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</si>
  <si>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</si>
  <si>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</si>
  <si>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</si>
  <si>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</si>
  <si>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</si>
  <si>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</si>
  <si>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Nuevo Zoquiápam</t>
  </si>
  <si>
    <t>Santo Domingo Ingenio</t>
  </si>
  <si>
    <t>Santo Domingo Albarradas</t>
  </si>
  <si>
    <t>Santo Domingo Armenta</t>
  </si>
  <si>
    <t>Santo Domingo Chihuitán</t>
  </si>
  <si>
    <t>Santo Domingo de Morelos</t>
  </si>
  <si>
    <t>Santo Domingo Ixcatlán</t>
  </si>
  <si>
    <t>Santo Domingo Nuxaá</t>
  </si>
  <si>
    <t>Santo Domingo Ozolotepec</t>
  </si>
  <si>
    <t>Santo Domingo Petapa</t>
  </si>
  <si>
    <t>Santo Domingo Roayaga</t>
  </si>
  <si>
    <t>Santo Domingo Tehuantepec</t>
  </si>
  <si>
    <t>Santo Domingo Teojomulco</t>
  </si>
  <si>
    <t>Santo Domingo Tepuxtepec</t>
  </si>
  <si>
    <t>Santo Domingo Tlatayápam</t>
  </si>
  <si>
    <t>Santo Domingo Tomaltepec</t>
  </si>
  <si>
    <t>Santo Domingo Tonalá</t>
  </si>
  <si>
    <t>Santo Domingo Tonaltepec</t>
  </si>
  <si>
    <t>Santo Domingo Xagacía</t>
  </si>
  <si>
    <t>Santo Domingo Yanhuitlán</t>
  </si>
  <si>
    <t>Santo Domingo Yodohino</t>
  </si>
  <si>
    <t>Santo Domingo Zanatepec</t>
  </si>
  <si>
    <t>Santos Reyes Nopala</t>
  </si>
  <si>
    <t>Santos Reyes Pápalo</t>
  </si>
  <si>
    <t>Santos Reyes Tepejillo</t>
  </si>
  <si>
    <t>Santos Reyes Yucuná</t>
  </si>
  <si>
    <t>Santo Tomás Jalieza</t>
  </si>
  <si>
    <t>Santo Tomás Mazaltepec</t>
  </si>
  <si>
    <t>Santo Tomás Ocotepec</t>
  </si>
  <si>
    <t>Santo Tomás Tamazulapan</t>
  </si>
  <si>
    <t>San Vicente Coatlán</t>
  </si>
  <si>
    <t>San Vicente Lachixío</t>
  </si>
  <si>
    <t>San Vicente Nuñú</t>
  </si>
  <si>
    <t>Silacayoápam</t>
  </si>
  <si>
    <t>Sitio de Xitlapehua</t>
  </si>
  <si>
    <t>Soledad Etla</t>
  </si>
  <si>
    <t>Villa de Tamazulápam del Progreso</t>
  </si>
  <si>
    <t>Tanetze de Zaragoza</t>
  </si>
  <si>
    <t>Taniche</t>
  </si>
  <si>
    <t>Tataltepec de Valdés</t>
  </si>
  <si>
    <t>Teococuilco de Marcos Pérez</t>
  </si>
  <si>
    <t>Teotitlán de Flores Magón</t>
  </si>
  <si>
    <t>Teotitlán del Valle</t>
  </si>
  <si>
    <t>Teotongo</t>
  </si>
  <si>
    <t>Tepelmeme Villa de Morelos</t>
  </si>
  <si>
    <t>Heroica Villa Tezoatlán de Segura y Luna, Cuna de la Independencia de Oaxaca</t>
  </si>
  <si>
    <t>San Jerónimo Tlacochahuaya</t>
  </si>
  <si>
    <t>Tlacolula de Matamoros</t>
  </si>
  <si>
    <t>Tlacotepec Plumas</t>
  </si>
  <si>
    <t>Tlalixtac de Cabrera</t>
  </si>
  <si>
    <t>Totontepec Villa de Morelos</t>
  </si>
  <si>
    <t>Trinidad Zaachila</t>
  </si>
  <si>
    <t>La Trinidad Vista Hermosa</t>
  </si>
  <si>
    <t>Unión Hidalgo</t>
  </si>
  <si>
    <t>Valerio Trujano</t>
  </si>
  <si>
    <t>San Juan Bautista Valle Nacional</t>
  </si>
  <si>
    <t>Villa Díaz Ordaz</t>
  </si>
  <si>
    <t>Yaxe</t>
  </si>
  <si>
    <t>Magdalena Yodocono de Porfirio Díaz</t>
  </si>
  <si>
    <t>Yogana</t>
  </si>
  <si>
    <t>Yutanduchi de Guerrero</t>
  </si>
  <si>
    <t>Villa de Zaachila</t>
  </si>
  <si>
    <t>Zapotitlán Lagunas</t>
  </si>
  <si>
    <t>Zapotitlán Palmas</t>
  </si>
  <si>
    <t>Santa Inés de Zaragoza</t>
  </si>
  <si>
    <t>Zimatlán de Álvarez</t>
  </si>
  <si>
    <t>01001</t>
  </si>
  <si>
    <t>02001</t>
  </si>
  <si>
    <t>03001</t>
  </si>
  <si>
    <t>04001</t>
  </si>
  <si>
    <t>05001</t>
  </si>
  <si>
    <t>06001</t>
  </si>
  <si>
    <t>07001</t>
  </si>
  <si>
    <t>08001</t>
  </si>
  <si>
    <t>09002</t>
  </si>
  <si>
    <t>10001</t>
  </si>
  <si>
    <t>11001</t>
  </si>
  <si>
    <t>12001</t>
  </si>
  <si>
    <t>13001</t>
  </si>
  <si>
    <t>14001</t>
  </si>
  <si>
    <t>15002</t>
  </si>
  <si>
    <t>16001</t>
  </si>
  <si>
    <t>17001</t>
  </si>
  <si>
    <t>18001</t>
  </si>
  <si>
    <t>19001</t>
  </si>
  <si>
    <t>20001</t>
  </si>
  <si>
    <t>21001</t>
  </si>
  <si>
    <t>22001</t>
  </si>
  <si>
    <t>23001</t>
  </si>
  <si>
    <t>24001</t>
  </si>
  <si>
    <t>25001</t>
  </si>
  <si>
    <t>26001</t>
  </si>
  <si>
    <t>27001</t>
  </si>
  <si>
    <t>28001</t>
  </si>
  <si>
    <t>29001</t>
  </si>
  <si>
    <t>30001</t>
  </si>
  <si>
    <t>31001</t>
  </si>
  <si>
    <t>32001</t>
  </si>
  <si>
    <t>01002</t>
  </si>
  <si>
    <t>02002</t>
  </si>
  <si>
    <t>03002</t>
  </si>
  <si>
    <t>04002</t>
  </si>
  <si>
    <t>05002</t>
  </si>
  <si>
    <t>06002</t>
  </si>
  <si>
    <t>07002</t>
  </si>
  <si>
    <t>08002</t>
  </si>
  <si>
    <t>09003</t>
  </si>
  <si>
    <t>10002</t>
  </si>
  <si>
    <t>11002</t>
  </si>
  <si>
    <t>12002</t>
  </si>
  <si>
    <t>13002</t>
  </si>
  <si>
    <t>14002</t>
  </si>
  <si>
    <t>15009</t>
  </si>
  <si>
    <t>16002</t>
  </si>
  <si>
    <t>17002</t>
  </si>
  <si>
    <t>18002</t>
  </si>
  <si>
    <t>19002</t>
  </si>
  <si>
    <t>20002</t>
  </si>
  <si>
    <t>21002</t>
  </si>
  <si>
    <t>22002</t>
  </si>
  <si>
    <t>23002</t>
  </si>
  <si>
    <t>24002</t>
  </si>
  <si>
    <t>25002</t>
  </si>
  <si>
    <t>26002</t>
  </si>
  <si>
    <t>27002</t>
  </si>
  <si>
    <t>28002</t>
  </si>
  <si>
    <t>29002</t>
  </si>
  <si>
    <t>30002</t>
  </si>
  <si>
    <t>31002</t>
  </si>
  <si>
    <t>32002</t>
  </si>
  <si>
    <t>01003</t>
  </si>
  <si>
    <t>02003</t>
  </si>
  <si>
    <t>03003</t>
  </si>
  <si>
    <t>04003</t>
  </si>
  <si>
    <t>05003</t>
  </si>
  <si>
    <t>06003</t>
  </si>
  <si>
    <t>07003</t>
  </si>
  <si>
    <t>08003</t>
  </si>
  <si>
    <t>09004</t>
  </si>
  <si>
    <t>10003</t>
  </si>
  <si>
    <t>11003</t>
  </si>
  <si>
    <t>12003</t>
  </si>
  <si>
    <t>13003</t>
  </si>
  <si>
    <t>14003</t>
  </si>
  <si>
    <t>15010</t>
  </si>
  <si>
    <t>16003</t>
  </si>
  <si>
    <t>17003</t>
  </si>
  <si>
    <t>18003</t>
  </si>
  <si>
    <t>19003</t>
  </si>
  <si>
    <t>20003</t>
  </si>
  <si>
    <t>21003</t>
  </si>
  <si>
    <t>22003</t>
  </si>
  <si>
    <t>23003</t>
  </si>
  <si>
    <t>24003</t>
  </si>
  <si>
    <t>25003</t>
  </si>
  <si>
    <t>26003</t>
  </si>
  <si>
    <t>27003</t>
  </si>
  <si>
    <t>28003</t>
  </si>
  <si>
    <t>29003</t>
  </si>
  <si>
    <t>30003</t>
  </si>
  <si>
    <t>31003</t>
  </si>
  <si>
    <t>32003</t>
  </si>
  <si>
    <t>01004</t>
  </si>
  <si>
    <t>02004</t>
  </si>
  <si>
    <t>03008</t>
  </si>
  <si>
    <t>04004</t>
  </si>
  <si>
    <t>05004</t>
  </si>
  <si>
    <t>06004</t>
  </si>
  <si>
    <t>07004</t>
  </si>
  <si>
    <t>08004</t>
  </si>
  <si>
    <t>09005</t>
  </si>
  <si>
    <t>10004</t>
  </si>
  <si>
    <t>11004</t>
  </si>
  <si>
    <t>12004</t>
  </si>
  <si>
    <t>13004</t>
  </si>
  <si>
    <t>14004</t>
  </si>
  <si>
    <t>15011</t>
  </si>
  <si>
    <t>16004</t>
  </si>
  <si>
    <t>17004</t>
  </si>
  <si>
    <t>18004</t>
  </si>
  <si>
    <t>19004</t>
  </si>
  <si>
    <t>20004</t>
  </si>
  <si>
    <t>21004</t>
  </si>
  <si>
    <t>22004</t>
  </si>
  <si>
    <t>23004</t>
  </si>
  <si>
    <t>24004</t>
  </si>
  <si>
    <t>25004</t>
  </si>
  <si>
    <t>26004</t>
  </si>
  <si>
    <t>27004</t>
  </si>
  <si>
    <t>28004</t>
  </si>
  <si>
    <t>29004</t>
  </si>
  <si>
    <t>30004</t>
  </si>
  <si>
    <t>31004</t>
  </si>
  <si>
    <t>32004</t>
  </si>
  <si>
    <t>01005</t>
  </si>
  <si>
    <t>02005</t>
  </si>
  <si>
    <t>03009</t>
  </si>
  <si>
    <t>04005</t>
  </si>
  <si>
    <t>05005</t>
  </si>
  <si>
    <t>06005</t>
  </si>
  <si>
    <t>07005</t>
  </si>
  <si>
    <t>08005</t>
  </si>
  <si>
    <t>09006</t>
  </si>
  <si>
    <t>10005</t>
  </si>
  <si>
    <t>11005</t>
  </si>
  <si>
    <t>12005</t>
  </si>
  <si>
    <t>13005</t>
  </si>
  <si>
    <t>14005</t>
  </si>
  <si>
    <t>15013</t>
  </si>
  <si>
    <t>16005</t>
  </si>
  <si>
    <t>17005</t>
  </si>
  <si>
    <t>18005</t>
  </si>
  <si>
    <t>19005</t>
  </si>
  <si>
    <t>20005</t>
  </si>
  <si>
    <t>21005</t>
  </si>
  <si>
    <t>22005</t>
  </si>
  <si>
    <t>23005</t>
  </si>
  <si>
    <t>24005</t>
  </si>
  <si>
    <t>25005</t>
  </si>
  <si>
    <t>26005</t>
  </si>
  <si>
    <t>27005</t>
  </si>
  <si>
    <t>28005</t>
  </si>
  <si>
    <t>29005</t>
  </si>
  <si>
    <t>30005</t>
  </si>
  <si>
    <t>31005</t>
  </si>
  <si>
    <t>32005</t>
  </si>
  <si>
    <t>01006</t>
  </si>
  <si>
    <t>02006</t>
  </si>
  <si>
    <t>04006</t>
  </si>
  <si>
    <t>05006</t>
  </si>
  <si>
    <t>06006</t>
  </si>
  <si>
    <t>07006</t>
  </si>
  <si>
    <t>08006</t>
  </si>
  <si>
    <t>09007</t>
  </si>
  <si>
    <t>10006</t>
  </si>
  <si>
    <t>11006</t>
  </si>
  <si>
    <t>12006</t>
  </si>
  <si>
    <t>13006</t>
  </si>
  <si>
    <t>14006</t>
  </si>
  <si>
    <t>15015</t>
  </si>
  <si>
    <t>16006</t>
  </si>
  <si>
    <t>17006</t>
  </si>
  <si>
    <t>18006</t>
  </si>
  <si>
    <t>19006</t>
  </si>
  <si>
    <t>20006</t>
  </si>
  <si>
    <t>21006</t>
  </si>
  <si>
    <t>22006</t>
  </si>
  <si>
    <t>23006</t>
  </si>
  <si>
    <t>24006</t>
  </si>
  <si>
    <t>25006</t>
  </si>
  <si>
    <t>26006</t>
  </si>
  <si>
    <t>27006</t>
  </si>
  <si>
    <t>28006</t>
  </si>
  <si>
    <t>29006</t>
  </si>
  <si>
    <t>30006</t>
  </si>
  <si>
    <t>31006</t>
  </si>
  <si>
    <t>32006</t>
  </si>
  <si>
    <t>01007</t>
  </si>
  <si>
    <t>02007</t>
  </si>
  <si>
    <t>04007</t>
  </si>
  <si>
    <t>05007</t>
  </si>
  <si>
    <t>06007</t>
  </si>
  <si>
    <t>07007</t>
  </si>
  <si>
    <t>08007</t>
  </si>
  <si>
    <t>09008</t>
  </si>
  <si>
    <t>10007</t>
  </si>
  <si>
    <t>11007</t>
  </si>
  <si>
    <t>12007</t>
  </si>
  <si>
    <t>13007</t>
  </si>
  <si>
    <t>14007</t>
  </si>
  <si>
    <t>15016</t>
  </si>
  <si>
    <t>16007</t>
  </si>
  <si>
    <t>17007</t>
  </si>
  <si>
    <t>18007</t>
  </si>
  <si>
    <t>19007</t>
  </si>
  <si>
    <t>20007</t>
  </si>
  <si>
    <t>21007</t>
  </si>
  <si>
    <t>22007</t>
  </si>
  <si>
    <t>23007</t>
  </si>
  <si>
    <t>24007</t>
  </si>
  <si>
    <t>25007</t>
  </si>
  <si>
    <t>26007</t>
  </si>
  <si>
    <t>27007</t>
  </si>
  <si>
    <t>28007</t>
  </si>
  <si>
    <t>29007</t>
  </si>
  <si>
    <t>30007</t>
  </si>
  <si>
    <t>31007</t>
  </si>
  <si>
    <t>32007</t>
  </si>
  <si>
    <t>01008</t>
  </si>
  <si>
    <t>04008</t>
  </si>
  <si>
    <t>05008</t>
  </si>
  <si>
    <t>06008</t>
  </si>
  <si>
    <t>07008</t>
  </si>
  <si>
    <t>08008</t>
  </si>
  <si>
    <t>09009</t>
  </si>
  <si>
    <t>10008</t>
  </si>
  <si>
    <t>11008</t>
  </si>
  <si>
    <t>12008</t>
  </si>
  <si>
    <t>13008</t>
  </si>
  <si>
    <t>14008</t>
  </si>
  <si>
    <t>15017</t>
  </si>
  <si>
    <t>16008</t>
  </si>
  <si>
    <t>17008</t>
  </si>
  <si>
    <t>18008</t>
  </si>
  <si>
    <t>19008</t>
  </si>
  <si>
    <t>20008</t>
  </si>
  <si>
    <t>21008</t>
  </si>
  <si>
    <t>22008</t>
  </si>
  <si>
    <t>23008</t>
  </si>
  <si>
    <t>24008</t>
  </si>
  <si>
    <t>25008</t>
  </si>
  <si>
    <t>26008</t>
  </si>
  <si>
    <t>27008</t>
  </si>
  <si>
    <t>28008</t>
  </si>
  <si>
    <t>29008</t>
  </si>
  <si>
    <t>30008</t>
  </si>
  <si>
    <t>31008</t>
  </si>
  <si>
    <t>32008</t>
  </si>
  <si>
    <t>01009</t>
  </si>
  <si>
    <t>04009</t>
  </si>
  <si>
    <t>05009</t>
  </si>
  <si>
    <t>06009</t>
  </si>
  <si>
    <t>07009</t>
  </si>
  <si>
    <t>08009</t>
  </si>
  <si>
    <t>09010</t>
  </si>
  <si>
    <t>10009</t>
  </si>
  <si>
    <t>11009</t>
  </si>
  <si>
    <t>12009</t>
  </si>
  <si>
    <t>13009</t>
  </si>
  <si>
    <t>14009</t>
  </si>
  <si>
    <t>15020</t>
  </si>
  <si>
    <t>16009</t>
  </si>
  <si>
    <t>17009</t>
  </si>
  <si>
    <t>18009</t>
  </si>
  <si>
    <t>19009</t>
  </si>
  <si>
    <t>20009</t>
  </si>
  <si>
    <t>21009</t>
  </si>
  <si>
    <t>22009</t>
  </si>
  <si>
    <t>23009</t>
  </si>
  <si>
    <t>24009</t>
  </si>
  <si>
    <t>25009</t>
  </si>
  <si>
    <t>26009</t>
  </si>
  <si>
    <t>27009</t>
  </si>
  <si>
    <t>28009</t>
  </si>
  <si>
    <t>29009</t>
  </si>
  <si>
    <t>30009</t>
  </si>
  <si>
    <t>31009</t>
  </si>
  <si>
    <t>32009</t>
  </si>
  <si>
    <t>01010</t>
  </si>
  <si>
    <t>04010</t>
  </si>
  <si>
    <t>05010</t>
  </si>
  <si>
    <t>06010</t>
  </si>
  <si>
    <t>07010</t>
  </si>
  <si>
    <t>08010</t>
  </si>
  <si>
    <t>09011</t>
  </si>
  <si>
    <t>10010</t>
  </si>
  <si>
    <t>11010</t>
  </si>
  <si>
    <t>12010</t>
  </si>
  <si>
    <t>13010</t>
  </si>
  <si>
    <t>14010</t>
  </si>
  <si>
    <t>15022</t>
  </si>
  <si>
    <t>16010</t>
  </si>
  <si>
    <t>17010</t>
  </si>
  <si>
    <t>18010</t>
  </si>
  <si>
    <t>19010</t>
  </si>
  <si>
    <t>20010</t>
  </si>
  <si>
    <t>21010</t>
  </si>
  <si>
    <t>22010</t>
  </si>
  <si>
    <t>23010</t>
  </si>
  <si>
    <t>24010</t>
  </si>
  <si>
    <t>25010</t>
  </si>
  <si>
    <t>26010</t>
  </si>
  <si>
    <t>27010</t>
  </si>
  <si>
    <t>28010</t>
  </si>
  <si>
    <t>29010</t>
  </si>
  <si>
    <t>30010</t>
  </si>
  <si>
    <t>31010</t>
  </si>
  <si>
    <t>32010</t>
  </si>
  <si>
    <t>01011</t>
  </si>
  <si>
    <t>04011</t>
  </si>
  <si>
    <t>05011</t>
  </si>
  <si>
    <t>07011</t>
  </si>
  <si>
    <t>08011</t>
  </si>
  <si>
    <t>09012</t>
  </si>
  <si>
    <t>10011</t>
  </si>
  <si>
    <t>11011</t>
  </si>
  <si>
    <t>12011</t>
  </si>
  <si>
    <t>13011</t>
  </si>
  <si>
    <t>14011</t>
  </si>
  <si>
    <t>15023</t>
  </si>
  <si>
    <t>16011</t>
  </si>
  <si>
    <t>17011</t>
  </si>
  <si>
    <t>18011</t>
  </si>
  <si>
    <t>19011</t>
  </si>
  <si>
    <t>20011</t>
  </si>
  <si>
    <t>21011</t>
  </si>
  <si>
    <t>22011</t>
  </si>
  <si>
    <t>24011</t>
  </si>
  <si>
    <t>25011</t>
  </si>
  <si>
    <t>26011</t>
  </si>
  <si>
    <t>27011</t>
  </si>
  <si>
    <t>28011</t>
  </si>
  <si>
    <t>29011</t>
  </si>
  <si>
    <t>30011</t>
  </si>
  <si>
    <t>31011</t>
  </si>
  <si>
    <t>32011</t>
  </si>
  <si>
    <t>04012</t>
  </si>
  <si>
    <t>05012</t>
  </si>
  <si>
    <t>07012</t>
  </si>
  <si>
    <t>08012</t>
  </si>
  <si>
    <t>09013</t>
  </si>
  <si>
    <t>10012</t>
  </si>
  <si>
    <t>11012</t>
  </si>
  <si>
    <t>12012</t>
  </si>
  <si>
    <t>13012</t>
  </si>
  <si>
    <t>14012</t>
  </si>
  <si>
    <t>15024</t>
  </si>
  <si>
    <t>16012</t>
  </si>
  <si>
    <t>17012</t>
  </si>
  <si>
    <t>18012</t>
  </si>
  <si>
    <t>19012</t>
  </si>
  <si>
    <t>20012</t>
  </si>
  <si>
    <t>21012</t>
  </si>
  <si>
    <t>22012</t>
  </si>
  <si>
    <t>24012</t>
  </si>
  <si>
    <t>25012</t>
  </si>
  <si>
    <t>26012</t>
  </si>
  <si>
    <t>27012</t>
  </si>
  <si>
    <t>28012</t>
  </si>
  <si>
    <t>29012</t>
  </si>
  <si>
    <t>30012</t>
  </si>
  <si>
    <t>31012</t>
  </si>
  <si>
    <t>32012</t>
  </si>
  <si>
    <t>04013</t>
  </si>
  <si>
    <t>05013</t>
  </si>
  <si>
    <t>07013</t>
  </si>
  <si>
    <t>08013</t>
  </si>
  <si>
    <t>09014</t>
  </si>
  <si>
    <t>10013</t>
  </si>
  <si>
    <t>11013</t>
  </si>
  <si>
    <t>12013</t>
  </si>
  <si>
    <t>13013</t>
  </si>
  <si>
    <t>14013</t>
  </si>
  <si>
    <t>15025</t>
  </si>
  <si>
    <t>16013</t>
  </si>
  <si>
    <t>17013</t>
  </si>
  <si>
    <t>18013</t>
  </si>
  <si>
    <t>19013</t>
  </si>
  <si>
    <t>20013</t>
  </si>
  <si>
    <t>21013</t>
  </si>
  <si>
    <t>22013</t>
  </si>
  <si>
    <t>24013</t>
  </si>
  <si>
    <t>25013</t>
  </si>
  <si>
    <t>26013</t>
  </si>
  <si>
    <t>27013</t>
  </si>
  <si>
    <t>28013</t>
  </si>
  <si>
    <t>29013</t>
  </si>
  <si>
    <t>30013</t>
  </si>
  <si>
    <t>31013</t>
  </si>
  <si>
    <t>32013</t>
  </si>
  <si>
    <t>05014</t>
  </si>
  <si>
    <t>07014</t>
  </si>
  <si>
    <t>08014</t>
  </si>
  <si>
    <t>09015</t>
  </si>
  <si>
    <t>10014</t>
  </si>
  <si>
    <t>11014</t>
  </si>
  <si>
    <t>12014</t>
  </si>
  <si>
    <t>13014</t>
  </si>
  <si>
    <t>14014</t>
  </si>
  <si>
    <t>15028</t>
  </si>
  <si>
    <t>16014</t>
  </si>
  <si>
    <t>17014</t>
  </si>
  <si>
    <t>18014</t>
  </si>
  <si>
    <t>19014</t>
  </si>
  <si>
    <t>20014</t>
  </si>
  <si>
    <t>21014</t>
  </si>
  <si>
    <t>22014</t>
  </si>
  <si>
    <t>24014</t>
  </si>
  <si>
    <t>25014</t>
  </si>
  <si>
    <t>26014</t>
  </si>
  <si>
    <t>27014</t>
  </si>
  <si>
    <t>28014</t>
  </si>
  <si>
    <t>29014</t>
  </si>
  <si>
    <t>30014</t>
  </si>
  <si>
    <t>31014</t>
  </si>
  <si>
    <t>32014</t>
  </si>
  <si>
    <t>05015</t>
  </si>
  <si>
    <t>07015</t>
  </si>
  <si>
    <t>08015</t>
  </si>
  <si>
    <t>09016</t>
  </si>
  <si>
    <t>10015</t>
  </si>
  <si>
    <t>11015</t>
  </si>
  <si>
    <t>12015</t>
  </si>
  <si>
    <t>13015</t>
  </si>
  <si>
    <t>14015</t>
  </si>
  <si>
    <t>15029</t>
  </si>
  <si>
    <t>16015</t>
  </si>
  <si>
    <t>17015</t>
  </si>
  <si>
    <t>18015</t>
  </si>
  <si>
    <t>19015</t>
  </si>
  <si>
    <t>20015</t>
  </si>
  <si>
    <t>21015</t>
  </si>
  <si>
    <t>22015</t>
  </si>
  <si>
    <t>24015</t>
  </si>
  <si>
    <t>25015</t>
  </si>
  <si>
    <t>26015</t>
  </si>
  <si>
    <t>27015</t>
  </si>
  <si>
    <t>28015</t>
  </si>
  <si>
    <t>29015</t>
  </si>
  <si>
    <t>30015</t>
  </si>
  <si>
    <t>31015</t>
  </si>
  <si>
    <t>32015</t>
  </si>
  <si>
    <t>05016</t>
  </si>
  <si>
    <t>07016</t>
  </si>
  <si>
    <t>08016</t>
  </si>
  <si>
    <t>09017</t>
  </si>
  <si>
    <t>10016</t>
  </si>
  <si>
    <t>11016</t>
  </si>
  <si>
    <t>12016</t>
  </si>
  <si>
    <t>13016</t>
  </si>
  <si>
    <t>14016</t>
  </si>
  <si>
    <t>15030</t>
  </si>
  <si>
    <t>16016</t>
  </si>
  <si>
    <t>17016</t>
  </si>
  <si>
    <t>18016</t>
  </si>
  <si>
    <t>19016</t>
  </si>
  <si>
    <t>20016</t>
  </si>
  <si>
    <t>21016</t>
  </si>
  <si>
    <t>22016</t>
  </si>
  <si>
    <t>24016</t>
  </si>
  <si>
    <t>25016</t>
  </si>
  <si>
    <t>26016</t>
  </si>
  <si>
    <t>27016</t>
  </si>
  <si>
    <t>28016</t>
  </si>
  <si>
    <t>29016</t>
  </si>
  <si>
    <t>30016</t>
  </si>
  <si>
    <t>31016</t>
  </si>
  <si>
    <t>32016</t>
  </si>
  <si>
    <t>05017</t>
  </si>
  <si>
    <t>07017</t>
  </si>
  <si>
    <t>08017</t>
  </si>
  <si>
    <t>10017</t>
  </si>
  <si>
    <t>11017</t>
  </si>
  <si>
    <t>12017</t>
  </si>
  <si>
    <t>13017</t>
  </si>
  <si>
    <t>14017</t>
  </si>
  <si>
    <t>15031</t>
  </si>
  <si>
    <t>16017</t>
  </si>
  <si>
    <t>17017</t>
  </si>
  <si>
    <t>18017</t>
  </si>
  <si>
    <t>19017</t>
  </si>
  <si>
    <t>20017</t>
  </si>
  <si>
    <t>21017</t>
  </si>
  <si>
    <t>22017</t>
  </si>
  <si>
    <t>24017</t>
  </si>
  <si>
    <t>25017</t>
  </si>
  <si>
    <t>26017</t>
  </si>
  <si>
    <t>27017</t>
  </si>
  <si>
    <t>28017</t>
  </si>
  <si>
    <t>29017</t>
  </si>
  <si>
    <t>30017</t>
  </si>
  <si>
    <t>31017</t>
  </si>
  <si>
    <t>32017</t>
  </si>
  <si>
    <t>05018</t>
  </si>
  <si>
    <t>07018</t>
  </si>
  <si>
    <t>08018</t>
  </si>
  <si>
    <t>10018</t>
  </si>
  <si>
    <t>11018</t>
  </si>
  <si>
    <t>12018</t>
  </si>
  <si>
    <t>13018</t>
  </si>
  <si>
    <t>14018</t>
  </si>
  <si>
    <t>15033</t>
  </si>
  <si>
    <t>16018</t>
  </si>
  <si>
    <t>17018</t>
  </si>
  <si>
    <t>18018</t>
  </si>
  <si>
    <t>19018</t>
  </si>
  <si>
    <t>20018</t>
  </si>
  <si>
    <t>21018</t>
  </si>
  <si>
    <t>22018</t>
  </si>
  <si>
    <t>24018</t>
  </si>
  <si>
    <t>25018</t>
  </si>
  <si>
    <t>26018</t>
  </si>
  <si>
    <t>28018</t>
  </si>
  <si>
    <t>29018</t>
  </si>
  <si>
    <t>30018</t>
  </si>
  <si>
    <t>31018</t>
  </si>
  <si>
    <t>32018</t>
  </si>
  <si>
    <t>05019</t>
  </si>
  <si>
    <t>07019</t>
  </si>
  <si>
    <t>08019</t>
  </si>
  <si>
    <t>10019</t>
  </si>
  <si>
    <t>11019</t>
  </si>
  <si>
    <t>12019</t>
  </si>
  <si>
    <t>13019</t>
  </si>
  <si>
    <t>14019</t>
  </si>
  <si>
    <t>15034</t>
  </si>
  <si>
    <t>16019</t>
  </si>
  <si>
    <t>17019</t>
  </si>
  <si>
    <t>18019</t>
  </si>
  <si>
    <t>19019</t>
  </si>
  <si>
    <t>20019</t>
  </si>
  <si>
    <t>21019</t>
  </si>
  <si>
    <t>24019</t>
  </si>
  <si>
    <t>26019</t>
  </si>
  <si>
    <t>28019</t>
  </si>
  <si>
    <t>29019</t>
  </si>
  <si>
    <t>30019</t>
  </si>
  <si>
    <t>31019</t>
  </si>
  <si>
    <t>32019</t>
  </si>
  <si>
    <t>05020</t>
  </si>
  <si>
    <t>07020</t>
  </si>
  <si>
    <t>08020</t>
  </si>
  <si>
    <t>10020</t>
  </si>
  <si>
    <t>11020</t>
  </si>
  <si>
    <t>12020</t>
  </si>
  <si>
    <t>13020</t>
  </si>
  <si>
    <t>14020</t>
  </si>
  <si>
    <t>15035</t>
  </si>
  <si>
    <t>16020</t>
  </si>
  <si>
    <t>17020</t>
  </si>
  <si>
    <t>18020</t>
  </si>
  <si>
    <t>19020</t>
  </si>
  <si>
    <t>20020</t>
  </si>
  <si>
    <t>21020</t>
  </si>
  <si>
    <t>24020</t>
  </si>
  <si>
    <t>26020</t>
  </si>
  <si>
    <t>28020</t>
  </si>
  <si>
    <t>29020</t>
  </si>
  <si>
    <t>30020</t>
  </si>
  <si>
    <t>31020</t>
  </si>
  <si>
    <t>32020</t>
  </si>
  <si>
    <t>05021</t>
  </si>
  <si>
    <t>07021</t>
  </si>
  <si>
    <t>08021</t>
  </si>
  <si>
    <t>10021</t>
  </si>
  <si>
    <t>11021</t>
  </si>
  <si>
    <t>12021</t>
  </si>
  <si>
    <t>13021</t>
  </si>
  <si>
    <t>14021</t>
  </si>
  <si>
    <t>15036</t>
  </si>
  <si>
    <t>16021</t>
  </si>
  <si>
    <t>17021</t>
  </si>
  <si>
    <t>19021</t>
  </si>
  <si>
    <t>20021</t>
  </si>
  <si>
    <t>21021</t>
  </si>
  <si>
    <t>24021</t>
  </si>
  <si>
    <t>26021</t>
  </si>
  <si>
    <t>28021</t>
  </si>
  <si>
    <t>29021</t>
  </si>
  <si>
    <t>30021</t>
  </si>
  <si>
    <t>31021</t>
  </si>
  <si>
    <t>32021</t>
  </si>
  <si>
    <t>05022</t>
  </si>
  <si>
    <t>07022</t>
  </si>
  <si>
    <t>08022</t>
  </si>
  <si>
    <t>10022</t>
  </si>
  <si>
    <t>11022</t>
  </si>
  <si>
    <t>12022</t>
  </si>
  <si>
    <t>13022</t>
  </si>
  <si>
    <t>14022</t>
  </si>
  <si>
    <t>15037</t>
  </si>
  <si>
    <t>16022</t>
  </si>
  <si>
    <t>17022</t>
  </si>
  <si>
    <t>19022</t>
  </si>
  <si>
    <t>20022</t>
  </si>
  <si>
    <t>21022</t>
  </si>
  <si>
    <t>24022</t>
  </si>
  <si>
    <t>26022</t>
  </si>
  <si>
    <t>28022</t>
  </si>
  <si>
    <t>29022</t>
  </si>
  <si>
    <t>30022</t>
  </si>
  <si>
    <t>31022</t>
  </si>
  <si>
    <t>32022</t>
  </si>
  <si>
    <t>05023</t>
  </si>
  <si>
    <t>07023</t>
  </si>
  <si>
    <t>08023</t>
  </si>
  <si>
    <t>10023</t>
  </si>
  <si>
    <t>11023</t>
  </si>
  <si>
    <t>12023</t>
  </si>
  <si>
    <t>13023</t>
  </si>
  <si>
    <t>14023</t>
  </si>
  <si>
    <t>15039</t>
  </si>
  <si>
    <t>16023</t>
  </si>
  <si>
    <t>17023</t>
  </si>
  <si>
    <t>19023</t>
  </si>
  <si>
    <t>20023</t>
  </si>
  <si>
    <t>21023</t>
  </si>
  <si>
    <t>24023</t>
  </si>
  <si>
    <t>26023</t>
  </si>
  <si>
    <t>28023</t>
  </si>
  <si>
    <t>29023</t>
  </si>
  <si>
    <t>30023</t>
  </si>
  <si>
    <t>31023</t>
  </si>
  <si>
    <t>32023</t>
  </si>
  <si>
    <t>05024</t>
  </si>
  <si>
    <t>07024</t>
  </si>
  <si>
    <t>08024</t>
  </si>
  <si>
    <t>10024</t>
  </si>
  <si>
    <t>11024</t>
  </si>
  <si>
    <t>12024</t>
  </si>
  <si>
    <t>13024</t>
  </si>
  <si>
    <t>14024</t>
  </si>
  <si>
    <t>15044</t>
  </si>
  <si>
    <t>16024</t>
  </si>
  <si>
    <t>17024</t>
  </si>
  <si>
    <t>19024</t>
  </si>
  <si>
    <t>20024</t>
  </si>
  <si>
    <t>21024</t>
  </si>
  <si>
    <t>24024</t>
  </si>
  <si>
    <t>26024</t>
  </si>
  <si>
    <t>28024</t>
  </si>
  <si>
    <t>29024</t>
  </si>
  <si>
    <t>30024</t>
  </si>
  <si>
    <t>31024</t>
  </si>
  <si>
    <t>32024</t>
  </si>
  <si>
    <t>05025</t>
  </si>
  <si>
    <t>07025</t>
  </si>
  <si>
    <t>08025</t>
  </si>
  <si>
    <t>10025</t>
  </si>
  <si>
    <t>11025</t>
  </si>
  <si>
    <t>12025</t>
  </si>
  <si>
    <t>13025</t>
  </si>
  <si>
    <t>14025</t>
  </si>
  <si>
    <t>15050</t>
  </si>
  <si>
    <t>16025</t>
  </si>
  <si>
    <t>17025</t>
  </si>
  <si>
    <t>19025</t>
  </si>
  <si>
    <t>20025</t>
  </si>
  <si>
    <t>21025</t>
  </si>
  <si>
    <t>24025</t>
  </si>
  <si>
    <t>26025</t>
  </si>
  <si>
    <t>28025</t>
  </si>
  <si>
    <t>29025</t>
  </si>
  <si>
    <t>30025</t>
  </si>
  <si>
    <t>31025</t>
  </si>
  <si>
    <t>32025</t>
  </si>
  <si>
    <t>05026</t>
  </si>
  <si>
    <t>07026</t>
  </si>
  <si>
    <t>08026</t>
  </si>
  <si>
    <t>10026</t>
  </si>
  <si>
    <t>11026</t>
  </si>
  <si>
    <t>12026</t>
  </si>
  <si>
    <t>13026</t>
  </si>
  <si>
    <t>14026</t>
  </si>
  <si>
    <t>15053</t>
  </si>
  <si>
    <t>16026</t>
  </si>
  <si>
    <t>17026</t>
  </si>
  <si>
    <t>19026</t>
  </si>
  <si>
    <t>20026</t>
  </si>
  <si>
    <t>21026</t>
  </si>
  <si>
    <t>24026</t>
  </si>
  <si>
    <t>26026</t>
  </si>
  <si>
    <t>28026</t>
  </si>
  <si>
    <t>29026</t>
  </si>
  <si>
    <t>30026</t>
  </si>
  <si>
    <t>31026</t>
  </si>
  <si>
    <t>32026</t>
  </si>
  <si>
    <t>05027</t>
  </si>
  <si>
    <t>07027</t>
  </si>
  <si>
    <t>08027</t>
  </si>
  <si>
    <t>10027</t>
  </si>
  <si>
    <t>11027</t>
  </si>
  <si>
    <t>12027</t>
  </si>
  <si>
    <t>13027</t>
  </si>
  <si>
    <t>14027</t>
  </si>
  <si>
    <t>15057</t>
  </si>
  <si>
    <t>16027</t>
  </si>
  <si>
    <t>17027</t>
  </si>
  <si>
    <t>19027</t>
  </si>
  <si>
    <t>20027</t>
  </si>
  <si>
    <t>21027</t>
  </si>
  <si>
    <t>24027</t>
  </si>
  <si>
    <t>26027</t>
  </si>
  <si>
    <t>28027</t>
  </si>
  <si>
    <t>29027</t>
  </si>
  <si>
    <t>30027</t>
  </si>
  <si>
    <t>31027</t>
  </si>
  <si>
    <t>32027</t>
  </si>
  <si>
    <t>05028</t>
  </si>
  <si>
    <t>07028</t>
  </si>
  <si>
    <t>08028</t>
  </si>
  <si>
    <t>10028</t>
  </si>
  <si>
    <t>11028</t>
  </si>
  <si>
    <t>12028</t>
  </si>
  <si>
    <t>13028</t>
  </si>
  <si>
    <t>14028</t>
  </si>
  <si>
    <t>15058</t>
  </si>
  <si>
    <t>16028</t>
  </si>
  <si>
    <t>17028</t>
  </si>
  <si>
    <t>19028</t>
  </si>
  <si>
    <t>20028</t>
  </si>
  <si>
    <t>21028</t>
  </si>
  <si>
    <t>24028</t>
  </si>
  <si>
    <t>26028</t>
  </si>
  <si>
    <t>28028</t>
  </si>
  <si>
    <t>29028</t>
  </si>
  <si>
    <t>30028</t>
  </si>
  <si>
    <t>31028</t>
  </si>
  <si>
    <t>32028</t>
  </si>
  <si>
    <t>05029</t>
  </si>
  <si>
    <t>07029</t>
  </si>
  <si>
    <t>08029</t>
  </si>
  <si>
    <t>10029</t>
  </si>
  <si>
    <t>11029</t>
  </si>
  <si>
    <t>12029</t>
  </si>
  <si>
    <t>13029</t>
  </si>
  <si>
    <t>14029</t>
  </si>
  <si>
    <t>15059</t>
  </si>
  <si>
    <t>16029</t>
  </si>
  <si>
    <t>17029</t>
  </si>
  <si>
    <t>19029</t>
  </si>
  <si>
    <t>20029</t>
  </si>
  <si>
    <t>21029</t>
  </si>
  <si>
    <t>24029</t>
  </si>
  <si>
    <t>26029</t>
  </si>
  <si>
    <t>28029</t>
  </si>
  <si>
    <t>29029</t>
  </si>
  <si>
    <t>30029</t>
  </si>
  <si>
    <t>31029</t>
  </si>
  <si>
    <t>32029</t>
  </si>
  <si>
    <t>05030</t>
  </si>
  <si>
    <t>07030</t>
  </si>
  <si>
    <t>08030</t>
  </si>
  <si>
    <t>10030</t>
  </si>
  <si>
    <t>11030</t>
  </si>
  <si>
    <t>12030</t>
  </si>
  <si>
    <t>13030</t>
  </si>
  <si>
    <t>14030</t>
  </si>
  <si>
    <t>15061</t>
  </si>
  <si>
    <t>16030</t>
  </si>
  <si>
    <t>17030</t>
  </si>
  <si>
    <t>19030</t>
  </si>
  <si>
    <t>20030</t>
  </si>
  <si>
    <t>21030</t>
  </si>
  <si>
    <t>24030</t>
  </si>
  <si>
    <t>26030</t>
  </si>
  <si>
    <t>28030</t>
  </si>
  <si>
    <t>29030</t>
  </si>
  <si>
    <t>30030</t>
  </si>
  <si>
    <t>31030</t>
  </si>
  <si>
    <t>32030</t>
  </si>
  <si>
    <t>05031</t>
  </si>
  <si>
    <t>07031</t>
  </si>
  <si>
    <t>08031</t>
  </si>
  <si>
    <t>10031</t>
  </si>
  <si>
    <t>11031</t>
  </si>
  <si>
    <t>12031</t>
  </si>
  <si>
    <t>13031</t>
  </si>
  <si>
    <t>14031</t>
  </si>
  <si>
    <t>15065</t>
  </si>
  <si>
    <t>16031</t>
  </si>
  <si>
    <t>17031</t>
  </si>
  <si>
    <t>19031</t>
  </si>
  <si>
    <t>20031</t>
  </si>
  <si>
    <t>21031</t>
  </si>
  <si>
    <t>24031</t>
  </si>
  <si>
    <t>26031</t>
  </si>
  <si>
    <t>28031</t>
  </si>
  <si>
    <t>29031</t>
  </si>
  <si>
    <t>30031</t>
  </si>
  <si>
    <t>31031</t>
  </si>
  <si>
    <t>32031</t>
  </si>
  <si>
    <t>05032</t>
  </si>
  <si>
    <t>07032</t>
  </si>
  <si>
    <t>08032</t>
  </si>
  <si>
    <t>10032</t>
  </si>
  <si>
    <t>11032</t>
  </si>
  <si>
    <t>12032</t>
  </si>
  <si>
    <t>13032</t>
  </si>
  <si>
    <t>14032</t>
  </si>
  <si>
    <t>15068</t>
  </si>
  <si>
    <t>16032</t>
  </si>
  <si>
    <t>17032</t>
  </si>
  <si>
    <t>19032</t>
  </si>
  <si>
    <t>20032</t>
  </si>
  <si>
    <t>21032</t>
  </si>
  <si>
    <t>24032</t>
  </si>
  <si>
    <t>26032</t>
  </si>
  <si>
    <t>28032</t>
  </si>
  <si>
    <t>29032</t>
  </si>
  <si>
    <t>30032</t>
  </si>
  <si>
    <t>31032</t>
  </si>
  <si>
    <t>32032</t>
  </si>
  <si>
    <t>05033</t>
  </si>
  <si>
    <t>07033</t>
  </si>
  <si>
    <t>08033</t>
  </si>
  <si>
    <t>10033</t>
  </si>
  <si>
    <t>11033</t>
  </si>
  <si>
    <t>12033</t>
  </si>
  <si>
    <t>13033</t>
  </si>
  <si>
    <t>14033</t>
  </si>
  <si>
    <t>15069</t>
  </si>
  <si>
    <t>16033</t>
  </si>
  <si>
    <t>17033</t>
  </si>
  <si>
    <t>19033</t>
  </si>
  <si>
    <t>20033</t>
  </si>
  <si>
    <t>21033</t>
  </si>
  <si>
    <t>24033</t>
  </si>
  <si>
    <t>26033</t>
  </si>
  <si>
    <t>28033</t>
  </si>
  <si>
    <t>29033</t>
  </si>
  <si>
    <t>30033</t>
  </si>
  <si>
    <t>31033</t>
  </si>
  <si>
    <t>32033</t>
  </si>
  <si>
    <t>05034</t>
  </si>
  <si>
    <t>07034</t>
  </si>
  <si>
    <t>08034</t>
  </si>
  <si>
    <t>10034</t>
  </si>
  <si>
    <t>11034</t>
  </si>
  <si>
    <t>12034</t>
  </si>
  <si>
    <t>13034</t>
  </si>
  <si>
    <t>14034</t>
  </si>
  <si>
    <t>15070</t>
  </si>
  <si>
    <t>16034</t>
  </si>
  <si>
    <t>19034</t>
  </si>
  <si>
    <t>20034</t>
  </si>
  <si>
    <t>21034</t>
  </si>
  <si>
    <t>24034</t>
  </si>
  <si>
    <t>26034</t>
  </si>
  <si>
    <t>28034</t>
  </si>
  <si>
    <t>29034</t>
  </si>
  <si>
    <t>30034</t>
  </si>
  <si>
    <t>31034</t>
  </si>
  <si>
    <t>32034</t>
  </si>
  <si>
    <t>05035</t>
  </si>
  <si>
    <t>07035</t>
  </si>
  <si>
    <t>08035</t>
  </si>
  <si>
    <t>10035</t>
  </si>
  <si>
    <t>11035</t>
  </si>
  <si>
    <t>12035</t>
  </si>
  <si>
    <t>13035</t>
  </si>
  <si>
    <t>14035</t>
  </si>
  <si>
    <t>15075</t>
  </si>
  <si>
    <t>16035</t>
  </si>
  <si>
    <t>19035</t>
  </si>
  <si>
    <t>20035</t>
  </si>
  <si>
    <t>21035</t>
  </si>
  <si>
    <t>24035</t>
  </si>
  <si>
    <t>26035</t>
  </si>
  <si>
    <t>28035</t>
  </si>
  <si>
    <t>29035</t>
  </si>
  <si>
    <t>30035</t>
  </si>
  <si>
    <t>31035</t>
  </si>
  <si>
    <t>32035</t>
  </si>
  <si>
    <t>05036</t>
  </si>
  <si>
    <t>07036</t>
  </si>
  <si>
    <t>08036</t>
  </si>
  <si>
    <t>10036</t>
  </si>
  <si>
    <t>11036</t>
  </si>
  <si>
    <t>12036</t>
  </si>
  <si>
    <t>13036</t>
  </si>
  <si>
    <t>14036</t>
  </si>
  <si>
    <t>15081</t>
  </si>
  <si>
    <t>16036</t>
  </si>
  <si>
    <t>19036</t>
  </si>
  <si>
    <t>20036</t>
  </si>
  <si>
    <t>21036</t>
  </si>
  <si>
    <t>24036</t>
  </si>
  <si>
    <t>26036</t>
  </si>
  <si>
    <t>28036</t>
  </si>
  <si>
    <t>29036</t>
  </si>
  <si>
    <t>30036</t>
  </si>
  <si>
    <t>31036</t>
  </si>
  <si>
    <t>32036</t>
  </si>
  <si>
    <t>05037</t>
  </si>
  <si>
    <t>07037</t>
  </si>
  <si>
    <t>08037</t>
  </si>
  <si>
    <t>10037</t>
  </si>
  <si>
    <t>11037</t>
  </si>
  <si>
    <t>12037</t>
  </si>
  <si>
    <t>13037</t>
  </si>
  <si>
    <t>14037</t>
  </si>
  <si>
    <t>15083</t>
  </si>
  <si>
    <t>16037</t>
  </si>
  <si>
    <t>19037</t>
  </si>
  <si>
    <t>20037</t>
  </si>
  <si>
    <t>21037</t>
  </si>
  <si>
    <t>24037</t>
  </si>
  <si>
    <t>26037</t>
  </si>
  <si>
    <t>28037</t>
  </si>
  <si>
    <t>29037</t>
  </si>
  <si>
    <t>30037</t>
  </si>
  <si>
    <t>31037</t>
  </si>
  <si>
    <t>32037</t>
  </si>
  <si>
    <t>05038</t>
  </si>
  <si>
    <t>07038</t>
  </si>
  <si>
    <t>08038</t>
  </si>
  <si>
    <t>10038</t>
  </si>
  <si>
    <t>11038</t>
  </si>
  <si>
    <t>12038</t>
  </si>
  <si>
    <t>13038</t>
  </si>
  <si>
    <t>14038</t>
  </si>
  <si>
    <t>15084</t>
  </si>
  <si>
    <t>16038</t>
  </si>
  <si>
    <t>19038</t>
  </si>
  <si>
    <t>20038</t>
  </si>
  <si>
    <t>21038</t>
  </si>
  <si>
    <t>24038</t>
  </si>
  <si>
    <t>26038</t>
  </si>
  <si>
    <t>28038</t>
  </si>
  <si>
    <t>29038</t>
  </si>
  <si>
    <t>30038</t>
  </si>
  <si>
    <t>31038</t>
  </si>
  <si>
    <t>32038</t>
  </si>
  <si>
    <t>07039</t>
  </si>
  <si>
    <t>08039</t>
  </si>
  <si>
    <t>10039</t>
  </si>
  <si>
    <t>11039</t>
  </si>
  <si>
    <t>12039</t>
  </si>
  <si>
    <t>13039</t>
  </si>
  <si>
    <t>14039</t>
  </si>
  <si>
    <t>15089</t>
  </si>
  <si>
    <t>16039</t>
  </si>
  <si>
    <t>19039</t>
  </si>
  <si>
    <t>20039</t>
  </si>
  <si>
    <t>21039</t>
  </si>
  <si>
    <t>24039</t>
  </si>
  <si>
    <t>26039</t>
  </si>
  <si>
    <t>28039</t>
  </si>
  <si>
    <t>29039</t>
  </si>
  <si>
    <t>30039</t>
  </si>
  <si>
    <t>31039</t>
  </si>
  <si>
    <t>32039</t>
  </si>
  <si>
    <t>07040</t>
  </si>
  <si>
    <t>08040</t>
  </si>
  <si>
    <t>11040</t>
  </si>
  <si>
    <t>12040</t>
  </si>
  <si>
    <t>13040</t>
  </si>
  <si>
    <t>14040</t>
  </si>
  <si>
    <t>15091</t>
  </si>
  <si>
    <t>16040</t>
  </si>
  <si>
    <t>19040</t>
  </si>
  <si>
    <t>20040</t>
  </si>
  <si>
    <t>21040</t>
  </si>
  <si>
    <t>24040</t>
  </si>
  <si>
    <t>26040</t>
  </si>
  <si>
    <t>28040</t>
  </si>
  <si>
    <t>29040</t>
  </si>
  <si>
    <t>30040</t>
  </si>
  <si>
    <t>31040</t>
  </si>
  <si>
    <t>32040</t>
  </si>
  <si>
    <t>07041</t>
  </si>
  <si>
    <t>08041</t>
  </si>
  <si>
    <t>11041</t>
  </si>
  <si>
    <t>12041</t>
  </si>
  <si>
    <t>13041</t>
  </si>
  <si>
    <t>14041</t>
  </si>
  <si>
    <t>15092</t>
  </si>
  <si>
    <t>16041</t>
  </si>
  <si>
    <t>19041</t>
  </si>
  <si>
    <t>20041</t>
  </si>
  <si>
    <t>21041</t>
  </si>
  <si>
    <t>24041</t>
  </si>
  <si>
    <t>26041</t>
  </si>
  <si>
    <t>28041</t>
  </si>
  <si>
    <t>29041</t>
  </si>
  <si>
    <t>30041</t>
  </si>
  <si>
    <t>31041</t>
  </si>
  <si>
    <t>32041</t>
  </si>
  <si>
    <t>07042</t>
  </si>
  <si>
    <t>08042</t>
  </si>
  <si>
    <t>11042</t>
  </si>
  <si>
    <t>12042</t>
  </si>
  <si>
    <t>13042</t>
  </si>
  <si>
    <t>14042</t>
  </si>
  <si>
    <t>15093</t>
  </si>
  <si>
    <t>16042</t>
  </si>
  <si>
    <t>19042</t>
  </si>
  <si>
    <t>20042</t>
  </si>
  <si>
    <t>21042</t>
  </si>
  <si>
    <t>24042</t>
  </si>
  <si>
    <t>26042</t>
  </si>
  <si>
    <t>28042</t>
  </si>
  <si>
    <t>29042</t>
  </si>
  <si>
    <t>30042</t>
  </si>
  <si>
    <t>31042</t>
  </si>
  <si>
    <t>32042</t>
  </si>
  <si>
    <t>07043</t>
  </si>
  <si>
    <t>08043</t>
  </si>
  <si>
    <t>11043</t>
  </si>
  <si>
    <t>12043</t>
  </si>
  <si>
    <t>13043</t>
  </si>
  <si>
    <t>14043</t>
  </si>
  <si>
    <t>15094</t>
  </si>
  <si>
    <t>16043</t>
  </si>
  <si>
    <t>19043</t>
  </si>
  <si>
    <t>20043</t>
  </si>
  <si>
    <t>21043</t>
  </si>
  <si>
    <t>24043</t>
  </si>
  <si>
    <t>26043</t>
  </si>
  <si>
    <t>28043</t>
  </si>
  <si>
    <t>29043</t>
  </si>
  <si>
    <t>30043</t>
  </si>
  <si>
    <t>31043</t>
  </si>
  <si>
    <t>32043</t>
  </si>
  <si>
    <t>07044</t>
  </si>
  <si>
    <t>08044</t>
  </si>
  <si>
    <t>11044</t>
  </si>
  <si>
    <t>12044</t>
  </si>
  <si>
    <t>13044</t>
  </si>
  <si>
    <t>14044</t>
  </si>
  <si>
    <t>15096</t>
  </si>
  <si>
    <t>16044</t>
  </si>
  <si>
    <t>19044</t>
  </si>
  <si>
    <t>20044</t>
  </si>
  <si>
    <t>21044</t>
  </si>
  <si>
    <t>24044</t>
  </si>
  <si>
    <t>26044</t>
  </si>
  <si>
    <t>29044</t>
  </si>
  <si>
    <t>30044</t>
  </si>
  <si>
    <t>31044</t>
  </si>
  <si>
    <t>32044</t>
  </si>
  <si>
    <t>07045</t>
  </si>
  <si>
    <t>08045</t>
  </si>
  <si>
    <t>11045</t>
  </si>
  <si>
    <t>12045</t>
  </si>
  <si>
    <t>13045</t>
  </si>
  <si>
    <t>14045</t>
  </si>
  <si>
    <t>15099</t>
  </si>
  <si>
    <t>16045</t>
  </si>
  <si>
    <t>19045</t>
  </si>
  <si>
    <t>20045</t>
  </si>
  <si>
    <t>21045</t>
  </si>
  <si>
    <t>24045</t>
  </si>
  <si>
    <t>26045</t>
  </si>
  <si>
    <t>29045</t>
  </si>
  <si>
    <t>30045</t>
  </si>
  <si>
    <t>31045</t>
  </si>
  <si>
    <t>32045</t>
  </si>
  <si>
    <t>07046</t>
  </si>
  <si>
    <t>08046</t>
  </si>
  <si>
    <t>11046</t>
  </si>
  <si>
    <t>12046</t>
  </si>
  <si>
    <t>13046</t>
  </si>
  <si>
    <t>14046</t>
  </si>
  <si>
    <t>15100</t>
  </si>
  <si>
    <t>16046</t>
  </si>
  <si>
    <t>19046</t>
  </si>
  <si>
    <t>20046</t>
  </si>
  <si>
    <t>21046</t>
  </si>
  <si>
    <t>24046</t>
  </si>
  <si>
    <t>26046</t>
  </si>
  <si>
    <t>29046</t>
  </si>
  <si>
    <t>30046</t>
  </si>
  <si>
    <t>31046</t>
  </si>
  <si>
    <t>32046</t>
  </si>
  <si>
    <t>07047</t>
  </si>
  <si>
    <t>08047</t>
  </si>
  <si>
    <t>12047</t>
  </si>
  <si>
    <t>13047</t>
  </si>
  <si>
    <t>14047</t>
  </si>
  <si>
    <t>15103</t>
  </si>
  <si>
    <t>16047</t>
  </si>
  <si>
    <t>19047</t>
  </si>
  <si>
    <t>20047</t>
  </si>
  <si>
    <t>21047</t>
  </si>
  <si>
    <t>24047</t>
  </si>
  <si>
    <t>26047</t>
  </si>
  <si>
    <t>29047</t>
  </si>
  <si>
    <t>30047</t>
  </si>
  <si>
    <t>31047</t>
  </si>
  <si>
    <t>32047</t>
  </si>
  <si>
    <t>07048</t>
  </si>
  <si>
    <t>08048</t>
  </si>
  <si>
    <t>12048</t>
  </si>
  <si>
    <t>13048</t>
  </si>
  <si>
    <t>14048</t>
  </si>
  <si>
    <t>15104</t>
  </si>
  <si>
    <t>16048</t>
  </si>
  <si>
    <t>19048</t>
  </si>
  <si>
    <t>20048</t>
  </si>
  <si>
    <t>21048</t>
  </si>
  <si>
    <t>24048</t>
  </si>
  <si>
    <t>26048</t>
  </si>
  <si>
    <t>29048</t>
  </si>
  <si>
    <t>30048</t>
  </si>
  <si>
    <t>31048</t>
  </si>
  <si>
    <t>32048</t>
  </si>
  <si>
    <t>07049</t>
  </si>
  <si>
    <t>08049</t>
  </si>
  <si>
    <t>12049</t>
  </si>
  <si>
    <t>13049</t>
  </si>
  <si>
    <t>14049</t>
  </si>
  <si>
    <t>15108</t>
  </si>
  <si>
    <t>16049</t>
  </si>
  <si>
    <t>19049</t>
  </si>
  <si>
    <t>20049</t>
  </si>
  <si>
    <t>21049</t>
  </si>
  <si>
    <t>24049</t>
  </si>
  <si>
    <t>26049</t>
  </si>
  <si>
    <t>29049</t>
  </si>
  <si>
    <t>30049</t>
  </si>
  <si>
    <t>31049</t>
  </si>
  <si>
    <t>32049</t>
  </si>
  <si>
    <t>07050</t>
  </si>
  <si>
    <t>08050</t>
  </si>
  <si>
    <t>12050</t>
  </si>
  <si>
    <t>13050</t>
  </si>
  <si>
    <t>14050</t>
  </si>
  <si>
    <t>15109</t>
  </si>
  <si>
    <t>16050</t>
  </si>
  <si>
    <t>19050</t>
  </si>
  <si>
    <t>20050</t>
  </si>
  <si>
    <t>21050</t>
  </si>
  <si>
    <t>24050</t>
  </si>
  <si>
    <t>26050</t>
  </si>
  <si>
    <t>29050</t>
  </si>
  <si>
    <t>30050</t>
  </si>
  <si>
    <t>31050</t>
  </si>
  <si>
    <t>32050</t>
  </si>
  <si>
    <t>07051</t>
  </si>
  <si>
    <t>08051</t>
  </si>
  <si>
    <t>12051</t>
  </si>
  <si>
    <t>13051</t>
  </si>
  <si>
    <t>14051</t>
  </si>
  <si>
    <t>15120</t>
  </si>
  <si>
    <t>16051</t>
  </si>
  <si>
    <t>19051</t>
  </si>
  <si>
    <t>20051</t>
  </si>
  <si>
    <t>21051</t>
  </si>
  <si>
    <t>24051</t>
  </si>
  <si>
    <t>26051</t>
  </si>
  <si>
    <t>29051</t>
  </si>
  <si>
    <t>30051</t>
  </si>
  <si>
    <t>31051</t>
  </si>
  <si>
    <t>32051</t>
  </si>
  <si>
    <t>07052</t>
  </si>
  <si>
    <t>08052</t>
  </si>
  <si>
    <t>12052</t>
  </si>
  <si>
    <t>13052</t>
  </si>
  <si>
    <t>14052</t>
  </si>
  <si>
    <t>15121</t>
  </si>
  <si>
    <t>16052</t>
  </si>
  <si>
    <t>20052</t>
  </si>
  <si>
    <t>21052</t>
  </si>
  <si>
    <t>24052</t>
  </si>
  <si>
    <t>26052</t>
  </si>
  <si>
    <t>29052</t>
  </si>
  <si>
    <t>30052</t>
  </si>
  <si>
    <t>31052</t>
  </si>
  <si>
    <t>32052</t>
  </si>
  <si>
    <t>07053</t>
  </si>
  <si>
    <t>08053</t>
  </si>
  <si>
    <t>12053</t>
  </si>
  <si>
    <t>13053</t>
  </si>
  <si>
    <t>14053</t>
  </si>
  <si>
    <t>15122</t>
  </si>
  <si>
    <t>16053</t>
  </si>
  <si>
    <t>20053</t>
  </si>
  <si>
    <t>21053</t>
  </si>
  <si>
    <t>24053</t>
  </si>
  <si>
    <t>26053</t>
  </si>
  <si>
    <t>29053</t>
  </si>
  <si>
    <t>30053</t>
  </si>
  <si>
    <t>31053</t>
  </si>
  <si>
    <t>32053</t>
  </si>
  <si>
    <t>07054</t>
  </si>
  <si>
    <t>08054</t>
  </si>
  <si>
    <t>12054</t>
  </si>
  <si>
    <t>13054</t>
  </si>
  <si>
    <t>14054</t>
  </si>
  <si>
    <t>15125</t>
  </si>
  <si>
    <t>16054</t>
  </si>
  <si>
    <t>20054</t>
  </si>
  <si>
    <t>21054</t>
  </si>
  <si>
    <t>24054</t>
  </si>
  <si>
    <t>26054</t>
  </si>
  <si>
    <t>29054</t>
  </si>
  <si>
    <t>30054</t>
  </si>
  <si>
    <t>31054</t>
  </si>
  <si>
    <t>32054</t>
  </si>
  <si>
    <t>07055</t>
  </si>
  <si>
    <t>08055</t>
  </si>
  <si>
    <t>12055</t>
  </si>
  <si>
    <t>13055</t>
  </si>
  <si>
    <t>14055</t>
  </si>
  <si>
    <t>15001</t>
  </si>
  <si>
    <t>16055</t>
  </si>
  <si>
    <t>20055</t>
  </si>
  <si>
    <t>21055</t>
  </si>
  <si>
    <t>24055</t>
  </si>
  <si>
    <t>26055</t>
  </si>
  <si>
    <t>29055</t>
  </si>
  <si>
    <t>30055</t>
  </si>
  <si>
    <t>31055</t>
  </si>
  <si>
    <t>32055</t>
  </si>
  <si>
    <t>07056</t>
  </si>
  <si>
    <t>08056</t>
  </si>
  <si>
    <t>12056</t>
  </si>
  <si>
    <t>13056</t>
  </si>
  <si>
    <t>14056</t>
  </si>
  <si>
    <t>15003</t>
  </si>
  <si>
    <t>16056</t>
  </si>
  <si>
    <t>20056</t>
  </si>
  <si>
    <t>21056</t>
  </si>
  <si>
    <t>24056</t>
  </si>
  <si>
    <t>26056</t>
  </si>
  <si>
    <t>29056</t>
  </si>
  <si>
    <t>30056</t>
  </si>
  <si>
    <t>31056</t>
  </si>
  <si>
    <t>32056</t>
  </si>
  <si>
    <t>07057</t>
  </si>
  <si>
    <t>08057</t>
  </si>
  <si>
    <t>12057</t>
  </si>
  <si>
    <t>13057</t>
  </si>
  <si>
    <t>14057</t>
  </si>
  <si>
    <t>15004</t>
  </si>
  <si>
    <t>16057</t>
  </si>
  <si>
    <t>20057</t>
  </si>
  <si>
    <t>21057</t>
  </si>
  <si>
    <t>24057</t>
  </si>
  <si>
    <t>26057</t>
  </si>
  <si>
    <t>29057</t>
  </si>
  <si>
    <t>30057</t>
  </si>
  <si>
    <t>31057</t>
  </si>
  <si>
    <t>32057</t>
  </si>
  <si>
    <t>07058</t>
  </si>
  <si>
    <t>08058</t>
  </si>
  <si>
    <t>12058</t>
  </si>
  <si>
    <t>13058</t>
  </si>
  <si>
    <t>14058</t>
  </si>
  <si>
    <t>15005</t>
  </si>
  <si>
    <t>16058</t>
  </si>
  <si>
    <t>20058</t>
  </si>
  <si>
    <t>21058</t>
  </si>
  <si>
    <t>24058</t>
  </si>
  <si>
    <t>26058</t>
  </si>
  <si>
    <t>29058</t>
  </si>
  <si>
    <t>30058</t>
  </si>
  <si>
    <t>31058</t>
  </si>
  <si>
    <t>32058</t>
  </si>
  <si>
    <t>07059</t>
  </si>
  <si>
    <t>08059</t>
  </si>
  <si>
    <t>12059</t>
  </si>
  <si>
    <t>13059</t>
  </si>
  <si>
    <t>14059</t>
  </si>
  <si>
    <t>15006</t>
  </si>
  <si>
    <t>16059</t>
  </si>
  <si>
    <t>20059</t>
  </si>
  <si>
    <t>21059</t>
  </si>
  <si>
    <t>26059</t>
  </si>
  <si>
    <t>29059</t>
  </si>
  <si>
    <t>30059</t>
  </si>
  <si>
    <t>31059</t>
  </si>
  <si>
    <t>07060</t>
  </si>
  <si>
    <t>08060</t>
  </si>
  <si>
    <t>12060</t>
  </si>
  <si>
    <t>13060</t>
  </si>
  <si>
    <t>14060</t>
  </si>
  <si>
    <t>15007</t>
  </si>
  <si>
    <t>16060</t>
  </si>
  <si>
    <t>20060</t>
  </si>
  <si>
    <t>21060</t>
  </si>
  <si>
    <t>26060</t>
  </si>
  <si>
    <t>29060</t>
  </si>
  <si>
    <t>30060</t>
  </si>
  <si>
    <t>31060</t>
  </si>
  <si>
    <t>07061</t>
  </si>
  <si>
    <t>08061</t>
  </si>
  <si>
    <t>12061</t>
  </si>
  <si>
    <t>13061</t>
  </si>
  <si>
    <t>14061</t>
  </si>
  <si>
    <t>15008</t>
  </si>
  <si>
    <t>16061</t>
  </si>
  <si>
    <t>20061</t>
  </si>
  <si>
    <t>21061</t>
  </si>
  <si>
    <t>26061</t>
  </si>
  <si>
    <t>30061</t>
  </si>
  <si>
    <t>31061</t>
  </si>
  <si>
    <t>07062</t>
  </si>
  <si>
    <t>08062</t>
  </si>
  <si>
    <t>12062</t>
  </si>
  <si>
    <t>13062</t>
  </si>
  <si>
    <t>14062</t>
  </si>
  <si>
    <t>15012</t>
  </si>
  <si>
    <t>16062</t>
  </si>
  <si>
    <t>20062</t>
  </si>
  <si>
    <t>21062</t>
  </si>
  <si>
    <t>26062</t>
  </si>
  <si>
    <t>30062</t>
  </si>
  <si>
    <t>31062</t>
  </si>
  <si>
    <t>07063</t>
  </si>
  <si>
    <t>08063</t>
  </si>
  <si>
    <t>12063</t>
  </si>
  <si>
    <t>13063</t>
  </si>
  <si>
    <t>14063</t>
  </si>
  <si>
    <t>15014</t>
  </si>
  <si>
    <t>16063</t>
  </si>
  <si>
    <t>20063</t>
  </si>
  <si>
    <t>21063</t>
  </si>
  <si>
    <t>26063</t>
  </si>
  <si>
    <t>30063</t>
  </si>
  <si>
    <t>31063</t>
  </si>
  <si>
    <t>07064</t>
  </si>
  <si>
    <t>08064</t>
  </si>
  <si>
    <t>12064</t>
  </si>
  <si>
    <t>13064</t>
  </si>
  <si>
    <t>14064</t>
  </si>
  <si>
    <t>15018</t>
  </si>
  <si>
    <t>16064</t>
  </si>
  <si>
    <t>20064</t>
  </si>
  <si>
    <t>21064</t>
  </si>
  <si>
    <t>26064</t>
  </si>
  <si>
    <t>30064</t>
  </si>
  <si>
    <t>31064</t>
  </si>
  <si>
    <t>07065</t>
  </si>
  <si>
    <t>08065</t>
  </si>
  <si>
    <t>12065</t>
  </si>
  <si>
    <t>13065</t>
  </si>
  <si>
    <t>14065</t>
  </si>
  <si>
    <t>15019</t>
  </si>
  <si>
    <t>16065</t>
  </si>
  <si>
    <t>20065</t>
  </si>
  <si>
    <t>21065</t>
  </si>
  <si>
    <t>26065</t>
  </si>
  <si>
    <t>30065</t>
  </si>
  <si>
    <t>31065</t>
  </si>
  <si>
    <t>07066</t>
  </si>
  <si>
    <t>08066</t>
  </si>
  <si>
    <t>12066</t>
  </si>
  <si>
    <t>13066</t>
  </si>
  <si>
    <t>14066</t>
  </si>
  <si>
    <t>15021</t>
  </si>
  <si>
    <t>16066</t>
  </si>
  <si>
    <t>20066</t>
  </si>
  <si>
    <t>21066</t>
  </si>
  <si>
    <t>26066</t>
  </si>
  <si>
    <t>30066</t>
  </si>
  <si>
    <t>31066</t>
  </si>
  <si>
    <t>07067</t>
  </si>
  <si>
    <t>08067</t>
  </si>
  <si>
    <t>12067</t>
  </si>
  <si>
    <t>13067</t>
  </si>
  <si>
    <t>14067</t>
  </si>
  <si>
    <t>15026</t>
  </si>
  <si>
    <t>16067</t>
  </si>
  <si>
    <t>20067</t>
  </si>
  <si>
    <t>21067</t>
  </si>
  <si>
    <t>26067</t>
  </si>
  <si>
    <t>30067</t>
  </si>
  <si>
    <t>31067</t>
  </si>
  <si>
    <t>07068</t>
  </si>
  <si>
    <t>12068</t>
  </si>
  <si>
    <t>13068</t>
  </si>
  <si>
    <t>14068</t>
  </si>
  <si>
    <t>15027</t>
  </si>
  <si>
    <t>16068</t>
  </si>
  <si>
    <t>20068</t>
  </si>
  <si>
    <t>21068</t>
  </si>
  <si>
    <t>26068</t>
  </si>
  <si>
    <t>30068</t>
  </si>
  <si>
    <t>31068</t>
  </si>
  <si>
    <t>07069</t>
  </si>
  <si>
    <t>12069</t>
  </si>
  <si>
    <t>13069</t>
  </si>
  <si>
    <t>14069</t>
  </si>
  <si>
    <t>15032</t>
  </si>
  <si>
    <t>16069</t>
  </si>
  <si>
    <t>20069</t>
  </si>
  <si>
    <t>21069</t>
  </si>
  <si>
    <t>26069</t>
  </si>
  <si>
    <t>30069</t>
  </si>
  <si>
    <t>31069</t>
  </si>
  <si>
    <t>07070</t>
  </si>
  <si>
    <t>12070</t>
  </si>
  <si>
    <t>13070</t>
  </si>
  <si>
    <t>14070</t>
  </si>
  <si>
    <t>15038</t>
  </si>
  <si>
    <t>16070</t>
  </si>
  <si>
    <t>20070</t>
  </si>
  <si>
    <t>21070</t>
  </si>
  <si>
    <t>26070</t>
  </si>
  <si>
    <t>30070</t>
  </si>
  <si>
    <t>31070</t>
  </si>
  <si>
    <t>07071</t>
  </si>
  <si>
    <t>12071</t>
  </si>
  <si>
    <t>13071</t>
  </si>
  <si>
    <t>14071</t>
  </si>
  <si>
    <t>15040</t>
  </si>
  <si>
    <t>16071</t>
  </si>
  <si>
    <t>20071</t>
  </si>
  <si>
    <t>21071</t>
  </si>
  <si>
    <t>26071</t>
  </si>
  <si>
    <t>30071</t>
  </si>
  <si>
    <t>31071</t>
  </si>
  <si>
    <t>07072</t>
  </si>
  <si>
    <t>12072</t>
  </si>
  <si>
    <t>13072</t>
  </si>
  <si>
    <t>14072</t>
  </si>
  <si>
    <t>15041</t>
  </si>
  <si>
    <t>16072</t>
  </si>
  <si>
    <t>20072</t>
  </si>
  <si>
    <t>21072</t>
  </si>
  <si>
    <t>26072</t>
  </si>
  <si>
    <t>30072</t>
  </si>
  <si>
    <t>31072</t>
  </si>
  <si>
    <t>07073</t>
  </si>
  <si>
    <t>12073</t>
  </si>
  <si>
    <t>13073</t>
  </si>
  <si>
    <t>14073</t>
  </si>
  <si>
    <t>15042</t>
  </si>
  <si>
    <t>16073</t>
  </si>
  <si>
    <t>20073</t>
  </si>
  <si>
    <t>21073</t>
  </si>
  <si>
    <t>30073</t>
  </si>
  <si>
    <t>31073</t>
  </si>
  <si>
    <t>07074</t>
  </si>
  <si>
    <t>12074</t>
  </si>
  <si>
    <t>13074</t>
  </si>
  <si>
    <t>14074</t>
  </si>
  <si>
    <t>15043</t>
  </si>
  <si>
    <t>16074</t>
  </si>
  <si>
    <t>20074</t>
  </si>
  <si>
    <t>21074</t>
  </si>
  <si>
    <t>30074</t>
  </si>
  <si>
    <t>31074</t>
  </si>
  <si>
    <t>07075</t>
  </si>
  <si>
    <t>12075</t>
  </si>
  <si>
    <t>13075</t>
  </si>
  <si>
    <t>14075</t>
  </si>
  <si>
    <t>15045</t>
  </si>
  <si>
    <t>16075</t>
  </si>
  <si>
    <t>20075</t>
  </si>
  <si>
    <t>21075</t>
  </si>
  <si>
    <t>30075</t>
  </si>
  <si>
    <t>31075</t>
  </si>
  <si>
    <t>07076</t>
  </si>
  <si>
    <t>12076</t>
  </si>
  <si>
    <t>13076</t>
  </si>
  <si>
    <t>14076</t>
  </si>
  <si>
    <t>15046</t>
  </si>
  <si>
    <t>16076</t>
  </si>
  <si>
    <t>20076</t>
  </si>
  <si>
    <t>21076</t>
  </si>
  <si>
    <t>30076</t>
  </si>
  <si>
    <t>31076</t>
  </si>
  <si>
    <t>07077</t>
  </si>
  <si>
    <t>12077</t>
  </si>
  <si>
    <t>13077</t>
  </si>
  <si>
    <t>14077</t>
  </si>
  <si>
    <t>15047</t>
  </si>
  <si>
    <t>16077</t>
  </si>
  <si>
    <t>20077</t>
  </si>
  <si>
    <t>21077</t>
  </si>
  <si>
    <t>30077</t>
  </si>
  <si>
    <t>31077</t>
  </si>
  <si>
    <t>07078</t>
  </si>
  <si>
    <t>12078</t>
  </si>
  <si>
    <t>13078</t>
  </si>
  <si>
    <t>14078</t>
  </si>
  <si>
    <t>15048</t>
  </si>
  <si>
    <t>16078</t>
  </si>
  <si>
    <t>20078</t>
  </si>
  <si>
    <t>21078</t>
  </si>
  <si>
    <t>30078</t>
  </si>
  <si>
    <t>31078</t>
  </si>
  <si>
    <t>07079</t>
  </si>
  <si>
    <t>12079</t>
  </si>
  <si>
    <t>13079</t>
  </si>
  <si>
    <t>14079</t>
  </si>
  <si>
    <t>15049</t>
  </si>
  <si>
    <t>16079</t>
  </si>
  <si>
    <t>20079</t>
  </si>
  <si>
    <t>21079</t>
  </si>
  <si>
    <t>30079</t>
  </si>
  <si>
    <t>31079</t>
  </si>
  <si>
    <t>07080</t>
  </si>
  <si>
    <t>12080</t>
  </si>
  <si>
    <t>13080</t>
  </si>
  <si>
    <t>14080</t>
  </si>
  <si>
    <t>15051</t>
  </si>
  <si>
    <t>16080</t>
  </si>
  <si>
    <t>20080</t>
  </si>
  <si>
    <t>21080</t>
  </si>
  <si>
    <t>30080</t>
  </si>
  <si>
    <t>31080</t>
  </si>
  <si>
    <t>07081</t>
  </si>
  <si>
    <t>12081</t>
  </si>
  <si>
    <t>13081</t>
  </si>
  <si>
    <t>14081</t>
  </si>
  <si>
    <t>15052</t>
  </si>
  <si>
    <t>16081</t>
  </si>
  <si>
    <t>20081</t>
  </si>
  <si>
    <t>21081</t>
  </si>
  <si>
    <t>30081</t>
  </si>
  <si>
    <t>31081</t>
  </si>
  <si>
    <t>07082</t>
  </si>
  <si>
    <t>13082</t>
  </si>
  <si>
    <t>14082</t>
  </si>
  <si>
    <t>15054</t>
  </si>
  <si>
    <t>16082</t>
  </si>
  <si>
    <t>20082</t>
  </si>
  <si>
    <t>21082</t>
  </si>
  <si>
    <t>30082</t>
  </si>
  <si>
    <t>31082</t>
  </si>
  <si>
    <t>07083</t>
  </si>
  <si>
    <t>13083</t>
  </si>
  <si>
    <t>14083</t>
  </si>
  <si>
    <t>15055</t>
  </si>
  <si>
    <t>16083</t>
  </si>
  <si>
    <t>20083</t>
  </si>
  <si>
    <t>21083</t>
  </si>
  <si>
    <t>30083</t>
  </si>
  <si>
    <t>31083</t>
  </si>
  <si>
    <t>07084</t>
  </si>
  <si>
    <t>13084</t>
  </si>
  <si>
    <t>14084</t>
  </si>
  <si>
    <t>15056</t>
  </si>
  <si>
    <t>16084</t>
  </si>
  <si>
    <t>20084</t>
  </si>
  <si>
    <t>21084</t>
  </si>
  <si>
    <t>30084</t>
  </si>
  <si>
    <t>31084</t>
  </si>
  <si>
    <t>07085</t>
  </si>
  <si>
    <t>14085</t>
  </si>
  <si>
    <t>15060</t>
  </si>
  <si>
    <t>16085</t>
  </si>
  <si>
    <t>20085</t>
  </si>
  <si>
    <t>21085</t>
  </si>
  <si>
    <t>30085</t>
  </si>
  <si>
    <t>31085</t>
  </si>
  <si>
    <t>07086</t>
  </si>
  <si>
    <t>14086</t>
  </si>
  <si>
    <t>15062</t>
  </si>
  <si>
    <t>16086</t>
  </si>
  <si>
    <t>20086</t>
  </si>
  <si>
    <t>21086</t>
  </si>
  <si>
    <t>30086</t>
  </si>
  <si>
    <t>31086</t>
  </si>
  <si>
    <t>07087</t>
  </si>
  <si>
    <t>14087</t>
  </si>
  <si>
    <t>15063</t>
  </si>
  <si>
    <t>16087</t>
  </si>
  <si>
    <t>20087</t>
  </si>
  <si>
    <t>21087</t>
  </si>
  <si>
    <t>30087</t>
  </si>
  <si>
    <t>31087</t>
  </si>
  <si>
    <t>07088</t>
  </si>
  <si>
    <t>14088</t>
  </si>
  <si>
    <t>15064</t>
  </si>
  <si>
    <t>16088</t>
  </si>
  <si>
    <t>20088</t>
  </si>
  <si>
    <t>21088</t>
  </si>
  <si>
    <t>30088</t>
  </si>
  <si>
    <t>31088</t>
  </si>
  <si>
    <t>07089</t>
  </si>
  <si>
    <t>14089</t>
  </si>
  <si>
    <t>15066</t>
  </si>
  <si>
    <t>16089</t>
  </si>
  <si>
    <t>20089</t>
  </si>
  <si>
    <t>21089</t>
  </si>
  <si>
    <t>30089</t>
  </si>
  <si>
    <t>31089</t>
  </si>
  <si>
    <t>07090</t>
  </si>
  <si>
    <t>14090</t>
  </si>
  <si>
    <t>15067</t>
  </si>
  <si>
    <t>16090</t>
  </si>
  <si>
    <t>20090</t>
  </si>
  <si>
    <t>21090</t>
  </si>
  <si>
    <t>30090</t>
  </si>
  <si>
    <t>31090</t>
  </si>
  <si>
    <t>07091</t>
  </si>
  <si>
    <t>14091</t>
  </si>
  <si>
    <t>15071</t>
  </si>
  <si>
    <t>16091</t>
  </si>
  <si>
    <t>20091</t>
  </si>
  <si>
    <t>21091</t>
  </si>
  <si>
    <t>30091</t>
  </si>
  <si>
    <t>31091</t>
  </si>
  <si>
    <t>07092</t>
  </si>
  <si>
    <t>14092</t>
  </si>
  <si>
    <t>15072</t>
  </si>
  <si>
    <t>16092</t>
  </si>
  <si>
    <t>20092</t>
  </si>
  <si>
    <t>21092</t>
  </si>
  <si>
    <t>30092</t>
  </si>
  <si>
    <t>31092</t>
  </si>
  <si>
    <t>07093</t>
  </si>
  <si>
    <t>14093</t>
  </si>
  <si>
    <t>15073</t>
  </si>
  <si>
    <t>16093</t>
  </si>
  <si>
    <t>20093</t>
  </si>
  <si>
    <t>21093</t>
  </si>
  <si>
    <t>30093</t>
  </si>
  <si>
    <t>31093</t>
  </si>
  <si>
    <t>07094</t>
  </si>
  <si>
    <t>14094</t>
  </si>
  <si>
    <t>15074</t>
  </si>
  <si>
    <t>16094</t>
  </si>
  <si>
    <t>20094</t>
  </si>
  <si>
    <t>21094</t>
  </si>
  <si>
    <t>30094</t>
  </si>
  <si>
    <t>31094</t>
  </si>
  <si>
    <t>07096</t>
  </si>
  <si>
    <t>14095</t>
  </si>
  <si>
    <t>15076</t>
  </si>
  <si>
    <t>16095</t>
  </si>
  <si>
    <t>20095</t>
  </si>
  <si>
    <t>21095</t>
  </si>
  <si>
    <t>30095</t>
  </si>
  <si>
    <t>31095</t>
  </si>
  <si>
    <t>07097</t>
  </si>
  <si>
    <t>14096</t>
  </si>
  <si>
    <t>15077</t>
  </si>
  <si>
    <t>16096</t>
  </si>
  <si>
    <t>20096</t>
  </si>
  <si>
    <t>21096</t>
  </si>
  <si>
    <t>30096</t>
  </si>
  <si>
    <t>31096</t>
  </si>
  <si>
    <t>07098</t>
  </si>
  <si>
    <t>14097</t>
  </si>
  <si>
    <t>15078</t>
  </si>
  <si>
    <t>16097</t>
  </si>
  <si>
    <t>20097</t>
  </si>
  <si>
    <t>21097</t>
  </si>
  <si>
    <t>30097</t>
  </si>
  <si>
    <t>31097</t>
  </si>
  <si>
    <t>07099</t>
  </si>
  <si>
    <t>14098</t>
  </si>
  <si>
    <t>15079</t>
  </si>
  <si>
    <t>16098</t>
  </si>
  <si>
    <t>20098</t>
  </si>
  <si>
    <t>21098</t>
  </si>
  <si>
    <t>30098</t>
  </si>
  <si>
    <t>31098</t>
  </si>
  <si>
    <t>07100</t>
  </si>
  <si>
    <t>14099</t>
  </si>
  <si>
    <t>15080</t>
  </si>
  <si>
    <t>16099</t>
  </si>
  <si>
    <t>20099</t>
  </si>
  <si>
    <t>21099</t>
  </si>
  <si>
    <t>30099</t>
  </si>
  <si>
    <t>31099</t>
  </si>
  <si>
    <t>07101</t>
  </si>
  <si>
    <t>14100</t>
  </si>
  <si>
    <t>15082</t>
  </si>
  <si>
    <t>16100</t>
  </si>
  <si>
    <t>20100</t>
  </si>
  <si>
    <t>21100</t>
  </si>
  <si>
    <t>30100</t>
  </si>
  <si>
    <t>31100</t>
  </si>
  <si>
    <t>07102</t>
  </si>
  <si>
    <t>14101</t>
  </si>
  <si>
    <t>15085</t>
  </si>
  <si>
    <t>16101</t>
  </si>
  <si>
    <t>20101</t>
  </si>
  <si>
    <t>21101</t>
  </si>
  <si>
    <t>30101</t>
  </si>
  <si>
    <t>31101</t>
  </si>
  <si>
    <t>07103</t>
  </si>
  <si>
    <t>14102</t>
  </si>
  <si>
    <t>15086</t>
  </si>
  <si>
    <t>16102</t>
  </si>
  <si>
    <t>20102</t>
  </si>
  <si>
    <t>21102</t>
  </si>
  <si>
    <t>30102</t>
  </si>
  <si>
    <t>31102</t>
  </si>
  <si>
    <t>07104</t>
  </si>
  <si>
    <t>14103</t>
  </si>
  <si>
    <t>15087</t>
  </si>
  <si>
    <t>16103</t>
  </si>
  <si>
    <t>20103</t>
  </si>
  <si>
    <t>21103</t>
  </si>
  <si>
    <t>30103</t>
  </si>
  <si>
    <t>31103</t>
  </si>
  <si>
    <t>07105</t>
  </si>
  <si>
    <t>14104</t>
  </si>
  <si>
    <t>15088</t>
  </si>
  <si>
    <t>16104</t>
  </si>
  <si>
    <t>20104</t>
  </si>
  <si>
    <t>21104</t>
  </si>
  <si>
    <t>30104</t>
  </si>
  <si>
    <t>31104</t>
  </si>
  <si>
    <t>07106</t>
  </si>
  <si>
    <t>14105</t>
  </si>
  <si>
    <t>15090</t>
  </si>
  <si>
    <t>16105</t>
  </si>
  <si>
    <t>20105</t>
  </si>
  <si>
    <t>21105</t>
  </si>
  <si>
    <t>30105</t>
  </si>
  <si>
    <t>31105</t>
  </si>
  <si>
    <t>07107</t>
  </si>
  <si>
    <t>14106</t>
  </si>
  <si>
    <t>15095</t>
  </si>
  <si>
    <t>16106</t>
  </si>
  <si>
    <t>20106</t>
  </si>
  <si>
    <t>21106</t>
  </si>
  <si>
    <t>30106</t>
  </si>
  <si>
    <t>31106</t>
  </si>
  <si>
    <t>07108</t>
  </si>
  <si>
    <t>14107</t>
  </si>
  <si>
    <t>15097</t>
  </si>
  <si>
    <t>16107</t>
  </si>
  <si>
    <t>20107</t>
  </si>
  <si>
    <t>21107</t>
  </si>
  <si>
    <t>30107</t>
  </si>
  <si>
    <t>07109</t>
  </si>
  <si>
    <t>14108</t>
  </si>
  <si>
    <t>15098</t>
  </si>
  <si>
    <t>16108</t>
  </si>
  <si>
    <t>20108</t>
  </si>
  <si>
    <t>21108</t>
  </si>
  <si>
    <t>30108</t>
  </si>
  <si>
    <t>07110</t>
  </si>
  <si>
    <t>14109</t>
  </si>
  <si>
    <t>15101</t>
  </si>
  <si>
    <t>16109</t>
  </si>
  <si>
    <t>20109</t>
  </si>
  <si>
    <t>21109</t>
  </si>
  <si>
    <t>30109</t>
  </si>
  <si>
    <t>07111</t>
  </si>
  <si>
    <t>14110</t>
  </si>
  <si>
    <t>15102</t>
  </si>
  <si>
    <t>16110</t>
  </si>
  <si>
    <t>20110</t>
  </si>
  <si>
    <t>21110</t>
  </si>
  <si>
    <t>30110</t>
  </si>
  <si>
    <t>07112</t>
  </si>
  <si>
    <t>14111</t>
  </si>
  <si>
    <t>15105</t>
  </si>
  <si>
    <t>16111</t>
  </si>
  <si>
    <t>20111</t>
  </si>
  <si>
    <t>21111</t>
  </si>
  <si>
    <t>30111</t>
  </si>
  <si>
    <t>07113</t>
  </si>
  <si>
    <t>14112</t>
  </si>
  <si>
    <t>15106</t>
  </si>
  <si>
    <t>16112</t>
  </si>
  <si>
    <t>20112</t>
  </si>
  <si>
    <t>21112</t>
  </si>
  <si>
    <t>30112</t>
  </si>
  <si>
    <t>07114</t>
  </si>
  <si>
    <t>14113</t>
  </si>
  <si>
    <t>15107</t>
  </si>
  <si>
    <t>16113</t>
  </si>
  <si>
    <t>20113</t>
  </si>
  <si>
    <t>21113</t>
  </si>
  <si>
    <t>30113</t>
  </si>
  <si>
    <t>07115</t>
  </si>
  <si>
    <t>14114</t>
  </si>
  <si>
    <t>15110</t>
  </si>
  <si>
    <t>20114</t>
  </si>
  <si>
    <t>21114</t>
  </si>
  <si>
    <t>30114</t>
  </si>
  <si>
    <t>07116</t>
  </si>
  <si>
    <t>14115</t>
  </si>
  <si>
    <t>15111</t>
  </si>
  <si>
    <t>20115</t>
  </si>
  <si>
    <t>21115</t>
  </si>
  <si>
    <t>30115</t>
  </si>
  <si>
    <t>07117</t>
  </si>
  <si>
    <t>14116</t>
  </si>
  <si>
    <t>15112</t>
  </si>
  <si>
    <t>20116</t>
  </si>
  <si>
    <t>21116</t>
  </si>
  <si>
    <t>30116</t>
  </si>
  <si>
    <t>07118</t>
  </si>
  <si>
    <t>14117</t>
  </si>
  <si>
    <t>15113</t>
  </si>
  <si>
    <t>20117</t>
  </si>
  <si>
    <t>21117</t>
  </si>
  <si>
    <t>30117</t>
  </si>
  <si>
    <t>07119</t>
  </si>
  <si>
    <t>14118</t>
  </si>
  <si>
    <t>15114</t>
  </si>
  <si>
    <t>20118</t>
  </si>
  <si>
    <t>21118</t>
  </si>
  <si>
    <t>30118</t>
  </si>
  <si>
    <t>07120</t>
  </si>
  <si>
    <t>14119</t>
  </si>
  <si>
    <t>15115</t>
  </si>
  <si>
    <t>20119</t>
  </si>
  <si>
    <t>21119</t>
  </si>
  <si>
    <t>30119</t>
  </si>
  <si>
    <t>07121</t>
  </si>
  <si>
    <t>14120</t>
  </si>
  <si>
    <t>15116</t>
  </si>
  <si>
    <t>20120</t>
  </si>
  <si>
    <t>21120</t>
  </si>
  <si>
    <t>30120</t>
  </si>
  <si>
    <t>07122</t>
  </si>
  <si>
    <t>14121</t>
  </si>
  <si>
    <t>15117</t>
  </si>
  <si>
    <t>20121</t>
  </si>
  <si>
    <t>21121</t>
  </si>
  <si>
    <t>30121</t>
  </si>
  <si>
    <t>07123</t>
  </si>
  <si>
    <t>14122</t>
  </si>
  <si>
    <t>15118</t>
  </si>
  <si>
    <t>20122</t>
  </si>
  <si>
    <t>21122</t>
  </si>
  <si>
    <t>30122</t>
  </si>
  <si>
    <t>07124</t>
  </si>
  <si>
    <t>14123</t>
  </si>
  <si>
    <t>15119</t>
  </si>
  <si>
    <t>20123</t>
  </si>
  <si>
    <t>21123</t>
  </si>
  <si>
    <t>30123</t>
  </si>
  <si>
    <t>07125</t>
  </si>
  <si>
    <t>14124</t>
  </si>
  <si>
    <t>15123</t>
  </si>
  <si>
    <t>20124</t>
  </si>
  <si>
    <t>21124</t>
  </si>
  <si>
    <t>30124</t>
  </si>
  <si>
    <t>14125</t>
  </si>
  <si>
    <t>15124</t>
  </si>
  <si>
    <t>20125</t>
  </si>
  <si>
    <t>21125</t>
  </si>
  <si>
    <t>30125</t>
  </si>
  <si>
    <t>20126</t>
  </si>
  <si>
    <t>21126</t>
  </si>
  <si>
    <t>30126</t>
  </si>
  <si>
    <t>20127</t>
  </si>
  <si>
    <t>21127</t>
  </si>
  <si>
    <t>30127</t>
  </si>
  <si>
    <t>20128</t>
  </si>
  <si>
    <t>21128</t>
  </si>
  <si>
    <t>30128</t>
  </si>
  <si>
    <t>20129</t>
  </si>
  <si>
    <t>21129</t>
  </si>
  <si>
    <t>30129</t>
  </si>
  <si>
    <t>20130</t>
  </si>
  <si>
    <t>21130</t>
  </si>
  <si>
    <t>30130</t>
  </si>
  <si>
    <t>20131</t>
  </si>
  <si>
    <t>21131</t>
  </si>
  <si>
    <t>30131</t>
  </si>
  <si>
    <t>20132</t>
  </si>
  <si>
    <t>21132</t>
  </si>
  <si>
    <t>30132</t>
  </si>
  <si>
    <t>20133</t>
  </si>
  <si>
    <t>21133</t>
  </si>
  <si>
    <t>30133</t>
  </si>
  <si>
    <t>20134</t>
  </si>
  <si>
    <t>21134</t>
  </si>
  <si>
    <t>30134</t>
  </si>
  <si>
    <t>20135</t>
  </si>
  <si>
    <t>21135</t>
  </si>
  <si>
    <t>30135</t>
  </si>
  <si>
    <t>20136</t>
  </si>
  <si>
    <t>21136</t>
  </si>
  <si>
    <t>30136</t>
  </si>
  <si>
    <t>20137</t>
  </si>
  <si>
    <t>21137</t>
  </si>
  <si>
    <t>30137</t>
  </si>
  <si>
    <t>20138</t>
  </si>
  <si>
    <t>21138</t>
  </si>
  <si>
    <t>30138</t>
  </si>
  <si>
    <t>20139</t>
  </si>
  <si>
    <t>21139</t>
  </si>
  <si>
    <t>30139</t>
  </si>
  <si>
    <t>20140</t>
  </si>
  <si>
    <t>21140</t>
  </si>
  <si>
    <t>30140</t>
  </si>
  <si>
    <t>20141</t>
  </si>
  <si>
    <t>21141</t>
  </si>
  <si>
    <t>30141</t>
  </si>
  <si>
    <t>20142</t>
  </si>
  <si>
    <t>21142</t>
  </si>
  <si>
    <t>30142</t>
  </si>
  <si>
    <t>20143</t>
  </si>
  <si>
    <t>21143</t>
  </si>
  <si>
    <t>30143</t>
  </si>
  <si>
    <t>20144</t>
  </si>
  <si>
    <t>21144</t>
  </si>
  <si>
    <t>30144</t>
  </si>
  <si>
    <t>20145</t>
  </si>
  <si>
    <t>21145</t>
  </si>
  <si>
    <t>30145</t>
  </si>
  <si>
    <t>20146</t>
  </si>
  <si>
    <t>21146</t>
  </si>
  <si>
    <t>30146</t>
  </si>
  <si>
    <t>20147</t>
  </si>
  <si>
    <t>21147</t>
  </si>
  <si>
    <t>30147</t>
  </si>
  <si>
    <t>20148</t>
  </si>
  <si>
    <t>21148</t>
  </si>
  <si>
    <t>30148</t>
  </si>
  <si>
    <t>20149</t>
  </si>
  <si>
    <t>21149</t>
  </si>
  <si>
    <t>30149</t>
  </si>
  <si>
    <t>20150</t>
  </si>
  <si>
    <t>21150</t>
  </si>
  <si>
    <t>30150</t>
  </si>
  <si>
    <t>20151</t>
  </si>
  <si>
    <t>21151</t>
  </si>
  <si>
    <t>30151</t>
  </si>
  <si>
    <t>20152</t>
  </si>
  <si>
    <t>21152</t>
  </si>
  <si>
    <t>30152</t>
  </si>
  <si>
    <t>20153</t>
  </si>
  <si>
    <t>21153</t>
  </si>
  <si>
    <t>30153</t>
  </si>
  <si>
    <t>20154</t>
  </si>
  <si>
    <t>21154</t>
  </si>
  <si>
    <t>30154</t>
  </si>
  <si>
    <t>20155</t>
  </si>
  <si>
    <t>21155</t>
  </si>
  <si>
    <t>30155</t>
  </si>
  <si>
    <t>20156</t>
  </si>
  <si>
    <t>21156</t>
  </si>
  <si>
    <t>30156</t>
  </si>
  <si>
    <t>20157</t>
  </si>
  <si>
    <t>21157</t>
  </si>
  <si>
    <t>30157</t>
  </si>
  <si>
    <t>20158</t>
  </si>
  <si>
    <t>21158</t>
  </si>
  <si>
    <t>30158</t>
  </si>
  <si>
    <t>20159</t>
  </si>
  <si>
    <t>21159</t>
  </si>
  <si>
    <t>30159</t>
  </si>
  <si>
    <t>20160</t>
  </si>
  <si>
    <t>21160</t>
  </si>
  <si>
    <t>30160</t>
  </si>
  <si>
    <t>20161</t>
  </si>
  <si>
    <t>21161</t>
  </si>
  <si>
    <t>30161</t>
  </si>
  <si>
    <t>20162</t>
  </si>
  <si>
    <t>21162</t>
  </si>
  <si>
    <t>30162</t>
  </si>
  <si>
    <t>20163</t>
  </si>
  <si>
    <t>21163</t>
  </si>
  <si>
    <t>30163</t>
  </si>
  <si>
    <t>20164</t>
  </si>
  <si>
    <t>21164</t>
  </si>
  <si>
    <t>30164</t>
  </si>
  <si>
    <t>20165</t>
  </si>
  <si>
    <t>21165</t>
  </si>
  <si>
    <t>30165</t>
  </si>
  <si>
    <t>20166</t>
  </si>
  <si>
    <t>21166</t>
  </si>
  <si>
    <t>30166</t>
  </si>
  <si>
    <t>20167</t>
  </si>
  <si>
    <t>21167</t>
  </si>
  <si>
    <t>30167</t>
  </si>
  <si>
    <t>20168</t>
  </si>
  <si>
    <t>21168</t>
  </si>
  <si>
    <t>30168</t>
  </si>
  <si>
    <t>20169</t>
  </si>
  <si>
    <t>21169</t>
  </si>
  <si>
    <t>30169</t>
  </si>
  <si>
    <t>20170</t>
  </si>
  <si>
    <t>21170</t>
  </si>
  <si>
    <t>30170</t>
  </si>
  <si>
    <t>20171</t>
  </si>
  <si>
    <t>21171</t>
  </si>
  <si>
    <t>30171</t>
  </si>
  <si>
    <t>20172</t>
  </si>
  <si>
    <t>21172</t>
  </si>
  <si>
    <t>30172</t>
  </si>
  <si>
    <t>20173</t>
  </si>
  <si>
    <t>21173</t>
  </si>
  <si>
    <t>30173</t>
  </si>
  <si>
    <t>20174</t>
  </si>
  <si>
    <t>21174</t>
  </si>
  <si>
    <t>30174</t>
  </si>
  <si>
    <t>20175</t>
  </si>
  <si>
    <t>21175</t>
  </si>
  <si>
    <t>30175</t>
  </si>
  <si>
    <t>20176</t>
  </si>
  <si>
    <t>21176</t>
  </si>
  <si>
    <t>30176</t>
  </si>
  <si>
    <t>20177</t>
  </si>
  <si>
    <t>21177</t>
  </si>
  <si>
    <t>30177</t>
  </si>
  <si>
    <t>20178</t>
  </si>
  <si>
    <t>21178</t>
  </si>
  <si>
    <t>30178</t>
  </si>
  <si>
    <t>20179</t>
  </si>
  <si>
    <t>21179</t>
  </si>
  <si>
    <t>30179</t>
  </si>
  <si>
    <t>20180</t>
  </si>
  <si>
    <t>21180</t>
  </si>
  <si>
    <t>30180</t>
  </si>
  <si>
    <t>20181</t>
  </si>
  <si>
    <t>21181</t>
  </si>
  <si>
    <t>30181</t>
  </si>
  <si>
    <t>20182</t>
  </si>
  <si>
    <t>21182</t>
  </si>
  <si>
    <t>30182</t>
  </si>
  <si>
    <t>20183</t>
  </si>
  <si>
    <t>21183</t>
  </si>
  <si>
    <t>30183</t>
  </si>
  <si>
    <t>20184</t>
  </si>
  <si>
    <t>21184</t>
  </si>
  <si>
    <t>30184</t>
  </si>
  <si>
    <t>20185</t>
  </si>
  <si>
    <t>21185</t>
  </si>
  <si>
    <t>30185</t>
  </si>
  <si>
    <t>20186</t>
  </si>
  <si>
    <t>21186</t>
  </si>
  <si>
    <t>30186</t>
  </si>
  <si>
    <t>20187</t>
  </si>
  <si>
    <t>21187</t>
  </si>
  <si>
    <t>30187</t>
  </si>
  <si>
    <t>20188</t>
  </si>
  <si>
    <t>21188</t>
  </si>
  <si>
    <t>30188</t>
  </si>
  <si>
    <t>20189</t>
  </si>
  <si>
    <t>21189</t>
  </si>
  <si>
    <t>30189</t>
  </si>
  <si>
    <t>20190</t>
  </si>
  <si>
    <t>21190</t>
  </si>
  <si>
    <t>30190</t>
  </si>
  <si>
    <t>20191</t>
  </si>
  <si>
    <t>21191</t>
  </si>
  <si>
    <t>30191</t>
  </si>
  <si>
    <t>20192</t>
  </si>
  <si>
    <t>21192</t>
  </si>
  <si>
    <t>30192</t>
  </si>
  <si>
    <t>20193</t>
  </si>
  <si>
    <t>21193</t>
  </si>
  <si>
    <t>30193</t>
  </si>
  <si>
    <t>20194</t>
  </si>
  <si>
    <t>21194</t>
  </si>
  <si>
    <t>30194</t>
  </si>
  <si>
    <t>20195</t>
  </si>
  <si>
    <t>21195</t>
  </si>
  <si>
    <t>30195</t>
  </si>
  <si>
    <t>20196</t>
  </si>
  <si>
    <t>21196</t>
  </si>
  <si>
    <t>30196</t>
  </si>
  <si>
    <t>20197</t>
  </si>
  <si>
    <t>21197</t>
  </si>
  <si>
    <t>30197</t>
  </si>
  <si>
    <t>20198</t>
  </si>
  <si>
    <t>21198</t>
  </si>
  <si>
    <t>30198</t>
  </si>
  <si>
    <t>20199</t>
  </si>
  <si>
    <t>21199</t>
  </si>
  <si>
    <t>30199</t>
  </si>
  <si>
    <t>20200</t>
  </si>
  <si>
    <t>21200</t>
  </si>
  <si>
    <t>30200</t>
  </si>
  <si>
    <t>20201</t>
  </si>
  <si>
    <t>21201</t>
  </si>
  <si>
    <t>30201</t>
  </si>
  <si>
    <t>20202</t>
  </si>
  <si>
    <t>21202</t>
  </si>
  <si>
    <t>30202</t>
  </si>
  <si>
    <t>20203</t>
  </si>
  <si>
    <t>21203</t>
  </si>
  <si>
    <t>30203</t>
  </si>
  <si>
    <t>20204</t>
  </si>
  <si>
    <t>21204</t>
  </si>
  <si>
    <t>30204</t>
  </si>
  <si>
    <t>20205</t>
  </si>
  <si>
    <t>21205</t>
  </si>
  <si>
    <t>30205</t>
  </si>
  <si>
    <t>20206</t>
  </si>
  <si>
    <t>21206</t>
  </si>
  <si>
    <t>30206</t>
  </si>
  <si>
    <t>20207</t>
  </si>
  <si>
    <t>21207</t>
  </si>
  <si>
    <t>30207</t>
  </si>
  <si>
    <t>20208</t>
  </si>
  <si>
    <t>21208</t>
  </si>
  <si>
    <t>30208</t>
  </si>
  <si>
    <t>20209</t>
  </si>
  <si>
    <t>21209</t>
  </si>
  <si>
    <t>30209</t>
  </si>
  <si>
    <t>20210</t>
  </si>
  <si>
    <t>21210</t>
  </si>
  <si>
    <t>30210</t>
  </si>
  <si>
    <t>20211</t>
  </si>
  <si>
    <t>21211</t>
  </si>
  <si>
    <t>30211</t>
  </si>
  <si>
    <t>20212</t>
  </si>
  <si>
    <t>21212</t>
  </si>
  <si>
    <t>30212</t>
  </si>
  <si>
    <t>20213</t>
  </si>
  <si>
    <t>21213</t>
  </si>
  <si>
    <t>20214</t>
  </si>
  <si>
    <t>21214</t>
  </si>
  <si>
    <t>20215</t>
  </si>
  <si>
    <t>21215</t>
  </si>
  <si>
    <t>20216</t>
  </si>
  <si>
    <t>21216</t>
  </si>
  <si>
    <t>20217</t>
  </si>
  <si>
    <t>21217</t>
  </si>
  <si>
    <t>20218</t>
  </si>
  <si>
    <t>20219</t>
  </si>
  <si>
    <t>20220</t>
  </si>
  <si>
    <t>20221</t>
  </si>
  <si>
    <t>20222</t>
  </si>
  <si>
    <t>20223</t>
  </si>
  <si>
    <t>20224</t>
  </si>
  <si>
    <t>20225</t>
  </si>
  <si>
    <t>20226</t>
  </si>
  <si>
    <t>20227</t>
  </si>
  <si>
    <t>20228</t>
  </si>
  <si>
    <t>20229</t>
  </si>
  <si>
    <t>20230</t>
  </si>
  <si>
    <t>20231</t>
  </si>
  <si>
    <t>20232</t>
  </si>
  <si>
    <t>20233</t>
  </si>
  <si>
    <t>20234</t>
  </si>
  <si>
    <t>20235</t>
  </si>
  <si>
    <t>20236</t>
  </si>
  <si>
    <t>20237</t>
  </si>
  <si>
    <t>20238</t>
  </si>
  <si>
    <t>20239</t>
  </si>
  <si>
    <t>20240</t>
  </si>
  <si>
    <t>20241</t>
  </si>
  <si>
    <t>20242</t>
  </si>
  <si>
    <t>20243</t>
  </si>
  <si>
    <t>20244</t>
  </si>
  <si>
    <t>20245</t>
  </si>
  <si>
    <t>20246</t>
  </si>
  <si>
    <t>20247</t>
  </si>
  <si>
    <t>20248</t>
  </si>
  <si>
    <t>20249</t>
  </si>
  <si>
    <t>20250</t>
  </si>
  <si>
    <t>20251</t>
  </si>
  <si>
    <t>20252</t>
  </si>
  <si>
    <t>20253</t>
  </si>
  <si>
    <t>20254</t>
  </si>
  <si>
    <t>20255</t>
  </si>
  <si>
    <t>20256</t>
  </si>
  <si>
    <t>20257</t>
  </si>
  <si>
    <t>20258</t>
  </si>
  <si>
    <t>20259</t>
  </si>
  <si>
    <t>20260</t>
  </si>
  <si>
    <t>20261</t>
  </si>
  <si>
    <t>20262</t>
  </si>
  <si>
    <t>20263</t>
  </si>
  <si>
    <t>20264</t>
  </si>
  <si>
    <t>20265</t>
  </si>
  <si>
    <t>20266</t>
  </si>
  <si>
    <t>20267</t>
  </si>
  <si>
    <t>20268</t>
  </si>
  <si>
    <t>20269</t>
  </si>
  <si>
    <t>20270</t>
  </si>
  <si>
    <t>20271</t>
  </si>
  <si>
    <t>20272</t>
  </si>
  <si>
    <t>20273</t>
  </si>
  <si>
    <t>20274</t>
  </si>
  <si>
    <t>20275</t>
  </si>
  <si>
    <t>20276</t>
  </si>
  <si>
    <t>20277</t>
  </si>
  <si>
    <t>20278</t>
  </si>
  <si>
    <t>20279</t>
  </si>
  <si>
    <t>20280</t>
  </si>
  <si>
    <t>20281</t>
  </si>
  <si>
    <t>20282</t>
  </si>
  <si>
    <t>20283</t>
  </si>
  <si>
    <t>20284</t>
  </si>
  <si>
    <t>20285</t>
  </si>
  <si>
    <t>20286</t>
  </si>
  <si>
    <t>20287</t>
  </si>
  <si>
    <t>20288</t>
  </si>
  <si>
    <t>20289</t>
  </si>
  <si>
    <t>20290</t>
  </si>
  <si>
    <t>20291</t>
  </si>
  <si>
    <t>20292</t>
  </si>
  <si>
    <t>20293</t>
  </si>
  <si>
    <t>20294</t>
  </si>
  <si>
    <t>20295</t>
  </si>
  <si>
    <t>20296</t>
  </si>
  <si>
    <t>20297</t>
  </si>
  <si>
    <t>20298</t>
  </si>
  <si>
    <t>20299</t>
  </si>
  <si>
    <t>20300</t>
  </si>
  <si>
    <t>20301</t>
  </si>
  <si>
    <t>20302</t>
  </si>
  <si>
    <t>20303</t>
  </si>
  <si>
    <t>20304</t>
  </si>
  <si>
    <t>20305</t>
  </si>
  <si>
    <t>20306</t>
  </si>
  <si>
    <t>20307</t>
  </si>
  <si>
    <t>20308</t>
  </si>
  <si>
    <t>20309</t>
  </si>
  <si>
    <t>20310</t>
  </si>
  <si>
    <t>20311</t>
  </si>
  <si>
    <t>20312</t>
  </si>
  <si>
    <t>20313</t>
  </si>
  <si>
    <t>20314</t>
  </si>
  <si>
    <t>20315</t>
  </si>
  <si>
    <t>20316</t>
  </si>
  <si>
    <t>20317</t>
  </si>
  <si>
    <t>20318</t>
  </si>
  <si>
    <t>20319</t>
  </si>
  <si>
    <t>20320</t>
  </si>
  <si>
    <t>20321</t>
  </si>
  <si>
    <t>20322</t>
  </si>
  <si>
    <t>20323</t>
  </si>
  <si>
    <t>20324</t>
  </si>
  <si>
    <t>20325</t>
  </si>
  <si>
    <t>20326</t>
  </si>
  <si>
    <t>20327</t>
  </si>
  <si>
    <t>20328</t>
  </si>
  <si>
    <t>20329</t>
  </si>
  <si>
    <t>20330</t>
  </si>
  <si>
    <t>20331</t>
  </si>
  <si>
    <t>20332</t>
  </si>
  <si>
    <t>20333</t>
  </si>
  <si>
    <t>20334</t>
  </si>
  <si>
    <t>20335</t>
  </si>
  <si>
    <t>20336</t>
  </si>
  <si>
    <t>20337</t>
  </si>
  <si>
    <t>20338</t>
  </si>
  <si>
    <t>20339</t>
  </si>
  <si>
    <t>20340</t>
  </si>
  <si>
    <t>20341</t>
  </si>
  <si>
    <t>20342</t>
  </si>
  <si>
    <t>20343</t>
  </si>
  <si>
    <t>20344</t>
  </si>
  <si>
    <t>20345</t>
  </si>
  <si>
    <t>20346</t>
  </si>
  <si>
    <t>20347</t>
  </si>
  <si>
    <t>20348</t>
  </si>
  <si>
    <t>20349</t>
  </si>
  <si>
    <t>20350</t>
  </si>
  <si>
    <t>20351</t>
  </si>
  <si>
    <t>20352</t>
  </si>
  <si>
    <t>20353</t>
  </si>
  <si>
    <t>20354</t>
  </si>
  <si>
    <t>20355</t>
  </si>
  <si>
    <t>20356</t>
  </si>
  <si>
    <t>20357</t>
  </si>
  <si>
    <t>20358</t>
  </si>
  <si>
    <t>20359</t>
  </si>
  <si>
    <t>20360</t>
  </si>
  <si>
    <t>20361</t>
  </si>
  <si>
    <t>20362</t>
  </si>
  <si>
    <t>20363</t>
  </si>
  <si>
    <t>20364</t>
  </si>
  <si>
    <t>20365</t>
  </si>
  <si>
    <t>20366</t>
  </si>
  <si>
    <t>20367</t>
  </si>
  <si>
    <t>20368</t>
  </si>
  <si>
    <t>20369</t>
  </si>
  <si>
    <t>20370</t>
  </si>
  <si>
    <t>20371</t>
  </si>
  <si>
    <t>20372</t>
  </si>
  <si>
    <t>20373</t>
  </si>
  <si>
    <t>20374</t>
  </si>
  <si>
    <t>20375</t>
  </si>
  <si>
    <t>20376</t>
  </si>
  <si>
    <t>20377</t>
  </si>
  <si>
    <t>20378</t>
  </si>
  <si>
    <t>20379</t>
  </si>
  <si>
    <t>20380</t>
  </si>
  <si>
    <t>20381</t>
  </si>
  <si>
    <t>20382</t>
  </si>
  <si>
    <t>20383</t>
  </si>
  <si>
    <t>20384</t>
  </si>
  <si>
    <t>20385</t>
  </si>
  <si>
    <t>20386</t>
  </si>
  <si>
    <t>20387</t>
  </si>
  <si>
    <t>20388</t>
  </si>
  <si>
    <t>20389</t>
  </si>
  <si>
    <t>20390</t>
  </si>
  <si>
    <t>20391</t>
  </si>
  <si>
    <t>20392</t>
  </si>
  <si>
    <t>20393</t>
  </si>
  <si>
    <t>20394</t>
  </si>
  <si>
    <t>20395</t>
  </si>
  <si>
    <t>20396</t>
  </si>
  <si>
    <t>20397</t>
  </si>
  <si>
    <t>20398</t>
  </si>
  <si>
    <t>20399</t>
  </si>
  <si>
    <t>20400</t>
  </si>
  <si>
    <t>20401</t>
  </si>
  <si>
    <t>20402</t>
  </si>
  <si>
    <t>20403</t>
  </si>
  <si>
    <t>20404</t>
  </si>
  <si>
    <t>20405</t>
  </si>
  <si>
    <t>20406</t>
  </si>
  <si>
    <t>20407</t>
  </si>
  <si>
    <t>20408</t>
  </si>
  <si>
    <t>20409</t>
  </si>
  <si>
    <t>20410</t>
  </si>
  <si>
    <t>20411</t>
  </si>
  <si>
    <t>20412</t>
  </si>
  <si>
    <t>20413</t>
  </si>
  <si>
    <t>20414</t>
  </si>
  <si>
    <t>20415</t>
  </si>
  <si>
    <t>20416</t>
  </si>
  <si>
    <t>20417</t>
  </si>
  <si>
    <t>20418</t>
  </si>
  <si>
    <t>20419</t>
  </si>
  <si>
    <t>20420</t>
  </si>
  <si>
    <t>20421</t>
  </si>
  <si>
    <t>20422</t>
  </si>
  <si>
    <t>20423</t>
  </si>
  <si>
    <t>20424</t>
  </si>
  <si>
    <t>20425</t>
  </si>
  <si>
    <t>20426</t>
  </si>
  <si>
    <t>20427</t>
  </si>
  <si>
    <t>20428</t>
  </si>
  <si>
    <t>20429</t>
  </si>
  <si>
    <t>20430</t>
  </si>
  <si>
    <t>20431</t>
  </si>
  <si>
    <t>20432</t>
  </si>
  <si>
    <t>20433</t>
  </si>
  <si>
    <t>20434</t>
  </si>
  <si>
    <t>20435</t>
  </si>
  <si>
    <t>20436</t>
  </si>
  <si>
    <t>20437</t>
  </si>
  <si>
    <t>20438</t>
  </si>
  <si>
    <t>20439</t>
  </si>
  <si>
    <t>20440</t>
  </si>
  <si>
    <t>20441</t>
  </si>
  <si>
    <t>20442</t>
  </si>
  <si>
    <t>20443</t>
  </si>
  <si>
    <t>20444</t>
  </si>
  <si>
    <t>20445</t>
  </si>
  <si>
    <t>20446</t>
  </si>
  <si>
    <t>20447</t>
  </si>
  <si>
    <t>20448</t>
  </si>
  <si>
    <t>20449</t>
  </si>
  <si>
    <t>20450</t>
  </si>
  <si>
    <t>20451</t>
  </si>
  <si>
    <t>20452</t>
  </si>
  <si>
    <t>20453</t>
  </si>
  <si>
    <t>20454</t>
  </si>
  <si>
    <t>20455</t>
  </si>
  <si>
    <t>20456</t>
  </si>
  <si>
    <t>20457</t>
  </si>
  <si>
    <t>20458</t>
  </si>
  <si>
    <t>20459</t>
  </si>
  <si>
    <t>20460</t>
  </si>
  <si>
    <t>20461</t>
  </si>
  <si>
    <t>20462</t>
  </si>
  <si>
    <t>20463</t>
  </si>
  <si>
    <t>20464</t>
  </si>
  <si>
    <t>20465</t>
  </si>
  <si>
    <t>20466</t>
  </si>
  <si>
    <t>20467</t>
  </si>
  <si>
    <t>20468</t>
  </si>
  <si>
    <t>20469</t>
  </si>
  <si>
    <t>20470</t>
  </si>
  <si>
    <t>20471</t>
  </si>
  <si>
    <t>20472</t>
  </si>
  <si>
    <t>20473</t>
  </si>
  <si>
    <t>20474</t>
  </si>
  <si>
    <t>20475</t>
  </si>
  <si>
    <t>20476</t>
  </si>
  <si>
    <t>20477</t>
  </si>
  <si>
    <t>20478</t>
  </si>
  <si>
    <t>20479</t>
  </si>
  <si>
    <t>20480</t>
  </si>
  <si>
    <t>20481</t>
  </si>
  <si>
    <t>20482</t>
  </si>
  <si>
    <t>20483</t>
  </si>
  <si>
    <t>20484</t>
  </si>
  <si>
    <t>20485</t>
  </si>
  <si>
    <t>20486</t>
  </si>
  <si>
    <t>20487</t>
  </si>
  <si>
    <t>20488</t>
  </si>
  <si>
    <t>20489</t>
  </si>
  <si>
    <t>20490</t>
  </si>
  <si>
    <t>20491</t>
  </si>
  <si>
    <t>20492</t>
  </si>
  <si>
    <t>20493</t>
  </si>
  <si>
    <t>20494</t>
  </si>
  <si>
    <t>20495</t>
  </si>
  <si>
    <t>20496</t>
  </si>
  <si>
    <t>20497</t>
  </si>
  <si>
    <t>20498</t>
  </si>
  <si>
    <t>20499</t>
  </si>
  <si>
    <t>20500</t>
  </si>
  <si>
    <t>20501</t>
  </si>
  <si>
    <t>20502</t>
  </si>
  <si>
    <t>20503</t>
  </si>
  <si>
    <t>20504</t>
  </si>
  <si>
    <t>20505</t>
  </si>
  <si>
    <t>20506</t>
  </si>
  <si>
    <t>20507</t>
  </si>
  <si>
    <t>20508</t>
  </si>
  <si>
    <t>20509</t>
  </si>
  <si>
    <t>20510</t>
  </si>
  <si>
    <t>20511</t>
  </si>
  <si>
    <t>20512</t>
  </si>
  <si>
    <t>20513</t>
  </si>
  <si>
    <t>20514</t>
  </si>
  <si>
    <t>20515</t>
  </si>
  <si>
    <t>20516</t>
  </si>
  <si>
    <t>20517</t>
  </si>
  <si>
    <t>20518</t>
  </si>
  <si>
    <t>20519</t>
  </si>
  <si>
    <t>20520</t>
  </si>
  <si>
    <t>20521</t>
  </si>
  <si>
    <t>20522</t>
  </si>
  <si>
    <t>20523</t>
  </si>
  <si>
    <t>20524</t>
  </si>
  <si>
    <t>20525</t>
  </si>
  <si>
    <t>20526</t>
  </si>
  <si>
    <t>20527</t>
  </si>
  <si>
    <t>20528</t>
  </si>
  <si>
    <t>20529</t>
  </si>
  <si>
    <t>20530</t>
  </si>
  <si>
    <t>20531</t>
  </si>
  <si>
    <t>20532</t>
  </si>
  <si>
    <t>20533</t>
  </si>
  <si>
    <t>20534</t>
  </si>
  <si>
    <t>20535</t>
  </si>
  <si>
    <t>20536</t>
  </si>
  <si>
    <t>20537</t>
  </si>
  <si>
    <t>20538</t>
  </si>
  <si>
    <t>20539</t>
  </si>
  <si>
    <t>20540</t>
  </si>
  <si>
    <t>20541</t>
  </si>
  <si>
    <t>20542</t>
  </si>
  <si>
    <t>20543</t>
  </si>
  <si>
    <t>20544</t>
  </si>
  <si>
    <t>20545</t>
  </si>
  <si>
    <t>20546</t>
  </si>
  <si>
    <t>20547</t>
  </si>
  <si>
    <t>20548</t>
  </si>
  <si>
    <t>20549</t>
  </si>
  <si>
    <t>20550</t>
  </si>
  <si>
    <t>20551</t>
  </si>
  <si>
    <t>20552</t>
  </si>
  <si>
    <t>20553</t>
  </si>
  <si>
    <t>20554</t>
  </si>
  <si>
    <t>20555</t>
  </si>
  <si>
    <t>20556</t>
  </si>
  <si>
    <t>20557</t>
  </si>
  <si>
    <t>20558</t>
  </si>
  <si>
    <t>20559</t>
  </si>
  <si>
    <t>20560</t>
  </si>
  <si>
    <t>20561</t>
  </si>
  <si>
    <t>20562</t>
  </si>
  <si>
    <t>20563</t>
  </si>
  <si>
    <t>20564</t>
  </si>
  <si>
    <t>20565</t>
  </si>
  <si>
    <t>20566</t>
  </si>
  <si>
    <t>20567</t>
  </si>
  <si>
    <t>20568</t>
  </si>
  <si>
    <t>20569</t>
  </si>
  <si>
    <t>20570</t>
  </si>
  <si>
    <t>Baja California</t>
  </si>
  <si>
    <t>Baja California Sur</t>
  </si>
  <si>
    <t>Coahuila de Zaragoza</t>
  </si>
  <si>
    <t>Chiapas</t>
  </si>
  <si>
    <t>Ciudad de México</t>
  </si>
  <si>
    <t>Jalisco</t>
  </si>
  <si>
    <t>México</t>
  </si>
  <si>
    <t>Michoacán de Ocampo</t>
  </si>
  <si>
    <t>Nayarit</t>
  </si>
  <si>
    <t>Nuevo León</t>
  </si>
  <si>
    <t>Oaxaca</t>
  </si>
  <si>
    <t>Sonora</t>
  </si>
  <si>
    <t>Tamaulipas</t>
  </si>
  <si>
    <t>Veracruz de Ignacio de la Llave</t>
  </si>
  <si>
    <t>Yucatán</t>
  </si>
  <si>
    <t>Ags</t>
  </si>
  <si>
    <t>BC</t>
  </si>
  <si>
    <t>BCS</t>
  </si>
  <si>
    <t>Coah</t>
  </si>
  <si>
    <t>Col</t>
  </si>
  <si>
    <t>Chis</t>
  </si>
  <si>
    <t>CdMx</t>
  </si>
  <si>
    <t>Gto</t>
  </si>
  <si>
    <t>Gro</t>
  </si>
  <si>
    <t>Hgo</t>
  </si>
  <si>
    <t>Jal</t>
  </si>
  <si>
    <t>Mex</t>
  </si>
  <si>
    <t>Mich</t>
  </si>
  <si>
    <t>Mor</t>
  </si>
  <si>
    <t>Nay</t>
  </si>
  <si>
    <t>NL</t>
  </si>
  <si>
    <t>Oax</t>
  </si>
  <si>
    <t>Pue</t>
  </si>
  <si>
    <t>Qro</t>
  </si>
  <si>
    <t>QRoo</t>
  </si>
  <si>
    <t>SLP</t>
  </si>
  <si>
    <t>Sin</t>
  </si>
  <si>
    <t>Son</t>
  </si>
  <si>
    <t>Tab</t>
  </si>
  <si>
    <t>Tamps</t>
  </si>
  <si>
    <t>Tlax</t>
  </si>
  <si>
    <t>Ver</t>
  </si>
  <si>
    <t>Yuc</t>
  </si>
  <si>
    <t>Zac</t>
  </si>
  <si>
    <t>Camp</t>
  </si>
  <si>
    <t>Dgo</t>
  </si>
  <si>
    <t>Chih</t>
  </si>
  <si>
    <t>Ags_Cve</t>
  </si>
  <si>
    <t>BC_Cve</t>
  </si>
  <si>
    <t>BCS_Cve</t>
  </si>
  <si>
    <t>Camp_Cve</t>
  </si>
  <si>
    <t>Coah_Cve</t>
  </si>
  <si>
    <t>Col_Cve</t>
  </si>
  <si>
    <t>Chis_Cve</t>
  </si>
  <si>
    <t>Chih_Cve</t>
  </si>
  <si>
    <t>CdMx_Cve</t>
  </si>
  <si>
    <t>Dgo_Cve</t>
  </si>
  <si>
    <t>Gto_Cve</t>
  </si>
  <si>
    <t>Gro_Cve</t>
  </si>
  <si>
    <t>Hgo_Cve</t>
  </si>
  <si>
    <t>Jal_Cve</t>
  </si>
  <si>
    <t>Mex_Cve</t>
  </si>
  <si>
    <t>Mich_Cve</t>
  </si>
  <si>
    <t>Mor_Cve</t>
  </si>
  <si>
    <t>Nay_Cve</t>
  </si>
  <si>
    <t>NL_Cve</t>
  </si>
  <si>
    <t>Oax_Cve</t>
  </si>
  <si>
    <t>Pue_Cve</t>
  </si>
  <si>
    <t>Qro_Cve</t>
  </si>
  <si>
    <t>QRoo_Cve</t>
  </si>
  <si>
    <t>SLP_Cve</t>
  </si>
  <si>
    <t>Sin_Cve</t>
  </si>
  <si>
    <t>Son_Cve</t>
  </si>
  <si>
    <t>Tab_Cve</t>
  </si>
  <si>
    <t>Tamps_Cve</t>
  </si>
  <si>
    <t>Tlax_Cve</t>
  </si>
  <si>
    <t>Ver_Cve</t>
  </si>
  <si>
    <t>Yuc_Cve</t>
  </si>
  <si>
    <t>Zac_Cve</t>
  </si>
  <si>
    <t>Municipio</t>
  </si>
  <si>
    <t>Clave de Municipio</t>
  </si>
  <si>
    <t xml:space="preserve">                  </t>
  </si>
  <si>
    <t xml:space="preserve">Condición de funcionamiento </t>
  </si>
  <si>
    <t>NS</t>
  </si>
  <si>
    <t>CORREO</t>
  </si>
  <si>
    <t>TELEFÓNO</t>
  </si>
  <si>
    <t>¿Contaba con personal adscrito?</t>
  </si>
  <si>
    <t>R2784:R2943</t>
  </si>
  <si>
    <t>TOTAL</t>
  </si>
  <si>
    <t>SUMA</t>
  </si>
  <si>
    <t>COMP</t>
  </si>
  <si>
    <t>""</t>
  </si>
  <si>
    <t>MAX</t>
  </si>
  <si>
    <t>MIN</t>
  </si>
  <si>
    <t>VACIO</t>
  </si>
  <si>
    <t>T</t>
  </si>
  <si>
    <t>H</t>
  </si>
  <si>
    <t>M</t>
  </si>
  <si>
    <t>PD</t>
  </si>
  <si>
    <t>PADM</t>
  </si>
  <si>
    <t>POPE</t>
  </si>
  <si>
    <t>PVIG</t>
  </si>
  <si>
    <t>OTS</t>
  </si>
  <si>
    <t>NI</t>
  </si>
  <si>
    <t xml:space="preserve">EXTENSIÓN </t>
  </si>
  <si>
    <t>Forma de administración del servicio</t>
  </si>
  <si>
    <t>X</t>
  </si>
  <si>
    <t>Total &gt; tipo</t>
  </si>
  <si>
    <t>comp</t>
  </si>
  <si>
    <t>max</t>
  </si>
  <si>
    <t>min</t>
  </si>
  <si>
    <t>com</t>
  </si>
  <si>
    <t>Condición de funcionamiento durante el año 2022</t>
  </si>
  <si>
    <r>
      <t xml:space="preserve">Participantes
</t>
    </r>
    <r>
      <rPr>
        <i/>
        <sz val="9"/>
        <rFont val="Arial"/>
        <family val="2"/>
      </rPr>
      <t>(Registrar a las personas servidoras públicas y áreas que participaron en la integración de la información y/o en el llenado de los reactivos que se solicitan en la presente sección. En caso de que las personas servidoras públicas registradas como informantes básico y complementarios hayan integrado información, o llenado algunas preguntas, también deben registrarse en el presente apartado)</t>
    </r>
  </si>
  <si>
    <t>Municipio:</t>
  </si>
  <si>
    <t>Instrucciones de llenado:</t>
  </si>
  <si>
    <r>
      <rPr>
        <b/>
        <i/>
        <sz val="8"/>
        <rFont val="Arial"/>
        <family val="2"/>
      </rPr>
      <t>Título:</t>
    </r>
    <r>
      <rPr>
        <i/>
        <sz val="8"/>
        <rFont val="Arial"/>
        <family val="2"/>
      </rPr>
      <t xml:space="preserve"> anotar el grado escolar o el formalismo para referirse a la persona participante: Licenciado(a), Maestro(a), Doctor(a), Ingeniero(a), Ciudadano(a), Señor(a), etcétera.</t>
    </r>
  </si>
  <si>
    <r>
      <rPr>
        <b/>
        <i/>
        <sz val="8"/>
        <rFont val="Arial"/>
        <family val="2"/>
      </rPr>
      <t xml:space="preserve">Nombre, primer y segundo apellido: </t>
    </r>
    <r>
      <rPr>
        <i/>
        <sz val="8"/>
        <rFont val="Arial"/>
        <family val="2"/>
      </rPr>
      <t>escribir los datos completos, sin abreviaturas y con acentos.</t>
    </r>
  </si>
  <si>
    <r>
      <t xml:space="preserve">Unidad administrativa de adscripción: </t>
    </r>
    <r>
      <rPr>
        <i/>
        <sz val="8"/>
        <rFont val="Arial"/>
        <family val="2"/>
      </rPr>
      <t>incluir el nombre completo de la unidad administrativa o área, tal como aparece en su estructura orgánica.</t>
    </r>
  </si>
  <si>
    <r>
      <rPr>
        <b/>
        <i/>
        <sz val="8"/>
        <rFont val="Arial"/>
        <family val="2"/>
      </rPr>
      <t xml:space="preserve">Cargo o puesto: </t>
    </r>
    <r>
      <rPr>
        <i/>
        <sz val="8"/>
        <rFont val="Arial"/>
        <family val="2"/>
      </rPr>
      <t>incluir el nombre completo del cargo o puesto desempeñado.</t>
    </r>
  </si>
  <si>
    <r>
      <rPr>
        <b/>
        <i/>
        <sz val="8"/>
        <rFont val="Arial"/>
        <family val="2"/>
      </rPr>
      <t xml:space="preserve">Correo electrónico: </t>
    </r>
    <r>
      <rPr>
        <i/>
        <sz val="8"/>
        <rFont val="Arial"/>
        <family val="2"/>
      </rPr>
      <t>registrar preferentemente el correo institucional de la persona participante, evitando cuentas genéricas o personales.</t>
    </r>
  </si>
  <si>
    <r>
      <rPr>
        <b/>
        <i/>
        <sz val="8"/>
        <rFont val="Arial"/>
        <family val="2"/>
      </rPr>
      <t>Subsección y/o preguntas en las que participó:</t>
    </r>
    <r>
      <rPr>
        <i/>
        <sz val="8"/>
        <rFont val="Arial"/>
        <family val="2"/>
      </rPr>
      <t xml:space="preserve"> registrar la subsección, apartado, subapartado y/o preguntas en las que participó, conforme a lo siguiente:</t>
    </r>
  </si>
  <si>
    <t>a) Para referirse a preguntas individuales, anotar el número de la pregunta anteponiendo la letra ""P"", separando con coma en caso de ser varias preguntas. Ejemplo: P1.1, P1.3, P1.8.
b) Si participó en el llenado de todo el cuestionario, anotar la palabra ""Todas"".
c) Si participó en el llenado de todas las preguntas de una subsección, apartado y/o subapartado, anotar la nomenclatura correspondiente, separando con comas en caso de que sean dos o más. Ejemplo: I.1, I.3, o I.1.1, I.I.3.2.
d) En caso de que su participación incluya subsecciones, apartados o subapartados completos, así como algunas preguntas específicas, anotar de forma combinada. Ejemplo: I.2, I.4.2, P1.25, P1.26.</t>
  </si>
  <si>
    <t>Principales fuentes de información utilizadas para la integración de información proporcionada:</t>
  </si>
  <si>
    <r>
      <t xml:space="preserve">- Por </t>
    </r>
    <r>
      <rPr>
        <b/>
        <i/>
        <sz val="8"/>
        <rFont val="Arial"/>
        <family val="2"/>
      </rPr>
      <t xml:space="preserve">fuente principal </t>
    </r>
    <r>
      <rPr>
        <i/>
        <sz val="8"/>
        <rFont val="Arial"/>
        <family val="2"/>
      </rPr>
      <t>debe considerarse la fuente con la cual se genera toda o la mayor cantidad de información proporcionada, mientras que por</t>
    </r>
    <r>
      <rPr>
        <b/>
        <i/>
        <sz val="8"/>
        <rFont val="Arial"/>
        <family val="2"/>
      </rPr>
      <t xml:space="preserve"> fuentes secundarias </t>
    </r>
    <r>
      <rPr>
        <i/>
        <sz val="8"/>
        <rFont val="Arial"/>
        <family val="2"/>
      </rPr>
      <t>debe considerar aquellas de las cuales se obtiene el resto de información (cuando hay más de una fuente).</t>
    </r>
  </si>
  <si>
    <r>
      <t xml:space="preserve">- En la columna </t>
    </r>
    <r>
      <rPr>
        <b/>
        <i/>
        <sz val="8"/>
        <rFont val="Arial"/>
        <family val="2"/>
      </rPr>
      <t>Nombre de la fuente</t>
    </r>
    <r>
      <rPr>
        <i/>
        <sz val="8"/>
        <rFont val="Arial"/>
        <family val="2"/>
      </rPr>
      <t xml:space="preserve"> debe anotar el nombre o descripción de la fuente principal y, en su caso, de las secundarias a partir de la(s) cual(es) se obtiene la información requerida en el presente instrumento de captación, y que la persona participante proporcionó.</t>
    </r>
  </si>
  <si>
    <r>
      <t xml:space="preserve">- En la columna </t>
    </r>
    <r>
      <rPr>
        <b/>
        <i/>
        <sz val="8"/>
        <rFont val="Arial"/>
        <family val="2"/>
      </rPr>
      <t>Tipo de fuente</t>
    </r>
    <r>
      <rPr>
        <i/>
        <sz val="8"/>
        <rFont val="Arial"/>
        <family val="2"/>
      </rPr>
      <t xml:space="preserve"> debe clasificar esa fuente según los tipos establecidos en el catálogo siguiente, con base en las características que más se adapten a la fuente utilizada (seleccionar de la lista desplegable el tipo): </t>
    </r>
  </si>
  <si>
    <r>
      <rPr>
        <b/>
        <i/>
        <sz val="8"/>
        <rFont val="Arial"/>
        <family val="2"/>
      </rPr>
      <t>Sistema informático propio</t>
    </r>
    <r>
      <rPr>
        <i/>
        <sz val="8"/>
        <rFont val="Arial"/>
        <family val="2"/>
      </rPr>
      <t xml:space="preserve">: corresponde a una solución informática que haya sido desarrollada de manera específica para los fines de la institución, ya sea de forma interna o por un tercero, y tenga el propósito de almacenar o procesar la información generada o utilizada por la institución.
</t>
    </r>
    <r>
      <rPr>
        <b/>
        <i/>
        <sz val="8"/>
        <rFont val="Arial"/>
        <family val="2"/>
      </rPr>
      <t>Software comercial especializado</t>
    </r>
    <r>
      <rPr>
        <i/>
        <sz val="8"/>
        <rFont val="Arial"/>
        <family val="2"/>
      </rPr>
      <t xml:space="preserve">: se refiere a algún programa o plataforma comercial diseñada o gestionada por un tercero ajeno a la institución, que sirve para los fines de almacenamiento y procesamiento de su información, sin ser un desarrollo exclusivo para la misma.
</t>
    </r>
    <r>
      <rPr>
        <b/>
        <i/>
        <sz val="8"/>
        <rFont val="Arial"/>
        <family val="2"/>
      </rPr>
      <t>Base de datos u hojas de cálculo estructuradas y estandarizadas:</t>
    </r>
    <r>
      <rPr>
        <i/>
        <sz val="8"/>
        <rFont val="Arial"/>
        <family val="2"/>
      </rPr>
      <t xml:space="preserve"> se refiere a la existencia de bases de datos, tablas o conjunto de datos planos que se encuentran estructurados y estandarizados, permitiendo su explotación o consulta a través de softwares estadísticos o de bases de datos (incluye tablas dinámicas, programación de macros en VBA, formularios y BD en Access o similares).
</t>
    </r>
    <r>
      <rPr>
        <b/>
        <i/>
        <sz val="8"/>
        <rFont val="Arial"/>
        <family val="2"/>
      </rPr>
      <t>Hojas de cálculo no estructuradas o no estandarizadas:</t>
    </r>
    <r>
      <rPr>
        <i/>
        <sz val="8"/>
        <rFont val="Arial"/>
        <family val="2"/>
      </rPr>
      <t xml:space="preserve"> corresponde a que la fuente de información son libros u hojas de Excel que concentran información generada por la institución y es consultada de forma directa sin posibilidad de hacer consultas de forma masiva o de un conjunto de datos.
</t>
    </r>
    <r>
      <rPr>
        <b/>
        <i/>
        <sz val="8"/>
        <rFont val="Arial"/>
        <family val="2"/>
      </rPr>
      <t>Libro de gobierno en formato electrónico</t>
    </r>
    <r>
      <rPr>
        <i/>
        <sz val="8"/>
        <rFont val="Arial"/>
        <family val="2"/>
      </rPr>
      <t xml:space="preserve">: corresponde a los libros o documentos en formato electrónico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Libro de gobierno en papel</t>
    </r>
    <r>
      <rPr>
        <i/>
        <sz val="8"/>
        <rFont val="Arial"/>
        <family val="2"/>
      </rPr>
      <t xml:space="preserve">: corresponde a los libros o documentos físicos que se organizan conforme a lineamientos específicos y cuentan con formalidades como foliación, firmas, sellos o autorizaciones, etcétera, que contienen los registros de los procesos o actividades sustantivas del área o institución que genera la información.
</t>
    </r>
    <r>
      <rPr>
        <b/>
        <i/>
        <sz val="8"/>
        <rFont val="Arial"/>
        <family val="2"/>
      </rPr>
      <t>Bitácora en documento de texto electrónico:</t>
    </r>
    <r>
      <rPr>
        <i/>
        <sz val="8"/>
        <rFont val="Arial"/>
        <family val="2"/>
      </rPr>
      <t xml:space="preserve"> se refiere al registro o fuente en la que la información contenida está registrada en documentos electrónicos sin la formalidad de un libro de gobierno y que se utiliza para las actividades cotidianas del área o institución que proporciona la información.
</t>
    </r>
    <r>
      <rPr>
        <b/>
        <i/>
        <sz val="8"/>
        <rFont val="Arial"/>
        <family val="2"/>
      </rPr>
      <t>Bitácora en documento de texto en papel</t>
    </r>
    <r>
      <rPr>
        <i/>
        <sz val="8"/>
        <rFont val="Arial"/>
        <family val="2"/>
      </rPr>
      <t xml:space="preserve">: se refiere al registro o fuente en la que la información contenida está registrada en documentos físicos sin la formalidad de un libro de gobierno y que se utiliza para las actividades cotidianas del área o institución que proporciona la información.
</t>
    </r>
    <r>
      <rPr>
        <b/>
        <i/>
        <sz val="8"/>
        <rFont val="Arial"/>
        <family val="2"/>
      </rPr>
      <t>De palabra:</t>
    </r>
    <r>
      <rPr>
        <i/>
        <sz val="8"/>
        <rFont val="Arial"/>
        <family val="2"/>
      </rPr>
      <t xml:space="preserve"> corresponde a cuando no existe una documentación o registro físico o electrónico y la información se obtiene "de palabra", es decir, la información se obtiene directamente de las personas involucradas en las actividades (ellas son la fuente) y está supeditada a la memoria de las personas servidoras públicas, no existiendo evidencia documental de lo reportado.
</t>
    </r>
    <r>
      <rPr>
        <b/>
        <i/>
        <sz val="8"/>
        <rFont val="Arial"/>
        <family val="2"/>
      </rPr>
      <t>Otra:</t>
    </r>
    <r>
      <rPr>
        <i/>
        <sz val="8"/>
        <rFont val="Arial"/>
        <family val="2"/>
      </rPr>
      <t xml:space="preserve"> se debe seleccionar cuando ninguno de los tipos de fuente listados anteriormente responde a las características de la fuente o medio de registro que es utilizado por el área o institución participante para el registro de la información proporcionada en este instrumento de captación. </t>
    </r>
  </si>
  <si>
    <t>En caso de que seleccione en la categoría "Otra" en alguna de las columnas "Tipo de fuente", favor de especificar ese otro tipo de fuente(s) en la columna "Comentarios o especificaciones sobre el tipo de fuente".</t>
  </si>
  <si>
    <t>Principales fuentes utilizadas para la integración de la información proporcionada</t>
  </si>
  <si>
    <t>Fuente principal</t>
  </si>
  <si>
    <t>Fuente secundaria 1</t>
  </si>
  <si>
    <t>Fuente secundaria 2</t>
  </si>
  <si>
    <t>Comentarios o especificaciones sobre el tipo de fuente</t>
  </si>
  <si>
    <t>Nombre de la fuente</t>
  </si>
  <si>
    <t xml:space="preserve">Tipo de fuente </t>
  </si>
  <si>
    <t xml:space="preserve">Nombre de la fuente </t>
  </si>
  <si>
    <t>Tipo de fuente</t>
  </si>
  <si>
    <t>Ej.</t>
  </si>
  <si>
    <t>Directora de Recursos Financieros</t>
  </si>
  <si>
    <t>Control de nómina</t>
  </si>
  <si>
    <t>Base de datos u hojas de cálculo estructuradas y estandarizadas</t>
  </si>
  <si>
    <t>Sistema de control financiero</t>
  </si>
  <si>
    <t>Sistema Informático propio</t>
  </si>
  <si>
    <t>Hojas de cálculo  no estrcuturadas o no estandarizadas</t>
  </si>
  <si>
    <t>Software comercial especializado</t>
  </si>
  <si>
    <t>Libro de gobierno en formato electrónico</t>
  </si>
  <si>
    <t>Libro de gobierno en papel</t>
  </si>
  <si>
    <t>Bitácora en documento de texto electrónico</t>
  </si>
  <si>
    <t>Bitácora en documento de texto en papel</t>
  </si>
  <si>
    <t>De palabra</t>
  </si>
  <si>
    <t>Otra</t>
  </si>
  <si>
    <t>comp vs comp201</t>
  </si>
  <si>
    <t>comp vs comp202</t>
  </si>
  <si>
    <t>comp vs comp203</t>
  </si>
  <si>
    <t>comp vs comp204</t>
  </si>
  <si>
    <t>comp vs comp205</t>
  </si>
  <si>
    <t>comp vs comp206</t>
  </si>
  <si>
    <t>comp vs comp207</t>
  </si>
  <si>
    <t>comp vs comp208</t>
  </si>
  <si>
    <t>comp vs comp209</t>
  </si>
  <si>
    <t>comp vs comp210</t>
  </si>
  <si>
    <t>comp vs comp211</t>
  </si>
  <si>
    <t>comp vs comp212</t>
  </si>
  <si>
    <t>comp vs comp200</t>
  </si>
  <si>
    <t>numero de panteones</t>
  </si>
  <si>
    <t>En la columna "Horario de atención" anote la información correspondiente en formato de 24 horas. Por ejemplo: en caso de que el panteón tenga un horario de atención de las 9 de la mañana a las 3 de la tarde, anote "9:00 - 15:00" en la referida columna.
En las columnas "Correo electrónico de contacto" y "Número telefónico  de contacto" debe considerar la información relacionada con los elementos institucionales a través de los cuales pueda establecer contacto la ciudadanía a efecto de solicitar cualquier tipo de información relacionada con los servicios prestados por el panteón. En consecuencia, no deben reportarse los datos de contacto particulares de las personas servidoras públicas.</t>
  </si>
  <si>
    <t>Cintalapa de Figueroa</t>
  </si>
  <si>
    <t>Zacualpan de Amilpas</t>
  </si>
  <si>
    <t>Medellín de Bravo</t>
  </si>
  <si>
    <t>San Mateo Yucutindoo</t>
  </si>
  <si>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</si>
  <si>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</si>
  <si>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</si>
  <si>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</si>
  <si>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</si>
  <si>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</si>
  <si>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</si>
  <si>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</si>
  <si>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</si>
  <si>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</si>
  <si>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</si>
  <si>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</si>
  <si>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</si>
  <si>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</si>
  <si>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</si>
  <si>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</si>
  <si>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</si>
  <si>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</si>
  <si>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</si>
  <si>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</si>
  <si>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</si>
  <si>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</si>
  <si>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</si>
  <si>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</si>
  <si>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</si>
  <si>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</si>
  <si>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</si>
  <si>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</si>
  <si>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</si>
  <si>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</si>
  <si>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</si>
  <si>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</si>
  <si>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
  </si>
  <si>
    <t>#</t>
  </si>
  <si>
    <t>nom_mun</t>
  </si>
  <si>
    <t>cve_loc</t>
  </si>
  <si>
    <t>caso temporalidad</t>
  </si>
  <si>
    <t>caso especial</t>
  </si>
  <si>
    <t>Acambay de Ruíz Castañeda</t>
  </si>
  <si>
    <t>Ahualulco del Sonido 13</t>
  </si>
  <si>
    <t>Álamos</t>
  </si>
  <si>
    <t>Almoloya de Alquisiras</t>
  </si>
  <si>
    <t>Almoloya de Juárez</t>
  </si>
  <si>
    <t>Almoloya del Río</t>
  </si>
  <si>
    <t>Ángel Albino Corzo</t>
  </si>
  <si>
    <t>Batopilas de Manuel Gómez Morín</t>
  </si>
  <si>
    <t>23011</t>
  </si>
  <si>
    <t>Atizapán de Zaragoza</t>
  </si>
  <si>
    <t>Jonacatepec de Leandro Valle</t>
  </si>
  <si>
    <t>Coacalco de Berriozábal</t>
  </si>
  <si>
    <t>Coatepec Harinas</t>
  </si>
  <si>
    <t>Dzan</t>
  </si>
  <si>
    <t>Chapa de Mota</t>
  </si>
  <si>
    <t>Donato Guerra</t>
  </si>
  <si>
    <t>17034</t>
  </si>
  <si>
    <t>17035</t>
  </si>
  <si>
    <t>17036</t>
  </si>
  <si>
    <t>Silao de la Victoria</t>
  </si>
  <si>
    <t>Isidro Fabela</t>
  </si>
  <si>
    <t>Ixtapan de la Sal</t>
  </si>
  <si>
    <t>Ixtapan del Oro</t>
  </si>
  <si>
    <t>Juchitán de Zaragoza</t>
  </si>
  <si>
    <t>Ónavas</t>
  </si>
  <si>
    <t>Naucalpan de Juárez</t>
  </si>
  <si>
    <t>Nicolás Romero</t>
  </si>
  <si>
    <t>San Martín de las Pirámides</t>
  </si>
  <si>
    <t>Las Vigas</t>
  </si>
  <si>
    <t>12082</t>
  </si>
  <si>
    <t>Ñuu Savi</t>
  </si>
  <si>
    <t>12083</t>
  </si>
  <si>
    <t>Santa Cruz del Rincón</t>
  </si>
  <si>
    <t>12084</t>
  </si>
  <si>
    <t>12085</t>
  </si>
  <si>
    <t>Tenango del Aire</t>
  </si>
  <si>
    <t>Tenango del Valle</t>
  </si>
  <si>
    <t>Teoloyucan</t>
  </si>
  <si>
    <t>Tlalnepantla de Baz</t>
  </si>
  <si>
    <t>Villa Victoria</t>
  </si>
  <si>
    <t>Capitán Luis Ángel Vidal</t>
  </si>
  <si>
    <t>Rincón Chamula San Pedro</t>
  </si>
  <si>
    <t>El Parral</t>
  </si>
  <si>
    <t>Cuautitlán Izcalli</t>
  </si>
  <si>
    <t>Valle de Chalco Solidaridad</t>
  </si>
  <si>
    <t>Mezcalapa</t>
  </si>
  <si>
    <t>Honduras de la Sierra</t>
  </si>
  <si>
    <t>Teteles de Ávila Castillo</t>
  </si>
  <si>
    <t>Villa de Tututepec</t>
  </si>
  <si>
    <t>Villa de Santiago Chazumba</t>
  </si>
  <si>
    <r>
      <rPr>
        <b/>
        <i/>
        <sz val="11"/>
        <color theme="1"/>
        <rFont val="Calibri"/>
        <family val="2"/>
        <scheme val="minor"/>
      </rPr>
      <t>ALERTA</t>
    </r>
    <r>
      <rPr>
        <b/>
        <sz val="11"/>
        <color theme="1"/>
        <rFont val="Calibri"/>
        <family val="2"/>
        <scheme val="minor"/>
      </rPr>
      <t xml:space="preserve">: Existen nombres de Localidades iguales (Homonimos), marcados en color rosa. </t>
    </r>
  </si>
  <si>
    <t>0001</t>
  </si>
  <si>
    <t>0002</t>
  </si>
  <si>
    <t>Altamira (Rancho de José Granados)</t>
  </si>
  <si>
    <t>0003</t>
  </si>
  <si>
    <t>Alto de Altamira</t>
  </si>
  <si>
    <t>0004</t>
  </si>
  <si>
    <t>El Armadillo</t>
  </si>
  <si>
    <t>0005</t>
  </si>
  <si>
    <t>La Barquilla</t>
  </si>
  <si>
    <t>0006</t>
  </si>
  <si>
    <t>Bella Vista de Santa María</t>
  </si>
  <si>
    <t>0007</t>
  </si>
  <si>
    <t>El Borrego</t>
  </si>
  <si>
    <t>0008</t>
  </si>
  <si>
    <t>Botija</t>
  </si>
  <si>
    <t>0009</t>
  </si>
  <si>
    <t>Buenavista de Parangueo</t>
  </si>
  <si>
    <t>0010</t>
  </si>
  <si>
    <t>Cahuageo</t>
  </si>
  <si>
    <t>0011</t>
  </si>
  <si>
    <t>Las Cañas</t>
  </si>
  <si>
    <t>0012</t>
  </si>
  <si>
    <t>Carmelitas Chico</t>
  </si>
  <si>
    <t>0014</t>
  </si>
  <si>
    <t>Cerro Blanco</t>
  </si>
  <si>
    <t>0015</t>
  </si>
  <si>
    <t>Cerro Colorado</t>
  </si>
  <si>
    <t>0016</t>
  </si>
  <si>
    <t>Cerro Prieto del Carmen</t>
  </si>
  <si>
    <t>0017</t>
  </si>
  <si>
    <t>El Circuito</t>
  </si>
  <si>
    <t>0018</t>
  </si>
  <si>
    <t>Coalanda</t>
  </si>
  <si>
    <t>0019</t>
  </si>
  <si>
    <t>Colonia de Guadalupe (Guadalupe de Copales)</t>
  </si>
  <si>
    <t>0020</t>
  </si>
  <si>
    <t>0021</t>
  </si>
  <si>
    <t>Copales</t>
  </si>
  <si>
    <t>0022</t>
  </si>
  <si>
    <t>Crucitas</t>
  </si>
  <si>
    <t>0023</t>
  </si>
  <si>
    <t>Cuadrilla de Andaracua</t>
  </si>
  <si>
    <t>0024</t>
  </si>
  <si>
    <t>Changueo</t>
  </si>
  <si>
    <t>0025</t>
  </si>
  <si>
    <t>Charco de Pantoja</t>
  </si>
  <si>
    <t>0026</t>
  </si>
  <si>
    <t>Charco de Parangueo</t>
  </si>
  <si>
    <t>0027</t>
  </si>
  <si>
    <t>Chicamito</t>
  </si>
  <si>
    <t>0028</t>
  </si>
  <si>
    <t>El Chiqueo</t>
  </si>
  <si>
    <t>0029</t>
  </si>
  <si>
    <t>Duranes de Abajo</t>
  </si>
  <si>
    <t>0030</t>
  </si>
  <si>
    <t>Duranes de Arriba</t>
  </si>
  <si>
    <t>0031</t>
  </si>
  <si>
    <t>La Enmarañada</t>
  </si>
  <si>
    <t>0033</t>
  </si>
  <si>
    <t>Colonia Nueva de Guantes</t>
  </si>
  <si>
    <t>0034</t>
  </si>
  <si>
    <t>Guarapo</t>
  </si>
  <si>
    <t>0035</t>
  </si>
  <si>
    <t>Hoya de Álvarez</t>
  </si>
  <si>
    <t>0036</t>
  </si>
  <si>
    <t>Hoya de Estrada</t>
  </si>
  <si>
    <t>0037</t>
  </si>
  <si>
    <t>Hoya de Cintora (La Hoya de Arriba)</t>
  </si>
  <si>
    <t>0038</t>
  </si>
  <si>
    <t>Huérfanos</t>
  </si>
  <si>
    <t>0039</t>
  </si>
  <si>
    <t>La Isla</t>
  </si>
  <si>
    <t>0040</t>
  </si>
  <si>
    <t>El Jagüey</t>
  </si>
  <si>
    <t>0042</t>
  </si>
  <si>
    <t>La Jaulilla</t>
  </si>
  <si>
    <t>0043</t>
  </si>
  <si>
    <t>Las Jícamas</t>
  </si>
  <si>
    <t>0045</t>
  </si>
  <si>
    <t>Lagunilla de Mogotes</t>
  </si>
  <si>
    <t>0046</t>
  </si>
  <si>
    <t>Las Liebres</t>
  </si>
  <si>
    <t>0048</t>
  </si>
  <si>
    <t>Loma Tendida</t>
  </si>
  <si>
    <t>0049</t>
  </si>
  <si>
    <t>Llano de Fernández (Cuba)</t>
  </si>
  <si>
    <t>0050</t>
  </si>
  <si>
    <t>Magdalena de Araceo</t>
  </si>
  <si>
    <t>0052</t>
  </si>
  <si>
    <t>Manga de Buenavista</t>
  </si>
  <si>
    <t>0053</t>
  </si>
  <si>
    <t>Los Martínez</t>
  </si>
  <si>
    <t>0054</t>
  </si>
  <si>
    <t>Mesa de San Agustín</t>
  </si>
  <si>
    <t>0055</t>
  </si>
  <si>
    <t>Miraflores (La Gachupina)</t>
  </si>
  <si>
    <t>0056</t>
  </si>
  <si>
    <t>Miramar</t>
  </si>
  <si>
    <t>0057</t>
  </si>
  <si>
    <t>Mogotes de San José Parangueo</t>
  </si>
  <si>
    <t>0059</t>
  </si>
  <si>
    <t>El Motivo (El Carrizal)</t>
  </si>
  <si>
    <t>0060</t>
  </si>
  <si>
    <t>Noria de Mosqueda</t>
  </si>
  <si>
    <t>0061</t>
  </si>
  <si>
    <t>La Palizada</t>
  </si>
  <si>
    <t>0062</t>
  </si>
  <si>
    <t>Paredones</t>
  </si>
  <si>
    <t>0063</t>
  </si>
  <si>
    <t>Paso Blanco</t>
  </si>
  <si>
    <t>0064</t>
  </si>
  <si>
    <t>Los Patios</t>
  </si>
  <si>
    <t>0065</t>
  </si>
  <si>
    <t>Pegueros</t>
  </si>
  <si>
    <t>0066</t>
  </si>
  <si>
    <t>El Perico</t>
  </si>
  <si>
    <t>0067</t>
  </si>
  <si>
    <t>El Pitahayo</t>
  </si>
  <si>
    <t>0068</t>
  </si>
  <si>
    <t>Plaza Vieja</t>
  </si>
  <si>
    <t>0069</t>
  </si>
  <si>
    <t>Potrerillo de Torres</t>
  </si>
  <si>
    <t>0071</t>
  </si>
  <si>
    <t>Pozo de Aróstegui (Las Correas)</t>
  </si>
  <si>
    <t>0072</t>
  </si>
  <si>
    <t>Pozo de Parangueo</t>
  </si>
  <si>
    <t>0073</t>
  </si>
  <si>
    <t>Presa de San Andrés</t>
  </si>
  <si>
    <t>0074</t>
  </si>
  <si>
    <t>Puerta de Andaracua</t>
  </si>
  <si>
    <t>0076</t>
  </si>
  <si>
    <t>Puerta de San Roque</t>
  </si>
  <si>
    <t>0077</t>
  </si>
  <si>
    <t>Quiriceo</t>
  </si>
  <si>
    <t>0078</t>
  </si>
  <si>
    <t>Las Raíces</t>
  </si>
  <si>
    <t>0079</t>
  </si>
  <si>
    <t>Rancho Nuevo de la Isla</t>
  </si>
  <si>
    <t>0080</t>
  </si>
  <si>
    <t>Rancho Nuevo de San Andrés</t>
  </si>
  <si>
    <t>0081</t>
  </si>
  <si>
    <t>Rancho Seco de Guantes</t>
  </si>
  <si>
    <t>0082</t>
  </si>
  <si>
    <t>Ranchos Unidos</t>
  </si>
  <si>
    <t>0083</t>
  </si>
  <si>
    <t>Rancho Viejo de Torres</t>
  </si>
  <si>
    <t>0084</t>
  </si>
  <si>
    <t>Refugio de San Guillermo (El Infiernillo)</t>
  </si>
  <si>
    <t>0085</t>
  </si>
  <si>
    <t>Rincón de Alonso Sánchez</t>
  </si>
  <si>
    <t>0086</t>
  </si>
  <si>
    <t>Rincón de Parangueo</t>
  </si>
  <si>
    <t>0087</t>
  </si>
  <si>
    <t>Rojas</t>
  </si>
  <si>
    <t>0089</t>
  </si>
  <si>
    <t>Sabino de Santa Rosa</t>
  </si>
  <si>
    <t>0090</t>
  </si>
  <si>
    <t>El Salitre de Aguilares</t>
  </si>
  <si>
    <t>0091</t>
  </si>
  <si>
    <t>Sanabria</t>
  </si>
  <si>
    <t>0092</t>
  </si>
  <si>
    <t>San Antonio de Mogotes</t>
  </si>
  <si>
    <t>0093</t>
  </si>
  <si>
    <t>San Antonio de Pantoja</t>
  </si>
  <si>
    <t>0094</t>
  </si>
  <si>
    <t>San Antonio de Terán</t>
  </si>
  <si>
    <t>0095</t>
  </si>
  <si>
    <t>San Cristóbal</t>
  </si>
  <si>
    <t>0096</t>
  </si>
  <si>
    <t>San Diego Quiriceo</t>
  </si>
  <si>
    <t>0097</t>
  </si>
  <si>
    <t>San Felipe Quiriceo</t>
  </si>
  <si>
    <t>0098</t>
  </si>
  <si>
    <t>San Francisco Chihuindo</t>
  </si>
  <si>
    <t>0099</t>
  </si>
  <si>
    <t>San Francisco Javier (Rancho Grande)</t>
  </si>
  <si>
    <t>0100</t>
  </si>
  <si>
    <t>San Guillermo</t>
  </si>
  <si>
    <t>0101</t>
  </si>
  <si>
    <t>San Ignacio de San José Parangueo</t>
  </si>
  <si>
    <t>0102</t>
  </si>
  <si>
    <t>San Isidro de la Palizada</t>
  </si>
  <si>
    <t>0103</t>
  </si>
  <si>
    <t>San Isidro de Mogotes</t>
  </si>
  <si>
    <t>0104</t>
  </si>
  <si>
    <t>San Isidro de Pitahayo</t>
  </si>
  <si>
    <t>0106</t>
  </si>
  <si>
    <t>San Jerónimo de Araceo</t>
  </si>
  <si>
    <t>0107</t>
  </si>
  <si>
    <t>0108</t>
  </si>
  <si>
    <t>San José de Araceo</t>
  </si>
  <si>
    <t>0109</t>
  </si>
  <si>
    <t>San José de la Montaña (Los Gatos)</t>
  </si>
  <si>
    <t>0110</t>
  </si>
  <si>
    <t>San José del Brazo (La Correa)</t>
  </si>
  <si>
    <t>0112</t>
  </si>
  <si>
    <t>San Juanito de San Guillermo (San Martín)</t>
  </si>
  <si>
    <t>0113</t>
  </si>
  <si>
    <t>San Manuel Quiriceo</t>
  </si>
  <si>
    <t>0115</t>
  </si>
  <si>
    <t>San Nicolás Parangueo</t>
  </si>
  <si>
    <t>0116</t>
  </si>
  <si>
    <t>San Nicolás Quiriceo</t>
  </si>
  <si>
    <t>0117</t>
  </si>
  <si>
    <t>0118</t>
  </si>
  <si>
    <t>0119</t>
  </si>
  <si>
    <t>0120</t>
  </si>
  <si>
    <t>Santa Rosa (Santa Rosa de Parangueo)</t>
  </si>
  <si>
    <t>0121</t>
  </si>
  <si>
    <t>San Vicente de Garma (Garma)</t>
  </si>
  <si>
    <t>0122</t>
  </si>
  <si>
    <t>Sauz de Purísima</t>
  </si>
  <si>
    <t>0124</t>
  </si>
  <si>
    <t>La Tejonera</t>
  </si>
  <si>
    <t>0125</t>
  </si>
  <si>
    <t>Terán</t>
  </si>
  <si>
    <t>0126</t>
  </si>
  <si>
    <t>Tinaja de García</t>
  </si>
  <si>
    <t>0127</t>
  </si>
  <si>
    <t>Zambranos</t>
  </si>
  <si>
    <t>0128</t>
  </si>
  <si>
    <t>Zapote de San Vicente</t>
  </si>
  <si>
    <t>0129</t>
  </si>
  <si>
    <t>Zapotillo de Mogotes</t>
  </si>
  <si>
    <t>0133</t>
  </si>
  <si>
    <t>Colonia Benito Juárez</t>
  </si>
  <si>
    <t>0135</t>
  </si>
  <si>
    <t>Carmelita Grande (La Macarena)</t>
  </si>
  <si>
    <t>0136</t>
  </si>
  <si>
    <t>El Cenegal</t>
  </si>
  <si>
    <t>0137</t>
  </si>
  <si>
    <t>0138</t>
  </si>
  <si>
    <t>La Crinolina</t>
  </si>
  <si>
    <t>0141</t>
  </si>
  <si>
    <t>Gervasio Mendoza</t>
  </si>
  <si>
    <t>0147</t>
  </si>
  <si>
    <t>Rancho Nuevo de las Torres (Presa de Dueñas)</t>
  </si>
  <si>
    <t>0148</t>
  </si>
  <si>
    <t>Rancho de Guantes</t>
  </si>
  <si>
    <t>0150</t>
  </si>
  <si>
    <t>San Agustín</t>
  </si>
  <si>
    <t>0151</t>
  </si>
  <si>
    <t>San José de Propios</t>
  </si>
  <si>
    <t>0152</t>
  </si>
  <si>
    <t>San José la Grande</t>
  </si>
  <si>
    <t>0156</t>
  </si>
  <si>
    <t>El Tambor</t>
  </si>
  <si>
    <t>0157</t>
  </si>
  <si>
    <t>El Timbinal</t>
  </si>
  <si>
    <t>0158</t>
  </si>
  <si>
    <t>Villadiego</t>
  </si>
  <si>
    <t>0162</t>
  </si>
  <si>
    <t>Ranchito de Paredones</t>
  </si>
  <si>
    <t>0165</t>
  </si>
  <si>
    <t>Las Flores</t>
  </si>
  <si>
    <t>0167</t>
  </si>
  <si>
    <t>Guadalupe de San Guillermo</t>
  </si>
  <si>
    <t>0168</t>
  </si>
  <si>
    <t>San Ramón de los Patios</t>
  </si>
  <si>
    <t>0169</t>
  </si>
  <si>
    <t>Loma Linda de Copales</t>
  </si>
  <si>
    <t>0170</t>
  </si>
  <si>
    <t>San Rafael de Sauz</t>
  </si>
  <si>
    <t>0171</t>
  </si>
  <si>
    <t>0172</t>
  </si>
  <si>
    <t>Jahuiques (Rancho Nuevo de Guadalupe)</t>
  </si>
  <si>
    <t>0173</t>
  </si>
  <si>
    <t>La Purísima</t>
  </si>
  <si>
    <t>0174</t>
  </si>
  <si>
    <t>Nieto [Granja]</t>
  </si>
  <si>
    <t>0175</t>
  </si>
  <si>
    <t>El Altito</t>
  </si>
  <si>
    <t>0176</t>
  </si>
  <si>
    <t>El Brazo</t>
  </si>
  <si>
    <t>0177</t>
  </si>
  <si>
    <t>La Hoyuela</t>
  </si>
  <si>
    <t>0178</t>
  </si>
  <si>
    <t>Santa María</t>
  </si>
  <si>
    <t>0179</t>
  </si>
  <si>
    <t>Casas Blancas</t>
  </si>
  <si>
    <t>0183</t>
  </si>
  <si>
    <t>San José de Pantoja</t>
  </si>
  <si>
    <t>0184</t>
  </si>
  <si>
    <t>San Isidro (Fracción Sur)</t>
  </si>
  <si>
    <t>0185</t>
  </si>
  <si>
    <t>Santa Rosa de Vallejo</t>
  </si>
  <si>
    <t>0186</t>
  </si>
  <si>
    <t>Duranes de en Medio</t>
  </si>
  <si>
    <t>0187</t>
  </si>
  <si>
    <t>El Mosco</t>
  </si>
  <si>
    <t>0188</t>
  </si>
  <si>
    <t>San Fernando [Granja]</t>
  </si>
  <si>
    <t>0189</t>
  </si>
  <si>
    <t>Dotación Hoya de Álvarez (La Tortuga)</t>
  </si>
  <si>
    <t>0190</t>
  </si>
  <si>
    <t>Puerto de Araceo</t>
  </si>
  <si>
    <t>0191</t>
  </si>
  <si>
    <t>Hoya de Cintora (La Hoya de Abajo)</t>
  </si>
  <si>
    <t>0192</t>
  </si>
  <si>
    <t>El Nacimiento</t>
  </si>
  <si>
    <t>0193</t>
  </si>
  <si>
    <t>Sabinito del Brazo</t>
  </si>
  <si>
    <t>0194</t>
  </si>
  <si>
    <t>Puente del Carrizo</t>
  </si>
  <si>
    <t>0195</t>
  </si>
  <si>
    <t>Santa María de Sanabria</t>
  </si>
  <si>
    <t>0196</t>
  </si>
  <si>
    <t>Colonia el Calvario</t>
  </si>
  <si>
    <t>0197</t>
  </si>
  <si>
    <t>Hacienda de San Javier</t>
  </si>
  <si>
    <t>0198</t>
  </si>
  <si>
    <t>La Esperanza</t>
  </si>
  <si>
    <t>0199</t>
  </si>
  <si>
    <t>Los Pinos</t>
  </si>
  <si>
    <t>0200</t>
  </si>
  <si>
    <t>Fracción Armida de San José del Brazo</t>
  </si>
  <si>
    <t>0201</t>
  </si>
  <si>
    <t>Aguilar [Granja]</t>
  </si>
  <si>
    <t>0202</t>
  </si>
  <si>
    <t>Bellavista [Rancho]</t>
  </si>
  <si>
    <t>0203</t>
  </si>
  <si>
    <t>Rancho de los Sosas</t>
  </si>
  <si>
    <t>0205</t>
  </si>
  <si>
    <t>Pedro Martínez [Hacienda]</t>
  </si>
  <si>
    <t>0206</t>
  </si>
  <si>
    <t>San Juan de Guadalupe (Don Javier)</t>
  </si>
  <si>
    <t>0207</t>
  </si>
  <si>
    <t>El Olvido [Granja]</t>
  </si>
  <si>
    <t>0208</t>
  </si>
  <si>
    <t>Rancho Cuatro de Altamira</t>
  </si>
  <si>
    <t>0209</t>
  </si>
  <si>
    <t>0210</t>
  </si>
  <si>
    <t>El Molinito</t>
  </si>
  <si>
    <t>0214</t>
  </si>
  <si>
    <t>La Reserva el Tambor</t>
  </si>
  <si>
    <t>0215</t>
  </si>
  <si>
    <t>Rancho de Guadalupe (La Nalga de Ventura)</t>
  </si>
  <si>
    <t>0216</t>
  </si>
  <si>
    <t>Sabino Copudo</t>
  </si>
  <si>
    <t>0217</t>
  </si>
  <si>
    <t>Purísima de San Guillermo</t>
  </si>
  <si>
    <t>0219</t>
  </si>
  <si>
    <t>Monte Valerio [Rancho]</t>
  </si>
  <si>
    <t>0220</t>
  </si>
  <si>
    <t>0221</t>
  </si>
  <si>
    <t>San Carlos [Rancho]</t>
  </si>
  <si>
    <t>0222</t>
  </si>
  <si>
    <t>Ampliación las Estacas (Fuerte Apache)</t>
  </si>
  <si>
    <t>0223</t>
  </si>
  <si>
    <t>La Arena</t>
  </si>
  <si>
    <t>0225</t>
  </si>
  <si>
    <t>Crucero de Mogotes</t>
  </si>
  <si>
    <t>0226</t>
  </si>
  <si>
    <t>Bancini [Granja]</t>
  </si>
  <si>
    <t>0227</t>
  </si>
  <si>
    <t>Huerfanitos [Granja]</t>
  </si>
  <si>
    <t>0228</t>
  </si>
  <si>
    <t>González [Granja]</t>
  </si>
  <si>
    <t>0229</t>
  </si>
  <si>
    <t>Martínez [Granja]</t>
  </si>
  <si>
    <t>0230</t>
  </si>
  <si>
    <t>Razo [Granja]</t>
  </si>
  <si>
    <t>0231</t>
  </si>
  <si>
    <t>Santa María [Granja]</t>
  </si>
  <si>
    <t>0232</t>
  </si>
  <si>
    <t>Solís (El Paraíso) [Granja]</t>
  </si>
  <si>
    <t>0233</t>
  </si>
  <si>
    <t>Sotero [Granja]</t>
  </si>
  <si>
    <t>0234</t>
  </si>
  <si>
    <t>Vaca [Granja]</t>
  </si>
  <si>
    <t>0235</t>
  </si>
  <si>
    <t>0236</t>
  </si>
  <si>
    <t>Los Laureles</t>
  </si>
  <si>
    <t>0239</t>
  </si>
  <si>
    <t>0240</t>
  </si>
  <si>
    <t>El Cañón</t>
  </si>
  <si>
    <t>0241</t>
  </si>
  <si>
    <t>El Cerrito Colorado</t>
  </si>
  <si>
    <t>0242</t>
  </si>
  <si>
    <t>Colonia Emiliano Zapata (La Nopalera)</t>
  </si>
  <si>
    <t>0243</t>
  </si>
  <si>
    <t>Colonia Nueva de San Antonio de Mogotes</t>
  </si>
  <si>
    <t>0244</t>
  </si>
  <si>
    <t>Colonia Primavera (San Ignacio)</t>
  </si>
  <si>
    <t>0245</t>
  </si>
  <si>
    <t>Las Delicias</t>
  </si>
  <si>
    <t>0247</t>
  </si>
  <si>
    <t>Don Nicolás Vargas</t>
  </si>
  <si>
    <t>0248</t>
  </si>
  <si>
    <t>Estancia de San Diego</t>
  </si>
  <si>
    <t>0249</t>
  </si>
  <si>
    <t>Colonia el Triángulo</t>
  </si>
  <si>
    <t>0250</t>
  </si>
  <si>
    <t>La Gallega</t>
  </si>
  <si>
    <t>0251</t>
  </si>
  <si>
    <t>José Hernández [Granja]</t>
  </si>
  <si>
    <t>0252</t>
  </si>
  <si>
    <t>La Escondida [Granja]</t>
  </si>
  <si>
    <t>0253</t>
  </si>
  <si>
    <t>La Gloria [Granja]</t>
  </si>
  <si>
    <t>0254</t>
  </si>
  <si>
    <t>La Herradura [Granja]</t>
  </si>
  <si>
    <t>0255</t>
  </si>
  <si>
    <t>Los Fresnos [Granja]</t>
  </si>
  <si>
    <t>0256</t>
  </si>
  <si>
    <t>Mozqueda [Granja]</t>
  </si>
  <si>
    <t>0257</t>
  </si>
  <si>
    <t>Rocha [Granja]</t>
  </si>
  <si>
    <t>0258</t>
  </si>
  <si>
    <t>La Grulla</t>
  </si>
  <si>
    <t>0260</t>
  </si>
  <si>
    <t>La Isla (Fracción de Copales)</t>
  </si>
  <si>
    <t>0261</t>
  </si>
  <si>
    <t>El Jacalito</t>
  </si>
  <si>
    <t>0262</t>
  </si>
  <si>
    <t>Loma la Ciénega</t>
  </si>
  <si>
    <t>0263</t>
  </si>
  <si>
    <t>El Crucero de la Presa</t>
  </si>
  <si>
    <t>0264</t>
  </si>
  <si>
    <t>El Paraíso [Rancho]</t>
  </si>
  <si>
    <t>0265</t>
  </si>
  <si>
    <t>La Esperanza [Rancho]</t>
  </si>
  <si>
    <t>0266</t>
  </si>
  <si>
    <t>San Joaquín de Abajo</t>
  </si>
  <si>
    <t>0267</t>
  </si>
  <si>
    <t>Soledad de Altamira</t>
  </si>
  <si>
    <t>0268</t>
  </si>
  <si>
    <t>Ampliación Colonia Loma del Chorrito</t>
  </si>
  <si>
    <t>0269</t>
  </si>
  <si>
    <t>El Terrero</t>
  </si>
  <si>
    <t>0272</t>
  </si>
  <si>
    <t>Colonia Solidaridad</t>
  </si>
  <si>
    <t>0273</t>
  </si>
  <si>
    <t>Arredondo [Granja]</t>
  </si>
  <si>
    <t>0274</t>
  </si>
  <si>
    <t>Consejo [Granja]</t>
  </si>
  <si>
    <t>0275</t>
  </si>
  <si>
    <t>El Gavilán [Granja]</t>
  </si>
  <si>
    <t>0276</t>
  </si>
  <si>
    <t>Robledo Arroyo [Granja]</t>
  </si>
  <si>
    <t>0277</t>
  </si>
  <si>
    <t>María Isabel [Granja]</t>
  </si>
  <si>
    <t>0278</t>
  </si>
  <si>
    <t>Rodríguez [Granja]</t>
  </si>
  <si>
    <t>0279</t>
  </si>
  <si>
    <t>Santo Niño [Granja]</t>
  </si>
  <si>
    <t>0280</t>
  </si>
  <si>
    <t>Vázquez [Granja]</t>
  </si>
  <si>
    <t>0281</t>
  </si>
  <si>
    <t>Villanueva [Granja]</t>
  </si>
  <si>
    <t>0282</t>
  </si>
  <si>
    <t>Martín Contreras Rivera (La Gallega)</t>
  </si>
  <si>
    <t>0284</t>
  </si>
  <si>
    <t>Los Molina [Rancho]</t>
  </si>
  <si>
    <t>0285</t>
  </si>
  <si>
    <t>0286</t>
  </si>
  <si>
    <t>Carmen Romero Solís</t>
  </si>
  <si>
    <t>0287</t>
  </si>
  <si>
    <t>García Cortés (Los Beda)</t>
  </si>
  <si>
    <t>0288</t>
  </si>
  <si>
    <t>Mercado Vera</t>
  </si>
  <si>
    <t>0290</t>
  </si>
  <si>
    <t>La Purísima (Sosa Balderas)</t>
  </si>
  <si>
    <t>0292</t>
  </si>
  <si>
    <t>Pozo del Ejido Carmelitas Chico</t>
  </si>
  <si>
    <t>0293</t>
  </si>
  <si>
    <t>La Manga</t>
  </si>
  <si>
    <t>0294</t>
  </si>
  <si>
    <t>El Tecolote (Cisneros Guerrero)</t>
  </si>
  <si>
    <t>0295</t>
  </si>
  <si>
    <t>La Ponderosa [Granja]</t>
  </si>
  <si>
    <t>0296</t>
  </si>
  <si>
    <t>Partida Caballero (La Casa del Campo)</t>
  </si>
  <si>
    <t>0297</t>
  </si>
  <si>
    <t>Santa Engracia [Granja]</t>
  </si>
  <si>
    <t>0298</t>
  </si>
  <si>
    <t>Martín Andrade Palma</t>
  </si>
  <si>
    <t>0299</t>
  </si>
  <si>
    <t>Santa María de Sanabria (Audelia Robles)</t>
  </si>
  <si>
    <t>0300</t>
  </si>
  <si>
    <t>González Cárdenas [Granja]</t>
  </si>
  <si>
    <t>0301</t>
  </si>
  <si>
    <t>Ninguno [Rastro Municipal]</t>
  </si>
  <si>
    <t>0303</t>
  </si>
  <si>
    <t>José Luis Martínez [Pensión y Yonke]</t>
  </si>
  <si>
    <t>0305</t>
  </si>
  <si>
    <t>El Romance</t>
  </si>
  <si>
    <t>0306</t>
  </si>
  <si>
    <t>Presa de Santa Gertrudis (Hernández)</t>
  </si>
  <si>
    <t>0307</t>
  </si>
  <si>
    <t>Las Mulas</t>
  </si>
  <si>
    <t>0308</t>
  </si>
  <si>
    <t>Adolfo Cortez (El Cenegal)</t>
  </si>
  <si>
    <t>0312</t>
  </si>
  <si>
    <t>Fracción los Molina</t>
  </si>
  <si>
    <t>0313</t>
  </si>
  <si>
    <t>Los Ángeles de José Uribe [Granja]</t>
  </si>
  <si>
    <t>0314</t>
  </si>
  <si>
    <t>Oñate [Granja]</t>
  </si>
  <si>
    <t>0315</t>
  </si>
  <si>
    <t>Hermanos Razo [Granja]</t>
  </si>
  <si>
    <t>0316</t>
  </si>
  <si>
    <t>Martín Ordaz [Granja]</t>
  </si>
  <si>
    <t>0317</t>
  </si>
  <si>
    <t>Francisco Jaramillo [Granja]</t>
  </si>
  <si>
    <t>0318</t>
  </si>
  <si>
    <t>San Martín de Guillermo [Granja]</t>
  </si>
  <si>
    <t>0319</t>
  </si>
  <si>
    <t>Guadalupe [Granja]</t>
  </si>
  <si>
    <t>0320</t>
  </si>
  <si>
    <t>Perla [Granja]</t>
  </si>
  <si>
    <t>0321</t>
  </si>
  <si>
    <t>Curva de la Labor [Taller Mecánico]</t>
  </si>
  <si>
    <t>0322</t>
  </si>
  <si>
    <t>Ramírez [Granja]</t>
  </si>
  <si>
    <t>0323</t>
  </si>
  <si>
    <t>Fracción Dos de Quiriceo</t>
  </si>
  <si>
    <t>0324</t>
  </si>
  <si>
    <t>CERESO 1000</t>
  </si>
  <si>
    <t>0325</t>
  </si>
  <si>
    <t>Valle Esmeralda [Residencial]</t>
  </si>
  <si>
    <t>0326</t>
  </si>
  <si>
    <t>Ninguno [Gasera]</t>
  </si>
  <si>
    <t>0327</t>
  </si>
  <si>
    <t>Mi Capricho</t>
  </si>
  <si>
    <t>0328</t>
  </si>
  <si>
    <t>Potrero de en Medio</t>
  </si>
  <si>
    <t>0329</t>
  </si>
  <si>
    <t>Fracción San Jerónimo</t>
  </si>
  <si>
    <t>0330</t>
  </si>
  <si>
    <t>Tamayo [Granja]</t>
  </si>
  <si>
    <t>0331</t>
  </si>
  <si>
    <t>Colonia Hoya de Álvarez</t>
  </si>
  <si>
    <t>0333</t>
  </si>
  <si>
    <t>Ex-Hacienda Aróstegui</t>
  </si>
  <si>
    <t>0334</t>
  </si>
  <si>
    <t>Santo Tomás [Granja]</t>
  </si>
  <si>
    <t>0335</t>
  </si>
  <si>
    <t>El Pozo de Ojo de Agua</t>
  </si>
  <si>
    <t>0336</t>
  </si>
  <si>
    <t>Manuel Arredondo</t>
  </si>
  <si>
    <t>0337</t>
  </si>
  <si>
    <t>0338</t>
  </si>
  <si>
    <t>Magisterio [Residencial]</t>
  </si>
  <si>
    <t>0339</t>
  </si>
  <si>
    <t>Camino Real</t>
  </si>
  <si>
    <t>0340</t>
  </si>
  <si>
    <t>Los Sarabia</t>
  </si>
  <si>
    <t>0341</t>
  </si>
  <si>
    <t>Los Sauces [Granja]</t>
  </si>
  <si>
    <t>0343</t>
  </si>
  <si>
    <t>Sendai [Parque Industrial]</t>
  </si>
  <si>
    <t>0344</t>
  </si>
  <si>
    <t>San Antonio [Granja]</t>
  </si>
  <si>
    <t>0345</t>
  </si>
  <si>
    <t>Hoya Blanca</t>
  </si>
  <si>
    <t>0346</t>
  </si>
  <si>
    <t>Gómez [Granja]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</si>
</sst>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54">
    <font>
      <sz val="11"/>
      <color theme="1"/>
      <name val="Calibri"/>
      <family val="2"/>
      <scheme val="minor"/>
    </font>
    <font>
      <u/>
      <sz val="11"/>
      <color theme="10"/>
      <name val="Calibri"/>
      <family val="2"/>
      <scheme val="minor"/>
    </font>
    <font>
      <b/>
      <sz val="15"/>
      <color theme="1"/>
      <name val="Arial"/>
      <family val="2"/>
    </font>
    <font>
      <i/>
      <sz val="9"/>
      <color theme="1"/>
      <name val="Arial"/>
      <family val="2"/>
    </font>
    <font>
      <b/>
      <u/>
      <sz val="12"/>
      <color rgb="FF0077C8"/>
      <name val="Arial"/>
      <family val="2"/>
    </font>
    <font>
      <sz val="9"/>
      <color theme="1"/>
      <name val="Arial"/>
      <family val="2"/>
    </font>
    <font>
      <sz val="11"/>
      <color theme="1"/>
      <name val="Arial"/>
      <family val="2"/>
    </font>
    <font>
      <u/>
      <sz val="12"/>
      <color rgb="FF003057"/>
      <name val="Arial"/>
      <family val="2"/>
    </font>
    <font>
      <sz val="12"/>
      <color rgb="FF003057"/>
      <name val="Arial"/>
      <family val="2"/>
    </font>
    <font>
      <b/>
      <sz val="15"/>
      <color rgb="FF000000"/>
      <name val="Arial"/>
      <family val="2"/>
    </font>
    <font>
      <sz val="11"/>
      <color theme="1"/>
      <name val="Calibri"/>
      <family val="2"/>
    </font>
    <font>
      <i/>
      <sz val="9"/>
      <color rgb="FF000000"/>
      <name val="Arial"/>
      <family val="2"/>
    </font>
    <font>
      <sz val="9"/>
      <color rgb="FF000000"/>
      <name val="Arial"/>
      <family val="2"/>
    </font>
    <font>
      <sz val="11"/>
      <color rgb="FF000000"/>
      <name val="Arial"/>
      <family val="2"/>
    </font>
    <font>
      <sz val="12"/>
      <color theme="1"/>
      <name val="Arial"/>
      <family val="2"/>
    </font>
    <font>
      <b/>
      <sz val="9"/>
      <color theme="0"/>
      <name val="Arial"/>
      <family val="2"/>
    </font>
    <font>
      <b/>
      <sz val="11"/>
      <name val="Arial"/>
      <family val="2"/>
    </font>
    <font>
      <sz val="10"/>
      <name val="Arial"/>
      <family val="2"/>
    </font>
    <font>
      <b/>
      <sz val="9"/>
      <name val="Arial"/>
      <family val="2"/>
    </font>
    <font>
      <sz val="9"/>
      <name val="Arial"/>
      <family val="2"/>
    </font>
    <font>
      <sz val="8"/>
      <color theme="1"/>
      <name val="Arial"/>
      <family val="2"/>
    </font>
    <font>
      <sz val="11"/>
      <name val="Arial"/>
      <family val="2"/>
    </font>
    <font>
      <sz val="9"/>
      <color theme="0"/>
      <name val="Arial"/>
      <family val="2"/>
    </font>
    <font>
      <b/>
      <sz val="11"/>
      <color theme="0"/>
      <name val="Arial"/>
      <family val="2"/>
    </font>
    <font>
      <b/>
      <sz val="9"/>
      <color theme="1"/>
      <name val="Arial"/>
      <family val="2"/>
    </font>
    <font>
      <i/>
      <sz val="9"/>
      <name val="Arial"/>
      <family val="2"/>
    </font>
    <font>
      <b/>
      <sz val="15"/>
      <name val="Arial"/>
      <family val="2"/>
    </font>
    <font>
      <i/>
      <sz val="8"/>
      <name val="Arial"/>
      <family val="2"/>
    </font>
    <font>
      <i/>
      <sz val="8"/>
      <color theme="1"/>
      <name val="Arial"/>
      <family val="2"/>
    </font>
    <font>
      <u/>
      <sz val="9"/>
      <color theme="10"/>
      <name val="Arial"/>
      <family val="2"/>
    </font>
    <font>
      <sz val="9"/>
      <color theme="1"/>
      <name val="Arial "/>
    </font>
    <font>
      <b/>
      <i/>
      <sz val="8"/>
      <name val="Arial"/>
      <family val="2"/>
    </font>
    <font>
      <b/>
      <sz val="8"/>
      <name val="Arial"/>
      <family val="2"/>
    </font>
    <font>
      <b/>
      <i/>
      <sz val="8"/>
      <color theme="1"/>
      <name val="Arial"/>
      <family val="2"/>
    </font>
    <font>
      <b/>
      <u/>
      <sz val="12"/>
      <color rgb="FF0070C0"/>
      <name val="Arial"/>
      <family val="2"/>
    </font>
    <font>
      <i/>
      <sz val="9"/>
      <color indexed="8"/>
      <name val="Arial"/>
      <family val="2"/>
    </font>
    <font>
      <sz val="8"/>
      <name val="Arial"/>
      <family val="2"/>
    </font>
    <font>
      <b/>
      <sz val="11"/>
      <name val="Symbol"/>
      <family val="1"/>
      <charset val="2"/>
    </font>
    <font>
      <sz val="8"/>
      <name val="Calibri"/>
      <family val="2"/>
      <scheme val="minor"/>
    </font>
    <font>
      <b/>
      <i/>
      <sz val="9"/>
      <color theme="1"/>
      <name val="Arial"/>
      <family val="2"/>
    </font>
    <font>
      <i/>
      <u/>
      <sz val="8"/>
      <color theme="1"/>
      <name val="Arial"/>
      <family val="2"/>
    </font>
    <font>
      <b/>
      <u/>
      <sz val="9"/>
      <color theme="10"/>
      <name val="Arial"/>
      <family val="2"/>
    </font>
    <font>
      <sz val="8"/>
      <color theme="1"/>
      <name val="Calibri"/>
      <family val="2"/>
      <scheme val="minor"/>
    </font>
    <font>
      <b/>
      <sz val="9"/>
      <color rgb="FF0077C8"/>
      <name val="Arial"/>
      <family val="2"/>
    </font>
    <font>
      <b/>
      <sz val="9"/>
      <color rgb="FFFF0000"/>
      <name val="Arial"/>
      <family val="2"/>
    </font>
    <font>
      <b/>
      <sz val="11"/>
      <color theme="1"/>
      <name val="Calibri"/>
      <family val="2"/>
      <scheme val="minor"/>
    </font>
    <font>
      <b/>
      <u/>
      <sz val="12"/>
      <color theme="10"/>
      <name val="Arial"/>
      <family val="2"/>
    </font>
    <font>
      <b/>
      <sz val="8"/>
      <color theme="0"/>
      <name val="Arial"/>
      <family val="2"/>
    </font>
    <font>
      <sz val="11"/>
      <name val="Calibri"/>
      <family val="2"/>
      <scheme val="minor"/>
    </font>
    <font>
      <b/>
      <sz val="9"/>
      <color theme="7" tint="-0.249977111117893"/>
      <name val="Arial"/>
      <family val="2"/>
    </font>
    <font>
      <sz val="11"/>
      <color indexed="8"/>
      <name val="Calibri"/>
      <family val="2"/>
      <scheme val="minor"/>
    </font>
    <font>
      <u/>
      <sz val="11"/>
      <name val="Calibri"/>
      <family val="2"/>
      <scheme val="minor"/>
    </font>
    <font>
      <b/>
      <i/>
      <sz val="11"/>
      <color theme="1"/>
      <name val="Calibri"/>
      <family val="2"/>
      <scheme val="minor"/>
    </font>
    <font>
      <sz val="11"/>
      <color theme="0"/>
      <name val="Calibri"/>
      <family val="2"/>
      <scheme val="minor"/>
    </font>
  </fonts>
  <fills count="17">
    <fill>
      <patternFill patternType="none"/>
    </fill>
    <fill>
      <patternFill patternType="gray125"/>
    </fill>
    <fill>
      <patternFill patternType="solid">
        <fgColor rgb="FF6F7070"/>
        <bgColor indexed="64"/>
      </patternFill>
    </fill>
    <fill>
      <patternFill patternType="solid">
        <fgColor rgb="FF003057"/>
        <bgColor indexed="64"/>
      </patternFill>
    </fill>
    <fill>
      <patternFill patternType="solid">
        <fgColor rgb="FFFFFF00"/>
        <bgColor indexed="64"/>
      </patternFill>
    </fill>
    <fill>
      <patternFill patternType="solid">
        <fgColor theme="0"/>
        <bgColor indexed="64"/>
      </patternFill>
    </fill>
    <fill>
      <patternFill patternType="solid">
        <fgColor rgb="FFFFCCFF"/>
        <bgColor indexed="64"/>
      </patternFill>
    </fill>
    <fill>
      <patternFill patternType="solid">
        <fgColor theme="5"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rgb="FFFFC000"/>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rgb="FFF2F2F2"/>
        <bgColor indexed="64"/>
      </patternFill>
    </fill>
    <fill>
      <patternFill patternType="solid">
        <fgColor rgb="FFFF00FF"/>
        <bgColor indexed="64"/>
      </patternFill>
    </fill>
    <fill>
      <patternFill patternType="solid">
        <fgColor rgb="FFFF0000"/>
        <bgColor indexed="64"/>
      </patternFill>
    </fill>
    <fill>
      <patternFill patternType="solid">
        <fgColor theme="9"/>
        <bgColor indexed="64"/>
      </patternFill>
    </fill>
  </fills>
  <borders count="82">
    <border>
      <left/>
      <right/>
      <top/>
      <bottom/>
      <diagonal/>
    </border>
    <border>
      <left/>
      <right/>
      <top/>
      <bottom style="medium">
        <color rgb="FF6F7070"/>
      </bottom>
      <diagonal/>
    </border>
    <border>
      <left style="medium">
        <color rgb="FF6F7070"/>
      </left>
      <right/>
      <top style="medium">
        <color rgb="FF6F7070"/>
      </top>
      <bottom style="medium">
        <color rgb="FF6F7070"/>
      </bottom>
      <diagonal/>
    </border>
    <border>
      <left/>
      <right/>
      <top style="medium">
        <color rgb="FF6F7070"/>
      </top>
      <bottom style="medium">
        <color rgb="FF6F7070"/>
      </bottom>
      <diagonal/>
    </border>
    <border>
      <left/>
      <right style="medium">
        <color rgb="FF6F7070"/>
      </right>
      <top style="medium">
        <color rgb="FF6F7070"/>
      </top>
      <bottom style="medium">
        <color rgb="FF6F7070"/>
      </bottom>
      <diagonal/>
    </border>
    <border>
      <left style="medium">
        <color rgb="FFBFBFBF"/>
      </left>
      <right/>
      <top style="medium">
        <color rgb="FFBFBFBF"/>
      </top>
      <bottom style="medium">
        <color rgb="FFBFBFBF"/>
      </bottom>
      <diagonal/>
    </border>
    <border>
      <left/>
      <right/>
      <top style="medium">
        <color rgb="FFBFBFBF"/>
      </top>
      <bottom style="medium">
        <color rgb="FFBFBFBF"/>
      </bottom>
      <diagonal/>
    </border>
    <border>
      <left/>
      <right style="medium">
        <color rgb="FFBFBFBF"/>
      </right>
      <top style="medium">
        <color rgb="FFBFBFBF"/>
      </top>
      <bottom style="medium">
        <color rgb="FFBFBFBF"/>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theme="0" tint="-0.24994659260841701"/>
      </left>
      <right/>
      <top style="medium">
        <color theme="0" tint="-0.24994659260841701"/>
      </top>
      <bottom/>
      <diagonal/>
    </border>
    <border>
      <left/>
      <right/>
      <top style="medium">
        <color theme="0" tint="-0.24994659260841701"/>
      </top>
      <bottom/>
      <diagonal/>
    </border>
    <border>
      <left/>
      <right style="medium">
        <color theme="0" tint="-0.24994659260841701"/>
      </right>
      <top style="medium">
        <color theme="0" tint="-0.24994659260841701"/>
      </top>
      <bottom/>
      <diagonal/>
    </border>
    <border>
      <left style="medium">
        <color theme="0" tint="-0.24994659260841701"/>
      </left>
      <right/>
      <top/>
      <bottom style="medium">
        <color theme="0" tint="-0.24994659260841701"/>
      </bottom>
      <diagonal/>
    </border>
    <border>
      <left/>
      <right/>
      <top/>
      <bottom style="medium">
        <color theme="0" tint="-0.24994659260841701"/>
      </bottom>
      <diagonal/>
    </border>
    <border>
      <left/>
      <right style="medium">
        <color theme="0" tint="-0.24994659260841701"/>
      </right>
      <top/>
      <bottom style="medium">
        <color theme="0" tint="-0.2499465926084170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diagonal/>
    </border>
    <border>
      <left/>
      <right style="thin">
        <color theme="1"/>
      </right>
      <top/>
      <bottom/>
      <diagonal/>
    </border>
    <border>
      <left style="thin">
        <color theme="1"/>
      </left>
      <right/>
      <top/>
      <bottom style="thin">
        <color indexed="64"/>
      </bottom>
      <diagonal/>
    </border>
    <border>
      <left style="thin">
        <color theme="1"/>
      </left>
      <right/>
      <top style="thin">
        <color indexed="64"/>
      </top>
      <bottom/>
      <diagonal/>
    </border>
    <border>
      <left/>
      <right style="thin">
        <color theme="1"/>
      </right>
      <top style="thin">
        <color indexed="64"/>
      </top>
      <bottom/>
      <diagonal/>
    </border>
    <border>
      <left/>
      <right style="thin">
        <color theme="1"/>
      </right>
      <top/>
      <bottom style="thin">
        <color indexed="64"/>
      </bottom>
      <diagonal/>
    </border>
    <border>
      <left/>
      <right/>
      <top style="medium">
        <color rgb="FFBFBFBF"/>
      </top>
      <bottom/>
      <diagonal/>
    </border>
    <border>
      <left style="medium">
        <color theme="0" tint="-0.24994659260841701"/>
      </left>
      <right/>
      <top style="medium">
        <color rgb="FFBFBFBF"/>
      </top>
      <bottom/>
      <diagonal/>
    </border>
    <border>
      <left/>
      <right style="medium">
        <color theme="0" tint="-0.24994659260841701"/>
      </right>
      <top style="medium">
        <color rgb="FFBFBFBF"/>
      </top>
      <bottom/>
      <diagonal/>
    </border>
    <border>
      <left style="medium">
        <color theme="0" tint="-0.24994659260841701"/>
      </left>
      <right/>
      <top/>
      <bottom/>
      <diagonal/>
    </border>
    <border>
      <left/>
      <right style="medium">
        <color theme="0" tint="-0.24994659260841701"/>
      </right>
      <top/>
      <bottom/>
      <diagonal/>
    </border>
    <border>
      <left style="medium">
        <color theme="0" tint="-0.249977111117893"/>
      </left>
      <right/>
      <top style="medium">
        <color theme="0" tint="-0.249977111117893"/>
      </top>
      <bottom style="medium">
        <color theme="0" tint="-0.249977111117893"/>
      </bottom>
      <diagonal/>
    </border>
    <border>
      <left/>
      <right/>
      <top style="medium">
        <color theme="0" tint="-0.249977111117893"/>
      </top>
      <bottom style="medium">
        <color theme="0" tint="-0.249977111117893"/>
      </bottom>
      <diagonal/>
    </border>
    <border>
      <left/>
      <right style="medium">
        <color theme="0" tint="-0.249977111117893"/>
      </right>
      <top style="medium">
        <color theme="0" tint="-0.249977111117893"/>
      </top>
      <bottom style="medium">
        <color theme="0" tint="-0.249977111117893"/>
      </bottom>
      <diagonal/>
    </border>
    <border>
      <left style="medium">
        <color theme="0" tint="-0.249977111117893"/>
      </left>
      <right/>
      <top style="medium">
        <color theme="0" tint="-0.249977111117893"/>
      </top>
      <bottom/>
      <diagonal/>
    </border>
    <border>
      <left/>
      <right/>
      <top style="medium">
        <color theme="0" tint="-0.249977111117893"/>
      </top>
      <bottom/>
      <diagonal/>
    </border>
    <border>
      <left/>
      <right style="medium">
        <color theme="0" tint="-0.249977111117893"/>
      </right>
      <top style="medium">
        <color theme="0" tint="-0.249977111117893"/>
      </top>
      <bottom/>
      <diagonal/>
    </border>
    <border>
      <left style="medium">
        <color theme="0" tint="-0.249977111117893"/>
      </left>
      <right/>
      <top/>
      <bottom/>
      <diagonal/>
    </border>
    <border>
      <left/>
      <right style="medium">
        <color theme="0" tint="-0.249977111117893"/>
      </right>
      <top/>
      <bottom/>
      <diagonal/>
    </border>
    <border>
      <left style="medium">
        <color theme="0" tint="-0.249977111117893"/>
      </left>
      <right/>
      <top/>
      <bottom style="medium">
        <color theme="0" tint="-0.249977111117893"/>
      </bottom>
      <diagonal/>
    </border>
    <border>
      <left/>
      <right/>
      <top/>
      <bottom style="medium">
        <color theme="0" tint="-0.249977111117893"/>
      </bottom>
      <diagonal/>
    </border>
    <border>
      <left/>
      <right style="medium">
        <color theme="0" tint="-0.249977111117893"/>
      </right>
      <top/>
      <bottom style="medium">
        <color theme="0" tint="-0.249977111117893"/>
      </bottom>
      <diagonal/>
    </border>
    <border>
      <left style="thin">
        <color indexed="64"/>
      </left>
      <right style="thin">
        <color indexed="64"/>
      </right>
      <top style="thin">
        <color indexed="64"/>
      </top>
      <bottom/>
      <diagonal/>
    </border>
    <border>
      <left style="thin">
        <color indexed="64"/>
      </left>
      <right/>
      <top style="medium">
        <color rgb="FFBFBFBF"/>
      </top>
      <bottom/>
      <diagonal/>
    </border>
    <border>
      <left/>
      <right style="thin">
        <color indexed="64"/>
      </right>
      <top style="medium">
        <color rgb="FFBFBFBF"/>
      </top>
      <bottom/>
      <diagonal/>
    </border>
    <border>
      <left style="thin">
        <color indexed="64"/>
      </left>
      <right style="medium">
        <color indexed="64"/>
      </right>
      <top style="medium">
        <color indexed="64"/>
      </top>
      <bottom/>
      <diagonal/>
    </border>
    <border>
      <left style="thin">
        <color auto="1"/>
      </left>
      <right style="medium">
        <color auto="1"/>
      </right>
      <top/>
      <bottom/>
      <diagonal/>
    </border>
    <border>
      <left style="thin">
        <color indexed="64"/>
      </left>
      <right style="medium">
        <color indexed="64"/>
      </right>
      <top/>
      <bottom style="medium">
        <color indexed="64"/>
      </bottom>
      <diagonal/>
    </border>
    <border>
      <left style="medium">
        <color rgb="FFBFBFBF"/>
      </left>
      <right style="thin">
        <color rgb="FFBFBFBF"/>
      </right>
      <top style="medium">
        <color rgb="FFBFBFBF"/>
      </top>
      <bottom style="thin">
        <color rgb="FFBFBFBF"/>
      </bottom>
      <diagonal/>
    </border>
    <border>
      <left style="thin">
        <color rgb="FFBFBFBF"/>
      </left>
      <right style="thin">
        <color rgb="FFBFBFBF"/>
      </right>
      <top style="medium">
        <color rgb="FFBFBFBF"/>
      </top>
      <bottom style="thin">
        <color rgb="FFBFBFBF"/>
      </bottom>
      <diagonal/>
    </border>
    <border>
      <left style="thin">
        <color rgb="FFBFBFBF"/>
      </left>
      <right/>
      <top style="medium">
        <color rgb="FFBFBFBF"/>
      </top>
      <bottom style="thin">
        <color rgb="FFBFBFBF"/>
      </bottom>
      <diagonal/>
    </border>
    <border>
      <left style="thin">
        <color rgb="FFBFBFBF"/>
      </left>
      <right style="medium">
        <color rgb="FFBFBFBF"/>
      </right>
      <top style="medium">
        <color rgb="FFBFBFBF"/>
      </top>
      <bottom style="thin">
        <color rgb="FFBFBFBF"/>
      </bottom>
      <diagonal/>
    </border>
    <border>
      <left style="medium">
        <color rgb="FFBFBFBF"/>
      </left>
      <right style="thin">
        <color rgb="FFBFBFBF"/>
      </right>
      <top style="thin">
        <color rgb="FFBFBFBF"/>
      </top>
      <bottom style="thin">
        <color rgb="FFBFBFBF"/>
      </bottom>
      <diagonal/>
    </border>
    <border>
      <left style="thin">
        <color rgb="FFBFBFBF"/>
      </left>
      <right style="thin">
        <color rgb="FFBFBFBF"/>
      </right>
      <top style="thin">
        <color rgb="FFBFBFBF"/>
      </top>
      <bottom style="thin">
        <color rgb="FFBFBFBF"/>
      </bottom>
      <diagonal/>
    </border>
    <border>
      <left style="thin">
        <color rgb="FFBFBFBF"/>
      </left>
      <right/>
      <top style="thin">
        <color rgb="FFBFBFBF"/>
      </top>
      <bottom style="thin">
        <color rgb="FFBFBFBF"/>
      </bottom>
      <diagonal/>
    </border>
    <border>
      <left/>
      <right/>
      <top style="thin">
        <color rgb="FFBFBFBF"/>
      </top>
      <bottom style="thin">
        <color rgb="FFBFBFBF"/>
      </bottom>
      <diagonal/>
    </border>
    <border>
      <left/>
      <right style="thin">
        <color rgb="FFBFBFBF"/>
      </right>
      <top style="thin">
        <color rgb="FFBFBFBF"/>
      </top>
      <bottom style="thin">
        <color rgb="FFBFBFBF"/>
      </bottom>
      <diagonal/>
    </border>
    <border>
      <left style="thin">
        <color rgb="FFBFBFBF"/>
      </left>
      <right/>
      <top style="thin">
        <color rgb="FFBFBFBF"/>
      </top>
      <bottom/>
      <diagonal/>
    </border>
    <border>
      <left/>
      <right/>
      <top style="thin">
        <color rgb="FFBFBFBF"/>
      </top>
      <bottom/>
      <diagonal/>
    </border>
    <border>
      <left/>
      <right style="medium">
        <color rgb="FFBFBFBF"/>
      </right>
      <top style="thin">
        <color rgb="FFBFBFBF"/>
      </top>
      <bottom/>
      <diagonal/>
    </border>
    <border>
      <left style="thin">
        <color rgb="FFBFBFBF"/>
      </left>
      <right/>
      <top/>
      <bottom style="thin">
        <color rgb="FFBFBFBF"/>
      </bottom>
      <diagonal/>
    </border>
    <border>
      <left/>
      <right/>
      <top/>
      <bottom style="thin">
        <color rgb="FFBFBFBF"/>
      </bottom>
      <diagonal/>
    </border>
    <border>
      <left/>
      <right style="medium">
        <color rgb="FFBFBFBF"/>
      </right>
      <top/>
      <bottom style="thin">
        <color rgb="FFBFBFBF"/>
      </bottom>
      <diagonal/>
    </border>
    <border>
      <left/>
      <right style="medium">
        <color rgb="FFBFBFBF"/>
      </right>
      <top style="thin">
        <color rgb="FFBFBFBF"/>
      </top>
      <bottom style="thin">
        <color rgb="FFBFBFBF"/>
      </bottom>
      <diagonal/>
    </border>
    <border>
      <left style="medium">
        <color rgb="FFBFBFBF"/>
      </left>
      <right style="thin">
        <color rgb="FFBFBFBF"/>
      </right>
      <top style="thin">
        <color rgb="FFBFBFBF"/>
      </top>
      <bottom style="medium">
        <color rgb="FFBFBFBF"/>
      </bottom>
      <diagonal/>
    </border>
    <border>
      <left style="thin">
        <color rgb="FFBFBFBF"/>
      </left>
      <right style="thin">
        <color rgb="FFBFBFBF"/>
      </right>
      <top style="thin">
        <color rgb="FFBFBFBF"/>
      </top>
      <bottom style="medium">
        <color rgb="FFBFBFBF"/>
      </bottom>
      <diagonal/>
    </border>
    <border>
      <left style="thin">
        <color rgb="FFBFBFBF"/>
      </left>
      <right/>
      <top style="thin">
        <color rgb="FFBFBFBF"/>
      </top>
      <bottom style="medium">
        <color rgb="FFBFBFBF"/>
      </bottom>
      <diagonal/>
    </border>
    <border>
      <left/>
      <right/>
      <top style="thin">
        <color rgb="FFBFBFBF"/>
      </top>
      <bottom style="medium">
        <color rgb="FFBFBFBF"/>
      </bottom>
      <diagonal/>
    </border>
    <border>
      <left/>
      <right style="thin">
        <color rgb="FFBFBFBF"/>
      </right>
      <top style="thin">
        <color rgb="FFBFBFBF"/>
      </top>
      <bottom style="medium">
        <color rgb="FFBFBFBF"/>
      </bottom>
      <diagonal/>
    </border>
    <border>
      <left/>
      <right style="medium">
        <color rgb="FFBFBFBF"/>
      </right>
      <top style="thin">
        <color rgb="FFBFBFBF"/>
      </top>
      <bottom style="medium">
        <color rgb="FFBFBFBF"/>
      </bottom>
      <diagonal/>
    </border>
  </borders>
  <cellStyleXfs count="3">
    <xf numFmtId="0" fontId="0" fillId="0" borderId="0"/>
    <xf numFmtId="0" fontId="1" fillId="0" borderId="0" applyNumberFormat="0" applyFill="0" applyBorder="0" applyAlignment="0" applyProtection="0"/>
    <xf numFmtId="0" fontId="1" fillId="0" borderId="0" applyNumberFormat="0" applyFill="0" applyBorder="0" applyAlignment="0" applyProtection="0"/>
  </cellStyleXfs>
  <cellXfs count="445">
    <xf numFmtId="0" fontId="0" fillId="0" borderId="0" xfId="0"/>
    <xf numFmtId="0" fontId="3" fillId="0" borderId="0" xfId="0" applyFont="1" applyAlignment="1">
      <alignment horizontal="left" vertical="center"/>
    </xf>
    <xf numFmtId="0" fontId="3" fillId="0" borderId="0" xfId="0" applyFont="1" applyAlignment="1">
      <alignment vertical="center" wrapText="1"/>
    </xf>
    <xf numFmtId="0" fontId="2" fillId="0" borderId="0" xfId="0" applyFont="1" applyAlignment="1">
      <alignment vertical="center" wrapText="1"/>
    </xf>
    <xf numFmtId="0" fontId="6" fillId="0" borderId="0" xfId="0" applyFont="1"/>
    <xf numFmtId="0" fontId="5" fillId="0" borderId="0" xfId="0" applyFont="1" applyAlignment="1">
      <alignment horizontal="justify" vertical="center"/>
    </xf>
    <xf numFmtId="0" fontId="5" fillId="0" borderId="0" xfId="0" applyFont="1"/>
    <xf numFmtId="0" fontId="10" fillId="0" borderId="0" xfId="0" applyFont="1"/>
    <xf numFmtId="0" fontId="11" fillId="0" borderId="1" xfId="0" applyFont="1" applyBorder="1" applyAlignment="1">
      <alignment vertical="center"/>
    </xf>
    <xf numFmtId="0" fontId="4" fillId="0" borderId="0" xfId="1" applyNumberFormat="1" applyFont="1" applyFill="1" applyBorder="1" applyAlignment="1">
      <alignment horizontal="right" vertical="center"/>
    </xf>
    <xf numFmtId="0" fontId="9" fillId="0" borderId="0" xfId="0" applyFont="1" applyAlignment="1">
      <alignment vertical="center" wrapText="1"/>
    </xf>
    <xf numFmtId="0" fontId="13" fillId="0" borderId="0" xfId="0" applyFont="1"/>
    <xf numFmtId="0" fontId="18" fillId="0" borderId="0" xfId="0" applyFont="1" applyAlignment="1">
      <alignment vertical="center"/>
    </xf>
    <xf numFmtId="0" fontId="19" fillId="0" borderId="0" xfId="0" applyFont="1"/>
    <xf numFmtId="0" fontId="19" fillId="0" borderId="0" xfId="0" applyFont="1" applyAlignment="1">
      <alignment vertical="center"/>
    </xf>
    <xf numFmtId="0" fontId="19" fillId="0" borderId="8" xfId="0" applyFont="1" applyBorder="1"/>
    <xf numFmtId="0" fontId="19" fillId="0" borderId="9" xfId="0" applyFont="1" applyBorder="1"/>
    <xf numFmtId="0" fontId="19" fillId="0" borderId="10" xfId="0" applyFont="1" applyBorder="1"/>
    <xf numFmtId="0" fontId="19" fillId="0" borderId="11" xfId="0" applyFont="1" applyBorder="1"/>
    <xf numFmtId="0" fontId="19" fillId="0" borderId="12" xfId="0" applyFont="1" applyBorder="1"/>
    <xf numFmtId="0" fontId="19" fillId="0" borderId="13" xfId="0" applyFont="1" applyBorder="1"/>
    <xf numFmtId="0" fontId="19" fillId="0" borderId="14" xfId="0" applyFont="1" applyBorder="1" applyAlignment="1" applyProtection="1">
      <alignment horizontal="center" vertical="center" wrapText="1"/>
      <protection locked="0"/>
    </xf>
    <xf numFmtId="0" fontId="19" fillId="0" borderId="15" xfId="0" applyFont="1" applyBorder="1"/>
    <xf numFmtId="0" fontId="19" fillId="0" borderId="16" xfId="0" applyFont="1" applyBorder="1"/>
    <xf numFmtId="0" fontId="19" fillId="0" borderId="17" xfId="0" applyFont="1" applyBorder="1"/>
    <xf numFmtId="0" fontId="19" fillId="0" borderId="18" xfId="0" applyFont="1" applyBorder="1"/>
    <xf numFmtId="0" fontId="20" fillId="0" borderId="0" xfId="0" applyFont="1" applyAlignment="1">
      <alignment vertical="center"/>
    </xf>
    <xf numFmtId="0" fontId="20" fillId="0" borderId="0" xfId="0" applyFont="1"/>
    <xf numFmtId="0" fontId="5" fillId="0" borderId="15" xfId="0" applyFont="1" applyBorder="1"/>
    <xf numFmtId="0" fontId="19" fillId="0" borderId="0" xfId="0" applyFont="1" applyAlignment="1">
      <alignment vertical="top"/>
    </xf>
    <xf numFmtId="0" fontId="19" fillId="0" borderId="0" xfId="0" applyFont="1" applyAlignment="1">
      <alignment horizontal="center" vertical="center"/>
    </xf>
    <xf numFmtId="0" fontId="19" fillId="0" borderId="15" xfId="0" applyFont="1" applyBorder="1" applyAlignment="1">
      <alignment vertical="top"/>
    </xf>
    <xf numFmtId="0" fontId="19" fillId="0" borderId="11" xfId="0" applyFont="1" applyBorder="1" applyAlignment="1">
      <alignment vertical="top"/>
    </xf>
    <xf numFmtId="0" fontId="20" fillId="0" borderId="0" xfId="0" applyFont="1" applyAlignment="1">
      <alignment vertical="top"/>
    </xf>
    <xf numFmtId="0" fontId="22" fillId="2" borderId="19" xfId="0" applyFont="1" applyFill="1" applyBorder="1"/>
    <xf numFmtId="0" fontId="23" fillId="2" borderId="20" xfId="0" applyFont="1" applyFill="1" applyBorder="1"/>
    <xf numFmtId="0" fontId="22" fillId="2" borderId="20" xfId="0" applyFont="1" applyFill="1" applyBorder="1"/>
    <xf numFmtId="0" fontId="22" fillId="2" borderId="21" xfId="0" applyFont="1" applyFill="1" applyBorder="1"/>
    <xf numFmtId="0" fontId="5" fillId="2" borderId="19" xfId="0" applyFont="1" applyFill="1" applyBorder="1"/>
    <xf numFmtId="0" fontId="5" fillId="2" borderId="20" xfId="0" applyFont="1" applyFill="1" applyBorder="1"/>
    <xf numFmtId="0" fontId="5" fillId="2" borderId="21" xfId="0" applyFont="1" applyFill="1" applyBorder="1"/>
    <xf numFmtId="0" fontId="22" fillId="2" borderId="22" xfId="0" applyFont="1" applyFill="1" applyBorder="1"/>
    <xf numFmtId="0" fontId="22" fillId="2" borderId="24" xfId="0" applyFont="1" applyFill="1" applyBorder="1"/>
    <xf numFmtId="0" fontId="5" fillId="2" borderId="22" xfId="0" applyFont="1" applyFill="1" applyBorder="1"/>
    <xf numFmtId="0" fontId="5" fillId="2" borderId="24" xfId="0" applyFont="1" applyFill="1" applyBorder="1"/>
    <xf numFmtId="0" fontId="19" fillId="0" borderId="0" xfId="0" applyFont="1" applyAlignment="1">
      <alignment horizontal="left" vertical="center" wrapText="1"/>
    </xf>
    <xf numFmtId="0" fontId="24" fillId="0" borderId="0" xfId="0" applyFont="1" applyAlignment="1">
      <alignment vertical="center"/>
    </xf>
    <xf numFmtId="0" fontId="5" fillId="0" borderId="0" xfId="0" applyFont="1" applyAlignment="1">
      <alignment vertical="center"/>
    </xf>
    <xf numFmtId="0" fontId="5" fillId="0" borderId="0" xfId="0" applyFont="1" applyAlignment="1">
      <alignment horizontal="center" vertical="top" wrapText="1"/>
    </xf>
    <xf numFmtId="0" fontId="6" fillId="0" borderId="0" xfId="0" applyFont="1" applyAlignment="1">
      <alignment vertical="center"/>
    </xf>
    <xf numFmtId="0" fontId="5" fillId="0" borderId="9" xfId="0" applyFont="1" applyBorder="1"/>
    <xf numFmtId="0" fontId="0" fillId="0" borderId="0" xfId="0" applyAlignment="1">
      <alignment vertical="center"/>
    </xf>
    <xf numFmtId="0" fontId="5" fillId="0" borderId="0" xfId="0" applyFont="1" applyAlignment="1">
      <alignment vertical="center" wrapText="1"/>
    </xf>
    <xf numFmtId="0" fontId="9" fillId="0" borderId="0" xfId="0" applyFont="1" applyAlignment="1">
      <alignment horizontal="center" vertical="center" wrapText="1"/>
    </xf>
    <xf numFmtId="0" fontId="9" fillId="0" borderId="0" xfId="0" applyFont="1" applyAlignment="1">
      <alignment horizontal="center" vertical="center"/>
    </xf>
    <xf numFmtId="0" fontId="2" fillId="0" borderId="0" xfId="0" applyFont="1" applyAlignment="1">
      <alignment horizontal="center" vertical="center" wrapText="1"/>
    </xf>
    <xf numFmtId="0" fontId="3" fillId="0" borderId="0" xfId="0" applyFont="1" applyAlignment="1">
      <alignment vertical="center"/>
    </xf>
    <xf numFmtId="0" fontId="11" fillId="0" borderId="0" xfId="0" applyFont="1" applyAlignment="1">
      <alignment vertical="center"/>
    </xf>
    <xf numFmtId="0" fontId="10" fillId="0" borderId="0" xfId="0" applyFont="1" applyAlignment="1">
      <alignment vertical="center"/>
    </xf>
    <xf numFmtId="0" fontId="4" fillId="0" borderId="0" xfId="1" applyNumberFormat="1" applyFont="1" applyFill="1" applyBorder="1" applyAlignment="1">
      <alignment vertical="center"/>
    </xf>
    <xf numFmtId="0" fontId="16" fillId="0" borderId="39" xfId="0" applyFont="1" applyBorder="1"/>
    <xf numFmtId="0" fontId="17" fillId="0" borderId="38" xfId="0" applyFont="1" applyBorder="1"/>
    <xf numFmtId="0" fontId="16" fillId="0" borderId="40" xfId="0" applyFont="1" applyBorder="1"/>
    <xf numFmtId="0" fontId="16" fillId="0" borderId="41" xfId="0" applyFont="1" applyBorder="1"/>
    <xf numFmtId="0" fontId="16" fillId="0" borderId="42" xfId="0" applyFont="1" applyBorder="1"/>
    <xf numFmtId="0" fontId="21" fillId="0" borderId="22" xfId="0" applyFont="1" applyBorder="1"/>
    <xf numFmtId="0" fontId="16" fillId="0" borderId="23" xfId="0" applyFont="1" applyBorder="1"/>
    <xf numFmtId="0" fontId="21" fillId="0" borderId="23" xfId="0" applyFont="1" applyBorder="1"/>
    <xf numFmtId="0" fontId="21" fillId="0" borderId="24" xfId="0" applyFont="1" applyBorder="1"/>
    <xf numFmtId="0" fontId="5" fillId="0" borderId="19" xfId="0" applyFont="1" applyBorder="1"/>
    <xf numFmtId="0" fontId="5" fillId="0" borderId="20" xfId="0" applyFont="1" applyBorder="1"/>
    <xf numFmtId="0" fontId="5" fillId="0" borderId="21" xfId="0" applyFont="1" applyBorder="1"/>
    <xf numFmtId="0" fontId="5" fillId="0" borderId="41" xfId="0" applyFont="1" applyBorder="1"/>
    <xf numFmtId="0" fontId="5" fillId="0" borderId="42" xfId="0" applyFont="1" applyBorder="1"/>
    <xf numFmtId="0" fontId="5" fillId="0" borderId="22" xfId="0" applyFont="1" applyBorder="1"/>
    <xf numFmtId="0" fontId="5" fillId="0" borderId="23" xfId="0" applyFont="1" applyBorder="1"/>
    <xf numFmtId="0" fontId="5" fillId="0" borderId="24" xfId="0" applyFont="1" applyBorder="1"/>
    <xf numFmtId="0" fontId="24" fillId="0" borderId="23" xfId="0" applyFont="1" applyBorder="1" applyAlignment="1">
      <alignment vertical="center" wrapText="1"/>
    </xf>
    <xf numFmtId="0" fontId="5" fillId="0" borderId="23" xfId="0" applyFont="1" applyBorder="1" applyAlignment="1">
      <alignment vertical="top"/>
    </xf>
    <xf numFmtId="0" fontId="35" fillId="0" borderId="0" xfId="0" applyFont="1"/>
    <xf numFmtId="0" fontId="28" fillId="0" borderId="43" xfId="0" applyFont="1" applyBorder="1" applyAlignment="1">
      <alignment wrapText="1"/>
    </xf>
    <xf numFmtId="0" fontId="28" fillId="0" borderId="45" xfId="0" applyFont="1" applyBorder="1" applyAlignment="1">
      <alignment wrapText="1"/>
    </xf>
    <xf numFmtId="0" fontId="6" fillId="0" borderId="46" xfId="0" applyFont="1" applyBorder="1"/>
    <xf numFmtId="0" fontId="6" fillId="0" borderId="47" xfId="0" applyFont="1" applyBorder="1"/>
    <xf numFmtId="0" fontId="6" fillId="0" borderId="48" xfId="0" applyFont="1" applyBorder="1"/>
    <xf numFmtId="0" fontId="6" fillId="0" borderId="49" xfId="0" applyFont="1" applyBorder="1"/>
    <xf numFmtId="0" fontId="6" fillId="0" borderId="50" xfId="0" applyFont="1" applyBorder="1"/>
    <xf numFmtId="0" fontId="6" fillId="0" borderId="51" xfId="0" applyFont="1" applyBorder="1"/>
    <xf numFmtId="0" fontId="6" fillId="0" borderId="52" xfId="0" applyFont="1" applyBorder="1"/>
    <xf numFmtId="0" fontId="6" fillId="0" borderId="53" xfId="0" applyFont="1" applyBorder="1"/>
    <xf numFmtId="0" fontId="24" fillId="0" borderId="46" xfId="0" applyFont="1" applyBorder="1" applyAlignment="1">
      <alignment vertical="center"/>
    </xf>
    <xf numFmtId="0" fontId="24" fillId="0" borderId="47" xfId="0" applyFont="1" applyBorder="1" applyAlignment="1">
      <alignment vertical="center"/>
    </xf>
    <xf numFmtId="0" fontId="24" fillId="0" borderId="48" xfId="0" applyFont="1" applyBorder="1" applyAlignment="1">
      <alignment vertical="center"/>
    </xf>
    <xf numFmtId="0" fontId="18" fillId="0" borderId="51" xfId="0" applyFont="1" applyBorder="1" applyAlignment="1">
      <alignment vertical="center"/>
    </xf>
    <xf numFmtId="0" fontId="18" fillId="0" borderId="53" xfId="0" applyFont="1" applyBorder="1" applyAlignment="1">
      <alignment vertical="center"/>
    </xf>
    <xf numFmtId="0" fontId="0" fillId="0" borderId="0" xfId="0" applyAlignment="1">
      <alignment vertical="center" wrapText="1"/>
    </xf>
    <xf numFmtId="0" fontId="12" fillId="0" borderId="0" xfId="0" applyFont="1" applyAlignment="1">
      <alignment horizontal="justify" vertical="center"/>
    </xf>
    <xf numFmtId="0" fontId="12" fillId="0" borderId="0" xfId="0" applyFont="1"/>
    <xf numFmtId="0" fontId="14" fillId="0" borderId="0" xfId="0" applyFont="1"/>
    <xf numFmtId="0" fontId="7" fillId="0" borderId="0" xfId="0" applyFont="1"/>
    <xf numFmtId="0" fontId="8" fillId="0" borderId="0" xfId="0" applyFont="1" applyAlignment="1">
      <alignment vertical="center"/>
    </xf>
    <xf numFmtId="0" fontId="8" fillId="0" borderId="0" xfId="0" applyFont="1"/>
    <xf numFmtId="0" fontId="7" fillId="0" borderId="0" xfId="1" applyNumberFormat="1" applyFont="1" applyFill="1" applyBorder="1" applyAlignment="1">
      <alignment horizontal="justify" vertical="center" wrapText="1"/>
    </xf>
    <xf numFmtId="0" fontId="7" fillId="0" borderId="0" xfId="1" applyNumberFormat="1" applyFont="1" applyFill="1" applyBorder="1" applyAlignment="1">
      <alignment vertical="center"/>
    </xf>
    <xf numFmtId="0" fontId="0" fillId="0" borderId="0" xfId="0" applyAlignment="1">
      <alignment wrapText="1"/>
    </xf>
    <xf numFmtId="0" fontId="32" fillId="0" borderId="32" xfId="0" applyFont="1" applyBorder="1" applyAlignment="1">
      <alignment horizontal="center" vertical="top"/>
    </xf>
    <xf numFmtId="0" fontId="5" fillId="0" borderId="0" xfId="0" applyFont="1" applyAlignment="1">
      <alignment wrapText="1"/>
    </xf>
    <xf numFmtId="0" fontId="0" fillId="0" borderId="34" xfId="0" applyBorder="1"/>
    <xf numFmtId="0" fontId="24" fillId="0" borderId="0" xfId="0" applyFont="1" applyAlignment="1">
      <alignment horizontal="center" vertical="top" wrapText="1"/>
    </xf>
    <xf numFmtId="0" fontId="19" fillId="0" borderId="28" xfId="0" applyFont="1" applyBorder="1" applyAlignment="1">
      <alignment horizontal="center" vertical="center" wrapText="1"/>
    </xf>
    <xf numFmtId="0" fontId="24" fillId="0" borderId="0" xfId="0" applyFont="1" applyAlignment="1">
      <alignment horizontal="justify" vertical="top"/>
    </xf>
    <xf numFmtId="0" fontId="27" fillId="0" borderId="0" xfId="0" applyFont="1" applyAlignment="1">
      <alignment horizontal="justify" vertical="center" wrapText="1"/>
    </xf>
    <xf numFmtId="0" fontId="19" fillId="0" borderId="28" xfId="0" applyFont="1" applyBorder="1" applyAlignment="1">
      <alignment horizontal="center" vertical="center"/>
    </xf>
    <xf numFmtId="0" fontId="20" fillId="0" borderId="0" xfId="0" applyFont="1" applyAlignment="1">
      <alignment horizontal="center" vertical="center" wrapText="1"/>
    </xf>
    <xf numFmtId="0" fontId="5" fillId="0" borderId="0" xfId="0" applyFont="1" applyAlignment="1">
      <alignment horizontal="justify" vertical="center" wrapText="1"/>
    </xf>
    <xf numFmtId="0" fontId="19" fillId="0" borderId="14" xfId="0" applyFont="1" applyBorder="1" applyAlignment="1">
      <alignment horizontal="center" vertical="center" wrapText="1"/>
    </xf>
    <xf numFmtId="0" fontId="31" fillId="0" borderId="11" xfId="0" applyFont="1" applyBorder="1" applyAlignment="1">
      <alignment horizontal="left" vertical="center"/>
    </xf>
    <xf numFmtId="0" fontId="32" fillId="0" borderId="11" xfId="0" applyFont="1" applyBorder="1" applyAlignment="1">
      <alignment horizontal="center" vertical="top"/>
    </xf>
    <xf numFmtId="0" fontId="36" fillId="0" borderId="28" xfId="0" applyFont="1" applyBorder="1" applyAlignment="1">
      <alignment horizontal="center" vertical="center" wrapText="1"/>
    </xf>
    <xf numFmtId="0" fontId="27" fillId="0" borderId="0" xfId="0" applyFont="1" applyAlignment="1">
      <alignment vertical="center" wrapText="1"/>
    </xf>
    <xf numFmtId="0" fontId="24" fillId="0" borderId="28" xfId="0" applyFont="1" applyBorder="1" applyAlignment="1">
      <alignment horizontal="center" vertical="center" textRotation="90" wrapText="1"/>
    </xf>
    <xf numFmtId="0" fontId="5" fillId="0" borderId="28" xfId="0" applyFont="1" applyBorder="1" applyAlignment="1">
      <alignment horizontal="center" vertical="center" textRotation="90" wrapText="1"/>
    </xf>
    <xf numFmtId="0" fontId="37" fillId="0" borderId="9" xfId="0" applyFont="1" applyBorder="1" applyAlignment="1">
      <alignment horizontal="right" vertical="center" wrapText="1"/>
    </xf>
    <xf numFmtId="0" fontId="24" fillId="0" borderId="25" xfId="0" applyFont="1" applyBorder="1" applyAlignment="1">
      <alignment horizontal="center" vertical="center" textRotation="90" wrapText="1"/>
    </xf>
    <xf numFmtId="0" fontId="5" fillId="0" borderId="0" xfId="0" applyFont="1" applyAlignment="1">
      <alignment horizontal="center" vertical="center"/>
    </xf>
    <xf numFmtId="0" fontId="31" fillId="0" borderId="32" xfId="0" applyFont="1" applyBorder="1" applyAlignment="1">
      <alignment horizontal="left" vertical="center"/>
    </xf>
    <xf numFmtId="0" fontId="31" fillId="0" borderId="34" xfId="0" applyFont="1" applyBorder="1" applyAlignment="1">
      <alignment horizontal="left" vertical="center"/>
    </xf>
    <xf numFmtId="0" fontId="27" fillId="0" borderId="17" xfId="0" applyFont="1" applyBorder="1" applyAlignment="1">
      <alignment horizontal="justify" vertical="center" wrapText="1"/>
    </xf>
    <xf numFmtId="0" fontId="15" fillId="0" borderId="0" xfId="0" applyFont="1" applyAlignment="1">
      <alignment horizontal="center" vertical="center" wrapText="1"/>
    </xf>
    <xf numFmtId="0" fontId="36" fillId="0" borderId="0" xfId="0" applyFont="1" applyAlignment="1">
      <alignment vertical="center" wrapText="1"/>
    </xf>
    <xf numFmtId="0" fontId="6" fillId="0" borderId="0" xfId="0" applyFont="1" applyAlignment="1">
      <alignment wrapText="1"/>
    </xf>
    <xf numFmtId="0" fontId="19" fillId="0" borderId="28" xfId="0" quotePrefix="1" applyFont="1" applyBorder="1" applyAlignment="1">
      <alignment horizontal="center" vertical="center" wrapText="1"/>
    </xf>
    <xf numFmtId="0" fontId="19" fillId="0" borderId="0" xfId="0" applyFont="1" applyAlignment="1">
      <alignment horizontal="justify" vertical="center" wrapText="1"/>
    </xf>
    <xf numFmtId="0" fontId="0" fillId="0" borderId="0" xfId="0" applyAlignment="1">
      <alignment horizontal="center" wrapText="1"/>
    </xf>
    <xf numFmtId="0" fontId="19" fillId="0" borderId="0" xfId="0" applyFont="1" applyAlignment="1">
      <alignment horizontal="center" vertical="center" wrapText="1"/>
    </xf>
    <xf numFmtId="49" fontId="5" fillId="0" borderId="28" xfId="0" applyNumberFormat="1" applyFont="1" applyBorder="1" applyAlignment="1">
      <alignment horizontal="center" vertical="center" wrapText="1"/>
    </xf>
    <xf numFmtId="0" fontId="19" fillId="0" borderId="0" xfId="0" applyFont="1" applyAlignment="1">
      <alignment vertical="center" wrapText="1"/>
    </xf>
    <xf numFmtId="0" fontId="37" fillId="0" borderId="0" xfId="0" applyFont="1" applyAlignment="1">
      <alignment horizontal="right" vertical="center" wrapText="1"/>
    </xf>
    <xf numFmtId="0" fontId="5" fillId="0" borderId="0" xfId="0" applyFont="1" applyAlignment="1">
      <alignment horizontal="center" vertical="center" wrapText="1"/>
    </xf>
    <xf numFmtId="0" fontId="32" fillId="0" borderId="0" xfId="0" applyFont="1" applyAlignment="1">
      <alignment horizontal="center" vertical="top"/>
    </xf>
    <xf numFmtId="0" fontId="18" fillId="0" borderId="0" xfId="0" applyFont="1" applyAlignment="1">
      <alignment vertical="top"/>
    </xf>
    <xf numFmtId="0" fontId="5" fillId="0" borderId="14" xfId="0" applyFont="1" applyBorder="1" applyAlignment="1">
      <alignment horizontal="center" vertical="center" textRotation="90" wrapText="1"/>
    </xf>
    <xf numFmtId="0" fontId="24" fillId="0" borderId="14" xfId="0" applyFont="1" applyBorder="1" applyAlignment="1">
      <alignment horizontal="center" vertical="center" textRotation="90" wrapText="1"/>
    </xf>
    <xf numFmtId="0" fontId="32" fillId="0" borderId="16" xfId="0" applyFont="1" applyBorder="1" applyAlignment="1">
      <alignment horizontal="center" vertical="top"/>
    </xf>
    <xf numFmtId="0" fontId="0" fillId="0" borderId="32" xfId="0" applyBorder="1"/>
    <xf numFmtId="0" fontId="18" fillId="0" borderId="28" xfId="0" applyFont="1" applyBorder="1" applyAlignment="1">
      <alignment horizontal="center" vertical="center" wrapText="1"/>
    </xf>
    <xf numFmtId="0" fontId="33" fillId="0" borderId="16" xfId="0" applyFont="1" applyBorder="1" applyAlignment="1">
      <alignment horizontal="justify" vertical="center"/>
    </xf>
    <xf numFmtId="0" fontId="19" fillId="0" borderId="28" xfId="0" applyFont="1" applyBorder="1" applyAlignment="1" applyProtection="1">
      <alignment horizontal="center" vertical="center" wrapText="1"/>
      <protection locked="0"/>
    </xf>
    <xf numFmtId="0" fontId="36" fillId="0" borderId="28" xfId="0" applyFont="1" applyBorder="1" applyAlignment="1" applyProtection="1">
      <alignment horizontal="center" vertical="center" wrapText="1"/>
      <protection locked="0"/>
    </xf>
    <xf numFmtId="0" fontId="36" fillId="0" borderId="0" xfId="0" applyFont="1"/>
    <xf numFmtId="0" fontId="0" fillId="0" borderId="0" xfId="0" applyAlignment="1">
      <alignment horizontal="center"/>
    </xf>
    <xf numFmtId="0" fontId="36" fillId="0" borderId="0" xfId="0" applyFont="1" applyAlignment="1">
      <alignment horizontal="left"/>
    </xf>
    <xf numFmtId="0" fontId="0" fillId="0" borderId="0" xfId="0" applyAlignment="1">
      <alignment horizontal="left"/>
    </xf>
    <xf numFmtId="0" fontId="42" fillId="0" borderId="0" xfId="0" applyFont="1"/>
    <xf numFmtId="0" fontId="0" fillId="5" borderId="28" xfId="0" applyFill="1" applyBorder="1" applyAlignment="1">
      <alignment vertical="center"/>
    </xf>
    <xf numFmtId="1" fontId="0" fillId="0" borderId="57" xfId="0" applyNumberFormat="1" applyBorder="1"/>
    <xf numFmtId="1" fontId="0" fillId="0" borderId="58" xfId="0" applyNumberFormat="1" applyBorder="1"/>
    <xf numFmtId="1" fontId="0" fillId="0" borderId="59" xfId="0" applyNumberFormat="1" applyBorder="1"/>
    <xf numFmtId="0" fontId="0" fillId="4" borderId="0" xfId="0" applyFill="1"/>
    <xf numFmtId="0" fontId="0" fillId="6" borderId="28" xfId="0" applyFill="1" applyBorder="1"/>
    <xf numFmtId="0" fontId="0" fillId="7" borderId="28" xfId="0" applyFill="1" applyBorder="1" applyAlignment="1">
      <alignment horizontal="center"/>
    </xf>
    <xf numFmtId="0" fontId="0" fillId="8" borderId="0" xfId="0" applyFill="1"/>
    <xf numFmtId="0" fontId="0" fillId="4" borderId="0" xfId="0" applyFill="1" applyAlignment="1">
      <alignment horizontal="center"/>
    </xf>
    <xf numFmtId="0" fontId="0" fillId="9" borderId="28" xfId="0" applyFill="1" applyBorder="1" applyAlignment="1">
      <alignment horizontal="center"/>
    </xf>
    <xf numFmtId="0" fontId="5" fillId="0" borderId="11" xfId="0" applyFont="1" applyBorder="1" applyAlignment="1">
      <alignment horizontal="center" vertical="center" textRotation="90" wrapText="1"/>
    </xf>
    <xf numFmtId="0" fontId="0" fillId="10" borderId="0" xfId="0" applyFill="1"/>
    <xf numFmtId="0" fontId="42" fillId="0" borderId="0" xfId="0" applyFont="1" applyAlignment="1">
      <alignment horizontal="left"/>
    </xf>
    <xf numFmtId="0" fontId="0" fillId="11" borderId="0" xfId="0" applyFill="1"/>
    <xf numFmtId="0" fontId="0" fillId="0" borderId="28" xfId="0" applyBorder="1"/>
    <xf numFmtId="0" fontId="0" fillId="4" borderId="28" xfId="0" applyFill="1" applyBorder="1"/>
    <xf numFmtId="0" fontId="0" fillId="12" borderId="0" xfId="0" applyFill="1"/>
    <xf numFmtId="0" fontId="34" fillId="0" borderId="0" xfId="2" applyNumberFormat="1" applyFont="1" applyFill="1" applyAlignment="1" applyProtection="1">
      <alignment vertical="center" wrapText="1"/>
    </xf>
    <xf numFmtId="0" fontId="3" fillId="0" borderId="1" xfId="0" applyFont="1" applyBorder="1" applyAlignment="1">
      <alignment vertical="center"/>
    </xf>
    <xf numFmtId="0" fontId="4" fillId="0" borderId="0" xfId="2" applyNumberFormat="1" applyFont="1" applyFill="1" applyAlignment="1" applyProtection="1">
      <alignment horizontal="right" vertical="center"/>
    </xf>
    <xf numFmtId="0" fontId="15" fillId="0" borderId="0" xfId="0" applyFont="1" applyAlignment="1">
      <alignment vertical="center" wrapText="1"/>
    </xf>
    <xf numFmtId="0" fontId="0" fillId="0" borderId="0" xfId="0" applyAlignment="1">
      <alignment vertical="top"/>
    </xf>
    <xf numFmtId="0" fontId="31" fillId="0" borderId="11" xfId="0" applyFont="1" applyBorder="1" applyAlignment="1">
      <alignment vertical="center"/>
    </xf>
    <xf numFmtId="0" fontId="31" fillId="0" borderId="0" xfId="0" applyFont="1" applyAlignment="1">
      <alignment vertical="center"/>
    </xf>
    <xf numFmtId="0" fontId="0" fillId="0" borderId="15" xfId="0" applyBorder="1"/>
    <xf numFmtId="0" fontId="0" fillId="0" borderId="0" xfId="0" applyAlignment="1">
      <alignment horizontal="left" vertical="center" indent="4"/>
    </xf>
    <xf numFmtId="0" fontId="19" fillId="0" borderId="11" xfId="0" applyFont="1" applyBorder="1" applyAlignment="1">
      <alignment horizontal="left" vertical="center" indent="4"/>
    </xf>
    <xf numFmtId="0" fontId="45" fillId="0" borderId="0" xfId="0" applyFont="1" applyAlignment="1">
      <alignment vertical="center"/>
    </xf>
    <xf numFmtId="0" fontId="3" fillId="13" borderId="64" xfId="0" applyFont="1" applyFill="1" applyBorder="1" applyAlignment="1">
      <alignment horizontal="center" vertical="center" wrapText="1"/>
    </xf>
    <xf numFmtId="0" fontId="30" fillId="0" borderId="64" xfId="0" applyFont="1" applyBorder="1" applyAlignment="1">
      <alignment horizontal="center" vertical="center" wrapText="1"/>
    </xf>
    <xf numFmtId="0" fontId="30" fillId="0" borderId="76" xfId="0" applyFont="1" applyBorder="1" applyAlignment="1">
      <alignment horizontal="center" vertical="center" wrapText="1"/>
    </xf>
    <xf numFmtId="0" fontId="0" fillId="0" borderId="0" xfId="0" applyAlignment="1">
      <alignment horizontal="center" textRotation="90"/>
    </xf>
    <xf numFmtId="0" fontId="0" fillId="4" borderId="28" xfId="0" applyFill="1" applyBorder="1" applyAlignment="1">
      <alignment textRotation="90" wrapText="1"/>
    </xf>
    <xf numFmtId="0" fontId="0" fillId="14" borderId="28" xfId="0" applyFill="1" applyBorder="1"/>
    <xf numFmtId="0" fontId="0" fillId="14" borderId="0" xfId="0" applyFill="1"/>
    <xf numFmtId="0" fontId="21" fillId="0" borderId="0" xfId="0" applyFont="1" applyAlignment="1">
      <alignment horizontal="center"/>
    </xf>
    <xf numFmtId="0" fontId="21" fillId="0" borderId="0" xfId="0" applyFont="1" applyAlignment="1">
      <alignment horizontal="left"/>
    </xf>
    <xf numFmtId="1" fontId="0" fillId="0" borderId="0" xfId="0" applyNumberFormat="1"/>
    <xf numFmtId="0" fontId="19" fillId="5" borderId="14" xfId="0" applyFont="1" applyFill="1" applyBorder="1" applyAlignment="1">
      <alignment horizontal="center" vertical="center" wrapText="1"/>
    </xf>
    <xf numFmtId="0" fontId="45" fillId="0" borderId="0" xfId="0" applyFont="1" applyAlignment="1">
      <alignment horizontal="center" vertical="center"/>
    </xf>
    <xf numFmtId="0" fontId="45" fillId="0" borderId="0" xfId="0" applyFont="1"/>
    <xf numFmtId="49" fontId="45" fillId="10" borderId="0" xfId="0" applyNumberFormat="1" applyFont="1" applyFill="1" applyAlignment="1">
      <alignment horizontal="center" vertical="center"/>
    </xf>
    <xf numFmtId="49" fontId="0" fillId="0" borderId="0" xfId="0" applyNumberFormat="1"/>
    <xf numFmtId="0" fontId="0" fillId="4" borderId="28" xfId="0" applyFill="1" applyBorder="1" applyAlignment="1">
      <alignment horizontal="center"/>
    </xf>
    <xf numFmtId="0" fontId="0" fillId="6" borderId="0" xfId="0" applyFill="1"/>
    <xf numFmtId="0" fontId="0" fillId="0" borderId="28" xfId="0" applyBorder="1" applyAlignment="1">
      <alignment horizontal="left"/>
    </xf>
    <xf numFmtId="0" fontId="0" fillId="15" borderId="28" xfId="0" applyFill="1" applyBorder="1"/>
    <xf numFmtId="0" fontId="0" fillId="15" borderId="28" xfId="0" applyFill="1" applyBorder="1" applyAlignment="1">
      <alignment horizontal="left"/>
    </xf>
    <xf numFmtId="0" fontId="0" fillId="0" borderId="28" xfId="0" applyBorder="1" applyAlignment="1">
      <alignment horizontal="center"/>
    </xf>
    <xf numFmtId="0" fontId="50" fillId="15" borderId="28" xfId="0" applyFont="1" applyFill="1" applyBorder="1" applyAlignment="1">
      <alignment horizontal="center" wrapText="1"/>
    </xf>
    <xf numFmtId="0" fontId="0" fillId="0" borderId="28" xfId="0" quotePrefix="1" applyBorder="1" applyAlignment="1">
      <alignment horizontal="center"/>
    </xf>
    <xf numFmtId="0" fontId="0" fillId="15" borderId="0" xfId="0" applyFill="1"/>
    <xf numFmtId="0" fontId="0" fillId="15" borderId="28" xfId="0" applyFill="1" applyBorder="1" applyAlignment="1">
      <alignment horizontal="center"/>
    </xf>
    <xf numFmtId="0" fontId="48" fillId="0" borderId="28" xfId="0" applyFont="1" applyBorder="1" applyAlignment="1">
      <alignment horizontal="left"/>
    </xf>
    <xf numFmtId="0" fontId="48" fillId="0" borderId="28" xfId="0" applyFont="1" applyBorder="1" applyAlignment="1">
      <alignment horizontal="center"/>
    </xf>
    <xf numFmtId="0" fontId="48" fillId="0" borderId="28" xfId="0" quotePrefix="1" applyFont="1" applyBorder="1" applyAlignment="1">
      <alignment horizontal="center"/>
    </xf>
    <xf numFmtId="0" fontId="48" fillId="15" borderId="28" xfId="0" applyFont="1" applyFill="1" applyBorder="1" applyAlignment="1">
      <alignment horizontal="left"/>
    </xf>
    <xf numFmtId="0" fontId="0" fillId="16" borderId="28" xfId="0" applyFill="1" applyBorder="1" applyAlignment="1">
      <alignment horizontal="left"/>
    </xf>
    <xf numFmtId="0" fontId="51" fillId="0" borderId="28" xfId="0" applyFont="1" applyBorder="1" applyAlignment="1">
      <alignment horizontal="left"/>
    </xf>
    <xf numFmtId="0" fontId="51" fillId="0" borderId="28" xfId="0" applyFont="1" applyBorder="1" applyAlignment="1">
      <alignment horizontal="center"/>
    </xf>
    <xf numFmtId="0" fontId="7" fillId="0" borderId="0" xfId="1" applyNumberFormat="1" applyFont="1" applyFill="1" applyAlignment="1">
      <alignment horizontal="justify" vertical="center"/>
    </xf>
    <xf numFmtId="0" fontId="9" fillId="0" borderId="0" xfId="0" applyFont="1" applyAlignment="1">
      <alignment horizontal="center" wrapText="1"/>
    </xf>
    <xf numFmtId="0" fontId="9" fillId="0" borderId="0" xfId="0" applyFont="1" applyAlignment="1">
      <alignment horizontal="center"/>
    </xf>
    <xf numFmtId="0" fontId="9" fillId="0" borderId="0" xfId="0" applyFont="1" applyAlignment="1">
      <alignment horizontal="center" vertical="center" wrapText="1"/>
    </xf>
    <xf numFmtId="0" fontId="9" fillId="0" borderId="0" xfId="0" applyFont="1" applyAlignment="1">
      <alignment horizontal="center" vertical="center"/>
    </xf>
    <xf numFmtId="0" fontId="5" fillId="0" borderId="2" xfId="0" applyFont="1" applyBorder="1" applyAlignment="1">
      <alignment horizontal="center" vertical="center" wrapText="1"/>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12" fillId="0" borderId="2" xfId="0" applyFont="1" applyBorder="1" applyAlignment="1">
      <alignment horizontal="center" vertical="center" wrapText="1"/>
    </xf>
    <xf numFmtId="0" fontId="12" fillId="0" borderId="3" xfId="0" applyFont="1" applyBorder="1" applyAlignment="1">
      <alignment horizontal="center" vertical="center" wrapText="1"/>
    </xf>
    <xf numFmtId="0" fontId="12" fillId="0" borderId="4" xfId="0" applyFont="1" applyBorder="1" applyAlignment="1">
      <alignment horizontal="center" vertical="center" wrapText="1"/>
    </xf>
    <xf numFmtId="0" fontId="5" fillId="0" borderId="17" xfId="0" applyFont="1" applyBorder="1" applyAlignment="1" applyProtection="1">
      <alignment horizontal="center" vertical="center" wrapText="1"/>
      <protection locked="0"/>
    </xf>
    <xf numFmtId="0" fontId="5" fillId="0" borderId="26" xfId="0" applyFont="1" applyBorder="1" applyAlignment="1" applyProtection="1">
      <alignment horizontal="center" vertical="center" wrapText="1"/>
      <protection locked="0"/>
    </xf>
    <xf numFmtId="0" fontId="5" fillId="0" borderId="25" xfId="0" applyFont="1" applyBorder="1" applyAlignment="1" applyProtection="1">
      <alignment horizontal="center" vertical="center" wrapText="1"/>
      <protection locked="0"/>
    </xf>
    <xf numFmtId="0" fontId="5" fillId="0" borderId="27" xfId="0" applyFont="1" applyBorder="1" applyAlignment="1" applyProtection="1">
      <alignment horizontal="center" vertical="center" wrapText="1"/>
      <protection locked="0"/>
    </xf>
    <xf numFmtId="0" fontId="5" fillId="0" borderId="28" xfId="0" applyFont="1" applyBorder="1" applyAlignment="1">
      <alignment horizontal="center" vertical="center" wrapText="1"/>
    </xf>
    <xf numFmtId="0" fontId="5" fillId="0" borderId="0" xfId="0" applyFont="1" applyAlignment="1">
      <alignment horizontal="justify" vertical="center" wrapText="1"/>
    </xf>
    <xf numFmtId="0" fontId="19" fillId="0" borderId="0" xfId="0" applyFont="1" applyAlignment="1">
      <alignment horizontal="justify" vertical="center" wrapText="1"/>
    </xf>
    <xf numFmtId="0" fontId="19" fillId="0" borderId="0" xfId="0" applyFont="1" applyAlignment="1" applyProtection="1">
      <alignment horizontal="justify" vertical="center" wrapText="1"/>
      <protection locked="0"/>
    </xf>
    <xf numFmtId="0" fontId="24" fillId="0" borderId="25" xfId="0" applyFont="1" applyBorder="1" applyAlignment="1">
      <alignment horizontal="center" vertical="center" wrapText="1"/>
    </xf>
    <xf numFmtId="0" fontId="24" fillId="0" borderId="26"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8" xfId="0" applyFont="1" applyBorder="1" applyAlignment="1">
      <alignment horizontal="center" vertical="center" wrapText="1"/>
    </xf>
    <xf numFmtId="0" fontId="15" fillId="2" borderId="5" xfId="0" applyFont="1" applyFill="1" applyBorder="1" applyAlignment="1">
      <alignment horizontal="center" vertical="center" wrapText="1"/>
    </xf>
    <xf numFmtId="0" fontId="15" fillId="2" borderId="6" xfId="0" applyFont="1" applyFill="1" applyBorder="1" applyAlignment="1">
      <alignment horizontal="center" vertical="center" wrapText="1"/>
    </xf>
    <xf numFmtId="0" fontId="15" fillId="2" borderId="7" xfId="0" applyFont="1" applyFill="1" applyBorder="1" applyAlignment="1">
      <alignment horizontal="center" vertical="center" wrapText="1"/>
    </xf>
    <xf numFmtId="0" fontId="19" fillId="0" borderId="8"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17" xfId="0" applyFont="1" applyBorder="1" applyAlignment="1" applyProtection="1">
      <alignment horizontal="center" vertical="center" wrapText="1"/>
      <protection locked="0"/>
    </xf>
    <xf numFmtId="0" fontId="5" fillId="0" borderId="0" xfId="0" applyFont="1" applyAlignment="1">
      <alignment horizontal="center" vertical="center"/>
    </xf>
    <xf numFmtId="0" fontId="5" fillId="0" borderId="9" xfId="0" applyFont="1" applyBorder="1" applyAlignment="1">
      <alignment horizontal="center" vertical="center"/>
    </xf>
    <xf numFmtId="0" fontId="19" fillId="0" borderId="9" xfId="0" applyFont="1" applyBorder="1" applyAlignment="1">
      <alignment horizontal="center" vertical="center"/>
    </xf>
    <xf numFmtId="0" fontId="22" fillId="2" borderId="23" xfId="0" applyFont="1" applyFill="1" applyBorder="1" applyAlignment="1">
      <alignment horizontal="justify" vertical="top" wrapText="1"/>
    </xf>
    <xf numFmtId="0" fontId="5" fillId="0" borderId="2" xfId="0" applyFont="1" applyBorder="1" applyAlignment="1" applyProtection="1">
      <alignment horizontal="center" vertical="center" wrapText="1"/>
      <protection locked="0"/>
    </xf>
    <xf numFmtId="0" fontId="5" fillId="0" borderId="3" xfId="0" applyFont="1" applyBorder="1" applyAlignment="1" applyProtection="1">
      <alignment horizontal="center" vertical="center" wrapText="1"/>
      <protection locked="0"/>
    </xf>
    <xf numFmtId="0" fontId="5" fillId="0" borderId="4" xfId="0" applyFont="1" applyBorder="1" applyAlignment="1" applyProtection="1">
      <alignment horizontal="center" vertical="center" wrapText="1"/>
      <protection locked="0"/>
    </xf>
    <xf numFmtId="0" fontId="2" fillId="0" borderId="0" xfId="0" applyFont="1" applyAlignment="1">
      <alignment horizontal="center" vertical="center" wrapText="1"/>
    </xf>
    <xf numFmtId="0" fontId="34" fillId="0" borderId="0" xfId="1" applyNumberFormat="1" applyFont="1" applyFill="1" applyAlignment="1">
      <alignment horizontal="right" vertical="center" wrapText="1"/>
    </xf>
    <xf numFmtId="0" fontId="19" fillId="0" borderId="52" xfId="0" applyFont="1" applyBorder="1" applyAlignment="1" applyProtection="1">
      <alignment horizontal="justify" vertical="center" wrapText="1"/>
      <protection locked="0"/>
    </xf>
    <xf numFmtId="0" fontId="15" fillId="3" borderId="43" xfId="0" applyFont="1" applyFill="1" applyBorder="1" applyAlignment="1">
      <alignment horizontal="center" vertical="center" wrapText="1"/>
    </xf>
    <xf numFmtId="0" fontId="15" fillId="3" borderId="44" xfId="0" applyFont="1" applyFill="1" applyBorder="1" applyAlignment="1">
      <alignment horizontal="center" vertical="center" wrapText="1"/>
    </xf>
    <xf numFmtId="0" fontId="15" fillId="3" borderId="45" xfId="0" applyFont="1" applyFill="1" applyBorder="1" applyAlignment="1">
      <alignment horizontal="center" vertical="center" wrapText="1"/>
    </xf>
    <xf numFmtId="0" fontId="28" fillId="0" borderId="44" xfId="0" applyFont="1" applyBorder="1" applyAlignment="1">
      <alignment horizontal="center" vertical="center" wrapText="1"/>
    </xf>
    <xf numFmtId="0" fontId="27" fillId="0" borderId="46" xfId="0" applyFont="1" applyBorder="1" applyAlignment="1">
      <alignment horizontal="center" vertical="center" wrapText="1"/>
    </xf>
    <xf numFmtId="0" fontId="27" fillId="0" borderId="47" xfId="0" applyFont="1" applyBorder="1" applyAlignment="1">
      <alignment horizontal="center" vertical="center" wrapText="1"/>
    </xf>
    <xf numFmtId="0" fontId="27" fillId="0" borderId="48" xfId="0" applyFont="1" applyBorder="1" applyAlignment="1">
      <alignment horizontal="center" vertical="center" wrapText="1"/>
    </xf>
    <xf numFmtId="0" fontId="19" fillId="0" borderId="25"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7" xfId="0" applyFont="1" applyBorder="1" applyAlignment="1">
      <alignment horizontal="center" vertical="center" wrapText="1"/>
    </xf>
    <xf numFmtId="0" fontId="27" fillId="0" borderId="44" xfId="0" applyFont="1" applyBorder="1" applyAlignment="1">
      <alignment horizontal="center" vertical="center" wrapText="1"/>
    </xf>
    <xf numFmtId="0" fontId="26" fillId="0" borderId="0" xfId="0" applyFont="1" applyAlignment="1">
      <alignment horizontal="center" vertical="center" wrapText="1"/>
    </xf>
    <xf numFmtId="0" fontId="5" fillId="0" borderId="65" xfId="0" applyFont="1" applyBorder="1" applyAlignment="1" applyProtection="1">
      <alignment horizontal="center" vertical="center" wrapText="1"/>
      <protection locked="0"/>
    </xf>
    <xf numFmtId="0" fontId="25" fillId="13" borderId="65" xfId="0" applyFont="1" applyFill="1" applyBorder="1" applyAlignment="1">
      <alignment horizontal="center" vertical="center" wrapText="1"/>
    </xf>
    <xf numFmtId="0" fontId="29" fillId="13" borderId="65" xfId="2" applyNumberFormat="1" applyFont="1" applyFill="1" applyBorder="1" applyAlignment="1" applyProtection="1">
      <alignment horizontal="center" vertical="center" wrapText="1"/>
    </xf>
    <xf numFmtId="0" fontId="5" fillId="0" borderId="65" xfId="0" applyFont="1" applyBorder="1" applyAlignment="1" applyProtection="1">
      <alignment horizontal="left" vertical="center" wrapText="1"/>
      <protection locked="0"/>
    </xf>
    <xf numFmtId="0" fontId="27" fillId="0" borderId="0" xfId="0" quotePrefix="1" applyFont="1" applyAlignment="1">
      <alignment horizontal="left" vertical="center" wrapText="1" indent="3"/>
    </xf>
    <xf numFmtId="0" fontId="27" fillId="0" borderId="15" xfId="0" quotePrefix="1" applyFont="1" applyBorder="1" applyAlignment="1">
      <alignment horizontal="left" vertical="center" wrapText="1" indent="3"/>
    </xf>
    <xf numFmtId="0" fontId="27" fillId="0" borderId="0" xfId="0" applyFont="1" applyAlignment="1">
      <alignment horizontal="left" vertical="center" wrapText="1" indent="6"/>
    </xf>
    <xf numFmtId="0" fontId="27" fillId="0" borderId="15" xfId="0" applyFont="1" applyBorder="1" applyAlignment="1">
      <alignment horizontal="left" vertical="center" wrapText="1" indent="6"/>
    </xf>
    <xf numFmtId="0" fontId="27" fillId="0" borderId="17" xfId="0" applyFont="1" applyBorder="1" applyAlignment="1">
      <alignment horizontal="left" vertical="center" wrapText="1"/>
    </xf>
    <xf numFmtId="0" fontId="27" fillId="0" borderId="18" xfId="0" applyFont="1" applyBorder="1" applyAlignment="1">
      <alignment horizontal="left" vertical="center" wrapText="1"/>
    </xf>
    <xf numFmtId="0" fontId="15" fillId="3" borderId="61" xfId="0" applyFont="1" applyFill="1" applyBorder="1" applyAlignment="1">
      <alignment horizontal="center" vertical="center" wrapText="1"/>
    </xf>
    <xf numFmtId="0" fontId="15" fillId="3" borderId="62" xfId="0" applyFont="1" applyFill="1" applyBorder="1" applyAlignment="1">
      <alignment horizontal="center" vertical="center" wrapText="1"/>
    </xf>
    <xf numFmtId="0" fontId="15" fillId="3" borderId="63" xfId="0" applyFont="1" applyFill="1" applyBorder="1" applyAlignment="1">
      <alignment horizontal="center" vertical="center" wrapText="1"/>
    </xf>
    <xf numFmtId="0" fontId="47" fillId="3" borderId="66" xfId="0" applyFont="1" applyFill="1" applyBorder="1" applyAlignment="1">
      <alignment horizontal="center" vertical="center" wrapText="1"/>
    </xf>
    <xf numFmtId="0" fontId="47" fillId="3" borderId="67" xfId="0" applyFont="1" applyFill="1" applyBorder="1" applyAlignment="1">
      <alignment horizontal="center" vertical="center" wrapText="1"/>
    </xf>
    <xf numFmtId="0" fontId="47" fillId="3" borderId="68" xfId="0" applyFont="1" applyFill="1" applyBorder="1" applyAlignment="1">
      <alignment horizontal="center" vertical="center" wrapText="1"/>
    </xf>
    <xf numFmtId="0" fontId="47" fillId="3" borderId="69" xfId="0" applyFont="1" applyFill="1" applyBorder="1" applyAlignment="1">
      <alignment horizontal="center" vertical="center" wrapText="1"/>
    </xf>
    <xf numFmtId="0" fontId="47" fillId="3" borderId="70" xfId="0" applyFont="1" applyFill="1" applyBorder="1" applyAlignment="1">
      <alignment horizontal="center" vertical="center" wrapText="1"/>
    </xf>
    <xf numFmtId="0" fontId="47" fillId="3" borderId="71" xfId="0" applyFont="1" applyFill="1" applyBorder="1" applyAlignment="1">
      <alignment horizontal="center" vertical="center" wrapText="1"/>
    </xf>
    <xf numFmtId="0" fontId="47" fillId="3" borderId="72" xfId="0" applyFont="1" applyFill="1" applyBorder="1" applyAlignment="1">
      <alignment horizontal="center" vertical="center" wrapText="1"/>
    </xf>
    <xf numFmtId="0" fontId="47" fillId="3" borderId="73" xfId="0" applyFont="1" applyFill="1" applyBorder="1" applyAlignment="1">
      <alignment horizontal="center" vertical="center" wrapText="1"/>
    </xf>
    <xf numFmtId="0" fontId="47" fillId="3" borderId="74" xfId="0" applyFont="1" applyFill="1" applyBorder="1" applyAlignment="1">
      <alignment horizontal="center" vertical="center" wrapText="1"/>
    </xf>
    <xf numFmtId="0" fontId="26" fillId="0" borderId="0" xfId="0" applyFont="1" applyAlignment="1">
      <alignment horizontal="center" wrapText="1"/>
    </xf>
    <xf numFmtId="0" fontId="46" fillId="0" borderId="0" xfId="1" applyNumberFormat="1" applyFont="1" applyFill="1" applyAlignment="1" applyProtection="1">
      <alignment horizontal="right" vertical="center" wrapText="1"/>
    </xf>
    <xf numFmtId="0" fontId="15" fillId="3" borderId="5" xfId="0" applyFont="1" applyFill="1" applyBorder="1" applyAlignment="1">
      <alignment horizontal="center" vertical="center" wrapText="1"/>
    </xf>
    <xf numFmtId="0" fontId="15" fillId="3" borderId="6" xfId="0" applyFont="1" applyFill="1" applyBorder="1" applyAlignment="1">
      <alignment horizontal="center" vertical="center" wrapText="1"/>
    </xf>
    <xf numFmtId="0" fontId="15" fillId="3" borderId="7" xfId="0" applyFont="1" applyFill="1" applyBorder="1" applyAlignment="1">
      <alignment horizontal="center" vertical="center" wrapText="1"/>
    </xf>
    <xf numFmtId="0" fontId="27" fillId="0" borderId="0" xfId="0" applyFont="1" applyAlignment="1">
      <alignment horizontal="left" vertical="center" wrapText="1"/>
    </xf>
    <xf numFmtId="0" fontId="27" fillId="0" borderId="15" xfId="0" applyFont="1" applyBorder="1" applyAlignment="1">
      <alignment horizontal="left" vertical="center" wrapText="1"/>
    </xf>
    <xf numFmtId="0" fontId="31" fillId="0" borderId="0" xfId="0" applyFont="1" applyAlignment="1">
      <alignment horizontal="left" vertical="center" wrapText="1"/>
    </xf>
    <xf numFmtId="0" fontId="31" fillId="0" borderId="15" xfId="0" applyFont="1" applyBorder="1" applyAlignment="1">
      <alignment horizontal="left" vertical="center" wrapText="1"/>
    </xf>
    <xf numFmtId="0" fontId="15" fillId="3" borderId="60" xfId="0" applyFont="1" applyFill="1" applyBorder="1" applyAlignment="1">
      <alignment horizontal="center" vertical="center" wrapText="1"/>
    </xf>
    <xf numFmtId="0" fontId="15" fillId="3" borderId="64" xfId="0" applyFont="1" applyFill="1" applyBorder="1" applyAlignment="1">
      <alignment horizontal="center" vertical="center" wrapText="1"/>
    </xf>
    <xf numFmtId="0" fontId="15" fillId="3" borderId="65" xfId="0" applyFont="1" applyFill="1" applyBorder="1" applyAlignment="1">
      <alignment horizontal="center" vertical="center" wrapText="1"/>
    </xf>
    <xf numFmtId="0" fontId="5" fillId="13" borderId="66" xfId="0" applyFont="1" applyFill="1" applyBorder="1" applyAlignment="1">
      <alignment horizontal="center" vertical="center" wrapText="1"/>
    </xf>
    <xf numFmtId="0" fontId="5" fillId="13" borderId="67" xfId="0" applyFont="1" applyFill="1" applyBorder="1" applyAlignment="1">
      <alignment horizontal="center" vertical="center" wrapText="1"/>
    </xf>
    <xf numFmtId="0" fontId="5" fillId="13" borderId="68" xfId="0" applyFont="1" applyFill="1" applyBorder="1" applyAlignment="1">
      <alignment horizontal="center" vertical="center" wrapText="1"/>
    </xf>
    <xf numFmtId="0" fontId="5" fillId="13" borderId="75" xfId="0" applyFont="1" applyFill="1" applyBorder="1" applyAlignment="1">
      <alignment horizontal="center" vertical="center" wrapText="1"/>
    </xf>
    <xf numFmtId="0" fontId="5" fillId="0" borderId="66" xfId="0" applyFont="1" applyBorder="1" applyAlignment="1" applyProtection="1">
      <alignment horizontal="center" vertical="center" wrapText="1"/>
      <protection locked="0"/>
    </xf>
    <xf numFmtId="0" fontId="5" fillId="0" borderId="67" xfId="0" applyFont="1" applyBorder="1" applyAlignment="1" applyProtection="1">
      <alignment horizontal="center" vertical="center" wrapText="1"/>
      <protection locked="0"/>
    </xf>
    <xf numFmtId="0" fontId="5" fillId="0" borderId="68" xfId="0" applyFont="1" applyBorder="1" applyAlignment="1" applyProtection="1">
      <alignment horizontal="center" vertical="center" wrapText="1"/>
      <protection locked="0"/>
    </xf>
    <xf numFmtId="0" fontId="5" fillId="0" borderId="75" xfId="0" applyFont="1" applyBorder="1" applyAlignment="1" applyProtection="1">
      <alignment horizontal="center" vertical="center" wrapText="1"/>
      <protection locked="0"/>
    </xf>
    <xf numFmtId="0" fontId="5" fillId="0" borderId="77" xfId="0" applyFont="1" applyBorder="1" applyAlignment="1" applyProtection="1">
      <alignment horizontal="center" vertical="center" wrapText="1"/>
      <protection locked="0"/>
    </xf>
    <xf numFmtId="0" fontId="5" fillId="0" borderId="78" xfId="0" applyFont="1" applyBorder="1" applyAlignment="1" applyProtection="1">
      <alignment horizontal="center" vertical="center" wrapText="1"/>
      <protection locked="0"/>
    </xf>
    <xf numFmtId="0" fontId="5" fillId="0" borderId="79" xfId="0" applyFont="1" applyBorder="1" applyAlignment="1" applyProtection="1">
      <alignment horizontal="center" vertical="center" wrapText="1"/>
      <protection locked="0"/>
    </xf>
    <xf numFmtId="0" fontId="5" fillId="0" borderId="80" xfId="0" applyFont="1" applyBorder="1" applyAlignment="1" applyProtection="1">
      <alignment horizontal="center" vertical="center" wrapText="1"/>
      <protection locked="0"/>
    </xf>
    <xf numFmtId="0" fontId="5" fillId="0" borderId="81" xfId="0" applyFont="1" applyBorder="1" applyAlignment="1" applyProtection="1">
      <alignment horizontal="center" vertical="center" wrapText="1"/>
      <protection locked="0"/>
    </xf>
    <xf numFmtId="0" fontId="44" fillId="0" borderId="0" xfId="0" applyFont="1" applyAlignment="1">
      <alignment horizontal="center" vertical="center"/>
    </xf>
    <xf numFmtId="0" fontId="43" fillId="0" borderId="0" xfId="0" applyFont="1" applyAlignment="1">
      <alignment horizontal="center"/>
    </xf>
    <xf numFmtId="0" fontId="5" fillId="0" borderId="25" xfId="0" applyFont="1" applyBorder="1" applyAlignment="1">
      <alignment horizontal="justify" vertical="center"/>
    </xf>
    <xf numFmtId="0" fontId="5" fillId="0" borderId="26" xfId="0" applyFont="1" applyBorder="1" applyAlignment="1">
      <alignment horizontal="justify" vertical="center"/>
    </xf>
    <xf numFmtId="0" fontId="5" fillId="0" borderId="27" xfId="0" applyFont="1" applyBorder="1" applyAlignment="1">
      <alignment horizontal="justify" vertical="center"/>
    </xf>
    <xf numFmtId="0" fontId="24" fillId="0" borderId="54" xfId="0" applyFont="1" applyBorder="1" applyAlignment="1">
      <alignment horizontal="center" vertical="center" textRotation="90" wrapText="1"/>
    </xf>
    <xf numFmtId="0" fontId="24" fillId="0" borderId="14" xfId="0" applyFont="1" applyBorder="1" applyAlignment="1">
      <alignment horizontal="center" vertical="center" textRotation="90" wrapText="1"/>
    </xf>
    <xf numFmtId="0" fontId="5" fillId="0" borderId="54" xfId="0" applyFont="1" applyBorder="1" applyAlignment="1">
      <alignment horizontal="center" vertical="center" textRotation="90" wrapText="1"/>
    </xf>
    <xf numFmtId="0" fontId="5" fillId="0" borderId="14" xfId="0" applyFont="1" applyBorder="1" applyAlignment="1">
      <alignment horizontal="center" vertical="center" textRotation="90" wrapText="1"/>
    </xf>
    <xf numFmtId="0" fontId="19" fillId="0" borderId="28" xfId="0" applyFont="1" applyBorder="1" applyAlignment="1">
      <alignment horizontal="justify" vertical="center" wrapText="1"/>
    </xf>
    <xf numFmtId="0" fontId="5" fillId="0" borderId="28" xfId="0" applyFont="1" applyBorder="1" applyAlignment="1" applyProtection="1">
      <alignment horizontal="center" vertical="center" wrapText="1"/>
      <protection locked="0"/>
    </xf>
    <xf numFmtId="0" fontId="18" fillId="0" borderId="8" xfId="0" applyFont="1" applyBorder="1" applyAlignment="1">
      <alignment horizontal="center" vertical="center" wrapText="1"/>
    </xf>
    <xf numFmtId="0" fontId="18" fillId="0" borderId="9" xfId="0" applyFont="1" applyBorder="1" applyAlignment="1">
      <alignment horizontal="center" vertical="center" wrapText="1"/>
    </xf>
    <xf numFmtId="0" fontId="18" fillId="0" borderId="11" xfId="0" applyFont="1" applyBorder="1" applyAlignment="1">
      <alignment horizontal="center" vertical="center" wrapText="1"/>
    </xf>
    <xf numFmtId="0" fontId="18" fillId="0" borderId="0" xfId="0" applyFont="1" applyAlignment="1">
      <alignment horizontal="center" vertical="center" wrapText="1"/>
    </xf>
    <xf numFmtId="0" fontId="18" fillId="0" borderId="16" xfId="0" applyFont="1" applyBorder="1" applyAlignment="1">
      <alignment horizontal="center" vertical="center" wrapText="1"/>
    </xf>
    <xf numFmtId="0" fontId="18" fillId="0" borderId="17" xfId="0" applyFont="1" applyBorder="1" applyAlignment="1">
      <alignment horizontal="center" vertical="center" wrapText="1"/>
    </xf>
    <xf numFmtId="0" fontId="5" fillId="0" borderId="28" xfId="0" applyFont="1" applyBorder="1" applyAlignment="1">
      <alignment horizontal="justify" vertical="center" wrapText="1"/>
    </xf>
    <xf numFmtId="0" fontId="19" fillId="0" borderId="28" xfId="0" quotePrefix="1" applyFont="1" applyBorder="1" applyAlignment="1">
      <alignment horizontal="center" vertical="center" wrapText="1"/>
    </xf>
    <xf numFmtId="0" fontId="19" fillId="0" borderId="28" xfId="0" applyFont="1" applyBorder="1" applyAlignment="1" applyProtection="1">
      <alignment horizontal="justify" vertical="center" wrapText="1"/>
      <protection locked="0"/>
    </xf>
    <xf numFmtId="0" fontId="5" fillId="0" borderId="28" xfId="0" applyFont="1" applyBorder="1" applyAlignment="1">
      <alignment horizontal="center" vertical="center" textRotation="90" wrapText="1"/>
    </xf>
    <xf numFmtId="0" fontId="20" fillId="0" borderId="0" xfId="0" applyFont="1" applyAlignment="1">
      <alignment horizontal="center" vertical="center" wrapText="1"/>
    </xf>
    <xf numFmtId="0" fontId="28" fillId="0" borderId="0" xfId="0" applyFont="1" applyAlignment="1">
      <alignment horizontal="justify" vertical="center" wrapText="1"/>
    </xf>
    <xf numFmtId="0" fontId="19" fillId="0" borderId="25" xfId="0" applyFont="1" applyBorder="1" applyAlignment="1" applyProtection="1">
      <alignment horizontal="justify" vertical="center" wrapText="1"/>
      <protection locked="0"/>
    </xf>
    <xf numFmtId="0" fontId="19" fillId="0" borderId="26" xfId="0" applyFont="1" applyBorder="1" applyAlignment="1" applyProtection="1">
      <alignment horizontal="justify" vertical="center" wrapText="1"/>
      <protection locked="0"/>
    </xf>
    <xf numFmtId="0" fontId="19" fillId="0" borderId="27" xfId="0" applyFont="1" applyBorder="1" applyAlignment="1" applyProtection="1">
      <alignment horizontal="justify" vertical="center" wrapText="1"/>
      <protection locked="0"/>
    </xf>
    <xf numFmtId="0" fontId="19" fillId="0" borderId="25" xfId="0" applyFont="1" applyBorder="1" applyAlignment="1" applyProtection="1">
      <alignment horizontal="center" vertical="center" wrapText="1"/>
      <protection locked="0"/>
    </xf>
    <xf numFmtId="0" fontId="19" fillId="0" borderId="26" xfId="0" applyFont="1" applyBorder="1" applyAlignment="1" applyProtection="1">
      <alignment horizontal="center" vertical="center" wrapText="1"/>
      <protection locked="0"/>
    </xf>
    <xf numFmtId="0" fontId="19" fillId="0" borderId="27" xfId="0" applyFont="1" applyBorder="1" applyAlignment="1" applyProtection="1">
      <alignment horizontal="center" vertical="center" wrapText="1"/>
      <protection locked="0"/>
    </xf>
    <xf numFmtId="49" fontId="5" fillId="0" borderId="28" xfId="0" applyNumberFormat="1" applyFont="1" applyBorder="1" applyAlignment="1" applyProtection="1">
      <alignment horizontal="center" vertical="center" wrapText="1"/>
      <protection locked="0"/>
    </xf>
    <xf numFmtId="0" fontId="1" fillId="0" borderId="28" xfId="0" applyFont="1" applyBorder="1" applyAlignment="1" applyProtection="1">
      <alignment horizontal="center" vertical="center" wrapText="1"/>
      <protection locked="0"/>
    </xf>
    <xf numFmtId="0" fontId="1" fillId="0" borderId="28" xfId="1" applyBorder="1" applyAlignment="1" applyProtection="1">
      <alignment horizontal="center" vertical="center" wrapText="1"/>
      <protection locked="0"/>
    </xf>
    <xf numFmtId="0" fontId="28" fillId="0" borderId="33" xfId="0" applyFont="1" applyBorder="1" applyAlignment="1">
      <alignment horizontal="justify" vertical="center" wrapText="1"/>
    </xf>
    <xf numFmtId="0" fontId="18" fillId="0" borderId="10" xfId="0" applyFont="1" applyBorder="1" applyAlignment="1">
      <alignment horizontal="center" vertical="center" wrapText="1"/>
    </xf>
    <xf numFmtId="0" fontId="18" fillId="0" borderId="18" xfId="0" applyFont="1" applyBorder="1" applyAlignment="1">
      <alignment horizontal="center" vertical="center" wrapText="1"/>
    </xf>
    <xf numFmtId="0" fontId="18" fillId="0" borderId="54" xfId="0" applyFont="1" applyBorder="1" applyAlignment="1">
      <alignment horizontal="center" vertical="center" wrapText="1"/>
    </xf>
    <xf numFmtId="0" fontId="18" fillId="0" borderId="14" xfId="0" applyFont="1" applyBorder="1" applyAlignment="1">
      <alignment horizontal="center" vertical="center" wrapText="1"/>
    </xf>
    <xf numFmtId="0" fontId="18" fillId="0" borderId="25" xfId="0" applyFont="1" applyBorder="1" applyAlignment="1">
      <alignment horizontal="center" vertical="center" wrapText="1"/>
    </xf>
    <xf numFmtId="0" fontId="18" fillId="0" borderId="26" xfId="0" applyFont="1" applyBorder="1" applyAlignment="1">
      <alignment horizontal="center" vertical="center" wrapText="1"/>
    </xf>
    <xf numFmtId="0" fontId="18" fillId="0" borderId="27" xfId="0" applyFont="1" applyBorder="1" applyAlignment="1">
      <alignment horizontal="center" vertical="center" wrapText="1"/>
    </xf>
    <xf numFmtId="0" fontId="19" fillId="0" borderId="28" xfId="0" applyFont="1" applyBorder="1" applyAlignment="1">
      <alignment horizontal="center" vertical="center" wrapText="1"/>
    </xf>
    <xf numFmtId="0" fontId="19" fillId="0" borderId="8" xfId="0" applyFont="1" applyBorder="1" applyAlignment="1">
      <alignment horizontal="center" vertical="center" textRotation="90" wrapText="1"/>
    </xf>
    <xf numFmtId="0" fontId="19" fillId="0" borderId="9" xfId="0" applyFont="1" applyBorder="1" applyAlignment="1">
      <alignment horizontal="center" vertical="center" textRotation="90" wrapText="1"/>
    </xf>
    <xf numFmtId="0" fontId="19" fillId="0" borderId="10" xfId="0" applyFont="1" applyBorder="1" applyAlignment="1">
      <alignment horizontal="center" vertical="center" textRotation="90" wrapText="1"/>
    </xf>
    <xf numFmtId="0" fontId="19" fillId="0" borderId="16" xfId="0" applyFont="1" applyBorder="1" applyAlignment="1">
      <alignment horizontal="center" vertical="center" textRotation="90" wrapText="1"/>
    </xf>
    <xf numFmtId="0" fontId="19" fillId="0" borderId="17" xfId="0" applyFont="1" applyBorder="1" applyAlignment="1">
      <alignment horizontal="center" vertical="center" textRotation="90" wrapText="1"/>
    </xf>
    <xf numFmtId="0" fontId="19" fillId="0" borderId="18" xfId="0" applyFont="1" applyBorder="1" applyAlignment="1">
      <alignment horizontal="center" vertical="center" textRotation="90" wrapText="1"/>
    </xf>
    <xf numFmtId="0" fontId="18" fillId="0" borderId="8" xfId="0" applyFont="1" applyBorder="1" applyAlignment="1">
      <alignment horizontal="center" vertical="center" textRotation="90" wrapText="1"/>
    </xf>
    <xf numFmtId="0" fontId="18" fillId="0" borderId="9" xfId="0" applyFont="1" applyBorder="1" applyAlignment="1">
      <alignment horizontal="center" vertical="center" textRotation="90" wrapText="1"/>
    </xf>
    <xf numFmtId="0" fontId="18" fillId="0" borderId="10" xfId="0" applyFont="1" applyBorder="1" applyAlignment="1">
      <alignment horizontal="center" vertical="center" textRotation="90" wrapText="1"/>
    </xf>
    <xf numFmtId="0" fontId="18" fillId="0" borderId="16" xfId="0" applyFont="1" applyBorder="1" applyAlignment="1">
      <alignment horizontal="center" vertical="center" textRotation="90" wrapText="1"/>
    </xf>
    <xf numFmtId="0" fontId="18" fillId="0" borderId="17" xfId="0" applyFont="1" applyBorder="1" applyAlignment="1">
      <alignment horizontal="center" vertical="center" textRotation="90" wrapText="1"/>
    </xf>
    <xf numFmtId="0" fontId="18" fillId="0" borderId="18" xfId="0" applyFont="1" applyBorder="1" applyAlignment="1">
      <alignment horizontal="center" vertical="center" textRotation="90" wrapText="1"/>
    </xf>
    <xf numFmtId="0" fontId="27" fillId="0" borderId="0" xfId="0" applyFont="1" applyAlignment="1">
      <alignment horizontal="justify" vertical="center" wrapText="1"/>
    </xf>
    <xf numFmtId="0" fontId="27" fillId="0" borderId="15" xfId="0" applyFont="1" applyBorder="1" applyAlignment="1">
      <alignment horizontal="justify" vertical="center" wrapText="1"/>
    </xf>
    <xf numFmtId="0" fontId="19" fillId="0" borderId="25" xfId="0" applyFont="1" applyBorder="1" applyAlignment="1">
      <alignment horizontal="justify" vertical="center" wrapText="1"/>
    </xf>
    <xf numFmtId="0" fontId="19" fillId="0" borderId="26" xfId="0" applyFont="1" applyBorder="1" applyAlignment="1">
      <alignment horizontal="justify" vertical="center" wrapText="1"/>
    </xf>
    <xf numFmtId="0" fontId="19" fillId="0" borderId="27" xfId="0" applyFont="1" applyBorder="1" applyAlignment="1">
      <alignment horizontal="justify" vertical="center" wrapText="1"/>
    </xf>
    <xf numFmtId="0" fontId="33" fillId="0" borderId="0" xfId="0" applyFont="1" applyAlignment="1">
      <alignment horizontal="justify" vertical="center" wrapText="1"/>
    </xf>
    <xf numFmtId="0" fontId="33" fillId="0" borderId="33" xfId="0" applyFont="1" applyBorder="1" applyAlignment="1">
      <alignment horizontal="justify" vertical="center" wrapText="1"/>
    </xf>
    <xf numFmtId="0" fontId="33" fillId="0" borderId="17" xfId="0" applyFont="1" applyBorder="1" applyAlignment="1">
      <alignment horizontal="justify" vertical="center" wrapText="1"/>
    </xf>
    <xf numFmtId="0" fontId="33" fillId="0" borderId="37" xfId="0" applyFont="1" applyBorder="1" applyAlignment="1">
      <alignment horizontal="justify" vertical="center" wrapText="1"/>
    </xf>
    <xf numFmtId="0" fontId="5" fillId="0" borderId="25"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27" xfId="0" applyFont="1" applyBorder="1" applyAlignment="1">
      <alignment horizontal="center" vertical="center" wrapText="1"/>
    </xf>
    <xf numFmtId="0" fontId="24" fillId="0" borderId="0" xfId="0" applyFont="1" applyAlignment="1">
      <alignment horizontal="justify" vertical="top"/>
    </xf>
    <xf numFmtId="0" fontId="28" fillId="0" borderId="0" xfId="0" applyFont="1" applyAlignment="1">
      <alignment horizontal="justify" vertical="center"/>
    </xf>
    <xf numFmtId="0" fontId="27" fillId="0" borderId="0" xfId="0" applyFont="1" applyAlignment="1">
      <alignment horizontal="justify" vertical="center"/>
    </xf>
    <xf numFmtId="0" fontId="31" fillId="0" borderId="29" xfId="0" applyFont="1" applyBorder="1" applyAlignment="1">
      <alignment horizontal="justify" vertical="center"/>
    </xf>
    <xf numFmtId="0" fontId="31" fillId="0" borderId="30" xfId="0" applyFont="1" applyBorder="1" applyAlignment="1">
      <alignment horizontal="justify" vertical="center"/>
    </xf>
    <xf numFmtId="0" fontId="31" fillId="0" borderId="31" xfId="0" applyFont="1" applyBorder="1" applyAlignment="1">
      <alignment horizontal="justify" vertical="center"/>
    </xf>
    <xf numFmtId="0" fontId="27" fillId="0" borderId="33" xfId="0" applyFont="1" applyBorder="1" applyAlignment="1">
      <alignment horizontal="justify" vertical="center" wrapText="1"/>
    </xf>
    <xf numFmtId="0" fontId="28" fillId="0" borderId="33" xfId="0" applyFont="1" applyBorder="1" applyAlignment="1">
      <alignment horizontal="justify" vertical="center"/>
    </xf>
    <xf numFmtId="0" fontId="27" fillId="0" borderId="17" xfId="0" applyFont="1" applyBorder="1" applyAlignment="1">
      <alignment horizontal="justify" vertical="center" wrapText="1"/>
    </xf>
    <xf numFmtId="0" fontId="27" fillId="0" borderId="18" xfId="0" applyFont="1" applyBorder="1" applyAlignment="1">
      <alignment horizontal="justify" vertical="center" wrapText="1"/>
    </xf>
    <xf numFmtId="0" fontId="31" fillId="0" borderId="35" xfId="0" applyFont="1" applyBorder="1" applyAlignment="1">
      <alignment horizontal="justify" vertical="center"/>
    </xf>
    <xf numFmtId="0" fontId="31" fillId="0" borderId="9" xfId="0" applyFont="1" applyBorder="1" applyAlignment="1">
      <alignment horizontal="justify" vertical="center"/>
    </xf>
    <xf numFmtId="0" fontId="31" fillId="0" borderId="36" xfId="0" applyFont="1" applyBorder="1" applyAlignment="1">
      <alignment horizontal="justify" vertical="center"/>
    </xf>
    <xf numFmtId="0" fontId="24" fillId="0" borderId="0" xfId="0" applyFont="1" applyAlignment="1">
      <alignment horizontal="justify" vertical="top" wrapText="1"/>
    </xf>
    <xf numFmtId="0" fontId="31" fillId="0" borderId="11" xfId="0" applyFont="1" applyBorder="1" applyAlignment="1">
      <alignment horizontal="justify" vertical="center"/>
    </xf>
    <xf numFmtId="0" fontId="31" fillId="0" borderId="0" xfId="0" applyFont="1" applyAlignment="1">
      <alignment horizontal="justify" vertical="center"/>
    </xf>
    <xf numFmtId="0" fontId="31" fillId="0" borderId="15" xfId="0" applyFont="1" applyBorder="1" applyAlignment="1">
      <alignment horizontal="justify" vertical="center"/>
    </xf>
    <xf numFmtId="0" fontId="31" fillId="0" borderId="55" xfId="0" applyFont="1" applyBorder="1" applyAlignment="1">
      <alignment horizontal="justify" vertical="center"/>
    </xf>
    <xf numFmtId="0" fontId="31" fillId="0" borderId="38" xfId="0" applyFont="1" applyBorder="1" applyAlignment="1">
      <alignment horizontal="justify" vertical="center"/>
    </xf>
    <xf numFmtId="0" fontId="31" fillId="0" borderId="56" xfId="0" applyFont="1" applyBorder="1" applyAlignment="1">
      <alignment horizontal="justify" vertical="center"/>
    </xf>
    <xf numFmtId="0" fontId="25" fillId="0" borderId="0" xfId="0" applyFont="1" applyAlignment="1">
      <alignment horizontal="right" vertical="center" wrapText="1"/>
    </xf>
    <xf numFmtId="0" fontId="24" fillId="0" borderId="8" xfId="0" applyFont="1" applyBorder="1" applyAlignment="1">
      <alignment horizontal="center" vertical="center" wrapText="1"/>
    </xf>
    <xf numFmtId="0" fontId="24" fillId="0" borderId="9" xfId="0" applyFont="1" applyBorder="1" applyAlignment="1">
      <alignment horizontal="center" vertical="center" wrapText="1"/>
    </xf>
    <xf numFmtId="0" fontId="24" fillId="0" borderId="10" xfId="0" applyFont="1" applyBorder="1" applyAlignment="1">
      <alignment horizontal="center" vertical="center" wrapText="1"/>
    </xf>
    <xf numFmtId="0" fontId="24" fillId="0" borderId="11" xfId="0" applyFont="1" applyBorder="1" applyAlignment="1">
      <alignment horizontal="center" vertical="center" wrapText="1"/>
    </xf>
    <xf numFmtId="0" fontId="24" fillId="0" borderId="0" xfId="0" applyFont="1" applyAlignment="1">
      <alignment horizontal="center" vertical="center" wrapText="1"/>
    </xf>
    <xf numFmtId="0" fontId="24" fillId="0" borderId="15" xfId="0" applyFont="1" applyBorder="1" applyAlignment="1">
      <alignment horizontal="center" vertical="center" wrapText="1"/>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5" fillId="0" borderId="25" xfId="0" applyFont="1" applyBorder="1" applyAlignment="1" applyProtection="1">
      <alignment horizontal="justify" vertical="center" wrapText="1"/>
      <protection locked="0"/>
    </xf>
    <xf numFmtId="0" fontId="5" fillId="0" borderId="26" xfId="0" applyFont="1" applyBorder="1" applyAlignment="1" applyProtection="1">
      <alignment horizontal="justify" vertical="center" wrapText="1"/>
      <protection locked="0"/>
    </xf>
    <xf numFmtId="0" fontId="5" fillId="0" borderId="27" xfId="0" applyFont="1" applyBorder="1" applyAlignment="1" applyProtection="1">
      <alignment horizontal="justify" vertical="center" wrapText="1"/>
      <protection locked="0"/>
    </xf>
    <xf numFmtId="0" fontId="19" fillId="0" borderId="28" xfId="0" applyFont="1" applyBorder="1" applyAlignment="1" applyProtection="1">
      <alignment horizontal="center" vertical="center" wrapText="1"/>
      <protection locked="0"/>
    </xf>
    <xf numFmtId="0" fontId="24" fillId="0" borderId="28" xfId="0" applyFont="1" applyBorder="1" applyAlignment="1">
      <alignment horizontal="center" vertical="center" textRotation="90" wrapText="1"/>
    </xf>
    <xf numFmtId="0" fontId="5" fillId="0" borderId="28" xfId="0" applyFont="1" applyBorder="1" applyAlignment="1">
      <alignment horizontal="justify" vertical="center"/>
    </xf>
    <xf numFmtId="0" fontId="18" fillId="0" borderId="28" xfId="0" applyFont="1" applyBorder="1" applyAlignment="1">
      <alignment horizontal="center" vertical="center" textRotation="90" wrapText="1"/>
    </xf>
    <xf numFmtId="0" fontId="5" fillId="0" borderId="8" xfId="0" applyFont="1" applyBorder="1" applyAlignment="1">
      <alignment horizontal="justify" vertical="center" wrapText="1"/>
    </xf>
    <xf numFmtId="0" fontId="5" fillId="0" borderId="9" xfId="0" applyFont="1" applyBorder="1" applyAlignment="1">
      <alignment horizontal="justify" vertical="center" wrapText="1"/>
    </xf>
    <xf numFmtId="0" fontId="27" fillId="0" borderId="15" xfId="0" applyFont="1" applyBorder="1" applyAlignment="1">
      <alignment horizontal="justify" vertical="center"/>
    </xf>
    <xf numFmtId="0" fontId="27" fillId="0" borderId="17" xfId="0" applyFont="1" applyBorder="1" applyAlignment="1">
      <alignment horizontal="justify" vertical="center"/>
    </xf>
    <xf numFmtId="0" fontId="27" fillId="0" borderId="18" xfId="0" applyFont="1" applyBorder="1" applyAlignment="1">
      <alignment horizontal="justify" vertical="center"/>
    </xf>
    <xf numFmtId="0" fontId="19" fillId="0" borderId="0" xfId="0" applyFont="1" applyAlignment="1">
      <alignment horizontal="center" vertical="center" wrapText="1"/>
    </xf>
    <xf numFmtId="0" fontId="5" fillId="0" borderId="8" xfId="0" applyFont="1" applyBorder="1" applyAlignment="1">
      <alignment horizontal="center" vertical="center" wrapText="1"/>
    </xf>
    <xf numFmtId="0" fontId="5" fillId="0" borderId="9" xfId="0" applyFont="1" applyBorder="1" applyAlignment="1">
      <alignment horizontal="center" vertical="center" wrapText="1"/>
    </xf>
    <xf numFmtId="0" fontId="5" fillId="0" borderId="10" xfId="0" applyFont="1" applyBorder="1" applyAlignment="1">
      <alignment horizontal="center" vertical="center" wrapText="1"/>
    </xf>
    <xf numFmtId="0" fontId="5" fillId="0" borderId="16" xfId="0" applyFont="1" applyBorder="1" applyAlignment="1">
      <alignment horizontal="center" vertical="center" wrapText="1"/>
    </xf>
    <xf numFmtId="0" fontId="5" fillId="0" borderId="17"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0" xfId="0" applyFont="1" applyAlignment="1">
      <alignment horizontal="center" vertical="center" wrapText="1"/>
    </xf>
    <xf numFmtId="0" fontId="5" fillId="0" borderId="15" xfId="0" applyFont="1" applyBorder="1" applyAlignment="1">
      <alignment horizontal="center" vertical="center" wrapText="1"/>
    </xf>
    <xf numFmtId="0" fontId="5" fillId="0" borderId="25" xfId="0" applyFont="1" applyBorder="1" applyAlignment="1">
      <alignment horizontal="justify" vertical="center" wrapText="1"/>
    </xf>
    <xf numFmtId="0" fontId="5" fillId="0" borderId="26" xfId="0" applyFont="1" applyBorder="1" applyAlignment="1">
      <alignment horizontal="justify" vertical="center" wrapText="1"/>
    </xf>
    <xf numFmtId="0" fontId="5" fillId="0" borderId="27" xfId="0" applyFont="1" applyBorder="1" applyAlignment="1">
      <alignment horizontal="justify" vertical="center" wrapText="1"/>
    </xf>
    <xf numFmtId="0" fontId="41" fillId="0" borderId="0" xfId="1" applyNumberFormat="1" applyFont="1" applyFill="1" applyAlignment="1">
      <alignment horizontal="center" vertical="center" wrapText="1"/>
    </xf>
    <xf numFmtId="0" fontId="49" fillId="0" borderId="0" xfId="0" applyFont="1" applyAlignment="1">
      <alignment horizontal="center" vertical="center"/>
    </xf>
    <xf numFmtId="0" fontId="45" fillId="6" borderId="0" xfId="0" applyFont="1" applyFill="1" applyAlignment="1">
      <alignment horizontal="left" vertical="center"/>
    </xf>
    <xf numFmtId="0" fontId="41" fillId="0" borderId="0" xfId="1" applyNumberFormat="1" applyFont="1" applyFill="1" applyAlignment="1">
      <alignment horizontal="right" vertical="center" wrapText="1"/>
    </xf>
    <xf numFmtId="0" fontId="24" fillId="0" borderId="8" xfId="0" applyFont="1" applyBorder="1" applyAlignment="1">
      <alignment horizontal="center" vertical="center" textRotation="90" wrapText="1"/>
    </xf>
    <xf numFmtId="0" fontId="24" fillId="0" borderId="10" xfId="0" applyFont="1" applyBorder="1" applyAlignment="1">
      <alignment horizontal="center" vertical="center" textRotation="90" wrapText="1"/>
    </xf>
    <xf numFmtId="0" fontId="24" fillId="0" borderId="16" xfId="0" applyFont="1" applyBorder="1" applyAlignment="1">
      <alignment horizontal="center" vertical="center" textRotation="90" wrapText="1"/>
    </xf>
    <xf numFmtId="0" fontId="24" fillId="0" borderId="18" xfId="0" applyFont="1" applyBorder="1" applyAlignment="1">
      <alignment horizontal="center" vertical="center" textRotation="90" wrapText="1"/>
    </xf>
    <xf numFmtId="0" fontId="2" fillId="0" borderId="0" xfId="0" applyFont="1" applyAlignment="1">
      <alignment horizontal="center" vertical="center"/>
    </xf>
    <xf numFmtId="0" fontId="24" fillId="0" borderId="0" xfId="0" applyFont="1" applyAlignment="1">
      <alignment horizontal="justify" vertical="center"/>
    </xf>
    <xf numFmtId="0" fontId="24" fillId="0" borderId="0" xfId="0" applyFont="1" applyAlignment="1">
      <alignment horizontal="justify" vertical="center" wrapText="1"/>
    </xf>
    <xf numFmtId="0" fontId="53" fillId="0" borderId="0" xfId="0" applyFont="1"/>
  </cellXfs>
  <cellStyles count="3">
    <cellStyle name="Hipervínculo" xfId="1" builtinId="8"/>
    <cellStyle name="Hipervínculo 2" xfId="2" xr:uid="{C7ECF58A-F31E-4EE5-918B-164A3AF53A76}"/>
    <cellStyle name="Normal" xfId="0" builtinId="0"/>
  </cellStyles>
  <dxfs count="72">
    <dxf>
      <fill>
        <patternFill>
          <bgColor theme="5" tint="0.59996337778862885"/>
        </patternFill>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ont>
        <color rgb="FF9C0006"/>
      </font>
      <fill>
        <patternFill>
          <bgColor rgb="FFFFC7CE"/>
        </patternFill>
      </fill>
    </dxf>
    <dxf>
      <font>
        <color rgb="FF9C0006"/>
      </font>
      <fill>
        <patternFill>
          <bgColor rgb="FFFFC7CE"/>
        </patternFill>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bgColor rgb="FF00B0F0"/>
        </patternFill>
      </fill>
    </dxf>
    <dxf>
      <fill>
        <patternFill>
          <bgColor rgb="FF00B0F0"/>
        </patternFill>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
      <fill>
        <patternFill patternType="mediumGray"/>
      </fill>
    </dxf>
  </dxfs>
  <tableStyles count="1" defaultTableStyle="TableStyleMedium2" defaultPivotStyle="PivotStyleLight16">
    <tableStyle name="Invisible" pivot="0" table="0" count="0" xr9:uid="{49080DDF-213F-400E-B742-DCD8DBD76684}"/>
  </tableStyles>
  <colors>
    <mruColors>
      <color rgb="FFFFCCFF"/>
      <color rgb="FFFF00FF"/>
      <color rgb="FF00305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customXml" Target="../customXml/item3.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2" Type="http://schemas.openxmlformats.org/officeDocument/2006/relationships/image" Target="../media/image4.svg"/><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7EA34815-64C9-4A4C-B4A4-5BF1CC945FC9}"/>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9CFE9D5A-AC91-4A21-883C-0970EE116489}"/>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93795BB2-F18B-4019-A6F1-D513213D95ED}"/>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70C95861-DE36-45BD-B4D5-1BF2EE42BD6D}"/>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7B919B4A-1D18-4825-A4A1-76A8E508449C}"/>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0949ADF2-D6A9-40ED-96A5-254F8812AC7E}"/>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78798</xdr:colOff>
      <xdr:row>0</xdr:row>
      <xdr:rowOff>190500</xdr:rowOff>
    </xdr:from>
    <xdr:to>
      <xdr:col>5</xdr:col>
      <xdr:colOff>173073</xdr:colOff>
      <xdr:row>0</xdr:row>
      <xdr:rowOff>1202100</xdr:rowOff>
    </xdr:to>
    <xdr:pic>
      <xdr:nvPicPr>
        <xdr:cNvPr id="4" name="Imagen 3">
          <a:extLst>
            <a:ext uri="{FF2B5EF4-FFF2-40B4-BE49-F238E27FC236}">
              <a16:creationId xmlns:a16="http://schemas.microsoft.com/office/drawing/2014/main" id="{98C44837-B84A-410F-BAD6-D7A9F307605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59798" y="190500"/>
          <a:ext cx="1084875" cy="1011600"/>
        </a:xfrm>
        <a:prstGeom prst="rect">
          <a:avLst/>
        </a:prstGeom>
      </xdr:spPr>
    </xdr:pic>
    <xdr:clientData/>
  </xdr:twoCellAnchor>
  <xdr:twoCellAnchor editAs="oneCell">
    <xdr:from>
      <xdr:col>47</xdr:col>
      <xdr:colOff>222973</xdr:colOff>
      <xdr:row>0</xdr:row>
      <xdr:rowOff>121227</xdr:rowOff>
    </xdr:from>
    <xdr:to>
      <xdr:col>56</xdr:col>
      <xdr:colOff>244292</xdr:colOff>
      <xdr:row>0</xdr:row>
      <xdr:rowOff>1258827</xdr:rowOff>
    </xdr:to>
    <xdr:pic>
      <xdr:nvPicPr>
        <xdr:cNvPr id="5" name="Imagen 4">
          <a:extLst>
            <a:ext uri="{FF2B5EF4-FFF2-40B4-BE49-F238E27FC236}">
              <a16:creationId xmlns:a16="http://schemas.microsoft.com/office/drawing/2014/main" id="{4987EA0B-CD1A-4075-9239-5243D45A3E2B}"/>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95873" y="121227"/>
          <a:ext cx="2250169" cy="11376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D9D6C59C-03A2-490E-98A7-EB3605EFDF1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1F89713B-4A3F-44AB-BCFC-4C19FE23F480}"/>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171450</xdr:colOff>
      <xdr:row>0</xdr:row>
      <xdr:rowOff>0</xdr:rowOff>
    </xdr:from>
    <xdr:to>
      <xdr:col>6</xdr:col>
      <xdr:colOff>0</xdr:colOff>
      <xdr:row>1</xdr:row>
      <xdr:rowOff>19050</xdr:rowOff>
    </xdr:to>
    <xdr:pic>
      <xdr:nvPicPr>
        <xdr:cNvPr id="2" name="Gráfico 1" descr="Advertencia con relleno sólido">
          <a:extLst>
            <a:ext uri="{FF2B5EF4-FFF2-40B4-BE49-F238E27FC236}">
              <a16:creationId xmlns:a16="http://schemas.microsoft.com/office/drawing/2014/main" id="{C1819A81-6F56-4DFB-B4EB-72F4A27F1B1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6705600" y="0"/>
          <a:ext cx="209550" cy="2095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2" name="Imagen 1">
          <a:extLst>
            <a:ext uri="{FF2B5EF4-FFF2-40B4-BE49-F238E27FC236}">
              <a16:creationId xmlns:a16="http://schemas.microsoft.com/office/drawing/2014/main" id="{10A562AD-B654-4E9A-BB83-67923F41508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3" name="Imagen 2">
          <a:extLst>
            <a:ext uri="{FF2B5EF4-FFF2-40B4-BE49-F238E27FC236}">
              <a16:creationId xmlns:a16="http://schemas.microsoft.com/office/drawing/2014/main" id="{4D4EBBE1-2743-41BA-A9D5-FE3369C322A2}"/>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9525</xdr:colOff>
      <xdr:row>0</xdr:row>
      <xdr:rowOff>0</xdr:rowOff>
    </xdr:from>
    <xdr:to>
      <xdr:col>5</xdr:col>
      <xdr:colOff>113325</xdr:colOff>
      <xdr:row>0</xdr:row>
      <xdr:rowOff>1011600</xdr:rowOff>
    </xdr:to>
    <xdr:pic>
      <xdr:nvPicPr>
        <xdr:cNvPr id="4" name="Imagen 3">
          <a:extLst>
            <a:ext uri="{FF2B5EF4-FFF2-40B4-BE49-F238E27FC236}">
              <a16:creationId xmlns:a16="http://schemas.microsoft.com/office/drawing/2014/main" id="{A22D72DA-B911-44CA-BC34-3E5E09CB4F07}"/>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525" y="0"/>
          <a:ext cx="1094400" cy="1011600"/>
        </a:xfrm>
        <a:prstGeom prst="rect">
          <a:avLst/>
        </a:prstGeom>
      </xdr:spPr>
    </xdr:pic>
    <xdr:clientData/>
  </xdr:twoCellAnchor>
  <xdr:twoCellAnchor editAs="oneCell">
    <xdr:from>
      <xdr:col>20</xdr:col>
      <xdr:colOff>209550</xdr:colOff>
      <xdr:row>0</xdr:row>
      <xdr:rowOff>0</xdr:rowOff>
    </xdr:from>
    <xdr:to>
      <xdr:col>30</xdr:col>
      <xdr:colOff>4650</xdr:colOff>
      <xdr:row>0</xdr:row>
      <xdr:rowOff>1137600</xdr:rowOff>
    </xdr:to>
    <xdr:pic>
      <xdr:nvPicPr>
        <xdr:cNvPr id="5" name="Imagen 4">
          <a:extLst>
            <a:ext uri="{FF2B5EF4-FFF2-40B4-BE49-F238E27FC236}">
              <a16:creationId xmlns:a16="http://schemas.microsoft.com/office/drawing/2014/main" id="{D8153344-B3D9-45CD-BA66-FBFB76611A7C}"/>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95900" y="0"/>
          <a:ext cx="2271600" cy="11376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mailto:hernandezg@ayuntamiento.gob.mx"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BAA93-03DC-4F37-9D8B-34EFE59CAD65}">
  <sheetPr codeName="Hoja1"/>
  <dimension ref="A1:AE27"/>
  <sheetViews>
    <sheetView showGridLines="0" tabSelected="1" workbookViewId="0">
      <selection activeCell="B3" sqref="B3:AD3"/>
    </sheetView>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1:30" ht="173.25" customHeight="1">
      <c r="A1" s="7"/>
      <c r="B1" s="215" t="s">
        <v>9</v>
      </c>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row>
    <row r="2" spans="1:30" ht="15" customHeight="1">
      <c r="A2" s="7"/>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1:30" ht="45" customHeight="1">
      <c r="A3" s="7"/>
      <c r="B3" s="217" t="s">
        <v>241</v>
      </c>
      <c r="C3" s="218"/>
      <c r="D3" s="218"/>
      <c r="E3" s="218"/>
      <c r="F3" s="218"/>
      <c r="G3" s="218"/>
      <c r="H3" s="218"/>
      <c r="I3" s="218"/>
      <c r="J3" s="218"/>
      <c r="K3" s="218"/>
      <c r="L3" s="218"/>
      <c r="M3" s="218"/>
      <c r="N3" s="218"/>
      <c r="O3" s="218"/>
      <c r="P3" s="218"/>
      <c r="Q3" s="218"/>
      <c r="R3" s="218"/>
      <c r="S3" s="218"/>
      <c r="T3" s="218"/>
      <c r="U3" s="218"/>
      <c r="V3" s="218"/>
      <c r="W3" s="218"/>
      <c r="X3" s="218"/>
      <c r="Y3" s="218"/>
      <c r="Z3" s="218"/>
      <c r="AA3" s="218"/>
      <c r="AB3" s="218"/>
      <c r="AC3" s="218"/>
      <c r="AD3" s="218"/>
    </row>
    <row r="4" spans="1:30" ht="15" customHeight="1">
      <c r="A4" s="7"/>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1:30" ht="45" customHeight="1">
      <c r="A5" s="7"/>
      <c r="B5" s="217" t="s">
        <v>240</v>
      </c>
      <c r="C5" s="217"/>
      <c r="D5" s="217"/>
      <c r="E5" s="217"/>
      <c r="F5" s="217"/>
      <c r="G5" s="217"/>
      <c r="H5" s="217"/>
      <c r="I5" s="217"/>
      <c r="J5" s="217"/>
      <c r="K5" s="217"/>
      <c r="L5" s="217"/>
      <c r="M5" s="217"/>
      <c r="N5" s="217"/>
      <c r="O5" s="217"/>
      <c r="P5" s="217"/>
      <c r="Q5" s="217"/>
      <c r="R5" s="217"/>
      <c r="S5" s="217"/>
      <c r="T5" s="217"/>
      <c r="U5" s="217"/>
      <c r="V5" s="217"/>
      <c r="W5" s="217"/>
      <c r="X5" s="217"/>
      <c r="Y5" s="217"/>
      <c r="Z5" s="217"/>
      <c r="AA5" s="217"/>
      <c r="AB5" s="217"/>
      <c r="AC5" s="217"/>
      <c r="AD5" s="217"/>
    </row>
    <row r="6" spans="1:30" ht="15" customHeight="1">
      <c r="A6" s="7"/>
      <c r="B6" s="7"/>
      <c r="C6" s="7"/>
      <c r="D6" s="7"/>
      <c r="E6" s="7"/>
      <c r="F6" s="7"/>
      <c r="G6" s="7"/>
      <c r="H6" s="7"/>
      <c r="I6" s="7"/>
      <c r="J6" s="7"/>
      <c r="K6" s="7"/>
      <c r="L6" s="7"/>
      <c r="M6" s="7"/>
      <c r="N6" s="7"/>
      <c r="O6" s="7"/>
      <c r="P6" s="7"/>
      <c r="Q6" s="7"/>
      <c r="R6" s="7"/>
      <c r="S6" s="7"/>
      <c r="T6" s="7"/>
      <c r="U6" s="7"/>
      <c r="V6" s="7"/>
      <c r="W6" s="7"/>
      <c r="X6" s="7"/>
      <c r="Y6" s="7"/>
      <c r="Z6" s="7"/>
      <c r="AA6" s="7"/>
      <c r="AB6" s="7"/>
      <c r="AC6" s="7"/>
      <c r="AD6" s="7"/>
    </row>
    <row r="7" spans="1:30" ht="60" customHeight="1">
      <c r="A7" s="7"/>
      <c r="B7" s="217" t="s">
        <v>0</v>
      </c>
      <c r="C7" s="217"/>
      <c r="D7" s="217"/>
      <c r="E7" s="217"/>
      <c r="F7" s="217"/>
      <c r="G7" s="217"/>
      <c r="H7" s="217"/>
      <c r="I7" s="217"/>
      <c r="J7" s="217"/>
      <c r="K7" s="217"/>
      <c r="L7" s="217"/>
      <c r="M7" s="217"/>
      <c r="N7" s="217"/>
      <c r="O7" s="217"/>
      <c r="P7" s="217"/>
      <c r="Q7" s="217"/>
      <c r="R7" s="217"/>
      <c r="S7" s="217"/>
      <c r="T7" s="217"/>
      <c r="U7" s="217"/>
      <c r="V7" s="217"/>
      <c r="W7" s="217"/>
      <c r="X7" s="217"/>
      <c r="Y7" s="217"/>
      <c r="Z7" s="217"/>
      <c r="AA7" s="217"/>
      <c r="AB7" s="217"/>
      <c r="AC7" s="217"/>
      <c r="AD7" s="217"/>
    </row>
    <row r="8" spans="1:30" ht="15" customHeight="1" thickBot="1">
      <c r="A8" s="7"/>
      <c r="B8" s="56" t="s">
        <v>1</v>
      </c>
      <c r="C8" s="2"/>
      <c r="D8" s="2"/>
      <c r="E8" s="2"/>
      <c r="F8" s="2"/>
      <c r="G8" s="2"/>
      <c r="H8" s="2"/>
      <c r="I8" s="2"/>
      <c r="J8" s="2"/>
      <c r="K8" s="2"/>
      <c r="L8" s="2"/>
      <c r="M8" s="4"/>
      <c r="N8" s="56" t="s">
        <v>2</v>
      </c>
      <c r="O8" s="4"/>
      <c r="P8" s="7"/>
      <c r="Q8" s="8" t="s">
        <v>3</v>
      </c>
      <c r="R8" s="8"/>
      <c r="S8" s="8"/>
      <c r="T8" s="8"/>
      <c r="U8" s="8"/>
      <c r="V8" s="8"/>
      <c r="W8" s="8"/>
      <c r="X8" s="8"/>
      <c r="Y8" s="8"/>
      <c r="Z8" s="8"/>
      <c r="AA8" s="8"/>
      <c r="AB8" s="7"/>
      <c r="AC8" s="57" t="s">
        <v>4</v>
      </c>
      <c r="AD8" s="9"/>
    </row>
    <row r="9" spans="1:30" ht="15" customHeight="1" thickBot="1">
      <c r="A9" s="7"/>
      <c r="B9" s="219" t="str">
        <f>IF(Presentación!B11="","",Presentación!B11)</f>
        <v/>
      </c>
      <c r="C9" s="220"/>
      <c r="D9" s="220"/>
      <c r="E9" s="220"/>
      <c r="F9" s="220"/>
      <c r="G9" s="220"/>
      <c r="H9" s="220"/>
      <c r="I9" s="220"/>
      <c r="J9" s="220"/>
      <c r="K9" s="220"/>
      <c r="L9" s="221"/>
      <c r="M9" s="3"/>
      <c r="N9" s="219" t="str">
        <f>IF(Presentación!N11="","",Presentación!N11)</f>
        <v/>
      </c>
      <c r="O9" s="221"/>
      <c r="P9" s="11"/>
      <c r="Q9" s="222" t="str">
        <f>IF(Presentación!Q11="","",Presentación!Q11)</f>
        <v/>
      </c>
      <c r="R9" s="223"/>
      <c r="S9" s="223"/>
      <c r="T9" s="223"/>
      <c r="U9" s="223"/>
      <c r="V9" s="223"/>
      <c r="W9" s="223"/>
      <c r="X9" s="223"/>
      <c r="Y9" s="223"/>
      <c r="Z9" s="223"/>
      <c r="AA9" s="224"/>
      <c r="AB9" s="10"/>
      <c r="AC9" s="222" t="str">
        <f>IF(Presentación!AC11="","",Presentación!AC11)</f>
        <v/>
      </c>
      <c r="AD9" s="224"/>
    </row>
    <row r="10" spans="1:30" ht="15" customHeight="1">
      <c r="A10" s="7"/>
      <c r="B10" s="96"/>
      <c r="C10" s="96"/>
      <c r="D10" s="96"/>
      <c r="E10" s="96"/>
      <c r="F10" s="96"/>
      <c r="G10" s="96"/>
      <c r="H10" s="96"/>
      <c r="I10" s="96"/>
      <c r="J10" s="96"/>
      <c r="K10" s="96"/>
      <c r="L10" s="96"/>
      <c r="M10" s="11"/>
      <c r="N10" s="97"/>
      <c r="O10" s="11"/>
      <c r="P10" s="11"/>
      <c r="Q10" s="11"/>
      <c r="R10" s="11"/>
      <c r="S10" s="11"/>
      <c r="T10" s="11"/>
      <c r="U10" s="11"/>
      <c r="V10" s="11"/>
      <c r="W10" s="11"/>
      <c r="X10" s="11"/>
      <c r="Y10" s="11"/>
      <c r="Z10" s="11"/>
      <c r="AA10" s="11"/>
      <c r="AB10" s="11"/>
      <c r="AC10" s="11"/>
      <c r="AD10" s="11"/>
    </row>
    <row r="11" spans="1:30" ht="15" customHeight="1">
      <c r="A11" s="98"/>
      <c r="B11" s="214" t="s">
        <v>5</v>
      </c>
      <c r="C11" s="214"/>
      <c r="D11" s="214"/>
      <c r="E11" s="214"/>
      <c r="F11" s="214"/>
      <c r="G11" s="214"/>
      <c r="H11" s="214"/>
      <c r="I11" s="214"/>
      <c r="J11" s="214"/>
      <c r="K11" s="214"/>
      <c r="L11" s="214"/>
      <c r="M11" s="214"/>
      <c r="N11" s="214"/>
      <c r="O11" s="214"/>
      <c r="P11" s="214"/>
      <c r="Q11" s="214"/>
      <c r="R11" s="214"/>
      <c r="S11" s="214"/>
      <c r="T11" s="214"/>
      <c r="U11" s="214"/>
      <c r="V11" s="99"/>
      <c r="W11" s="99"/>
      <c r="X11" s="99"/>
      <c r="Y11" s="99"/>
      <c r="Z11" s="99"/>
      <c r="AA11" s="99"/>
      <c r="AB11" s="99"/>
      <c r="AC11" s="99"/>
      <c r="AD11" s="99"/>
    </row>
    <row r="12" spans="1:30" ht="15" customHeight="1">
      <c r="A12" s="98"/>
      <c r="B12" s="100"/>
      <c r="C12" s="100"/>
      <c r="D12" s="100"/>
      <c r="E12" s="100"/>
      <c r="F12" s="100"/>
      <c r="G12" s="100"/>
      <c r="H12" s="100"/>
      <c r="I12" s="100"/>
      <c r="J12" s="100"/>
      <c r="K12" s="100"/>
      <c r="L12" s="100"/>
      <c r="M12" s="100"/>
      <c r="N12" s="100"/>
      <c r="O12" s="100"/>
      <c r="P12" s="100"/>
      <c r="Q12" s="100"/>
      <c r="R12" s="100"/>
      <c r="S12" s="100"/>
      <c r="T12" s="100"/>
      <c r="U12" s="100"/>
      <c r="V12" s="101"/>
      <c r="W12" s="101"/>
      <c r="X12" s="101"/>
      <c r="Y12" s="101"/>
      <c r="Z12" s="101"/>
      <c r="AA12" s="101"/>
      <c r="AB12" s="101"/>
      <c r="AC12" s="101"/>
      <c r="AD12" s="101"/>
    </row>
    <row r="13" spans="1:30" ht="15" customHeight="1">
      <c r="A13" s="98"/>
      <c r="B13" s="214" t="s">
        <v>6</v>
      </c>
      <c r="C13" s="214"/>
      <c r="D13" s="214"/>
      <c r="E13" s="214"/>
      <c r="F13" s="214"/>
      <c r="G13" s="214"/>
      <c r="H13" s="214"/>
      <c r="I13" s="214"/>
      <c r="J13" s="214"/>
      <c r="K13" s="214"/>
      <c r="L13" s="214"/>
      <c r="M13" s="214"/>
      <c r="N13" s="214"/>
      <c r="O13" s="214"/>
      <c r="P13" s="214"/>
      <c r="Q13" s="214"/>
      <c r="R13" s="214"/>
      <c r="S13" s="214"/>
      <c r="T13" s="214"/>
      <c r="U13" s="214"/>
      <c r="V13" s="99"/>
      <c r="W13" s="99"/>
      <c r="X13" s="99"/>
      <c r="Y13" s="99"/>
      <c r="Z13" s="99"/>
      <c r="AA13" s="99"/>
      <c r="AB13" s="99"/>
      <c r="AC13" s="99"/>
      <c r="AD13" s="99"/>
    </row>
    <row r="14" spans="1:30" ht="15" customHeight="1">
      <c r="A14" s="98"/>
      <c r="B14" s="102"/>
      <c r="C14" s="102"/>
      <c r="D14" s="102"/>
      <c r="E14" s="102"/>
      <c r="F14" s="102"/>
      <c r="G14" s="102"/>
      <c r="H14" s="102"/>
      <c r="I14" s="102"/>
      <c r="J14" s="102"/>
      <c r="K14" s="102"/>
      <c r="L14" s="102"/>
      <c r="M14" s="102"/>
      <c r="N14" s="102"/>
      <c r="O14" s="102"/>
      <c r="P14" s="102"/>
      <c r="Q14" s="102"/>
      <c r="R14" s="102"/>
      <c r="S14" s="102"/>
      <c r="T14" s="102"/>
      <c r="U14" s="102"/>
      <c r="V14" s="99"/>
      <c r="W14" s="99"/>
      <c r="X14" s="99"/>
      <c r="Y14" s="99"/>
      <c r="Z14" s="99"/>
      <c r="AA14" s="99"/>
      <c r="AB14" s="99"/>
      <c r="AC14" s="99"/>
      <c r="AD14" s="99"/>
    </row>
    <row r="15" spans="1:30" ht="15" customHeight="1">
      <c r="A15" s="98"/>
      <c r="B15" s="214" t="s">
        <v>7</v>
      </c>
      <c r="C15" s="214"/>
      <c r="D15" s="214"/>
      <c r="E15" s="214"/>
      <c r="F15" s="214"/>
      <c r="G15" s="214"/>
      <c r="H15" s="214"/>
      <c r="I15" s="214"/>
      <c r="J15" s="214"/>
      <c r="K15" s="214"/>
      <c r="L15" s="214"/>
      <c r="M15" s="214"/>
      <c r="N15" s="214"/>
      <c r="O15" s="214"/>
      <c r="P15" s="214"/>
      <c r="Q15" s="214"/>
      <c r="R15" s="214"/>
      <c r="S15" s="214"/>
      <c r="T15" s="214"/>
      <c r="U15" s="214"/>
      <c r="V15" s="99"/>
      <c r="W15" s="99"/>
      <c r="X15" s="99"/>
      <c r="Y15" s="99"/>
      <c r="Z15" s="99"/>
      <c r="AA15" s="99"/>
      <c r="AB15" s="99"/>
      <c r="AC15" s="99"/>
      <c r="AD15" s="99"/>
    </row>
    <row r="16" spans="1:30" ht="15" customHeight="1">
      <c r="A16" s="98"/>
      <c r="B16" s="100"/>
      <c r="C16" s="100"/>
      <c r="D16" s="100"/>
      <c r="E16" s="100"/>
      <c r="F16" s="100"/>
      <c r="G16" s="100"/>
      <c r="H16" s="100"/>
      <c r="I16" s="100"/>
      <c r="J16" s="100"/>
      <c r="K16" s="100"/>
      <c r="L16" s="100"/>
      <c r="M16" s="100"/>
      <c r="N16" s="100"/>
      <c r="O16" s="100"/>
      <c r="P16" s="100"/>
      <c r="Q16" s="100"/>
      <c r="R16" s="100"/>
      <c r="S16" s="100"/>
      <c r="T16" s="100"/>
      <c r="U16" s="100"/>
      <c r="V16" s="101"/>
      <c r="W16" s="101"/>
      <c r="X16" s="101"/>
      <c r="Y16" s="101"/>
      <c r="Z16" s="101"/>
      <c r="AA16" s="101"/>
      <c r="AB16" s="101"/>
      <c r="AC16" s="101"/>
      <c r="AD16" s="101"/>
    </row>
    <row r="17" spans="1:30" ht="15" customHeight="1">
      <c r="A17" s="98"/>
      <c r="B17" s="214" t="s">
        <v>240</v>
      </c>
      <c r="C17" s="214"/>
      <c r="D17" s="214"/>
      <c r="E17" s="214"/>
      <c r="F17" s="214"/>
      <c r="G17" s="214"/>
      <c r="H17" s="214"/>
      <c r="I17" s="214"/>
      <c r="J17" s="214"/>
      <c r="K17" s="214"/>
      <c r="L17" s="214"/>
      <c r="M17" s="214"/>
      <c r="N17" s="214"/>
      <c r="O17" s="214"/>
      <c r="P17" s="214"/>
      <c r="Q17" s="214"/>
      <c r="R17" s="214"/>
      <c r="S17" s="214"/>
      <c r="T17" s="214"/>
      <c r="U17" s="214"/>
      <c r="V17" s="101"/>
      <c r="W17" s="101"/>
      <c r="X17" s="214" t="s">
        <v>512</v>
      </c>
      <c r="Y17" s="214"/>
      <c r="Z17" s="214"/>
      <c r="AA17" s="214"/>
      <c r="AB17" s="214"/>
      <c r="AC17" s="214"/>
      <c r="AD17" s="214"/>
    </row>
    <row r="18" spans="1:30" ht="15" customHeight="1">
      <c r="A18" s="98"/>
      <c r="B18" s="103"/>
      <c r="C18" s="103"/>
      <c r="D18" s="103"/>
      <c r="E18" s="103"/>
      <c r="F18" s="103"/>
      <c r="G18" s="103"/>
      <c r="H18" s="103"/>
      <c r="I18" s="103"/>
      <c r="J18" s="103"/>
      <c r="K18" s="103"/>
      <c r="L18" s="103"/>
      <c r="M18" s="103"/>
      <c r="N18" s="103"/>
      <c r="O18" s="103"/>
      <c r="P18" s="103"/>
      <c r="Q18" s="103"/>
      <c r="R18" s="103"/>
      <c r="S18" s="103"/>
      <c r="T18" s="103"/>
      <c r="U18" s="103"/>
      <c r="V18" s="101"/>
      <c r="W18" s="101"/>
      <c r="X18" s="103"/>
      <c r="Y18" s="103"/>
      <c r="Z18" s="103"/>
      <c r="AA18" s="103"/>
      <c r="AB18" s="103"/>
      <c r="AC18" s="103"/>
      <c r="AD18" s="103"/>
    </row>
    <row r="19" spans="1:30" ht="30" customHeight="1">
      <c r="A19" s="98"/>
      <c r="B19" s="214" t="s">
        <v>645</v>
      </c>
      <c r="C19" s="214"/>
      <c r="D19" s="214"/>
      <c r="E19" s="214"/>
      <c r="F19" s="214"/>
      <c r="G19" s="214"/>
      <c r="H19" s="214"/>
      <c r="I19" s="214"/>
      <c r="J19" s="214"/>
      <c r="K19" s="214"/>
      <c r="L19" s="214"/>
      <c r="M19" s="214"/>
      <c r="N19" s="214"/>
      <c r="O19" s="214"/>
      <c r="P19" s="214"/>
      <c r="Q19" s="214"/>
      <c r="R19" s="214"/>
      <c r="S19" s="214"/>
      <c r="T19" s="214"/>
      <c r="U19" s="214"/>
      <c r="V19" s="101"/>
      <c r="W19" s="101"/>
      <c r="X19" s="103"/>
      <c r="Y19" s="103"/>
      <c r="Z19" s="103"/>
      <c r="AA19" s="103"/>
      <c r="AB19" s="103"/>
      <c r="AC19" s="103"/>
      <c r="AD19" s="103"/>
    </row>
    <row r="20" spans="1:30" ht="15" customHeight="1">
      <c r="A20" s="98"/>
      <c r="B20" s="103"/>
      <c r="C20" s="103"/>
      <c r="D20" s="103"/>
      <c r="E20" s="103"/>
      <c r="F20" s="103"/>
      <c r="G20" s="103"/>
      <c r="H20" s="103"/>
      <c r="I20" s="103"/>
      <c r="J20" s="103"/>
      <c r="K20" s="103"/>
      <c r="L20" s="103"/>
      <c r="M20" s="103"/>
      <c r="N20" s="103"/>
      <c r="O20" s="103"/>
      <c r="P20" s="103"/>
      <c r="Q20" s="103"/>
      <c r="R20" s="103"/>
      <c r="S20" s="103"/>
      <c r="T20" s="103"/>
      <c r="U20" s="103"/>
      <c r="V20" s="101"/>
      <c r="W20" s="101"/>
      <c r="X20" s="103"/>
      <c r="Y20" s="103"/>
      <c r="Z20" s="103"/>
      <c r="AA20" s="103"/>
      <c r="AB20" s="103"/>
      <c r="AC20" s="103"/>
      <c r="AD20" s="103"/>
    </row>
    <row r="21" spans="1:30" ht="15" customHeight="1">
      <c r="A21" s="98"/>
      <c r="B21" s="214" t="s">
        <v>8</v>
      </c>
      <c r="C21" s="214"/>
      <c r="D21" s="214"/>
      <c r="E21" s="214"/>
      <c r="F21" s="214"/>
      <c r="G21" s="214"/>
      <c r="H21" s="214"/>
      <c r="I21" s="214"/>
      <c r="J21" s="214"/>
      <c r="K21" s="214"/>
      <c r="L21" s="214"/>
      <c r="M21" s="214"/>
      <c r="N21" s="214"/>
      <c r="O21" s="214"/>
      <c r="P21" s="214"/>
      <c r="Q21" s="214"/>
      <c r="R21" s="214"/>
      <c r="S21" s="214"/>
      <c r="T21" s="214"/>
      <c r="U21" s="214"/>
      <c r="V21" s="99"/>
      <c r="W21" s="99"/>
      <c r="X21" s="99"/>
      <c r="Y21" s="99"/>
      <c r="Z21" s="99"/>
      <c r="AA21" s="99"/>
      <c r="AB21" s="99"/>
      <c r="AC21" s="99"/>
      <c r="AD21" s="99"/>
    </row>
    <row r="22" spans="1:30" ht="15" customHeight="1"/>
    <row r="23" spans="1:30" ht="15" customHeight="1"/>
    <row r="24" spans="1:30" ht="15" customHeight="1"/>
    <row r="25" spans="1:30" ht="15" customHeight="1"/>
    <row r="26" spans="1:30" ht="15" customHeight="1"/>
    <row r="27" spans="1:30" ht="15" customHeight="1"/>
  </sheetData>
  <sheetProtection algorithmName="SHA-512" hashValue="hD0vw/EkjBanFcLverLrvFpkMNexMipRoEq6TNL4/wNmcqNA/aVIxSIdPuXNKzUIaBqHQR1CwUKtB/fDq4NdKg==" saltValue="RkHnjfKdZNMrYTE12VGn/g==" spinCount="100000" sheet="1" objects="1" scenarios="1"/>
  <mergeCells count="15">
    <mergeCell ref="X17:AD17"/>
    <mergeCell ref="B1:AD1"/>
    <mergeCell ref="B3:AD3"/>
    <mergeCell ref="B5:AD5"/>
    <mergeCell ref="B7:AD7"/>
    <mergeCell ref="B9:L9"/>
    <mergeCell ref="N9:O9"/>
    <mergeCell ref="Q9:AA9"/>
    <mergeCell ref="AC9:AD9"/>
    <mergeCell ref="B21:U21"/>
    <mergeCell ref="B11:U11"/>
    <mergeCell ref="B13:U13"/>
    <mergeCell ref="B15:U15"/>
    <mergeCell ref="B17:U17"/>
    <mergeCell ref="B19:U19"/>
  </mergeCells>
  <hyperlinks>
    <hyperlink ref="B11:U11" location="Presentación!AA9" display="Presentación" xr:uid="{0A2E2E3D-57F1-4DF6-AE4A-0ACA4102BE03}"/>
    <hyperlink ref="B13:U13" location="Informantes!AA9" display="Informantes" xr:uid="{D3EA05AD-BCF6-41F6-8ABE-98963FFD267D}"/>
    <hyperlink ref="B15:U15" location="Participantes!AA9" display="Participantes" xr:uid="{2A4F3BF9-20F1-428D-87D0-843FF08CF097}"/>
    <hyperlink ref="B17:U17" location="CNGMD_2023_M2_Secc7!AA7" display="Sección VII. Servicios públicos" xr:uid="{78E96B1A-046D-4665-AA0B-5277B332B0D2}"/>
    <hyperlink ref="X17:AD17" location="CNGMD_2023_M2_Secc7!AA7" display="Preguntas 7.1 a 7.9" xr:uid="{14D2322D-F2F8-465B-BDAE-38C2FD158418}"/>
    <hyperlink ref="B21:U21" location="Glosario!AA9" display="Glosario" xr:uid="{1CF1BE42-BD99-4090-BEAE-429F8BA39B1D}"/>
    <hyperlink ref="B19:U19" location="'Complemento 2'!AA9" display="Complemento 2. Cadáveres inhumados en fosas comunes, según mes de realización." xr:uid="{2FF59056-2E07-4259-9565-F5665ECFAEDF}"/>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Índice</oddHeader>
    <oddFooter>&amp;LCenso Nacional de Gobiernos Municipales y Demarcaciones Territoriales de la Ciudad de México 2023&amp;R&amp;P de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86F30-3E9D-4AC3-9024-E58FBF205E85}">
  <sheetPr codeName="Hoja2"/>
  <dimension ref="A1:DO584"/>
  <sheetViews>
    <sheetView showGridLines="0" workbookViewId="0">
      <selection activeCell="B11" sqref="B11:L11"/>
    </sheetView>
  </sheetViews>
  <sheetFormatPr baseColWidth="10" defaultColWidth="0" defaultRowHeight="15" customHeight="1" zeroHeight="1"/>
  <cols>
    <col min="1" max="1" width="5.7109375" customWidth="1"/>
    <col min="2" max="30" width="3.7109375" customWidth="1"/>
    <col min="31" max="31" width="5.7109375" customWidth="1"/>
    <col min="32" max="32" width="4.5703125" style="170" hidden="1" customWidth="1"/>
    <col min="33" max="36" width="4.5703125" hidden="1" customWidth="1"/>
    <col min="37" max="37" width="6.7109375" hidden="1" customWidth="1"/>
    <col min="38" max="38" width="11" hidden="1" customWidth="1"/>
    <col min="39" max="41" width="4.5703125" hidden="1" customWidth="1"/>
    <col min="42" max="42" width="12.42578125" hidden="1" customWidth="1"/>
    <col min="43" max="52" width="4.5703125" hidden="1" customWidth="1"/>
    <col min="53" max="53" width="6.140625" hidden="1" customWidth="1"/>
    <col min="54" max="67" width="6.140625" style="152" hidden="1" customWidth="1"/>
    <col min="68" max="68" width="19.5703125" style="152" hidden="1" customWidth="1"/>
    <col min="69" max="85" width="6.140625" style="152" hidden="1" customWidth="1"/>
    <col min="86" max="86" width="4.5703125" hidden="1" customWidth="1"/>
    <col min="87" max="87" width="5" hidden="1" customWidth="1"/>
    <col min="88" max="96" width="4.7109375" hidden="1" customWidth="1"/>
    <col min="97" max="98" width="5.28515625" hidden="1" customWidth="1"/>
    <col min="99" max="99" width="7.28515625" hidden="1" customWidth="1"/>
    <col min="100" max="101" width="5.28515625" hidden="1" customWidth="1"/>
    <col min="102" max="102" width="6" hidden="1" customWidth="1"/>
    <col min="103" max="119" width="5.28515625" hidden="1" customWidth="1"/>
    <col min="120" max="16384" width="4.5703125" hidden="1"/>
  </cols>
  <sheetData>
    <row r="1" spans="2:119" ht="173.25" customHeight="1">
      <c r="B1" s="215" t="s">
        <v>9</v>
      </c>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c r="BA1" s="153"/>
      <c r="BB1" s="191" t="s">
        <v>5604</v>
      </c>
      <c r="BC1" s="191" t="s">
        <v>5605</v>
      </c>
      <c r="BD1" s="191" t="s">
        <v>5606</v>
      </c>
      <c r="BE1" s="191" t="s">
        <v>5607</v>
      </c>
      <c r="BF1" s="191" t="s">
        <v>5608</v>
      </c>
      <c r="BG1" s="191" t="s">
        <v>5609</v>
      </c>
      <c r="BH1" s="191" t="s">
        <v>5610</v>
      </c>
      <c r="BI1" s="191" t="s">
        <v>5611</v>
      </c>
      <c r="BJ1" s="191" t="s">
        <v>5612</v>
      </c>
      <c r="BK1" s="191" t="s">
        <v>5613</v>
      </c>
      <c r="BL1" s="191" t="s">
        <v>5614</v>
      </c>
      <c r="BM1" s="191" t="s">
        <v>5615</v>
      </c>
      <c r="BN1" s="191" t="s">
        <v>5616</v>
      </c>
      <c r="BO1" s="191" t="s">
        <v>5617</v>
      </c>
      <c r="BP1" s="191" t="s">
        <v>5618</v>
      </c>
      <c r="BQ1" s="191" t="s">
        <v>5619</v>
      </c>
      <c r="BR1" s="191" t="s">
        <v>5620</v>
      </c>
      <c r="BS1" s="191" t="s">
        <v>5621</v>
      </c>
      <c r="BT1" s="191" t="s">
        <v>5622</v>
      </c>
      <c r="BU1" s="191" t="s">
        <v>5623</v>
      </c>
      <c r="BV1" s="191" t="s">
        <v>5624</v>
      </c>
      <c r="BW1" s="191" t="s">
        <v>5625</v>
      </c>
      <c r="BX1" s="191" t="s">
        <v>5626</v>
      </c>
      <c r="BY1" s="191" t="s">
        <v>5627</v>
      </c>
      <c r="BZ1" s="191" t="s">
        <v>5628</v>
      </c>
      <c r="CA1" s="191" t="s">
        <v>5629</v>
      </c>
      <c r="CB1" s="191" t="s">
        <v>5630</v>
      </c>
      <c r="CC1" s="191" t="s">
        <v>5631</v>
      </c>
      <c r="CD1" s="191" t="s">
        <v>5632</v>
      </c>
      <c r="CE1" s="191" t="s">
        <v>5633</v>
      </c>
      <c r="CF1" s="191" t="s">
        <v>5634</v>
      </c>
      <c r="CG1" s="191" t="s">
        <v>5635</v>
      </c>
      <c r="CI1" s="153"/>
      <c r="CJ1" s="191" t="s">
        <v>5604</v>
      </c>
      <c r="CK1" s="191" t="s">
        <v>5605</v>
      </c>
      <c r="CL1" s="191" t="s">
        <v>5606</v>
      </c>
      <c r="CM1" s="191" t="s">
        <v>5607</v>
      </c>
      <c r="CN1" s="191" t="s">
        <v>5608</v>
      </c>
      <c r="CO1" s="191" t="s">
        <v>5609</v>
      </c>
      <c r="CP1" s="191" t="s">
        <v>5610</v>
      </c>
      <c r="CQ1" s="191" t="s">
        <v>5611</v>
      </c>
      <c r="CR1" s="191" t="s">
        <v>5612</v>
      </c>
      <c r="CS1" s="191" t="s">
        <v>5613</v>
      </c>
      <c r="CT1" s="191" t="s">
        <v>5614</v>
      </c>
      <c r="CU1" s="191" t="s">
        <v>5615</v>
      </c>
      <c r="CV1" s="191" t="s">
        <v>5616</v>
      </c>
      <c r="CW1" s="191" t="s">
        <v>5617</v>
      </c>
      <c r="CX1" s="191" t="s">
        <v>5618</v>
      </c>
      <c r="CY1" s="191" t="s">
        <v>5619</v>
      </c>
      <c r="CZ1" s="191" t="s">
        <v>5620</v>
      </c>
      <c r="DA1" s="191" t="s">
        <v>5621</v>
      </c>
      <c r="DB1" s="191" t="s">
        <v>5622</v>
      </c>
      <c r="DC1" s="191" t="s">
        <v>5623</v>
      </c>
      <c r="DD1" s="191" t="s">
        <v>5624</v>
      </c>
      <c r="DE1" s="191" t="s">
        <v>5625</v>
      </c>
      <c r="DF1" s="191" t="s">
        <v>5626</v>
      </c>
      <c r="DG1" s="191" t="s">
        <v>5627</v>
      </c>
      <c r="DH1" s="191" t="s">
        <v>5628</v>
      </c>
      <c r="DI1" s="191" t="s">
        <v>5629</v>
      </c>
      <c r="DJ1" s="191" t="s">
        <v>5630</v>
      </c>
      <c r="DK1" s="191" t="s">
        <v>5631</v>
      </c>
      <c r="DL1" s="191" t="s">
        <v>5632</v>
      </c>
      <c r="DM1" s="191" t="s">
        <v>5633</v>
      </c>
      <c r="DN1" s="191" t="s">
        <v>5634</v>
      </c>
      <c r="DO1" s="191" t="s">
        <v>5635</v>
      </c>
    </row>
    <row r="2" spans="2:119" ht="15" customHeight="1">
      <c r="B2" s="7"/>
      <c r="C2" s="7"/>
      <c r="D2" s="7"/>
      <c r="E2" s="7"/>
      <c r="F2" s="7"/>
      <c r="G2" s="7"/>
      <c r="H2" s="7"/>
      <c r="I2" s="7"/>
      <c r="J2" s="7"/>
      <c r="K2" s="7"/>
      <c r="L2" s="7"/>
      <c r="M2" s="7"/>
      <c r="N2" s="7"/>
      <c r="O2" s="7"/>
      <c r="P2" s="7"/>
      <c r="Q2" s="7"/>
      <c r="R2" s="7"/>
      <c r="S2" s="7"/>
      <c r="T2" s="7"/>
      <c r="U2" s="7"/>
      <c r="V2" s="7"/>
      <c r="W2" s="7"/>
      <c r="X2" s="7"/>
      <c r="Y2" s="7"/>
      <c r="Z2" s="7"/>
      <c r="AA2" s="7"/>
      <c r="AB2" s="7"/>
      <c r="AC2" s="7"/>
      <c r="AD2" s="7"/>
      <c r="AO2" t="s">
        <v>5512</v>
      </c>
      <c r="AP2" t="s">
        <v>5513</v>
      </c>
      <c r="BA2" s="149">
        <v>1</v>
      </c>
      <c r="BB2" s="199" t="s">
        <v>682</v>
      </c>
      <c r="BC2" s="199" t="s">
        <v>683</v>
      </c>
      <c r="BD2" s="199" t="s">
        <v>684</v>
      </c>
      <c r="BE2" s="199" t="s">
        <v>685</v>
      </c>
      <c r="BF2" s="199" t="s">
        <v>686</v>
      </c>
      <c r="BG2" s="199" t="s">
        <v>687</v>
      </c>
      <c r="BH2" s="199" t="s">
        <v>688</v>
      </c>
      <c r="BI2" s="199" t="s">
        <v>689</v>
      </c>
      <c r="BJ2" s="199" t="s">
        <v>690</v>
      </c>
      <c r="BK2" s="199" t="s">
        <v>691</v>
      </c>
      <c r="BL2" s="199" t="s">
        <v>686</v>
      </c>
      <c r="BM2" s="199" t="s">
        <v>692</v>
      </c>
      <c r="BN2" s="199" t="s">
        <v>693</v>
      </c>
      <c r="BO2" s="199" t="s">
        <v>694</v>
      </c>
      <c r="BP2" s="200" t="s">
        <v>5642</v>
      </c>
      <c r="BQ2" s="199" t="s">
        <v>696</v>
      </c>
      <c r="BR2" s="199" t="s">
        <v>697</v>
      </c>
      <c r="BS2" s="199" t="s">
        <v>698</v>
      </c>
      <c r="BT2" s="199" t="s">
        <v>686</v>
      </c>
      <c r="BU2" s="199" t="s">
        <v>699</v>
      </c>
      <c r="BV2" s="199" t="s">
        <v>700</v>
      </c>
      <c r="BW2" s="199" t="s">
        <v>701</v>
      </c>
      <c r="BX2" s="199" t="s">
        <v>702</v>
      </c>
      <c r="BY2" s="201" t="s">
        <v>5643</v>
      </c>
      <c r="BZ2" s="199" t="s">
        <v>703</v>
      </c>
      <c r="CA2" s="199" t="s">
        <v>704</v>
      </c>
      <c r="CB2" s="199" t="s">
        <v>705</v>
      </c>
      <c r="CC2" s="199" t="s">
        <v>686</v>
      </c>
      <c r="CD2" s="199" t="s">
        <v>706</v>
      </c>
      <c r="CE2" s="199" t="s">
        <v>700</v>
      </c>
      <c r="CF2" s="199" t="s">
        <v>707</v>
      </c>
      <c r="CG2" s="199" t="s">
        <v>708</v>
      </c>
      <c r="CI2" s="150">
        <v>1</v>
      </c>
      <c r="CJ2" s="202" t="s">
        <v>2966</v>
      </c>
      <c r="CK2" s="202" t="s">
        <v>2967</v>
      </c>
      <c r="CL2" s="202" t="s">
        <v>2968</v>
      </c>
      <c r="CM2" s="202" t="s">
        <v>2969</v>
      </c>
      <c r="CN2" s="202" t="s">
        <v>2970</v>
      </c>
      <c r="CO2" s="202" t="s">
        <v>2971</v>
      </c>
      <c r="CP2" s="202" t="s">
        <v>2972</v>
      </c>
      <c r="CQ2" s="202" t="s">
        <v>2973</v>
      </c>
      <c r="CR2" s="202" t="s">
        <v>2974</v>
      </c>
      <c r="CS2" s="202" t="s">
        <v>2975</v>
      </c>
      <c r="CT2" s="202" t="s">
        <v>2976</v>
      </c>
      <c r="CU2" s="202" t="s">
        <v>2977</v>
      </c>
      <c r="CV2" s="202" t="s">
        <v>2978</v>
      </c>
      <c r="CW2" s="202" t="s">
        <v>2979</v>
      </c>
      <c r="CX2" s="203" t="s">
        <v>4176</v>
      </c>
      <c r="CY2" s="202" t="s">
        <v>2981</v>
      </c>
      <c r="CZ2" s="202" t="s">
        <v>2982</v>
      </c>
      <c r="DA2" s="202" t="s">
        <v>2983</v>
      </c>
      <c r="DB2" s="202" t="s">
        <v>2984</v>
      </c>
      <c r="DC2" s="202" t="s">
        <v>2985</v>
      </c>
      <c r="DD2" s="202" t="s">
        <v>2986</v>
      </c>
      <c r="DE2" s="202" t="s">
        <v>2987</v>
      </c>
      <c r="DF2" s="202" t="s">
        <v>2988</v>
      </c>
      <c r="DG2" s="202" t="s">
        <v>2989</v>
      </c>
      <c r="DH2" s="202" t="s">
        <v>2990</v>
      </c>
      <c r="DI2" s="202" t="s">
        <v>2991</v>
      </c>
      <c r="DJ2" s="202" t="s">
        <v>2992</v>
      </c>
      <c r="DK2" s="202" t="s">
        <v>2993</v>
      </c>
      <c r="DL2" s="202" t="s">
        <v>2994</v>
      </c>
      <c r="DM2" s="202" t="s">
        <v>2995</v>
      </c>
      <c r="DN2" s="202" t="s">
        <v>2996</v>
      </c>
      <c r="DO2" s="202" t="s">
        <v>2997</v>
      </c>
    </row>
    <row r="3" spans="2:119" ht="45" customHeight="1" thickBot="1">
      <c r="B3" s="217" t="s">
        <v>241</v>
      </c>
      <c r="C3" s="218"/>
      <c r="D3" s="218"/>
      <c r="E3" s="218"/>
      <c r="F3" s="218"/>
      <c r="G3" s="218"/>
      <c r="H3" s="218"/>
      <c r="I3" s="218"/>
      <c r="J3" s="218"/>
      <c r="K3" s="218"/>
      <c r="L3" s="218"/>
      <c r="M3" s="218"/>
      <c r="N3" s="218"/>
      <c r="O3" s="218"/>
      <c r="P3" s="218"/>
      <c r="Q3" s="218"/>
      <c r="R3" s="218"/>
      <c r="S3" s="218"/>
      <c r="T3" s="218"/>
      <c r="U3" s="218"/>
      <c r="V3" s="218"/>
      <c r="W3" s="218"/>
      <c r="X3" s="218"/>
      <c r="Y3" s="218"/>
      <c r="Z3" s="218"/>
      <c r="AA3" s="218"/>
      <c r="AB3" s="218"/>
      <c r="AC3" s="218"/>
      <c r="AD3" s="218"/>
      <c r="AK3" s="158"/>
      <c r="AL3" s="158"/>
      <c r="AN3">
        <v>0</v>
      </c>
      <c r="BA3" s="149">
        <v>2</v>
      </c>
      <c r="BB3" s="199" t="s">
        <v>709</v>
      </c>
      <c r="BC3" s="199" t="s">
        <v>710</v>
      </c>
      <c r="BD3" s="199" t="s">
        <v>711</v>
      </c>
      <c r="BE3" s="199" t="s">
        <v>712</v>
      </c>
      <c r="BF3" s="199" t="s">
        <v>713</v>
      </c>
      <c r="BG3" s="199" t="s">
        <v>714</v>
      </c>
      <c r="BH3" s="199" t="s">
        <v>715</v>
      </c>
      <c r="BI3" s="199" t="s">
        <v>716</v>
      </c>
      <c r="BJ3" s="199" t="s">
        <v>717</v>
      </c>
      <c r="BK3" s="199" t="s">
        <v>718</v>
      </c>
      <c r="BL3" s="199" t="s">
        <v>719</v>
      </c>
      <c r="BM3" s="199" t="s">
        <v>720</v>
      </c>
      <c r="BN3" s="199" t="s">
        <v>721</v>
      </c>
      <c r="BO3" s="199" t="s">
        <v>722</v>
      </c>
      <c r="BP3" s="200" t="s">
        <v>695</v>
      </c>
      <c r="BQ3" s="199" t="s">
        <v>724</v>
      </c>
      <c r="BR3" s="199" t="s">
        <v>725</v>
      </c>
      <c r="BS3" s="199" t="s">
        <v>726</v>
      </c>
      <c r="BT3" s="199" t="s">
        <v>727</v>
      </c>
      <c r="BU3" s="199" t="s">
        <v>728</v>
      </c>
      <c r="BV3" s="199" t="s">
        <v>729</v>
      </c>
      <c r="BW3" s="199" t="s">
        <v>730</v>
      </c>
      <c r="BX3" s="199" t="s">
        <v>731</v>
      </c>
      <c r="BY3" s="199" t="s">
        <v>732</v>
      </c>
      <c r="BZ3" s="199" t="s">
        <v>733</v>
      </c>
      <c r="CA3" s="199" t="s">
        <v>734</v>
      </c>
      <c r="CB3" s="199" t="s">
        <v>735</v>
      </c>
      <c r="CC3" s="199" t="s">
        <v>716</v>
      </c>
      <c r="CD3" s="199" t="s">
        <v>736</v>
      </c>
      <c r="CE3" s="199" t="s">
        <v>693</v>
      </c>
      <c r="CF3" s="199" t="s">
        <v>737</v>
      </c>
      <c r="CG3" s="199" t="s">
        <v>738</v>
      </c>
      <c r="CI3" s="150">
        <v>2</v>
      </c>
      <c r="CJ3" s="202" t="s">
        <v>2998</v>
      </c>
      <c r="CK3" s="202" t="s">
        <v>2999</v>
      </c>
      <c r="CL3" s="202" t="s">
        <v>3000</v>
      </c>
      <c r="CM3" s="202" t="s">
        <v>3001</v>
      </c>
      <c r="CN3" s="202" t="s">
        <v>3002</v>
      </c>
      <c r="CO3" s="202" t="s">
        <v>3003</v>
      </c>
      <c r="CP3" s="202" t="s">
        <v>3004</v>
      </c>
      <c r="CQ3" s="202" t="s">
        <v>3005</v>
      </c>
      <c r="CR3" s="202" t="s">
        <v>3006</v>
      </c>
      <c r="CS3" s="202" t="s">
        <v>3007</v>
      </c>
      <c r="CT3" s="202" t="s">
        <v>3008</v>
      </c>
      <c r="CU3" s="202" t="s">
        <v>3009</v>
      </c>
      <c r="CV3" s="202" t="s">
        <v>3010</v>
      </c>
      <c r="CW3" s="202" t="s">
        <v>3011</v>
      </c>
      <c r="CX3" s="203" t="s">
        <v>2980</v>
      </c>
      <c r="CY3" s="202" t="s">
        <v>3013</v>
      </c>
      <c r="CZ3" s="202" t="s">
        <v>3014</v>
      </c>
      <c r="DA3" s="202" t="s">
        <v>3015</v>
      </c>
      <c r="DB3" s="202" t="s">
        <v>3016</v>
      </c>
      <c r="DC3" s="202" t="s">
        <v>3017</v>
      </c>
      <c r="DD3" s="202" t="s">
        <v>3018</v>
      </c>
      <c r="DE3" s="202" t="s">
        <v>3019</v>
      </c>
      <c r="DF3" s="202" t="s">
        <v>3020</v>
      </c>
      <c r="DG3" s="202" t="s">
        <v>3021</v>
      </c>
      <c r="DH3" s="202" t="s">
        <v>3022</v>
      </c>
      <c r="DI3" s="202" t="s">
        <v>3023</v>
      </c>
      <c r="DJ3" s="202" t="s">
        <v>3024</v>
      </c>
      <c r="DK3" s="202" t="s">
        <v>3025</v>
      </c>
      <c r="DL3" s="202" t="s">
        <v>3026</v>
      </c>
      <c r="DM3" s="202" t="s">
        <v>3027</v>
      </c>
      <c r="DN3" s="202" t="s">
        <v>3028</v>
      </c>
      <c r="DO3" s="202" t="s">
        <v>3029</v>
      </c>
    </row>
    <row r="4" spans="2:119" ht="15" customHeight="1">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c r="AG4" s="154" t="s">
        <v>682</v>
      </c>
      <c r="AH4" s="155" t="s">
        <v>5604</v>
      </c>
      <c r="AI4">
        <v>0</v>
      </c>
      <c r="AJ4">
        <v>1</v>
      </c>
      <c r="AK4" s="154" t="s">
        <v>5448</v>
      </c>
      <c r="AL4" t="s">
        <v>5480</v>
      </c>
      <c r="AN4" s="13">
        <v>1</v>
      </c>
      <c r="AO4" s="159" t="str">
        <f>IFERROR(IF(HLOOKUP($N$11,$BB$1:$CG$582,AN5,FALSE)=0,"",HLOOKUP($N$11,$BB$1:$CG$582,AN5,FALSE)),"")</f>
        <v/>
      </c>
      <c r="AP4" s="159" t="str">
        <f>IFERROR(IF(HLOOKUP($N$11,$CJ$1:$DO$582,AN5,FALSE)=0,"",HLOOKUP($N$11,$CJ$1:$DO$582,AN5,FALSE)),"")</f>
        <v/>
      </c>
      <c r="AQ4" t="str">
        <f>MID(AP4,3,3)</f>
        <v/>
      </c>
      <c r="BA4" s="149">
        <v>3</v>
      </c>
      <c r="BB4" s="199" t="s">
        <v>739</v>
      </c>
      <c r="BC4" s="199" t="s">
        <v>740</v>
      </c>
      <c r="BD4" s="199" t="s">
        <v>741</v>
      </c>
      <c r="BE4" s="199" t="s">
        <v>742</v>
      </c>
      <c r="BF4" s="199" t="s">
        <v>743</v>
      </c>
      <c r="BG4" s="199" t="s">
        <v>744</v>
      </c>
      <c r="BH4" s="199" t="s">
        <v>745</v>
      </c>
      <c r="BI4" s="199" t="s">
        <v>743</v>
      </c>
      <c r="BJ4" s="199" t="s">
        <v>746</v>
      </c>
      <c r="BK4" s="199" t="s">
        <v>747</v>
      </c>
      <c r="BL4" s="199" t="s">
        <v>748</v>
      </c>
      <c r="BM4" s="199" t="s">
        <v>749</v>
      </c>
      <c r="BN4" s="199" t="s">
        <v>750</v>
      </c>
      <c r="BO4" s="199" t="s">
        <v>751</v>
      </c>
      <c r="BP4" s="200" t="s">
        <v>1800</v>
      </c>
      <c r="BQ4" s="199" t="s">
        <v>753</v>
      </c>
      <c r="BR4" s="199" t="s">
        <v>754</v>
      </c>
      <c r="BS4" s="199" t="s">
        <v>755</v>
      </c>
      <c r="BT4" s="199" t="s">
        <v>756</v>
      </c>
      <c r="BU4" s="199" t="s">
        <v>757</v>
      </c>
      <c r="BV4" s="199" t="s">
        <v>693</v>
      </c>
      <c r="BW4" s="199" t="s">
        <v>758</v>
      </c>
      <c r="BX4" s="199" t="s">
        <v>759</v>
      </c>
      <c r="BY4" s="199" t="s">
        <v>760</v>
      </c>
      <c r="BZ4" s="199" t="s">
        <v>761</v>
      </c>
      <c r="CA4" s="201" t="s">
        <v>5644</v>
      </c>
      <c r="CB4" s="199" t="s">
        <v>762</v>
      </c>
      <c r="CC4" s="199" t="s">
        <v>763</v>
      </c>
      <c r="CD4" s="199" t="s">
        <v>764</v>
      </c>
      <c r="CE4" s="199" t="s">
        <v>765</v>
      </c>
      <c r="CF4" s="199" t="s">
        <v>766</v>
      </c>
      <c r="CG4" s="199" t="s">
        <v>767</v>
      </c>
      <c r="CI4" s="150">
        <v>3</v>
      </c>
      <c r="CJ4" s="202" t="s">
        <v>3030</v>
      </c>
      <c r="CK4" s="202" t="s">
        <v>3031</v>
      </c>
      <c r="CL4" s="202" t="s">
        <v>3032</v>
      </c>
      <c r="CM4" s="202" t="s">
        <v>3033</v>
      </c>
      <c r="CN4" s="202" t="s">
        <v>3034</v>
      </c>
      <c r="CO4" s="202" t="s">
        <v>3035</v>
      </c>
      <c r="CP4" s="202" t="s">
        <v>3036</v>
      </c>
      <c r="CQ4" s="202" t="s">
        <v>3037</v>
      </c>
      <c r="CR4" s="202" t="s">
        <v>3038</v>
      </c>
      <c r="CS4" s="202" t="s">
        <v>3039</v>
      </c>
      <c r="CT4" s="202" t="s">
        <v>3040</v>
      </c>
      <c r="CU4" s="202" t="s">
        <v>3041</v>
      </c>
      <c r="CV4" s="202" t="s">
        <v>3042</v>
      </c>
      <c r="CW4" s="202" t="s">
        <v>3043</v>
      </c>
      <c r="CX4" s="203" t="s">
        <v>4191</v>
      </c>
      <c r="CY4" s="202" t="s">
        <v>3045</v>
      </c>
      <c r="CZ4" s="202" t="s">
        <v>3046</v>
      </c>
      <c r="DA4" s="202" t="s">
        <v>3047</v>
      </c>
      <c r="DB4" s="202" t="s">
        <v>3048</v>
      </c>
      <c r="DC4" s="202" t="s">
        <v>3049</v>
      </c>
      <c r="DD4" s="202" t="s">
        <v>3050</v>
      </c>
      <c r="DE4" s="202" t="s">
        <v>3051</v>
      </c>
      <c r="DF4" s="202" t="s">
        <v>3052</v>
      </c>
      <c r="DG4" s="202" t="s">
        <v>3053</v>
      </c>
      <c r="DH4" s="202" t="s">
        <v>3054</v>
      </c>
      <c r="DI4" s="202" t="s">
        <v>3055</v>
      </c>
      <c r="DJ4" s="202" t="s">
        <v>3056</v>
      </c>
      <c r="DK4" s="202" t="s">
        <v>3057</v>
      </c>
      <c r="DL4" s="202" t="s">
        <v>3058</v>
      </c>
      <c r="DM4" s="202" t="s">
        <v>3059</v>
      </c>
      <c r="DN4" s="202" t="s">
        <v>3060</v>
      </c>
      <c r="DO4" s="202" t="s">
        <v>3061</v>
      </c>
    </row>
    <row r="5" spans="2:119" ht="45" customHeight="1">
      <c r="B5" s="217" t="s">
        <v>240</v>
      </c>
      <c r="C5" s="217"/>
      <c r="D5" s="217"/>
      <c r="E5" s="217"/>
      <c r="F5" s="217"/>
      <c r="G5" s="217"/>
      <c r="H5" s="217"/>
      <c r="I5" s="217"/>
      <c r="J5" s="217"/>
      <c r="K5" s="217"/>
      <c r="L5" s="217"/>
      <c r="M5" s="217"/>
      <c r="N5" s="217"/>
      <c r="O5" s="217"/>
      <c r="P5" s="217"/>
      <c r="Q5" s="217"/>
      <c r="R5" s="217"/>
      <c r="S5" s="217"/>
      <c r="T5" s="217"/>
      <c r="U5" s="217"/>
      <c r="V5" s="217"/>
      <c r="W5" s="217"/>
      <c r="X5" s="217"/>
      <c r="Y5" s="217"/>
      <c r="Z5" s="217"/>
      <c r="AA5" s="217"/>
      <c r="AB5" s="217"/>
      <c r="AC5" s="217"/>
      <c r="AD5" s="217"/>
      <c r="AG5" s="154" t="s">
        <v>5433</v>
      </c>
      <c r="AH5" s="156" t="s">
        <v>5605</v>
      </c>
      <c r="AI5">
        <v>0</v>
      </c>
      <c r="AJ5" s="13">
        <v>2</v>
      </c>
      <c r="AK5" s="154" t="s">
        <v>5449</v>
      </c>
      <c r="AL5" t="s">
        <v>5481</v>
      </c>
      <c r="AN5" s="13">
        <v>2</v>
      </c>
      <c r="AO5" s="159" t="str">
        <f t="shared" ref="AO5:AO68" si="0">IFERROR(IF(HLOOKUP($N$11,$BB$1:$CG$582,AN6,FALSE)=0,"",HLOOKUP($N$11,$BB$1:$CG$582,AN6,FALSE)),"")</f>
        <v/>
      </c>
      <c r="AP5" s="159" t="str">
        <f t="shared" ref="AP5:AP68" si="1">IFERROR(IF(HLOOKUP($N$11,$CJ$1:$DO$582,AN6,FALSE)=0,"",HLOOKUP($N$11,$CJ$1:$DO$582,AN6,FALSE)),"")</f>
        <v/>
      </c>
      <c r="AQ5" t="str">
        <f t="shared" ref="AQ5:AQ68" si="2">MID(AP5,3,3)</f>
        <v/>
      </c>
      <c r="BA5" s="149">
        <v>4</v>
      </c>
      <c r="BB5" s="199" t="s">
        <v>768</v>
      </c>
      <c r="BC5" s="199" t="s">
        <v>769</v>
      </c>
      <c r="BD5" s="199" t="s">
        <v>770</v>
      </c>
      <c r="BE5" s="199" t="s">
        <v>771</v>
      </c>
      <c r="BF5" s="199" t="s">
        <v>772</v>
      </c>
      <c r="BG5" s="199" t="s">
        <v>773</v>
      </c>
      <c r="BH5" s="199" t="s">
        <v>774</v>
      </c>
      <c r="BI5" s="199" t="s">
        <v>775</v>
      </c>
      <c r="BJ5" s="199" t="s">
        <v>776</v>
      </c>
      <c r="BK5" s="199" t="s">
        <v>777</v>
      </c>
      <c r="BL5" s="199" t="s">
        <v>778</v>
      </c>
      <c r="BM5" s="199" t="s">
        <v>779</v>
      </c>
      <c r="BN5" s="199" t="s">
        <v>780</v>
      </c>
      <c r="BO5" s="199" t="s">
        <v>781</v>
      </c>
      <c r="BP5" s="200" t="s">
        <v>5645</v>
      </c>
      <c r="BQ5" s="199" t="s">
        <v>783</v>
      </c>
      <c r="BR5" s="199" t="s">
        <v>784</v>
      </c>
      <c r="BS5" s="199" t="s">
        <v>785</v>
      </c>
      <c r="BT5" s="199" t="s">
        <v>743</v>
      </c>
      <c r="BU5" s="199" t="s">
        <v>786</v>
      </c>
      <c r="BV5" s="199" t="s">
        <v>787</v>
      </c>
      <c r="BW5" s="199" t="s">
        <v>788</v>
      </c>
      <c r="BX5" s="199" t="s">
        <v>789</v>
      </c>
      <c r="BY5" s="199" t="s">
        <v>790</v>
      </c>
      <c r="BZ5" s="199" t="s">
        <v>791</v>
      </c>
      <c r="CA5" s="199" t="s">
        <v>792</v>
      </c>
      <c r="CB5" s="199" t="s">
        <v>793</v>
      </c>
      <c r="CC5" s="199" t="s">
        <v>794</v>
      </c>
      <c r="CD5" s="199" t="s">
        <v>795</v>
      </c>
      <c r="CE5" s="199" t="s">
        <v>750</v>
      </c>
      <c r="CF5" s="199" t="s">
        <v>796</v>
      </c>
      <c r="CG5" s="199" t="s">
        <v>797</v>
      </c>
      <c r="CI5" s="150">
        <v>4</v>
      </c>
      <c r="CJ5" s="202" t="s">
        <v>3062</v>
      </c>
      <c r="CK5" s="202" t="s">
        <v>3063</v>
      </c>
      <c r="CL5" s="202" t="s">
        <v>3064</v>
      </c>
      <c r="CM5" s="202" t="s">
        <v>3065</v>
      </c>
      <c r="CN5" s="202" t="s">
        <v>3066</v>
      </c>
      <c r="CO5" s="202" t="s">
        <v>3067</v>
      </c>
      <c r="CP5" s="202" t="s">
        <v>3068</v>
      </c>
      <c r="CQ5" s="202" t="s">
        <v>3069</v>
      </c>
      <c r="CR5" s="202" t="s">
        <v>3070</v>
      </c>
      <c r="CS5" s="202" t="s">
        <v>3071</v>
      </c>
      <c r="CT5" s="202" t="s">
        <v>3072</v>
      </c>
      <c r="CU5" s="202" t="s">
        <v>3073</v>
      </c>
      <c r="CV5" s="202" t="s">
        <v>3074</v>
      </c>
      <c r="CW5" s="202" t="s">
        <v>3075</v>
      </c>
      <c r="CX5" s="203" t="s">
        <v>4206</v>
      </c>
      <c r="CY5" s="202" t="s">
        <v>3077</v>
      </c>
      <c r="CZ5" s="202" t="s">
        <v>3078</v>
      </c>
      <c r="DA5" s="202" t="s">
        <v>3079</v>
      </c>
      <c r="DB5" s="202" t="s">
        <v>3080</v>
      </c>
      <c r="DC5" s="202" t="s">
        <v>3081</v>
      </c>
      <c r="DD5" s="202" t="s">
        <v>3082</v>
      </c>
      <c r="DE5" s="202" t="s">
        <v>3083</v>
      </c>
      <c r="DF5" s="202" t="s">
        <v>3084</v>
      </c>
      <c r="DG5" s="202" t="s">
        <v>3085</v>
      </c>
      <c r="DH5" s="202" t="s">
        <v>3086</v>
      </c>
      <c r="DI5" s="202" t="s">
        <v>3087</v>
      </c>
      <c r="DJ5" s="202" t="s">
        <v>3088</v>
      </c>
      <c r="DK5" s="202" t="s">
        <v>3089</v>
      </c>
      <c r="DL5" s="202" t="s">
        <v>3090</v>
      </c>
      <c r="DM5" s="202" t="s">
        <v>3091</v>
      </c>
      <c r="DN5" s="202" t="s">
        <v>3092</v>
      </c>
      <c r="DO5" s="202" t="s">
        <v>3093</v>
      </c>
    </row>
    <row r="6" spans="2:119" ht="15" customHeight="1">
      <c r="B6" s="55"/>
      <c r="C6" s="55"/>
      <c r="D6" s="55"/>
      <c r="E6" s="55"/>
      <c r="F6" s="55"/>
      <c r="G6" s="55"/>
      <c r="H6" s="55"/>
      <c r="I6" s="55"/>
      <c r="J6" s="55"/>
      <c r="K6" s="55"/>
      <c r="L6" s="55"/>
      <c r="M6" s="55"/>
      <c r="N6" s="55"/>
      <c r="O6" s="55"/>
      <c r="P6" s="55"/>
      <c r="Q6" s="55"/>
      <c r="R6" s="55"/>
      <c r="S6" s="55"/>
      <c r="T6" s="55"/>
      <c r="U6" s="55"/>
      <c r="V6" s="55"/>
      <c r="W6" s="55"/>
      <c r="X6" s="55"/>
      <c r="Y6" s="55"/>
      <c r="Z6" s="55"/>
      <c r="AA6" s="55"/>
      <c r="AB6" s="55"/>
      <c r="AC6" s="55"/>
      <c r="AD6" s="55"/>
      <c r="AG6" s="154" t="s">
        <v>5434</v>
      </c>
      <c r="AH6" s="156" t="s">
        <v>5606</v>
      </c>
      <c r="AI6">
        <v>0</v>
      </c>
      <c r="AJ6" s="13">
        <v>3</v>
      </c>
      <c r="AK6" s="154" t="s">
        <v>5450</v>
      </c>
      <c r="AL6" t="s">
        <v>5482</v>
      </c>
      <c r="AN6" s="13">
        <v>3</v>
      </c>
      <c r="AO6" s="159" t="str">
        <f t="shared" si="0"/>
        <v/>
      </c>
      <c r="AP6" s="159" t="str">
        <f t="shared" si="1"/>
        <v/>
      </c>
      <c r="AQ6" t="str">
        <f t="shared" si="2"/>
        <v/>
      </c>
      <c r="BA6" s="149">
        <v>5</v>
      </c>
      <c r="BB6" s="199" t="s">
        <v>798</v>
      </c>
      <c r="BC6" s="199" t="s">
        <v>799</v>
      </c>
      <c r="BD6" s="199" t="s">
        <v>800</v>
      </c>
      <c r="BE6" s="199" t="s">
        <v>801</v>
      </c>
      <c r="BF6" s="199" t="s">
        <v>802</v>
      </c>
      <c r="BG6" s="199" t="s">
        <v>803</v>
      </c>
      <c r="BH6" s="199" t="s">
        <v>804</v>
      </c>
      <c r="BI6" s="199" t="s">
        <v>805</v>
      </c>
      <c r="BJ6" s="199" t="s">
        <v>806</v>
      </c>
      <c r="BK6" s="199" t="s">
        <v>807</v>
      </c>
      <c r="BL6" s="199" t="s">
        <v>808</v>
      </c>
      <c r="BM6" s="199" t="s">
        <v>809</v>
      </c>
      <c r="BN6" s="199" t="s">
        <v>810</v>
      </c>
      <c r="BO6" s="199" t="s">
        <v>811</v>
      </c>
      <c r="BP6" s="200" t="s">
        <v>5646</v>
      </c>
      <c r="BQ6" s="199" t="s">
        <v>812</v>
      </c>
      <c r="BR6" s="199" t="s">
        <v>813</v>
      </c>
      <c r="BS6" s="199" t="s">
        <v>814</v>
      </c>
      <c r="BT6" s="199" t="s">
        <v>815</v>
      </c>
      <c r="BU6" s="199" t="s">
        <v>816</v>
      </c>
      <c r="BV6" s="199" t="s">
        <v>817</v>
      </c>
      <c r="BW6" s="199" t="s">
        <v>818</v>
      </c>
      <c r="BX6" s="199" t="s">
        <v>797</v>
      </c>
      <c r="BY6" s="199" t="s">
        <v>735</v>
      </c>
      <c r="BZ6" s="199" t="s">
        <v>819</v>
      </c>
      <c r="CA6" s="199" t="s">
        <v>820</v>
      </c>
      <c r="CB6" s="199" t="s">
        <v>821</v>
      </c>
      <c r="CC6" s="199" t="s">
        <v>822</v>
      </c>
      <c r="CD6" s="199" t="s">
        <v>823</v>
      </c>
      <c r="CE6" s="199" t="s">
        <v>824</v>
      </c>
      <c r="CF6" s="199" t="s">
        <v>825</v>
      </c>
      <c r="CG6" s="199" t="s">
        <v>826</v>
      </c>
      <c r="CI6" s="150">
        <v>5</v>
      </c>
      <c r="CJ6" s="202" t="s">
        <v>3094</v>
      </c>
      <c r="CK6" s="202" t="s">
        <v>3095</v>
      </c>
      <c r="CL6" s="202" t="s">
        <v>3096</v>
      </c>
      <c r="CM6" s="202" t="s">
        <v>3097</v>
      </c>
      <c r="CN6" s="202" t="s">
        <v>3098</v>
      </c>
      <c r="CO6" s="202" t="s">
        <v>3099</v>
      </c>
      <c r="CP6" s="202" t="s">
        <v>3100</v>
      </c>
      <c r="CQ6" s="202" t="s">
        <v>3101</v>
      </c>
      <c r="CR6" s="202" t="s">
        <v>3102</v>
      </c>
      <c r="CS6" s="202" t="s">
        <v>3103</v>
      </c>
      <c r="CT6" s="202" t="s">
        <v>3104</v>
      </c>
      <c r="CU6" s="202" t="s">
        <v>3105</v>
      </c>
      <c r="CV6" s="202" t="s">
        <v>3106</v>
      </c>
      <c r="CW6" s="202" t="s">
        <v>3107</v>
      </c>
      <c r="CX6" s="203" t="s">
        <v>4221</v>
      </c>
      <c r="CY6" s="202" t="s">
        <v>3109</v>
      </c>
      <c r="CZ6" s="202" t="s">
        <v>3110</v>
      </c>
      <c r="DA6" s="202" t="s">
        <v>3111</v>
      </c>
      <c r="DB6" s="202" t="s">
        <v>3112</v>
      </c>
      <c r="DC6" s="202" t="s">
        <v>3113</v>
      </c>
      <c r="DD6" s="202" t="s">
        <v>3114</v>
      </c>
      <c r="DE6" s="202" t="s">
        <v>3115</v>
      </c>
      <c r="DF6" s="202" t="s">
        <v>3116</v>
      </c>
      <c r="DG6" s="202" t="s">
        <v>3117</v>
      </c>
      <c r="DH6" s="202" t="s">
        <v>3118</v>
      </c>
      <c r="DI6" s="202" t="s">
        <v>3119</v>
      </c>
      <c r="DJ6" s="202" t="s">
        <v>3120</v>
      </c>
      <c r="DK6" s="202" t="s">
        <v>3121</v>
      </c>
      <c r="DL6" s="202" t="s">
        <v>3122</v>
      </c>
      <c r="DM6" s="202" t="s">
        <v>3123</v>
      </c>
      <c r="DN6" s="202" t="s">
        <v>3124</v>
      </c>
      <c r="DO6" s="202" t="s">
        <v>3125</v>
      </c>
    </row>
    <row r="7" spans="2:119" ht="60" customHeight="1">
      <c r="B7" s="251" t="s">
        <v>5</v>
      </c>
      <c r="C7" s="251"/>
      <c r="D7" s="251"/>
      <c r="E7" s="251"/>
      <c r="F7" s="251"/>
      <c r="G7" s="251"/>
      <c r="H7" s="251"/>
      <c r="I7" s="251"/>
      <c r="J7" s="251"/>
      <c r="K7" s="251"/>
      <c r="L7" s="251"/>
      <c r="M7" s="251"/>
      <c r="N7" s="251"/>
      <c r="O7" s="251"/>
      <c r="P7" s="251"/>
      <c r="Q7" s="251"/>
      <c r="R7" s="251"/>
      <c r="S7" s="251"/>
      <c r="T7" s="251"/>
      <c r="U7" s="251"/>
      <c r="V7" s="251"/>
      <c r="W7" s="251"/>
      <c r="X7" s="251"/>
      <c r="Y7" s="251"/>
      <c r="Z7" s="251"/>
      <c r="AA7" s="251"/>
      <c r="AB7" s="251"/>
      <c r="AC7" s="251"/>
      <c r="AD7" s="251"/>
      <c r="AG7" s="154" t="s">
        <v>712</v>
      </c>
      <c r="AH7" s="156" t="s">
        <v>5607</v>
      </c>
      <c r="AI7">
        <v>0</v>
      </c>
      <c r="AJ7" s="13">
        <v>4</v>
      </c>
      <c r="AK7" s="154" t="s">
        <v>5477</v>
      </c>
      <c r="AL7" t="s">
        <v>5483</v>
      </c>
      <c r="AN7" s="13">
        <v>4</v>
      </c>
      <c r="AO7" s="159" t="str">
        <f t="shared" si="0"/>
        <v/>
      </c>
      <c r="AP7" s="159" t="str">
        <f t="shared" si="1"/>
        <v/>
      </c>
      <c r="AQ7" t="str">
        <f t="shared" si="2"/>
        <v/>
      </c>
      <c r="BA7" s="149">
        <v>6</v>
      </c>
      <c r="BB7" s="199" t="s">
        <v>827</v>
      </c>
      <c r="BC7" s="199" t="s">
        <v>828</v>
      </c>
      <c r="BD7" s="199"/>
      <c r="BE7" s="199" t="s">
        <v>829</v>
      </c>
      <c r="BF7" s="199" t="s">
        <v>830</v>
      </c>
      <c r="BG7" s="199" t="s">
        <v>831</v>
      </c>
      <c r="BH7" s="199" t="s">
        <v>832</v>
      </c>
      <c r="BI7" s="199" t="s">
        <v>833</v>
      </c>
      <c r="BJ7" s="199" t="s">
        <v>834</v>
      </c>
      <c r="BK7" s="199" t="s">
        <v>835</v>
      </c>
      <c r="BL7" s="199" t="s">
        <v>836</v>
      </c>
      <c r="BM7" s="199" t="s">
        <v>837</v>
      </c>
      <c r="BN7" s="199" t="s">
        <v>838</v>
      </c>
      <c r="BO7" s="199" t="s">
        <v>839</v>
      </c>
      <c r="BP7" s="200" t="s">
        <v>5647</v>
      </c>
      <c r="BQ7" s="199" t="s">
        <v>841</v>
      </c>
      <c r="BR7" s="199" t="s">
        <v>842</v>
      </c>
      <c r="BS7" s="199" t="s">
        <v>843</v>
      </c>
      <c r="BT7" s="199" t="s">
        <v>844</v>
      </c>
      <c r="BU7" s="199" t="s">
        <v>845</v>
      </c>
      <c r="BV7" s="199" t="s">
        <v>726</v>
      </c>
      <c r="BW7" s="199" t="s">
        <v>846</v>
      </c>
      <c r="BX7" s="199" t="s">
        <v>847</v>
      </c>
      <c r="BY7" s="199" t="s">
        <v>848</v>
      </c>
      <c r="BZ7" s="199" t="s">
        <v>849</v>
      </c>
      <c r="CA7" s="199" t="s">
        <v>850</v>
      </c>
      <c r="CB7" s="199" t="s">
        <v>851</v>
      </c>
      <c r="CC7" s="199" t="s">
        <v>852</v>
      </c>
      <c r="CD7" s="199" t="s">
        <v>853</v>
      </c>
      <c r="CE7" s="199" t="s">
        <v>854</v>
      </c>
      <c r="CF7" s="199" t="s">
        <v>855</v>
      </c>
      <c r="CG7" s="199" t="s">
        <v>856</v>
      </c>
      <c r="CI7" s="150">
        <v>6</v>
      </c>
      <c r="CJ7" s="202" t="s">
        <v>3126</v>
      </c>
      <c r="CK7" s="202" t="s">
        <v>3127</v>
      </c>
      <c r="CL7" s="204"/>
      <c r="CM7" s="202" t="s">
        <v>3128</v>
      </c>
      <c r="CN7" s="202" t="s">
        <v>3129</v>
      </c>
      <c r="CO7" s="202" t="s">
        <v>3130</v>
      </c>
      <c r="CP7" s="202" t="s">
        <v>3131</v>
      </c>
      <c r="CQ7" s="202" t="s">
        <v>3132</v>
      </c>
      <c r="CR7" s="202" t="s">
        <v>3133</v>
      </c>
      <c r="CS7" s="202" t="s">
        <v>3134</v>
      </c>
      <c r="CT7" s="202" t="s">
        <v>3135</v>
      </c>
      <c r="CU7" s="202" t="s">
        <v>3136</v>
      </c>
      <c r="CV7" s="202" t="s">
        <v>3137</v>
      </c>
      <c r="CW7" s="202" t="s">
        <v>3138</v>
      </c>
      <c r="CX7" s="203" t="s">
        <v>4236</v>
      </c>
      <c r="CY7" s="202" t="s">
        <v>3140</v>
      </c>
      <c r="CZ7" s="202" t="s">
        <v>3141</v>
      </c>
      <c r="DA7" s="202" t="s">
        <v>3142</v>
      </c>
      <c r="DB7" s="202" t="s">
        <v>3143</v>
      </c>
      <c r="DC7" s="202" t="s">
        <v>3144</v>
      </c>
      <c r="DD7" s="202" t="s">
        <v>3145</v>
      </c>
      <c r="DE7" s="202" t="s">
        <v>3146</v>
      </c>
      <c r="DF7" s="202" t="s">
        <v>3147</v>
      </c>
      <c r="DG7" s="202" t="s">
        <v>3148</v>
      </c>
      <c r="DH7" s="202" t="s">
        <v>3149</v>
      </c>
      <c r="DI7" s="202" t="s">
        <v>3150</v>
      </c>
      <c r="DJ7" s="202" t="s">
        <v>3151</v>
      </c>
      <c r="DK7" s="202" t="s">
        <v>3152</v>
      </c>
      <c r="DL7" s="202" t="s">
        <v>3153</v>
      </c>
      <c r="DM7" s="202" t="s">
        <v>3154</v>
      </c>
      <c r="DN7" s="202" t="s">
        <v>3155</v>
      </c>
      <c r="DO7" s="202" t="s">
        <v>3156</v>
      </c>
    </row>
    <row r="8" spans="2:119" ht="15" customHeight="1">
      <c r="Z8" s="55"/>
      <c r="AA8" s="55"/>
      <c r="AB8" s="55"/>
      <c r="AC8" s="55"/>
      <c r="AD8" s="55"/>
      <c r="AG8" s="154" t="s">
        <v>5435</v>
      </c>
      <c r="AH8" s="156" t="s">
        <v>5608</v>
      </c>
      <c r="AI8">
        <v>0</v>
      </c>
      <c r="AJ8" s="13">
        <v>5</v>
      </c>
      <c r="AK8" s="154" t="s">
        <v>5451</v>
      </c>
      <c r="AL8" t="s">
        <v>5484</v>
      </c>
      <c r="AN8" s="13">
        <v>5</v>
      </c>
      <c r="AO8" s="159" t="str">
        <f t="shared" si="0"/>
        <v/>
      </c>
      <c r="AP8" s="159" t="str">
        <f t="shared" si="1"/>
        <v/>
      </c>
      <c r="AQ8" t="str">
        <f t="shared" si="2"/>
        <v/>
      </c>
      <c r="BA8" s="149">
        <v>7</v>
      </c>
      <c r="BB8" s="199" t="s">
        <v>857</v>
      </c>
      <c r="BC8" s="199" t="s">
        <v>858</v>
      </c>
      <c r="BD8" s="199"/>
      <c r="BE8" s="199" t="s">
        <v>859</v>
      </c>
      <c r="BF8" s="199" t="s">
        <v>860</v>
      </c>
      <c r="BG8" s="199" t="s">
        <v>861</v>
      </c>
      <c r="BH8" s="199" t="s">
        <v>862</v>
      </c>
      <c r="BI8" s="199" t="s">
        <v>863</v>
      </c>
      <c r="BJ8" s="199" t="s">
        <v>864</v>
      </c>
      <c r="BK8" s="199" t="s">
        <v>865</v>
      </c>
      <c r="BL8" s="199" t="s">
        <v>866</v>
      </c>
      <c r="BM8" s="199" t="s">
        <v>867</v>
      </c>
      <c r="BN8" s="199" t="s">
        <v>868</v>
      </c>
      <c r="BO8" s="199" t="s">
        <v>869</v>
      </c>
      <c r="BP8" s="200" t="s">
        <v>1854</v>
      </c>
      <c r="BQ8" s="199" t="s">
        <v>871</v>
      </c>
      <c r="BR8" s="199" t="s">
        <v>872</v>
      </c>
      <c r="BS8" s="199" t="s">
        <v>873</v>
      </c>
      <c r="BT8" s="199" t="s">
        <v>874</v>
      </c>
      <c r="BU8" s="199" t="s">
        <v>875</v>
      </c>
      <c r="BV8" s="199" t="s">
        <v>876</v>
      </c>
      <c r="BW8" s="199" t="s">
        <v>877</v>
      </c>
      <c r="BX8" s="199" t="s">
        <v>878</v>
      </c>
      <c r="BY8" s="199" t="s">
        <v>879</v>
      </c>
      <c r="BZ8" s="199" t="s">
        <v>880</v>
      </c>
      <c r="CA8" s="199" t="s">
        <v>881</v>
      </c>
      <c r="CB8" s="199" t="s">
        <v>882</v>
      </c>
      <c r="CC8" s="199" t="s">
        <v>883</v>
      </c>
      <c r="CD8" s="199" t="s">
        <v>884</v>
      </c>
      <c r="CE8" s="199" t="s">
        <v>885</v>
      </c>
      <c r="CF8" s="199" t="s">
        <v>886</v>
      </c>
      <c r="CG8" s="199" t="s">
        <v>887</v>
      </c>
      <c r="CI8" s="150">
        <v>7</v>
      </c>
      <c r="CJ8" s="202" t="s">
        <v>3157</v>
      </c>
      <c r="CK8" s="202" t="s">
        <v>3158</v>
      </c>
      <c r="CL8" s="202"/>
      <c r="CM8" s="202" t="s">
        <v>3159</v>
      </c>
      <c r="CN8" s="202" t="s">
        <v>3160</v>
      </c>
      <c r="CO8" s="202" t="s">
        <v>3161</v>
      </c>
      <c r="CP8" s="202" t="s">
        <v>3162</v>
      </c>
      <c r="CQ8" s="202" t="s">
        <v>3163</v>
      </c>
      <c r="CR8" s="202" t="s">
        <v>3164</v>
      </c>
      <c r="CS8" s="202" t="s">
        <v>3165</v>
      </c>
      <c r="CT8" s="202" t="s">
        <v>3166</v>
      </c>
      <c r="CU8" s="202" t="s">
        <v>3167</v>
      </c>
      <c r="CV8" s="202" t="s">
        <v>3168</v>
      </c>
      <c r="CW8" s="202" t="s">
        <v>3169</v>
      </c>
      <c r="CX8" s="203" t="s">
        <v>4249</v>
      </c>
      <c r="CY8" s="202" t="s">
        <v>3171</v>
      </c>
      <c r="CZ8" s="202" t="s">
        <v>3172</v>
      </c>
      <c r="DA8" s="202" t="s">
        <v>3173</v>
      </c>
      <c r="DB8" s="202" t="s">
        <v>3174</v>
      </c>
      <c r="DC8" s="202" t="s">
        <v>3175</v>
      </c>
      <c r="DD8" s="202" t="s">
        <v>3176</v>
      </c>
      <c r="DE8" s="202" t="s">
        <v>3177</v>
      </c>
      <c r="DF8" s="202" t="s">
        <v>3178</v>
      </c>
      <c r="DG8" s="202" t="s">
        <v>3179</v>
      </c>
      <c r="DH8" s="202" t="s">
        <v>3180</v>
      </c>
      <c r="DI8" s="202" t="s">
        <v>3181</v>
      </c>
      <c r="DJ8" s="202" t="s">
        <v>3182</v>
      </c>
      <c r="DK8" s="202" t="s">
        <v>3183</v>
      </c>
      <c r="DL8" s="202" t="s">
        <v>3184</v>
      </c>
      <c r="DM8" s="202" t="s">
        <v>3185</v>
      </c>
      <c r="DN8" s="202" t="s">
        <v>3186</v>
      </c>
      <c r="DO8" s="202" t="s">
        <v>3187</v>
      </c>
    </row>
    <row r="9" spans="2:119" ht="15" customHeight="1">
      <c r="AA9" s="252" t="s">
        <v>0</v>
      </c>
      <c r="AB9" s="252"/>
      <c r="AC9" s="252"/>
      <c r="AD9" s="252"/>
      <c r="AG9" s="154" t="s">
        <v>714</v>
      </c>
      <c r="AH9" s="156" t="s">
        <v>5609</v>
      </c>
      <c r="AI9">
        <v>0</v>
      </c>
      <c r="AJ9" s="13">
        <v>6</v>
      </c>
      <c r="AK9" s="154" t="s">
        <v>5452</v>
      </c>
      <c r="AL9" t="s">
        <v>5485</v>
      </c>
      <c r="AN9" s="13">
        <v>6</v>
      </c>
      <c r="AO9" s="159" t="str">
        <f t="shared" si="0"/>
        <v/>
      </c>
      <c r="AP9" s="159" t="str">
        <f t="shared" si="1"/>
        <v/>
      </c>
      <c r="AQ9" t="str">
        <f t="shared" si="2"/>
        <v/>
      </c>
      <c r="BA9" s="149">
        <v>8</v>
      </c>
      <c r="BB9" s="199" t="s">
        <v>888</v>
      </c>
      <c r="BC9" s="199"/>
      <c r="BD9" s="199"/>
      <c r="BE9" s="199" t="s">
        <v>889</v>
      </c>
      <c r="BF9" s="199" t="s">
        <v>890</v>
      </c>
      <c r="BG9" s="199" t="s">
        <v>891</v>
      </c>
      <c r="BH9" s="205" t="s">
        <v>5648</v>
      </c>
      <c r="BI9" s="201" t="s">
        <v>5649</v>
      </c>
      <c r="BJ9" s="199" t="s">
        <v>892</v>
      </c>
      <c r="BK9" s="199" t="s">
        <v>893</v>
      </c>
      <c r="BL9" s="199" t="s">
        <v>894</v>
      </c>
      <c r="BM9" s="199" t="s">
        <v>895</v>
      </c>
      <c r="BN9" s="199" t="s">
        <v>896</v>
      </c>
      <c r="BO9" s="199" t="s">
        <v>897</v>
      </c>
      <c r="BP9" s="200" t="s">
        <v>1867</v>
      </c>
      <c r="BQ9" s="199" t="s">
        <v>899</v>
      </c>
      <c r="BR9" s="199" t="s">
        <v>882</v>
      </c>
      <c r="BS9" s="199" t="s">
        <v>900</v>
      </c>
      <c r="BT9" s="199" t="s">
        <v>852</v>
      </c>
      <c r="BU9" s="199" t="s">
        <v>901</v>
      </c>
      <c r="BV9" s="199" t="s">
        <v>902</v>
      </c>
      <c r="BW9" s="199" t="s">
        <v>903</v>
      </c>
      <c r="BX9" s="199" t="s">
        <v>904</v>
      </c>
      <c r="BY9" s="199" t="s">
        <v>905</v>
      </c>
      <c r="BZ9" s="199" t="s">
        <v>906</v>
      </c>
      <c r="CA9" s="199" t="s">
        <v>907</v>
      </c>
      <c r="CB9" s="199" t="s">
        <v>908</v>
      </c>
      <c r="CC9" s="199" t="s">
        <v>909</v>
      </c>
      <c r="CD9" s="199" t="s">
        <v>910</v>
      </c>
      <c r="CE9" s="199" t="s">
        <v>911</v>
      </c>
      <c r="CF9" s="199" t="s">
        <v>912</v>
      </c>
      <c r="CG9" s="199" t="s">
        <v>803</v>
      </c>
      <c r="CI9" s="150">
        <v>8</v>
      </c>
      <c r="CJ9" s="202" t="s">
        <v>3188</v>
      </c>
      <c r="CK9" s="204"/>
      <c r="CL9" s="202"/>
      <c r="CM9" s="202" t="s">
        <v>3189</v>
      </c>
      <c r="CN9" s="202" t="s">
        <v>3190</v>
      </c>
      <c r="CO9" s="202" t="s">
        <v>3191</v>
      </c>
      <c r="CP9" s="202" t="s">
        <v>3192</v>
      </c>
      <c r="CQ9" s="202" t="s">
        <v>3193</v>
      </c>
      <c r="CR9" s="202" t="s">
        <v>3194</v>
      </c>
      <c r="CS9" s="202" t="s">
        <v>3195</v>
      </c>
      <c r="CT9" s="202" t="s">
        <v>3196</v>
      </c>
      <c r="CU9" s="202" t="s">
        <v>3197</v>
      </c>
      <c r="CV9" s="202" t="s">
        <v>3198</v>
      </c>
      <c r="CW9" s="202" t="s">
        <v>3199</v>
      </c>
      <c r="CX9" s="203" t="s">
        <v>4262</v>
      </c>
      <c r="CY9" s="202" t="s">
        <v>3201</v>
      </c>
      <c r="CZ9" s="202" t="s">
        <v>3202</v>
      </c>
      <c r="DA9" s="202" t="s">
        <v>3203</v>
      </c>
      <c r="DB9" s="202" t="s">
        <v>3204</v>
      </c>
      <c r="DC9" s="202" t="s">
        <v>3205</v>
      </c>
      <c r="DD9" s="202" t="s">
        <v>3206</v>
      </c>
      <c r="DE9" s="202" t="s">
        <v>3207</v>
      </c>
      <c r="DF9" s="202" t="s">
        <v>3208</v>
      </c>
      <c r="DG9" s="202" t="s">
        <v>3209</v>
      </c>
      <c r="DH9" s="202" t="s">
        <v>3210</v>
      </c>
      <c r="DI9" s="202" t="s">
        <v>3211</v>
      </c>
      <c r="DJ9" s="202" t="s">
        <v>3212</v>
      </c>
      <c r="DK9" s="202" t="s">
        <v>3213</v>
      </c>
      <c r="DL9" s="202" t="s">
        <v>3214</v>
      </c>
      <c r="DM9" s="202" t="s">
        <v>3215</v>
      </c>
      <c r="DN9" s="202" t="s">
        <v>3216</v>
      </c>
      <c r="DO9" s="202" t="s">
        <v>3217</v>
      </c>
    </row>
    <row r="10" spans="2:119" ht="15" customHeight="1" thickBot="1">
      <c r="B10" s="56" t="s">
        <v>1</v>
      </c>
      <c r="C10" s="2"/>
      <c r="D10" s="2"/>
      <c r="E10" s="2"/>
      <c r="F10" s="2"/>
      <c r="G10" s="2"/>
      <c r="H10" s="2"/>
      <c r="I10" s="2"/>
      <c r="J10" s="2"/>
      <c r="K10" s="2"/>
      <c r="L10" s="2"/>
      <c r="M10" s="49"/>
      <c r="N10" s="56" t="s">
        <v>2</v>
      </c>
      <c r="O10" s="49"/>
      <c r="P10" s="58"/>
      <c r="Q10" s="8" t="s">
        <v>3</v>
      </c>
      <c r="R10" s="8"/>
      <c r="S10" s="8"/>
      <c r="T10" s="8"/>
      <c r="U10" s="8"/>
      <c r="V10" s="8"/>
      <c r="W10" s="8"/>
      <c r="X10" s="8"/>
      <c r="Y10" s="8"/>
      <c r="Z10" s="8"/>
      <c r="AA10" s="8"/>
      <c r="AB10" s="58"/>
      <c r="AC10" s="57" t="s">
        <v>4</v>
      </c>
      <c r="AD10" s="59"/>
      <c r="AG10" s="154" t="s">
        <v>5436</v>
      </c>
      <c r="AH10" s="156" t="s">
        <v>5610</v>
      </c>
      <c r="AI10">
        <v>0</v>
      </c>
      <c r="AJ10" s="13">
        <v>7</v>
      </c>
      <c r="AK10" s="154" t="s">
        <v>5453</v>
      </c>
      <c r="AL10" t="s">
        <v>5486</v>
      </c>
      <c r="AN10" s="13">
        <v>7</v>
      </c>
      <c r="AO10" s="159" t="str">
        <f t="shared" si="0"/>
        <v/>
      </c>
      <c r="AP10" s="159" t="str">
        <f t="shared" si="1"/>
        <v/>
      </c>
      <c r="AQ10" t="str">
        <f t="shared" si="2"/>
        <v/>
      </c>
      <c r="BA10" s="149">
        <v>9</v>
      </c>
      <c r="BB10" s="199" t="s">
        <v>913</v>
      </c>
      <c r="BC10" s="199"/>
      <c r="BD10" s="199"/>
      <c r="BE10" s="199" t="s">
        <v>914</v>
      </c>
      <c r="BF10" s="199" t="s">
        <v>915</v>
      </c>
      <c r="BG10" s="199" t="s">
        <v>916</v>
      </c>
      <c r="BH10" s="199" t="s">
        <v>917</v>
      </c>
      <c r="BI10" s="199" t="s">
        <v>918</v>
      </c>
      <c r="BJ10" s="199" t="s">
        <v>753</v>
      </c>
      <c r="BK10" s="199" t="s">
        <v>919</v>
      </c>
      <c r="BL10" s="199" t="s">
        <v>920</v>
      </c>
      <c r="BM10" s="199" t="s">
        <v>921</v>
      </c>
      <c r="BN10" s="199" t="s">
        <v>922</v>
      </c>
      <c r="BO10" s="199" t="s">
        <v>922</v>
      </c>
      <c r="BP10" s="200" t="s">
        <v>723</v>
      </c>
      <c r="BQ10" s="199" t="s">
        <v>923</v>
      </c>
      <c r="BR10" s="199" t="s">
        <v>924</v>
      </c>
      <c r="BS10" s="199" t="s">
        <v>925</v>
      </c>
      <c r="BT10" s="199" t="s">
        <v>926</v>
      </c>
      <c r="BU10" s="199" t="s">
        <v>927</v>
      </c>
      <c r="BV10" s="199" t="s">
        <v>928</v>
      </c>
      <c r="BW10" s="199" t="s">
        <v>929</v>
      </c>
      <c r="BX10" s="199" t="s">
        <v>930</v>
      </c>
      <c r="BY10" s="199" t="s">
        <v>931</v>
      </c>
      <c r="BZ10" s="199" t="s">
        <v>932</v>
      </c>
      <c r="CA10" s="199" t="s">
        <v>933</v>
      </c>
      <c r="CB10" s="199" t="s">
        <v>934</v>
      </c>
      <c r="CC10" s="199" t="s">
        <v>935</v>
      </c>
      <c r="CD10" s="199" t="s">
        <v>936</v>
      </c>
      <c r="CE10" s="199" t="s">
        <v>937</v>
      </c>
      <c r="CF10" s="199" t="s">
        <v>938</v>
      </c>
      <c r="CG10" s="199" t="s">
        <v>939</v>
      </c>
      <c r="CI10" s="150">
        <v>9</v>
      </c>
      <c r="CJ10" s="202" t="s">
        <v>3218</v>
      </c>
      <c r="CK10" s="202"/>
      <c r="CL10" s="202"/>
      <c r="CM10" s="202" t="s">
        <v>3219</v>
      </c>
      <c r="CN10" s="202" t="s">
        <v>3220</v>
      </c>
      <c r="CO10" s="202" t="s">
        <v>3221</v>
      </c>
      <c r="CP10" s="202" t="s">
        <v>3222</v>
      </c>
      <c r="CQ10" s="202" t="s">
        <v>3223</v>
      </c>
      <c r="CR10" s="202" t="s">
        <v>3224</v>
      </c>
      <c r="CS10" s="202" t="s">
        <v>3225</v>
      </c>
      <c r="CT10" s="202" t="s">
        <v>3226</v>
      </c>
      <c r="CU10" s="202" t="s">
        <v>3227</v>
      </c>
      <c r="CV10" s="202" t="s">
        <v>3228</v>
      </c>
      <c r="CW10" s="202" t="s">
        <v>3229</v>
      </c>
      <c r="CX10" s="203" t="s">
        <v>3012</v>
      </c>
      <c r="CY10" s="202" t="s">
        <v>3231</v>
      </c>
      <c r="CZ10" s="202" t="s">
        <v>3232</v>
      </c>
      <c r="DA10" s="202" t="s">
        <v>3233</v>
      </c>
      <c r="DB10" s="202" t="s">
        <v>3234</v>
      </c>
      <c r="DC10" s="202" t="s">
        <v>3235</v>
      </c>
      <c r="DD10" s="202" t="s">
        <v>3236</v>
      </c>
      <c r="DE10" s="202" t="s">
        <v>3237</v>
      </c>
      <c r="DF10" s="202" t="s">
        <v>3238</v>
      </c>
      <c r="DG10" s="202" t="s">
        <v>3239</v>
      </c>
      <c r="DH10" s="202" t="s">
        <v>3240</v>
      </c>
      <c r="DI10" s="202" t="s">
        <v>3241</v>
      </c>
      <c r="DJ10" s="202" t="s">
        <v>3242</v>
      </c>
      <c r="DK10" s="202" t="s">
        <v>3243</v>
      </c>
      <c r="DL10" s="202" t="s">
        <v>3244</v>
      </c>
      <c r="DM10" s="202" t="s">
        <v>3245</v>
      </c>
      <c r="DN10" s="202" t="s">
        <v>3246</v>
      </c>
      <c r="DO10" s="202" t="s">
        <v>3247</v>
      </c>
    </row>
    <row r="11" spans="2:119" ht="15" customHeight="1" thickBot="1">
      <c r="B11" s="248"/>
      <c r="C11" s="249"/>
      <c r="D11" s="249"/>
      <c r="E11" s="249"/>
      <c r="F11" s="249"/>
      <c r="G11" s="249"/>
      <c r="H11" s="249"/>
      <c r="I11" s="249"/>
      <c r="J11" s="249"/>
      <c r="K11" s="249"/>
      <c r="L11" s="250"/>
      <c r="M11" s="3"/>
      <c r="N11" s="219" t="str">
        <f>IFERROR(VLOOKUP($B$11,AG4:AH35,2,FALSE),"")</f>
        <v/>
      </c>
      <c r="O11" s="221"/>
      <c r="P11" s="4"/>
      <c r="Q11" s="248"/>
      <c r="R11" s="249"/>
      <c r="S11" s="249"/>
      <c r="T11" s="249"/>
      <c r="U11" s="249"/>
      <c r="V11" s="249"/>
      <c r="W11" s="249"/>
      <c r="X11" s="249"/>
      <c r="Y11" s="249"/>
      <c r="Z11" s="249"/>
      <c r="AA11" s="250"/>
      <c r="AB11" s="3"/>
      <c r="AC11" s="219" t="str">
        <f>IFERROR(VLOOKUP(Q11,$AO$4:$AQ$582,3,FALSE),"")</f>
        <v/>
      </c>
      <c r="AD11" s="221"/>
      <c r="AG11" s="154" t="s">
        <v>1167</v>
      </c>
      <c r="AH11" s="156" t="s">
        <v>5611</v>
      </c>
      <c r="AI11">
        <v>0</v>
      </c>
      <c r="AJ11" s="13">
        <v>8</v>
      </c>
      <c r="AK11" s="154" t="s">
        <v>5479</v>
      </c>
      <c r="AL11" t="s">
        <v>5487</v>
      </c>
      <c r="AN11" s="13">
        <v>8</v>
      </c>
      <c r="AO11" s="159" t="str">
        <f t="shared" si="0"/>
        <v/>
      </c>
      <c r="AP11" s="159" t="str">
        <f t="shared" si="1"/>
        <v/>
      </c>
      <c r="AQ11" t="str">
        <f t="shared" si="2"/>
        <v/>
      </c>
      <c r="BA11" s="149">
        <v>10</v>
      </c>
      <c r="BB11" s="199" t="s">
        <v>940</v>
      </c>
      <c r="BC11" s="199"/>
      <c r="BD11" s="199"/>
      <c r="BE11" s="199" t="s">
        <v>941</v>
      </c>
      <c r="BF11" s="199" t="s">
        <v>942</v>
      </c>
      <c r="BG11" s="199" t="s">
        <v>943</v>
      </c>
      <c r="BH11" s="199" t="s">
        <v>944</v>
      </c>
      <c r="BI11" s="199" t="s">
        <v>945</v>
      </c>
      <c r="BJ11" s="199" t="s">
        <v>946</v>
      </c>
      <c r="BK11" s="199" t="s">
        <v>947</v>
      </c>
      <c r="BL11" s="199" t="s">
        <v>948</v>
      </c>
      <c r="BM11" s="199" t="s">
        <v>949</v>
      </c>
      <c r="BN11" s="199" t="s">
        <v>950</v>
      </c>
      <c r="BO11" s="199" t="s">
        <v>951</v>
      </c>
      <c r="BP11" s="200" t="s">
        <v>752</v>
      </c>
      <c r="BQ11" s="199" t="s">
        <v>772</v>
      </c>
      <c r="BR11" s="199" t="s">
        <v>953</v>
      </c>
      <c r="BS11" s="199" t="s">
        <v>954</v>
      </c>
      <c r="BT11" s="199" t="s">
        <v>955</v>
      </c>
      <c r="BU11" s="199" t="s">
        <v>956</v>
      </c>
      <c r="BV11" s="199" t="s">
        <v>957</v>
      </c>
      <c r="BW11" s="199" t="s">
        <v>958</v>
      </c>
      <c r="BX11" s="199" t="s">
        <v>959</v>
      </c>
      <c r="BY11" s="199" t="s">
        <v>960</v>
      </c>
      <c r="BZ11" s="199" t="s">
        <v>961</v>
      </c>
      <c r="CA11" s="199" t="s">
        <v>962</v>
      </c>
      <c r="CB11" s="199" t="s">
        <v>963</v>
      </c>
      <c r="CC11" s="199" t="s">
        <v>964</v>
      </c>
      <c r="CD11" s="199" t="s">
        <v>965</v>
      </c>
      <c r="CE11" s="199" t="s">
        <v>966</v>
      </c>
      <c r="CF11" s="199" t="s">
        <v>967</v>
      </c>
      <c r="CG11" s="199" t="s">
        <v>968</v>
      </c>
      <c r="CI11" s="150">
        <v>10</v>
      </c>
      <c r="CJ11" s="202" t="s">
        <v>3248</v>
      </c>
      <c r="CK11" s="202"/>
      <c r="CL11" s="202"/>
      <c r="CM11" s="202" t="s">
        <v>3249</v>
      </c>
      <c r="CN11" s="202" t="s">
        <v>3250</v>
      </c>
      <c r="CO11" s="202" t="s">
        <v>3251</v>
      </c>
      <c r="CP11" s="202" t="s">
        <v>3252</v>
      </c>
      <c r="CQ11" s="202" t="s">
        <v>3253</v>
      </c>
      <c r="CR11" s="202" t="s">
        <v>3254</v>
      </c>
      <c r="CS11" s="202" t="s">
        <v>3255</v>
      </c>
      <c r="CT11" s="202" t="s">
        <v>3256</v>
      </c>
      <c r="CU11" s="202" t="s">
        <v>3257</v>
      </c>
      <c r="CV11" s="202" t="s">
        <v>3258</v>
      </c>
      <c r="CW11" s="202" t="s">
        <v>3259</v>
      </c>
      <c r="CX11" s="203" t="s">
        <v>3044</v>
      </c>
      <c r="CY11" s="202" t="s">
        <v>3261</v>
      </c>
      <c r="CZ11" s="202" t="s">
        <v>3262</v>
      </c>
      <c r="DA11" s="202" t="s">
        <v>3263</v>
      </c>
      <c r="DB11" s="202" t="s">
        <v>3264</v>
      </c>
      <c r="DC11" s="202" t="s">
        <v>3265</v>
      </c>
      <c r="DD11" s="202" t="s">
        <v>3266</v>
      </c>
      <c r="DE11" s="202" t="s">
        <v>3267</v>
      </c>
      <c r="DF11" s="202" t="s">
        <v>3268</v>
      </c>
      <c r="DG11" s="202" t="s">
        <v>3269</v>
      </c>
      <c r="DH11" s="202" t="s">
        <v>3270</v>
      </c>
      <c r="DI11" s="202" t="s">
        <v>3271</v>
      </c>
      <c r="DJ11" s="202" t="s">
        <v>3272</v>
      </c>
      <c r="DK11" s="202" t="s">
        <v>3273</v>
      </c>
      <c r="DL11" s="202" t="s">
        <v>3274</v>
      </c>
      <c r="DM11" s="202" t="s">
        <v>3275</v>
      </c>
      <c r="DN11" s="202" t="s">
        <v>3276</v>
      </c>
      <c r="DO11" s="202" t="s">
        <v>3277</v>
      </c>
    </row>
    <row r="12" spans="2:119" ht="15" customHeight="1" thickBot="1">
      <c r="B12" s="5"/>
      <c r="C12" s="5"/>
      <c r="D12" s="5"/>
      <c r="E12" s="5"/>
      <c r="F12" s="5"/>
      <c r="G12" s="5"/>
      <c r="H12" s="5"/>
      <c r="I12" s="5"/>
      <c r="J12" s="5"/>
      <c r="K12" s="5"/>
      <c r="L12" s="5"/>
      <c r="M12" s="4"/>
      <c r="N12" s="6"/>
      <c r="O12" s="4"/>
      <c r="P12" s="4"/>
      <c r="Q12" s="4"/>
      <c r="R12" s="4"/>
      <c r="S12" s="4"/>
      <c r="T12" s="4"/>
      <c r="U12" s="4"/>
      <c r="V12" s="4"/>
      <c r="W12" s="4"/>
      <c r="X12" s="4"/>
      <c r="Y12" s="4"/>
      <c r="Z12" s="4"/>
      <c r="AA12" s="4"/>
      <c r="AB12" s="4"/>
      <c r="AC12" s="4"/>
      <c r="AD12" s="4"/>
      <c r="AG12" s="154" t="s">
        <v>5437</v>
      </c>
      <c r="AH12" s="156" t="s">
        <v>5612</v>
      </c>
      <c r="AI12">
        <v>0</v>
      </c>
      <c r="AJ12" s="13">
        <v>9</v>
      </c>
      <c r="AK12" s="154" t="s">
        <v>5454</v>
      </c>
      <c r="AL12" t="s">
        <v>5488</v>
      </c>
      <c r="AN12" s="13">
        <v>9</v>
      </c>
      <c r="AO12" s="159" t="str">
        <f t="shared" si="0"/>
        <v/>
      </c>
      <c r="AP12" s="159" t="str">
        <f t="shared" si="1"/>
        <v/>
      </c>
      <c r="AQ12" t="str">
        <f t="shared" si="2"/>
        <v/>
      </c>
      <c r="BA12" s="149">
        <v>11</v>
      </c>
      <c r="BB12" s="199" t="s">
        <v>969</v>
      </c>
      <c r="BC12" s="199"/>
      <c r="BD12" s="199"/>
      <c r="BE12" s="199" t="s">
        <v>970</v>
      </c>
      <c r="BF12" s="199" t="s">
        <v>971</v>
      </c>
      <c r="BG12" s="199"/>
      <c r="BH12" s="199" t="s">
        <v>972</v>
      </c>
      <c r="BI12" s="199" t="s">
        <v>883</v>
      </c>
      <c r="BJ12" s="199" t="s">
        <v>973</v>
      </c>
      <c r="BK12" s="199" t="s">
        <v>974</v>
      </c>
      <c r="BL12" s="199" t="s">
        <v>975</v>
      </c>
      <c r="BM12" s="199" t="s">
        <v>976</v>
      </c>
      <c r="BN12" s="199" t="s">
        <v>977</v>
      </c>
      <c r="BO12" s="199" t="s">
        <v>978</v>
      </c>
      <c r="BP12" s="200" t="s">
        <v>782</v>
      </c>
      <c r="BQ12" s="199" t="s">
        <v>980</v>
      </c>
      <c r="BR12" s="199" t="s">
        <v>981</v>
      </c>
      <c r="BS12" s="199" t="s">
        <v>982</v>
      </c>
      <c r="BT12" s="199" t="s">
        <v>983</v>
      </c>
      <c r="BU12" s="199" t="s">
        <v>984</v>
      </c>
      <c r="BV12" s="199" t="s">
        <v>985</v>
      </c>
      <c r="BW12" s="199" t="s">
        <v>986</v>
      </c>
      <c r="BX12" s="199" t="s">
        <v>987</v>
      </c>
      <c r="BY12" s="199" t="s">
        <v>988</v>
      </c>
      <c r="BZ12" s="199" t="s">
        <v>989</v>
      </c>
      <c r="CA12" s="199" t="s">
        <v>990</v>
      </c>
      <c r="CB12" s="199" t="s">
        <v>991</v>
      </c>
      <c r="CC12" s="199" t="s">
        <v>992</v>
      </c>
      <c r="CD12" s="199" t="s">
        <v>993</v>
      </c>
      <c r="CE12" s="199" t="s">
        <v>994</v>
      </c>
      <c r="CF12" s="199" t="s">
        <v>995</v>
      </c>
      <c r="CG12" s="199" t="s">
        <v>996</v>
      </c>
      <c r="CI12" s="150">
        <v>11</v>
      </c>
      <c r="CJ12" s="202" t="s">
        <v>3278</v>
      </c>
      <c r="CK12" s="202"/>
      <c r="CL12" s="202"/>
      <c r="CM12" s="202" t="s">
        <v>3279</v>
      </c>
      <c r="CN12" s="202" t="s">
        <v>3280</v>
      </c>
      <c r="CO12" s="204"/>
      <c r="CP12" s="202" t="s">
        <v>3281</v>
      </c>
      <c r="CQ12" s="202" t="s">
        <v>3282</v>
      </c>
      <c r="CR12" s="202" t="s">
        <v>3283</v>
      </c>
      <c r="CS12" s="202" t="s">
        <v>3284</v>
      </c>
      <c r="CT12" s="202" t="s">
        <v>3285</v>
      </c>
      <c r="CU12" s="202" t="s">
        <v>3286</v>
      </c>
      <c r="CV12" s="202" t="s">
        <v>3287</v>
      </c>
      <c r="CW12" s="202" t="s">
        <v>3288</v>
      </c>
      <c r="CX12" s="203" t="s">
        <v>3076</v>
      </c>
      <c r="CY12" s="202" t="s">
        <v>3290</v>
      </c>
      <c r="CZ12" s="202" t="s">
        <v>3291</v>
      </c>
      <c r="DA12" s="202" t="s">
        <v>3292</v>
      </c>
      <c r="DB12" s="202" t="s">
        <v>3293</v>
      </c>
      <c r="DC12" s="202" t="s">
        <v>3294</v>
      </c>
      <c r="DD12" s="202" t="s">
        <v>3295</v>
      </c>
      <c r="DE12" s="202" t="s">
        <v>3296</v>
      </c>
      <c r="DF12" s="206" t="s">
        <v>5650</v>
      </c>
      <c r="DG12" s="202" t="s">
        <v>3297</v>
      </c>
      <c r="DH12" s="202" t="s">
        <v>3298</v>
      </c>
      <c r="DI12" s="202" t="s">
        <v>3299</v>
      </c>
      <c r="DJ12" s="202" t="s">
        <v>3300</v>
      </c>
      <c r="DK12" s="202" t="s">
        <v>3301</v>
      </c>
      <c r="DL12" s="202" t="s">
        <v>3302</v>
      </c>
      <c r="DM12" s="202" t="s">
        <v>3303</v>
      </c>
      <c r="DN12" s="202" t="s">
        <v>3304</v>
      </c>
      <c r="DO12" s="202" t="s">
        <v>3305</v>
      </c>
    </row>
    <row r="13" spans="2:119" ht="15" customHeight="1" thickBot="1">
      <c r="B13" s="237" t="s">
        <v>10</v>
      </c>
      <c r="C13" s="238"/>
      <c r="D13" s="238"/>
      <c r="E13" s="238"/>
      <c r="F13" s="238"/>
      <c r="G13" s="238"/>
      <c r="H13" s="238"/>
      <c r="I13" s="238"/>
      <c r="J13" s="238"/>
      <c r="K13" s="238"/>
      <c r="L13" s="238"/>
      <c r="M13" s="238"/>
      <c r="N13" s="238"/>
      <c r="O13" s="238"/>
      <c r="P13" s="238"/>
      <c r="Q13" s="238"/>
      <c r="R13" s="238"/>
      <c r="S13" s="238"/>
      <c r="T13" s="238"/>
      <c r="U13" s="238"/>
      <c r="V13" s="238"/>
      <c r="W13" s="238"/>
      <c r="X13" s="238"/>
      <c r="Y13" s="238"/>
      <c r="Z13" s="238"/>
      <c r="AA13" s="238"/>
      <c r="AB13" s="238"/>
      <c r="AC13" s="238"/>
      <c r="AD13" s="239"/>
      <c r="AG13" s="154" t="s">
        <v>807</v>
      </c>
      <c r="AH13" s="156" t="s">
        <v>5613</v>
      </c>
      <c r="AI13">
        <v>1</v>
      </c>
      <c r="AJ13" s="13">
        <v>0</v>
      </c>
      <c r="AK13" s="154" t="s">
        <v>5478</v>
      </c>
      <c r="AL13" t="s">
        <v>5489</v>
      </c>
      <c r="AN13" s="13">
        <v>10</v>
      </c>
      <c r="AO13" s="159" t="str">
        <f t="shared" si="0"/>
        <v/>
      </c>
      <c r="AP13" s="159" t="str">
        <f t="shared" si="1"/>
        <v/>
      </c>
      <c r="AQ13" t="str">
        <f t="shared" si="2"/>
        <v/>
      </c>
      <c r="BA13" s="149">
        <v>12</v>
      </c>
      <c r="BB13" s="199"/>
      <c r="BC13" s="199"/>
      <c r="BD13" s="199"/>
      <c r="BE13" s="199" t="s">
        <v>997</v>
      </c>
      <c r="BF13" s="199" t="s">
        <v>998</v>
      </c>
      <c r="BG13" s="199"/>
      <c r="BH13" s="199" t="s">
        <v>999</v>
      </c>
      <c r="BI13" s="199" t="s">
        <v>1000</v>
      </c>
      <c r="BJ13" s="199" t="s">
        <v>1001</v>
      </c>
      <c r="BK13" s="199" t="s">
        <v>1002</v>
      </c>
      <c r="BL13" s="199" t="s">
        <v>1003</v>
      </c>
      <c r="BM13" s="199" t="s">
        <v>1004</v>
      </c>
      <c r="BN13" s="199" t="s">
        <v>1005</v>
      </c>
      <c r="BO13" s="199" t="s">
        <v>1006</v>
      </c>
      <c r="BP13" s="200" t="s">
        <v>1877</v>
      </c>
      <c r="BQ13" s="199" t="s">
        <v>1008</v>
      </c>
      <c r="BR13" s="199" t="s">
        <v>1009</v>
      </c>
      <c r="BS13" s="199" t="s">
        <v>1010</v>
      </c>
      <c r="BT13" s="199" t="s">
        <v>1011</v>
      </c>
      <c r="BU13" s="199" t="s">
        <v>1012</v>
      </c>
      <c r="BV13" s="199" t="s">
        <v>1013</v>
      </c>
      <c r="BW13" s="199" t="s">
        <v>1014</v>
      </c>
      <c r="BX13" s="199"/>
      <c r="BY13" s="199" t="s">
        <v>1015</v>
      </c>
      <c r="BZ13" s="199" t="s">
        <v>1016</v>
      </c>
      <c r="CA13" s="199" t="s">
        <v>1017</v>
      </c>
      <c r="CB13" s="199" t="s">
        <v>1018</v>
      </c>
      <c r="CC13" s="199" t="s">
        <v>1019</v>
      </c>
      <c r="CD13" s="199" t="s">
        <v>1020</v>
      </c>
      <c r="CE13" s="199" t="s">
        <v>1021</v>
      </c>
      <c r="CF13" s="199" t="s">
        <v>1022</v>
      </c>
      <c r="CG13" s="199" t="s">
        <v>1023</v>
      </c>
      <c r="CI13" s="150">
        <v>12</v>
      </c>
      <c r="CJ13" s="204"/>
      <c r="CK13" s="202"/>
      <c r="CL13" s="202"/>
      <c r="CM13" s="202" t="s">
        <v>3306</v>
      </c>
      <c r="CN13" s="202" t="s">
        <v>3307</v>
      </c>
      <c r="CO13" s="202"/>
      <c r="CP13" s="202" t="s">
        <v>3308</v>
      </c>
      <c r="CQ13" s="202" t="s">
        <v>3309</v>
      </c>
      <c r="CR13" s="202" t="s">
        <v>3310</v>
      </c>
      <c r="CS13" s="202" t="s">
        <v>3311</v>
      </c>
      <c r="CT13" s="202" t="s">
        <v>3312</v>
      </c>
      <c r="CU13" s="202" t="s">
        <v>3313</v>
      </c>
      <c r="CV13" s="202" t="s">
        <v>3314</v>
      </c>
      <c r="CW13" s="202" t="s">
        <v>3315</v>
      </c>
      <c r="CX13" s="203" t="s">
        <v>4274</v>
      </c>
      <c r="CY13" s="202" t="s">
        <v>3317</v>
      </c>
      <c r="CZ13" s="202" t="s">
        <v>3318</v>
      </c>
      <c r="DA13" s="202" t="s">
        <v>3319</v>
      </c>
      <c r="DB13" s="202" t="s">
        <v>3320</v>
      </c>
      <c r="DC13" s="202" t="s">
        <v>3321</v>
      </c>
      <c r="DD13" s="202" t="s">
        <v>3322</v>
      </c>
      <c r="DE13" s="202" t="s">
        <v>3323</v>
      </c>
      <c r="DF13" s="202"/>
      <c r="DG13" s="202" t="s">
        <v>3324</v>
      </c>
      <c r="DH13" s="202" t="s">
        <v>3325</v>
      </c>
      <c r="DI13" s="202" t="s">
        <v>3326</v>
      </c>
      <c r="DJ13" s="202" t="s">
        <v>3327</v>
      </c>
      <c r="DK13" s="202" t="s">
        <v>3328</v>
      </c>
      <c r="DL13" s="202" t="s">
        <v>3329</v>
      </c>
      <c r="DM13" s="202" t="s">
        <v>3330</v>
      </c>
      <c r="DN13" s="202" t="s">
        <v>3331</v>
      </c>
      <c r="DO13" s="202" t="s">
        <v>3332</v>
      </c>
    </row>
    <row r="14" spans="2:119" ht="15" customHeight="1">
      <c r="B14" s="60"/>
      <c r="C14" s="61"/>
      <c r="D14" s="61"/>
      <c r="E14" s="61"/>
      <c r="F14" s="61"/>
      <c r="G14" s="61"/>
      <c r="H14" s="61"/>
      <c r="I14" s="61"/>
      <c r="J14" s="61"/>
      <c r="K14" s="61"/>
      <c r="L14" s="61"/>
      <c r="M14" s="61"/>
      <c r="N14" s="61"/>
      <c r="O14" s="61"/>
      <c r="P14" s="61"/>
      <c r="Q14" s="61"/>
      <c r="R14" s="61"/>
      <c r="S14" s="61"/>
      <c r="T14" s="61"/>
      <c r="U14" s="61"/>
      <c r="V14" s="61"/>
      <c r="W14" s="61"/>
      <c r="X14" s="61"/>
      <c r="Y14" s="61"/>
      <c r="Z14" s="61"/>
      <c r="AA14" s="61"/>
      <c r="AB14" s="61"/>
      <c r="AC14" s="61"/>
      <c r="AD14" s="62"/>
      <c r="AG14" s="154" t="s">
        <v>1076</v>
      </c>
      <c r="AH14" s="156" t="s">
        <v>5614</v>
      </c>
      <c r="AI14">
        <v>1</v>
      </c>
      <c r="AJ14">
        <v>1</v>
      </c>
      <c r="AK14" s="154" t="s">
        <v>5455</v>
      </c>
      <c r="AL14" t="s">
        <v>5490</v>
      </c>
      <c r="AN14" s="13">
        <v>11</v>
      </c>
      <c r="AO14" s="159" t="str">
        <f t="shared" si="0"/>
        <v/>
      </c>
      <c r="AP14" s="159" t="str">
        <f t="shared" si="1"/>
        <v/>
      </c>
      <c r="AQ14" t="str">
        <f t="shared" si="2"/>
        <v/>
      </c>
      <c r="BA14" s="149">
        <v>13</v>
      </c>
      <c r="BB14" s="199"/>
      <c r="BC14" s="199"/>
      <c r="BD14" s="199"/>
      <c r="BE14" s="199" t="s">
        <v>1024</v>
      </c>
      <c r="BF14" s="199" t="s">
        <v>947</v>
      </c>
      <c r="BG14" s="199"/>
      <c r="BH14" s="199" t="s">
        <v>1025</v>
      </c>
      <c r="BI14" s="199" t="s">
        <v>1026</v>
      </c>
      <c r="BJ14" s="199" t="s">
        <v>797</v>
      </c>
      <c r="BK14" s="199" t="s">
        <v>1027</v>
      </c>
      <c r="BL14" s="199" t="s">
        <v>1028</v>
      </c>
      <c r="BM14" s="199" t="s">
        <v>1029</v>
      </c>
      <c r="BN14" s="199" t="s">
        <v>1030</v>
      </c>
      <c r="BO14" s="199" t="s">
        <v>1031</v>
      </c>
      <c r="BP14" s="200" t="s">
        <v>5651</v>
      </c>
      <c r="BQ14" s="199" t="s">
        <v>1033</v>
      </c>
      <c r="BR14" s="201" t="s">
        <v>5652</v>
      </c>
      <c r="BS14" s="199" t="s">
        <v>1034</v>
      </c>
      <c r="BT14" s="199" t="s">
        <v>1035</v>
      </c>
      <c r="BU14" s="199" t="s">
        <v>1036</v>
      </c>
      <c r="BV14" s="199" t="s">
        <v>1037</v>
      </c>
      <c r="BW14" s="199" t="s">
        <v>1038</v>
      </c>
      <c r="BX14" s="199"/>
      <c r="BY14" s="199" t="s">
        <v>1039</v>
      </c>
      <c r="BZ14" s="199" t="s">
        <v>1040</v>
      </c>
      <c r="CA14" s="199" t="s">
        <v>1041</v>
      </c>
      <c r="CB14" s="199" t="s">
        <v>1042</v>
      </c>
      <c r="CC14" s="199" t="s">
        <v>1043</v>
      </c>
      <c r="CD14" s="199" t="s">
        <v>1044</v>
      </c>
      <c r="CE14" s="199" t="s">
        <v>1045</v>
      </c>
      <c r="CF14" s="199" t="s">
        <v>1046</v>
      </c>
      <c r="CG14" s="199" t="s">
        <v>1047</v>
      </c>
      <c r="CI14" s="150">
        <v>13</v>
      </c>
      <c r="CJ14" s="202"/>
      <c r="CK14" s="202"/>
      <c r="CL14" s="202"/>
      <c r="CM14" s="202" t="s">
        <v>3333</v>
      </c>
      <c r="CN14" s="202" t="s">
        <v>3334</v>
      </c>
      <c r="CO14" s="202"/>
      <c r="CP14" s="202" t="s">
        <v>3335</v>
      </c>
      <c r="CQ14" s="202" t="s">
        <v>3336</v>
      </c>
      <c r="CR14" s="202" t="s">
        <v>3337</v>
      </c>
      <c r="CS14" s="202" t="s">
        <v>3338</v>
      </c>
      <c r="CT14" s="202" t="s">
        <v>3339</v>
      </c>
      <c r="CU14" s="202" t="s">
        <v>3340</v>
      </c>
      <c r="CV14" s="202" t="s">
        <v>3341</v>
      </c>
      <c r="CW14" s="202" t="s">
        <v>3342</v>
      </c>
      <c r="CX14" s="203" t="s">
        <v>3108</v>
      </c>
      <c r="CY14" s="202" t="s">
        <v>3344</v>
      </c>
      <c r="CZ14" s="202" t="s">
        <v>3345</v>
      </c>
      <c r="DA14" s="202" t="s">
        <v>3346</v>
      </c>
      <c r="DB14" s="202" t="s">
        <v>3347</v>
      </c>
      <c r="DC14" s="202" t="s">
        <v>3348</v>
      </c>
      <c r="DD14" s="202" t="s">
        <v>3349</v>
      </c>
      <c r="DE14" s="202" t="s">
        <v>3350</v>
      </c>
      <c r="DF14" s="202"/>
      <c r="DG14" s="202" t="s">
        <v>3351</v>
      </c>
      <c r="DH14" s="202" t="s">
        <v>3352</v>
      </c>
      <c r="DI14" s="202" t="s">
        <v>3353</v>
      </c>
      <c r="DJ14" s="202" t="s">
        <v>3354</v>
      </c>
      <c r="DK14" s="202" t="s">
        <v>3355</v>
      </c>
      <c r="DL14" s="202" t="s">
        <v>3356</v>
      </c>
      <c r="DM14" s="202" t="s">
        <v>3357</v>
      </c>
      <c r="DN14" s="202" t="s">
        <v>3358</v>
      </c>
      <c r="DO14" s="202" t="s">
        <v>3359</v>
      </c>
    </row>
    <row r="15" spans="2:119" ht="15" customHeight="1">
      <c r="B15" s="63"/>
      <c r="C15" s="12" t="s">
        <v>11</v>
      </c>
      <c r="D15" s="13"/>
      <c r="E15" s="14"/>
      <c r="F15" s="13"/>
      <c r="G15" s="13"/>
      <c r="H15" s="13"/>
      <c r="I15" s="13"/>
      <c r="J15" s="13"/>
      <c r="K15" s="13"/>
      <c r="L15" s="13"/>
      <c r="M15" s="13"/>
      <c r="N15" s="13"/>
      <c r="O15" s="13"/>
      <c r="P15" s="13"/>
      <c r="Q15" s="12" t="s">
        <v>12</v>
      </c>
      <c r="R15" s="13"/>
      <c r="S15" s="13"/>
      <c r="T15" s="13"/>
      <c r="U15" s="13"/>
      <c r="V15" s="13"/>
      <c r="W15" s="13"/>
      <c r="X15" s="13"/>
      <c r="Y15" s="13"/>
      <c r="Z15" s="13"/>
      <c r="AA15" s="13"/>
      <c r="AB15" s="13"/>
      <c r="AC15" s="13"/>
      <c r="AD15" s="64"/>
      <c r="AG15" s="154" t="s">
        <v>998</v>
      </c>
      <c r="AH15" s="156" t="s">
        <v>5615</v>
      </c>
      <c r="AI15">
        <v>1</v>
      </c>
      <c r="AJ15" s="13">
        <v>2</v>
      </c>
      <c r="AK15" s="154" t="s">
        <v>5456</v>
      </c>
      <c r="AL15" t="s">
        <v>5491</v>
      </c>
      <c r="AN15" s="13">
        <v>12</v>
      </c>
      <c r="AO15" s="159" t="str">
        <f t="shared" si="0"/>
        <v/>
      </c>
      <c r="AP15" s="159" t="str">
        <f t="shared" si="1"/>
        <v/>
      </c>
      <c r="AQ15" t="str">
        <f t="shared" si="2"/>
        <v/>
      </c>
      <c r="BA15" s="149">
        <v>14</v>
      </c>
      <c r="BB15" s="199"/>
      <c r="BC15" s="199"/>
      <c r="BD15" s="199"/>
      <c r="BE15" s="199"/>
      <c r="BF15" s="199" t="s">
        <v>1048</v>
      </c>
      <c r="BG15" s="199"/>
      <c r="BH15" s="199" t="s">
        <v>1049</v>
      </c>
      <c r="BI15" s="199" t="s">
        <v>1050</v>
      </c>
      <c r="BJ15" s="199" t="s">
        <v>803</v>
      </c>
      <c r="BK15" s="199" t="s">
        <v>1051</v>
      </c>
      <c r="BL15" s="199" t="s">
        <v>1052</v>
      </c>
      <c r="BM15" s="199" t="s">
        <v>797</v>
      </c>
      <c r="BN15" s="199" t="s">
        <v>1053</v>
      </c>
      <c r="BO15" s="199" t="s">
        <v>1054</v>
      </c>
      <c r="BP15" s="200" t="s">
        <v>1889</v>
      </c>
      <c r="BQ15" s="199" t="s">
        <v>1056</v>
      </c>
      <c r="BR15" s="199" t="s">
        <v>1057</v>
      </c>
      <c r="BS15" s="199" t="s">
        <v>1058</v>
      </c>
      <c r="BT15" s="199" t="s">
        <v>1059</v>
      </c>
      <c r="BU15" s="199" t="s">
        <v>1060</v>
      </c>
      <c r="BV15" s="199" t="s">
        <v>1061</v>
      </c>
      <c r="BW15" s="199" t="s">
        <v>1062</v>
      </c>
      <c r="BX15" s="199"/>
      <c r="BY15" s="199" t="s">
        <v>1063</v>
      </c>
      <c r="BZ15" s="199" t="s">
        <v>1064</v>
      </c>
      <c r="CA15" s="199" t="s">
        <v>1065</v>
      </c>
      <c r="CB15" s="199" t="s">
        <v>1066</v>
      </c>
      <c r="CC15" s="199" t="s">
        <v>998</v>
      </c>
      <c r="CD15" s="199" t="s">
        <v>1067</v>
      </c>
      <c r="CE15" s="199" t="s">
        <v>1068</v>
      </c>
      <c r="CF15" s="199" t="s">
        <v>1069</v>
      </c>
      <c r="CG15" s="199" t="s">
        <v>1070</v>
      </c>
      <c r="CI15" s="150">
        <v>14</v>
      </c>
      <c r="CJ15" s="202"/>
      <c r="CK15" s="202"/>
      <c r="CL15" s="202"/>
      <c r="CM15" s="204"/>
      <c r="CN15" s="202" t="s">
        <v>3360</v>
      </c>
      <c r="CO15" s="202"/>
      <c r="CP15" s="202" t="s">
        <v>3361</v>
      </c>
      <c r="CQ15" s="202" t="s">
        <v>3362</v>
      </c>
      <c r="CR15" s="202" t="s">
        <v>3363</v>
      </c>
      <c r="CS15" s="202" t="s">
        <v>3364</v>
      </c>
      <c r="CT15" s="202" t="s">
        <v>3365</v>
      </c>
      <c r="CU15" s="202" t="s">
        <v>3366</v>
      </c>
      <c r="CV15" s="202" t="s">
        <v>3367</v>
      </c>
      <c r="CW15" s="202" t="s">
        <v>3368</v>
      </c>
      <c r="CX15" s="203" t="s">
        <v>4286</v>
      </c>
      <c r="CY15" s="202" t="s">
        <v>3370</v>
      </c>
      <c r="CZ15" s="202" t="s">
        <v>3371</v>
      </c>
      <c r="DA15" s="202" t="s">
        <v>3372</v>
      </c>
      <c r="DB15" s="202" t="s">
        <v>3373</v>
      </c>
      <c r="DC15" s="202" t="s">
        <v>3374</v>
      </c>
      <c r="DD15" s="202" t="s">
        <v>3375</v>
      </c>
      <c r="DE15" s="202" t="s">
        <v>3376</v>
      </c>
      <c r="DF15" s="202"/>
      <c r="DG15" s="202" t="s">
        <v>3377</v>
      </c>
      <c r="DH15" s="202" t="s">
        <v>3378</v>
      </c>
      <c r="DI15" s="202" t="s">
        <v>3379</v>
      </c>
      <c r="DJ15" s="202" t="s">
        <v>3380</v>
      </c>
      <c r="DK15" s="202" t="s">
        <v>3381</v>
      </c>
      <c r="DL15" s="202" t="s">
        <v>3382</v>
      </c>
      <c r="DM15" s="202" t="s">
        <v>3383</v>
      </c>
      <c r="DN15" s="202" t="s">
        <v>3384</v>
      </c>
      <c r="DO15" s="202" t="s">
        <v>3385</v>
      </c>
    </row>
    <row r="16" spans="2:119" ht="15" customHeight="1">
      <c r="B16" s="63"/>
      <c r="C16" s="15"/>
      <c r="D16" s="16"/>
      <c r="E16" s="16"/>
      <c r="F16" s="16"/>
      <c r="G16" s="16"/>
      <c r="H16" s="16"/>
      <c r="I16" s="16"/>
      <c r="J16" s="16"/>
      <c r="K16" s="16"/>
      <c r="L16" s="16"/>
      <c r="M16" s="16"/>
      <c r="N16" s="16"/>
      <c r="O16" s="17"/>
      <c r="P16" s="13"/>
      <c r="Q16" s="15"/>
      <c r="R16" s="16"/>
      <c r="S16" s="16"/>
      <c r="T16" s="16"/>
      <c r="U16" s="16"/>
      <c r="V16" s="16"/>
      <c r="W16" s="16"/>
      <c r="X16" s="16"/>
      <c r="Y16" s="16"/>
      <c r="Z16" s="16"/>
      <c r="AA16" s="16"/>
      <c r="AB16" s="16"/>
      <c r="AC16" s="17"/>
      <c r="AD16" s="64"/>
      <c r="AG16" s="154" t="s">
        <v>947</v>
      </c>
      <c r="AH16" s="156" t="s">
        <v>5616</v>
      </c>
      <c r="AI16">
        <v>1</v>
      </c>
      <c r="AJ16" s="13">
        <v>3</v>
      </c>
      <c r="AK16" s="154" t="s">
        <v>5457</v>
      </c>
      <c r="AL16" t="s">
        <v>5492</v>
      </c>
      <c r="AN16" s="13">
        <v>13</v>
      </c>
      <c r="AO16" s="159" t="str">
        <f t="shared" si="0"/>
        <v/>
      </c>
      <c r="AP16" s="159" t="str">
        <f t="shared" si="1"/>
        <v/>
      </c>
      <c r="AQ16" t="str">
        <f t="shared" si="2"/>
        <v/>
      </c>
      <c r="BA16" s="149">
        <v>15</v>
      </c>
      <c r="BB16" s="199"/>
      <c r="BC16" s="199"/>
      <c r="BD16" s="199"/>
      <c r="BE16" s="199"/>
      <c r="BF16" s="199" t="s">
        <v>1071</v>
      </c>
      <c r="BG16" s="199"/>
      <c r="BH16" s="199" t="s">
        <v>1072</v>
      </c>
      <c r="BI16" s="199" t="s">
        <v>1073</v>
      </c>
      <c r="BJ16" s="199" t="s">
        <v>1074</v>
      </c>
      <c r="BK16" s="199" t="s">
        <v>1075</v>
      </c>
      <c r="BL16" s="199" t="s">
        <v>1076</v>
      </c>
      <c r="BM16" s="199" t="s">
        <v>1077</v>
      </c>
      <c r="BN16" s="199" t="s">
        <v>1078</v>
      </c>
      <c r="BO16" s="199" t="s">
        <v>1079</v>
      </c>
      <c r="BP16" s="200" t="s">
        <v>840</v>
      </c>
      <c r="BQ16" s="199" t="s">
        <v>1081</v>
      </c>
      <c r="BR16" s="199" t="s">
        <v>1082</v>
      </c>
      <c r="BS16" s="199" t="s">
        <v>1083</v>
      </c>
      <c r="BT16" s="199" t="s">
        <v>1084</v>
      </c>
      <c r="BU16" s="199" t="s">
        <v>1085</v>
      </c>
      <c r="BV16" s="199" t="s">
        <v>1086</v>
      </c>
      <c r="BW16" s="199" t="s">
        <v>1087</v>
      </c>
      <c r="BX16" s="199"/>
      <c r="BY16" s="199" t="s">
        <v>1088</v>
      </c>
      <c r="BZ16" s="199" t="s">
        <v>1089</v>
      </c>
      <c r="CA16" s="199" t="s">
        <v>1090</v>
      </c>
      <c r="CB16" s="199" t="s">
        <v>1091</v>
      </c>
      <c r="CC16" s="199" t="s">
        <v>1092</v>
      </c>
      <c r="CD16" s="199" t="s">
        <v>1093</v>
      </c>
      <c r="CE16" s="199" t="s">
        <v>1094</v>
      </c>
      <c r="CF16" s="199" t="s">
        <v>1095</v>
      </c>
      <c r="CG16" s="199" t="s">
        <v>1096</v>
      </c>
      <c r="CI16" s="150">
        <v>15</v>
      </c>
      <c r="CJ16" s="202"/>
      <c r="CK16" s="202"/>
      <c r="CL16" s="202"/>
      <c r="CM16" s="202"/>
      <c r="CN16" s="202" t="s">
        <v>3386</v>
      </c>
      <c r="CO16" s="202"/>
      <c r="CP16" s="202" t="s">
        <v>3387</v>
      </c>
      <c r="CQ16" s="202" t="s">
        <v>3388</v>
      </c>
      <c r="CR16" s="202" t="s">
        <v>3389</v>
      </c>
      <c r="CS16" s="202" t="s">
        <v>3390</v>
      </c>
      <c r="CT16" s="202" t="s">
        <v>3391</v>
      </c>
      <c r="CU16" s="202" t="s">
        <v>3392</v>
      </c>
      <c r="CV16" s="202" t="s">
        <v>3393</v>
      </c>
      <c r="CW16" s="202" t="s">
        <v>3394</v>
      </c>
      <c r="CX16" s="203" t="s">
        <v>3139</v>
      </c>
      <c r="CY16" s="202" t="s">
        <v>3396</v>
      </c>
      <c r="CZ16" s="202" t="s">
        <v>3397</v>
      </c>
      <c r="DA16" s="202" t="s">
        <v>3398</v>
      </c>
      <c r="DB16" s="202" t="s">
        <v>3399</v>
      </c>
      <c r="DC16" s="202" t="s">
        <v>3400</v>
      </c>
      <c r="DD16" s="202" t="s">
        <v>3401</v>
      </c>
      <c r="DE16" s="202" t="s">
        <v>3402</v>
      </c>
      <c r="DF16" s="202"/>
      <c r="DG16" s="202" t="s">
        <v>3403</v>
      </c>
      <c r="DH16" s="202" t="s">
        <v>3404</v>
      </c>
      <c r="DI16" s="202" t="s">
        <v>3405</v>
      </c>
      <c r="DJ16" s="202" t="s">
        <v>3406</v>
      </c>
      <c r="DK16" s="202" t="s">
        <v>3407</v>
      </c>
      <c r="DL16" s="202" t="s">
        <v>3408</v>
      </c>
      <c r="DM16" s="202" t="s">
        <v>3409</v>
      </c>
      <c r="DN16" s="202" t="s">
        <v>3410</v>
      </c>
      <c r="DO16" s="202" t="s">
        <v>3411</v>
      </c>
    </row>
    <row r="17" spans="2:119" ht="15" customHeight="1">
      <c r="B17" s="63"/>
      <c r="C17" s="18"/>
      <c r="D17" s="14" t="s">
        <v>13</v>
      </c>
      <c r="E17" s="13"/>
      <c r="F17" s="13"/>
      <c r="G17" s="13"/>
      <c r="H17" s="13"/>
      <c r="I17" s="19"/>
      <c r="J17" s="19"/>
      <c r="K17" s="19"/>
      <c r="L17" s="20"/>
      <c r="M17" s="115" t="str">
        <f>MID(N11,1,1)</f>
        <v/>
      </c>
      <c r="N17" s="115" t="str">
        <f>MID(N11,2,1)</f>
        <v/>
      </c>
      <c r="O17" s="22"/>
      <c r="P17" s="13"/>
      <c r="Q17" s="18"/>
      <c r="R17" s="14" t="s">
        <v>14</v>
      </c>
      <c r="S17" s="13"/>
      <c r="T17" s="19"/>
      <c r="U17" s="19"/>
      <c r="V17" s="19"/>
      <c r="W17" s="13"/>
      <c r="X17" s="192" t="str">
        <f>MID(N11,1,1)</f>
        <v/>
      </c>
      <c r="Y17" s="192" t="str">
        <f>MID(N11,2,1)</f>
        <v/>
      </c>
      <c r="Z17" s="192" t="str">
        <f>MID(AC11,1,1)</f>
        <v/>
      </c>
      <c r="AA17" s="192" t="str">
        <f>MID(AC11,2,1)</f>
        <v/>
      </c>
      <c r="AB17" s="192" t="str">
        <f>MID(AC11,3,1)</f>
        <v/>
      </c>
      <c r="AC17" s="22"/>
      <c r="AD17" s="64"/>
      <c r="AG17" s="154" t="s">
        <v>5438</v>
      </c>
      <c r="AH17" s="156" t="s">
        <v>5617</v>
      </c>
      <c r="AI17">
        <v>1</v>
      </c>
      <c r="AJ17" s="13">
        <v>4</v>
      </c>
      <c r="AK17" s="154" t="s">
        <v>5458</v>
      </c>
      <c r="AL17" t="s">
        <v>5493</v>
      </c>
      <c r="AN17" s="13">
        <v>14</v>
      </c>
      <c r="AO17" s="159" t="str">
        <f t="shared" si="0"/>
        <v/>
      </c>
      <c r="AP17" s="159" t="str">
        <f t="shared" si="1"/>
        <v/>
      </c>
      <c r="AQ17" t="str">
        <f t="shared" si="2"/>
        <v/>
      </c>
      <c r="BA17" s="149">
        <v>16</v>
      </c>
      <c r="BB17" s="199"/>
      <c r="BC17" s="199"/>
      <c r="BD17" s="199"/>
      <c r="BE17" s="199"/>
      <c r="BF17" s="199" t="s">
        <v>1097</v>
      </c>
      <c r="BG17" s="199"/>
      <c r="BH17" s="199" t="s">
        <v>1098</v>
      </c>
      <c r="BI17" s="199" t="s">
        <v>1099</v>
      </c>
      <c r="BJ17" s="199" t="s">
        <v>1100</v>
      </c>
      <c r="BK17" s="199" t="s">
        <v>1101</v>
      </c>
      <c r="BL17" s="199" t="s">
        <v>1102</v>
      </c>
      <c r="BM17" s="199" t="s">
        <v>1103</v>
      </c>
      <c r="BN17" s="199" t="s">
        <v>1104</v>
      </c>
      <c r="BO17" s="199" t="s">
        <v>1105</v>
      </c>
      <c r="BP17" s="200" t="s">
        <v>870</v>
      </c>
      <c r="BQ17" s="199" t="s">
        <v>1107</v>
      </c>
      <c r="BR17" s="199" t="s">
        <v>1108</v>
      </c>
      <c r="BS17" s="199" t="s">
        <v>1109</v>
      </c>
      <c r="BT17" s="199" t="s">
        <v>1110</v>
      </c>
      <c r="BU17" s="199" t="s">
        <v>1111</v>
      </c>
      <c r="BV17" s="199" t="s">
        <v>1112</v>
      </c>
      <c r="BW17" s="199" t="s">
        <v>1113</v>
      </c>
      <c r="BX17" s="199"/>
      <c r="BY17" s="199" t="s">
        <v>1114</v>
      </c>
      <c r="BZ17" s="199" t="s">
        <v>1115</v>
      </c>
      <c r="CA17" s="199" t="s">
        <v>1116</v>
      </c>
      <c r="CB17" s="199" t="s">
        <v>1117</v>
      </c>
      <c r="CC17" s="199" t="s">
        <v>947</v>
      </c>
      <c r="CD17" s="199" t="s">
        <v>1118</v>
      </c>
      <c r="CE17" s="199" t="s">
        <v>1119</v>
      </c>
      <c r="CF17" s="199" t="s">
        <v>1120</v>
      </c>
      <c r="CG17" s="199" t="s">
        <v>1121</v>
      </c>
      <c r="CI17" s="150">
        <v>16</v>
      </c>
      <c r="CJ17" s="202"/>
      <c r="CK17" s="202"/>
      <c r="CL17" s="202"/>
      <c r="CM17" s="202"/>
      <c r="CN17" s="202" t="s">
        <v>3412</v>
      </c>
      <c r="CO17" s="202"/>
      <c r="CP17" s="202" t="s">
        <v>3413</v>
      </c>
      <c r="CQ17" s="202" t="s">
        <v>3414</v>
      </c>
      <c r="CR17" s="202" t="s">
        <v>3415</v>
      </c>
      <c r="CS17" s="202" t="s">
        <v>3416</v>
      </c>
      <c r="CT17" s="202" t="s">
        <v>3417</v>
      </c>
      <c r="CU17" s="202" t="s">
        <v>3418</v>
      </c>
      <c r="CV17" s="202" t="s">
        <v>3419</v>
      </c>
      <c r="CW17" s="202" t="s">
        <v>3420</v>
      </c>
      <c r="CX17" s="203" t="s">
        <v>3170</v>
      </c>
      <c r="CY17" s="202" t="s">
        <v>3422</v>
      </c>
      <c r="CZ17" s="202" t="s">
        <v>3423</v>
      </c>
      <c r="DA17" s="202" t="s">
        <v>3424</v>
      </c>
      <c r="DB17" s="202" t="s">
        <v>3425</v>
      </c>
      <c r="DC17" s="202" t="s">
        <v>3426</v>
      </c>
      <c r="DD17" s="202" t="s">
        <v>3427</v>
      </c>
      <c r="DE17" s="202" t="s">
        <v>3428</v>
      </c>
      <c r="DF17" s="202"/>
      <c r="DG17" s="202" t="s">
        <v>3429</v>
      </c>
      <c r="DH17" s="202" t="s">
        <v>3430</v>
      </c>
      <c r="DI17" s="202" t="s">
        <v>3431</v>
      </c>
      <c r="DJ17" s="202" t="s">
        <v>3432</v>
      </c>
      <c r="DK17" s="202" t="s">
        <v>3433</v>
      </c>
      <c r="DL17" s="202" t="s">
        <v>3434</v>
      </c>
      <c r="DM17" s="202" t="s">
        <v>3435</v>
      </c>
      <c r="DN17" s="202" t="s">
        <v>3436</v>
      </c>
      <c r="DO17" s="202" t="s">
        <v>3437</v>
      </c>
    </row>
    <row r="18" spans="2:119" ht="15" customHeight="1">
      <c r="B18" s="63"/>
      <c r="C18" s="18"/>
      <c r="D18" s="13"/>
      <c r="E18" s="13"/>
      <c r="F18" s="13"/>
      <c r="G18" s="13"/>
      <c r="H18" s="13"/>
      <c r="I18" s="13"/>
      <c r="J18" s="13"/>
      <c r="K18" s="13"/>
      <c r="L18" s="13"/>
      <c r="M18" s="13"/>
      <c r="N18" s="13"/>
      <c r="O18" s="22"/>
      <c r="P18" s="13"/>
      <c r="Q18" s="18"/>
      <c r="R18" s="13"/>
      <c r="S18" s="13"/>
      <c r="T18" s="13"/>
      <c r="U18" s="13"/>
      <c r="V18" s="13"/>
      <c r="X18" s="13"/>
      <c r="Y18" s="13"/>
      <c r="Z18" s="13"/>
      <c r="AA18" s="13"/>
      <c r="AB18" s="13"/>
      <c r="AC18" s="22"/>
      <c r="AD18" s="64"/>
      <c r="AG18" s="154" t="s">
        <v>5439</v>
      </c>
      <c r="AH18" s="156" t="s">
        <v>5618</v>
      </c>
      <c r="AI18">
        <v>1</v>
      </c>
      <c r="AJ18" s="13">
        <v>5</v>
      </c>
      <c r="AK18" s="154" t="s">
        <v>5459</v>
      </c>
      <c r="AL18" t="s">
        <v>5494</v>
      </c>
      <c r="AN18" s="13">
        <v>15</v>
      </c>
      <c r="AO18" s="159" t="str">
        <f t="shared" si="0"/>
        <v/>
      </c>
      <c r="AP18" s="159" t="str">
        <f t="shared" si="1"/>
        <v/>
      </c>
      <c r="AQ18" t="str">
        <f t="shared" si="2"/>
        <v/>
      </c>
      <c r="BA18" s="149">
        <v>17</v>
      </c>
      <c r="BB18" s="199"/>
      <c r="BC18" s="199"/>
      <c r="BD18" s="199"/>
      <c r="BE18" s="199"/>
      <c r="BF18" s="199" t="s">
        <v>1122</v>
      </c>
      <c r="BG18" s="199"/>
      <c r="BH18" s="199" t="s">
        <v>5600</v>
      </c>
      <c r="BI18" s="199" t="s">
        <v>803</v>
      </c>
      <c r="BJ18" s="199"/>
      <c r="BK18" s="199" t="s">
        <v>1123</v>
      </c>
      <c r="BL18" s="199" t="s">
        <v>1124</v>
      </c>
      <c r="BM18" s="199" t="s">
        <v>1125</v>
      </c>
      <c r="BN18" s="199" t="s">
        <v>1126</v>
      </c>
      <c r="BO18" s="199" t="s">
        <v>1127</v>
      </c>
      <c r="BP18" s="200" t="s">
        <v>898</v>
      </c>
      <c r="BQ18" s="199" t="s">
        <v>1129</v>
      </c>
      <c r="BR18" s="199" t="s">
        <v>1130</v>
      </c>
      <c r="BS18" s="199" t="s">
        <v>1131</v>
      </c>
      <c r="BT18" s="199" t="s">
        <v>1132</v>
      </c>
      <c r="BU18" s="199" t="s">
        <v>1133</v>
      </c>
      <c r="BV18" s="199" t="s">
        <v>1134</v>
      </c>
      <c r="BW18" s="199" t="s">
        <v>1135</v>
      </c>
      <c r="BX18" s="199"/>
      <c r="BY18" s="199" t="s">
        <v>1136</v>
      </c>
      <c r="BZ18" s="199" t="s">
        <v>1137</v>
      </c>
      <c r="CA18" s="199" t="s">
        <v>1138</v>
      </c>
      <c r="CB18" s="199" t="s">
        <v>1139</v>
      </c>
      <c r="CC18" s="199" t="s">
        <v>1140</v>
      </c>
      <c r="CD18" s="199" t="s">
        <v>1141</v>
      </c>
      <c r="CE18" s="199" t="s">
        <v>1142</v>
      </c>
      <c r="CF18" s="199" t="s">
        <v>1143</v>
      </c>
      <c r="CG18" s="199" t="s">
        <v>286</v>
      </c>
      <c r="CI18" s="150">
        <v>17</v>
      </c>
      <c r="CJ18" s="202"/>
      <c r="CK18" s="202"/>
      <c r="CL18" s="202"/>
      <c r="CM18" s="202"/>
      <c r="CN18" s="202" t="s">
        <v>3438</v>
      </c>
      <c r="CO18" s="202"/>
      <c r="CP18" s="202" t="s">
        <v>3439</v>
      </c>
      <c r="CQ18" s="202" t="s">
        <v>3440</v>
      </c>
      <c r="CR18" s="204"/>
      <c r="CS18" s="202" t="s">
        <v>3441</v>
      </c>
      <c r="CT18" s="202" t="s">
        <v>3442</v>
      </c>
      <c r="CU18" s="202" t="s">
        <v>3443</v>
      </c>
      <c r="CV18" s="202" t="s">
        <v>3444</v>
      </c>
      <c r="CW18" s="202" t="s">
        <v>3445</v>
      </c>
      <c r="CX18" s="203" t="s">
        <v>3200</v>
      </c>
      <c r="CY18" s="202" t="s">
        <v>3447</v>
      </c>
      <c r="CZ18" s="202" t="s">
        <v>3448</v>
      </c>
      <c r="DA18" s="202" t="s">
        <v>3449</v>
      </c>
      <c r="DB18" s="202" t="s">
        <v>3450</v>
      </c>
      <c r="DC18" s="202" t="s">
        <v>3451</v>
      </c>
      <c r="DD18" s="202" t="s">
        <v>3452</v>
      </c>
      <c r="DE18" s="202" t="s">
        <v>3453</v>
      </c>
      <c r="DF18" s="202"/>
      <c r="DG18" s="202" t="s">
        <v>3454</v>
      </c>
      <c r="DH18" s="202" t="s">
        <v>3455</v>
      </c>
      <c r="DI18" s="202" t="s">
        <v>3456</v>
      </c>
      <c r="DJ18" s="202" t="s">
        <v>3457</v>
      </c>
      <c r="DK18" s="202" t="s">
        <v>3458</v>
      </c>
      <c r="DL18" s="202" t="s">
        <v>3459</v>
      </c>
      <c r="DM18" s="202" t="s">
        <v>3460</v>
      </c>
      <c r="DN18" s="202" t="s">
        <v>3461</v>
      </c>
      <c r="DO18" s="202" t="s">
        <v>3462</v>
      </c>
    </row>
    <row r="19" spans="2:119" ht="15" customHeight="1">
      <c r="B19" s="63"/>
      <c r="C19" s="18"/>
      <c r="D19" s="14" t="s">
        <v>15</v>
      </c>
      <c r="E19" s="13"/>
      <c r="F19" s="13"/>
      <c r="G19" s="19"/>
      <c r="H19" s="19"/>
      <c r="I19" s="19"/>
      <c r="J19" s="19"/>
      <c r="K19" s="19"/>
      <c r="L19" s="115" t="str">
        <f>MID(AC11,1,1)</f>
        <v/>
      </c>
      <c r="M19" s="115" t="str">
        <f>MID(AC11,2,1)</f>
        <v/>
      </c>
      <c r="N19" s="115" t="str">
        <f>MID(AC11,3,1)</f>
        <v/>
      </c>
      <c r="O19" s="22"/>
      <c r="P19" s="13"/>
      <c r="Q19" s="18"/>
      <c r="R19" s="14" t="s">
        <v>16</v>
      </c>
      <c r="S19" s="13"/>
      <c r="T19" s="13"/>
      <c r="U19" s="13"/>
      <c r="V19" s="13"/>
      <c r="W19" s="13"/>
      <c r="X19" s="19"/>
      <c r="Y19" s="19"/>
      <c r="Z19" s="19"/>
      <c r="AA19" s="192" t="str">
        <f>IF(B11="","",2)</f>
        <v/>
      </c>
      <c r="AB19" s="192" t="str">
        <f>IF(B11="","",72)</f>
        <v/>
      </c>
      <c r="AC19" s="22"/>
      <c r="AD19" s="64"/>
      <c r="AG19" s="154" t="s">
        <v>5440</v>
      </c>
      <c r="AH19" s="156" t="s">
        <v>5619</v>
      </c>
      <c r="AI19">
        <v>1</v>
      </c>
      <c r="AJ19" s="13">
        <v>6</v>
      </c>
      <c r="AK19" s="154" t="s">
        <v>5460</v>
      </c>
      <c r="AL19" t="s">
        <v>5495</v>
      </c>
      <c r="AN19" s="13">
        <v>16</v>
      </c>
      <c r="AO19" s="159" t="str">
        <f t="shared" si="0"/>
        <v/>
      </c>
      <c r="AP19" s="159" t="str">
        <f t="shared" si="1"/>
        <v/>
      </c>
      <c r="AQ19" t="str">
        <f t="shared" si="2"/>
        <v/>
      </c>
      <c r="BA19" s="149">
        <v>18</v>
      </c>
      <c r="BB19" s="199"/>
      <c r="BC19" s="199"/>
      <c r="BD19" s="199"/>
      <c r="BE19" s="199"/>
      <c r="BF19" s="199" t="s">
        <v>1144</v>
      </c>
      <c r="BG19" s="199"/>
      <c r="BH19" s="199" t="s">
        <v>1145</v>
      </c>
      <c r="BI19" s="199" t="s">
        <v>1146</v>
      </c>
      <c r="BJ19" s="199"/>
      <c r="BK19" s="199" t="s">
        <v>1147</v>
      </c>
      <c r="BL19" s="199" t="s">
        <v>1148</v>
      </c>
      <c r="BM19" s="199" t="s">
        <v>1149</v>
      </c>
      <c r="BN19" s="199" t="s">
        <v>1150</v>
      </c>
      <c r="BO19" s="199" t="s">
        <v>1151</v>
      </c>
      <c r="BP19" s="200" t="s">
        <v>1901</v>
      </c>
      <c r="BQ19" s="199" t="s">
        <v>1153</v>
      </c>
      <c r="BR19" s="199" t="s">
        <v>1154</v>
      </c>
      <c r="BS19" s="199" t="s">
        <v>1155</v>
      </c>
      <c r="BT19" s="199" t="s">
        <v>288</v>
      </c>
      <c r="BU19" s="199" t="s">
        <v>1156</v>
      </c>
      <c r="BV19" s="199" t="s">
        <v>1157</v>
      </c>
      <c r="BW19" s="199" t="s">
        <v>1158</v>
      </c>
      <c r="BX19" s="199"/>
      <c r="BY19" s="199" t="s">
        <v>1159</v>
      </c>
      <c r="BZ19" s="199" t="s">
        <v>1160</v>
      </c>
      <c r="CA19" s="199" t="s">
        <v>1161</v>
      </c>
      <c r="CB19" s="199"/>
      <c r="CC19" s="199" t="s">
        <v>1048</v>
      </c>
      <c r="CD19" s="199" t="s">
        <v>1162</v>
      </c>
      <c r="CE19" s="199" t="s">
        <v>899</v>
      </c>
      <c r="CF19" s="199" t="s">
        <v>1163</v>
      </c>
      <c r="CG19" s="199" t="s">
        <v>1164</v>
      </c>
      <c r="CI19" s="150">
        <v>18</v>
      </c>
      <c r="CJ19" s="202"/>
      <c r="CK19" s="202"/>
      <c r="CL19" s="202"/>
      <c r="CM19" s="202"/>
      <c r="CN19" s="202" t="s">
        <v>3463</v>
      </c>
      <c r="CO19" s="202"/>
      <c r="CP19" s="202" t="s">
        <v>3464</v>
      </c>
      <c r="CQ19" s="202" t="s">
        <v>3465</v>
      </c>
      <c r="CR19" s="202"/>
      <c r="CS19" s="202" t="s">
        <v>3466</v>
      </c>
      <c r="CT19" s="202" t="s">
        <v>3467</v>
      </c>
      <c r="CU19" s="202" t="s">
        <v>3468</v>
      </c>
      <c r="CV19" s="202" t="s">
        <v>3469</v>
      </c>
      <c r="CW19" s="202" t="s">
        <v>3470</v>
      </c>
      <c r="CX19" s="203" t="s">
        <v>4298</v>
      </c>
      <c r="CY19" s="202" t="s">
        <v>3472</v>
      </c>
      <c r="CZ19" s="202" t="s">
        <v>3473</v>
      </c>
      <c r="DA19" s="202" t="s">
        <v>3474</v>
      </c>
      <c r="DB19" s="202" t="s">
        <v>3475</v>
      </c>
      <c r="DC19" s="202" t="s">
        <v>3476</v>
      </c>
      <c r="DD19" s="202" t="s">
        <v>3477</v>
      </c>
      <c r="DE19" s="202" t="s">
        <v>3478</v>
      </c>
      <c r="DF19" s="202"/>
      <c r="DG19" s="202" t="s">
        <v>3479</v>
      </c>
      <c r="DH19" s="202" t="s">
        <v>3480</v>
      </c>
      <c r="DI19" s="202" t="s">
        <v>3481</v>
      </c>
      <c r="DJ19" s="202"/>
      <c r="DK19" s="202" t="s">
        <v>3482</v>
      </c>
      <c r="DL19" s="202" t="s">
        <v>3483</v>
      </c>
      <c r="DM19" s="202" t="s">
        <v>3484</v>
      </c>
      <c r="DN19" s="202" t="s">
        <v>3485</v>
      </c>
      <c r="DO19" s="202" t="s">
        <v>3486</v>
      </c>
    </row>
    <row r="20" spans="2:119" ht="15" customHeight="1">
      <c r="B20" s="63"/>
      <c r="C20" s="23"/>
      <c r="D20" s="24"/>
      <c r="E20" s="24"/>
      <c r="F20" s="24"/>
      <c r="G20" s="24"/>
      <c r="H20" s="24"/>
      <c r="I20" s="24"/>
      <c r="J20" s="24"/>
      <c r="K20" s="24"/>
      <c r="L20" s="24"/>
      <c r="M20" s="24"/>
      <c r="N20" s="24"/>
      <c r="O20" s="25"/>
      <c r="P20" s="13"/>
      <c r="Q20" s="23"/>
      <c r="R20" s="24"/>
      <c r="S20" s="24"/>
      <c r="T20" s="24"/>
      <c r="U20" s="24"/>
      <c r="V20" s="24"/>
      <c r="W20" s="24"/>
      <c r="X20" s="24"/>
      <c r="Y20" s="24"/>
      <c r="Z20" s="24"/>
      <c r="AA20" s="24"/>
      <c r="AB20" s="24"/>
      <c r="AC20" s="25"/>
      <c r="AD20" s="64"/>
      <c r="AG20" s="154" t="s">
        <v>1165</v>
      </c>
      <c r="AH20" s="156" t="s">
        <v>5620</v>
      </c>
      <c r="AI20">
        <v>1</v>
      </c>
      <c r="AJ20" s="13">
        <v>7</v>
      </c>
      <c r="AK20" s="154" t="s">
        <v>5461</v>
      </c>
      <c r="AL20" t="s">
        <v>5496</v>
      </c>
      <c r="AN20" s="13">
        <v>17</v>
      </c>
      <c r="AO20" s="159" t="str">
        <f t="shared" si="0"/>
        <v/>
      </c>
      <c r="AP20" s="159" t="str">
        <f t="shared" si="1"/>
        <v/>
      </c>
      <c r="AQ20" t="str">
        <f t="shared" si="2"/>
        <v/>
      </c>
      <c r="BA20" s="149">
        <v>19</v>
      </c>
      <c r="BB20" s="199"/>
      <c r="BC20" s="199"/>
      <c r="BD20" s="199"/>
      <c r="BE20" s="199"/>
      <c r="BF20" s="199" t="s">
        <v>1165</v>
      </c>
      <c r="BG20" s="199"/>
      <c r="BH20" s="199" t="s">
        <v>1166</v>
      </c>
      <c r="BI20" s="199" t="s">
        <v>1167</v>
      </c>
      <c r="BJ20" s="199"/>
      <c r="BK20" s="199" t="s">
        <v>1168</v>
      </c>
      <c r="BL20" s="199" t="s">
        <v>1169</v>
      </c>
      <c r="BM20" s="199" t="s">
        <v>1170</v>
      </c>
      <c r="BN20" s="199" t="s">
        <v>1171</v>
      </c>
      <c r="BO20" s="199" t="s">
        <v>1172</v>
      </c>
      <c r="BP20" s="200" t="s">
        <v>1913</v>
      </c>
      <c r="BQ20" s="199" t="s">
        <v>1174</v>
      </c>
      <c r="BR20" s="199" t="s">
        <v>1175</v>
      </c>
      <c r="BS20" s="199" t="s">
        <v>1176</v>
      </c>
      <c r="BT20" s="199" t="s">
        <v>1177</v>
      </c>
      <c r="BU20" s="199" t="s">
        <v>1178</v>
      </c>
      <c r="BV20" s="199" t="s">
        <v>1179</v>
      </c>
      <c r="BW20" s="199"/>
      <c r="BX20" s="199"/>
      <c r="BY20" s="199" t="s">
        <v>1180</v>
      </c>
      <c r="BZ20" s="199"/>
      <c r="CA20" s="199" t="s">
        <v>1181</v>
      </c>
      <c r="CB20" s="199"/>
      <c r="CC20" s="199" t="s">
        <v>1182</v>
      </c>
      <c r="CD20" s="199" t="s">
        <v>1183</v>
      </c>
      <c r="CE20" s="199" t="s">
        <v>1184</v>
      </c>
      <c r="CF20" s="199" t="s">
        <v>1185</v>
      </c>
      <c r="CG20" s="199" t="s">
        <v>1186</v>
      </c>
      <c r="CI20" s="150">
        <v>19</v>
      </c>
      <c r="CJ20" s="202"/>
      <c r="CK20" s="202"/>
      <c r="CL20" s="202"/>
      <c r="CM20" s="202"/>
      <c r="CN20" s="202" t="s">
        <v>3487</v>
      </c>
      <c r="CO20" s="202"/>
      <c r="CP20" s="202" t="s">
        <v>3488</v>
      </c>
      <c r="CQ20" s="202" t="s">
        <v>3489</v>
      </c>
      <c r="CR20" s="202"/>
      <c r="CS20" s="202" t="s">
        <v>3490</v>
      </c>
      <c r="CT20" s="202" t="s">
        <v>3491</v>
      </c>
      <c r="CU20" s="202" t="s">
        <v>3492</v>
      </c>
      <c r="CV20" s="202" t="s">
        <v>3493</v>
      </c>
      <c r="CW20" s="202" t="s">
        <v>3494</v>
      </c>
      <c r="CX20" s="203" t="s">
        <v>4310</v>
      </c>
      <c r="CY20" s="202" t="s">
        <v>3496</v>
      </c>
      <c r="CZ20" s="202" t="s">
        <v>3497</v>
      </c>
      <c r="DA20" s="202" t="s">
        <v>3498</v>
      </c>
      <c r="DB20" s="202" t="s">
        <v>3499</v>
      </c>
      <c r="DC20" s="202" t="s">
        <v>3500</v>
      </c>
      <c r="DD20" s="202" t="s">
        <v>3501</v>
      </c>
      <c r="DE20" s="202"/>
      <c r="DF20" s="202"/>
      <c r="DG20" s="202" t="s">
        <v>3502</v>
      </c>
      <c r="DH20" s="202"/>
      <c r="DI20" s="202" t="s">
        <v>3503</v>
      </c>
      <c r="DJ20" s="202"/>
      <c r="DK20" s="202" t="s">
        <v>3504</v>
      </c>
      <c r="DL20" s="202" t="s">
        <v>3505</v>
      </c>
      <c r="DM20" s="202" t="s">
        <v>3506</v>
      </c>
      <c r="DN20" s="202" t="s">
        <v>3507</v>
      </c>
      <c r="DO20" s="202" t="s">
        <v>3508</v>
      </c>
    </row>
    <row r="21" spans="2:119" ht="15" customHeight="1">
      <c r="B21" s="63"/>
      <c r="C21" s="13"/>
      <c r="D21" s="13"/>
      <c r="E21" s="13"/>
      <c r="F21" s="13"/>
      <c r="G21" s="13"/>
      <c r="H21" s="13"/>
      <c r="I21" s="13"/>
      <c r="J21" s="13"/>
      <c r="K21" s="13"/>
      <c r="L21" s="13"/>
      <c r="M21" s="13"/>
      <c r="N21" s="13"/>
      <c r="O21" s="13"/>
      <c r="P21" s="13"/>
      <c r="Q21" s="13"/>
      <c r="R21" s="13"/>
      <c r="S21" s="13"/>
      <c r="T21" s="13"/>
      <c r="U21" s="13"/>
      <c r="V21" s="13"/>
      <c r="W21" s="13"/>
      <c r="X21" s="13"/>
      <c r="Y21" s="13"/>
      <c r="Z21" s="13"/>
      <c r="AA21" s="13"/>
      <c r="AB21" s="13"/>
      <c r="AC21" s="13"/>
      <c r="AD21" s="64"/>
      <c r="AG21" s="154" t="s">
        <v>5441</v>
      </c>
      <c r="AH21" s="156" t="s">
        <v>5621</v>
      </c>
      <c r="AI21">
        <v>1</v>
      </c>
      <c r="AJ21" s="13">
        <v>8</v>
      </c>
      <c r="AK21" s="154" t="s">
        <v>5462</v>
      </c>
      <c r="AL21" t="s">
        <v>5497</v>
      </c>
      <c r="AN21" s="13">
        <v>18</v>
      </c>
      <c r="AO21" s="159" t="str">
        <f t="shared" si="0"/>
        <v/>
      </c>
      <c r="AP21" s="159" t="str">
        <f t="shared" si="1"/>
        <v/>
      </c>
      <c r="AQ21" t="str">
        <f t="shared" si="2"/>
        <v/>
      </c>
      <c r="BA21" s="149">
        <v>20</v>
      </c>
      <c r="BB21" s="199"/>
      <c r="BC21" s="199"/>
      <c r="BD21" s="199"/>
      <c r="BE21" s="199"/>
      <c r="BF21" s="199" t="s">
        <v>1187</v>
      </c>
      <c r="BG21" s="199"/>
      <c r="BH21" s="199" t="s">
        <v>1188</v>
      </c>
      <c r="BI21" s="199" t="s">
        <v>1189</v>
      </c>
      <c r="BJ21" s="199"/>
      <c r="BK21" s="199" t="s">
        <v>1190</v>
      </c>
      <c r="BL21" s="199" t="s">
        <v>1191</v>
      </c>
      <c r="BM21" s="199" t="s">
        <v>1192</v>
      </c>
      <c r="BN21" s="199" t="s">
        <v>1193</v>
      </c>
      <c r="BO21" s="199" t="s">
        <v>1194</v>
      </c>
      <c r="BP21" s="200" t="s">
        <v>5653</v>
      </c>
      <c r="BQ21" s="199" t="s">
        <v>1196</v>
      </c>
      <c r="BR21" s="199" t="s">
        <v>1197</v>
      </c>
      <c r="BS21" s="199" t="s">
        <v>1198</v>
      </c>
      <c r="BT21" s="199" t="s">
        <v>1199</v>
      </c>
      <c r="BU21" s="199" t="s">
        <v>1200</v>
      </c>
      <c r="BV21" s="199" t="s">
        <v>1201</v>
      </c>
      <c r="BW21" s="199"/>
      <c r="BX21" s="199"/>
      <c r="BY21" s="199" t="s">
        <v>1202</v>
      </c>
      <c r="BZ21" s="199"/>
      <c r="CA21" s="199" t="s">
        <v>1203</v>
      </c>
      <c r="CB21" s="199"/>
      <c r="CC21" s="199" t="s">
        <v>1204</v>
      </c>
      <c r="CD21" s="199" t="s">
        <v>1205</v>
      </c>
      <c r="CE21" s="199" t="s">
        <v>1206</v>
      </c>
      <c r="CF21" s="199" t="s">
        <v>1207</v>
      </c>
      <c r="CG21" s="199" t="s">
        <v>1208</v>
      </c>
      <c r="CI21" s="150">
        <v>20</v>
      </c>
      <c r="CJ21" s="202"/>
      <c r="CK21" s="202"/>
      <c r="CL21" s="202"/>
      <c r="CM21" s="202"/>
      <c r="CN21" s="202" t="s">
        <v>3509</v>
      </c>
      <c r="CO21" s="202"/>
      <c r="CP21" s="202" t="s">
        <v>3510</v>
      </c>
      <c r="CQ21" s="202" t="s">
        <v>3511</v>
      </c>
      <c r="CR21" s="202"/>
      <c r="CS21" s="202" t="s">
        <v>3512</v>
      </c>
      <c r="CT21" s="202" t="s">
        <v>3513</v>
      </c>
      <c r="CU21" s="202" t="s">
        <v>3514</v>
      </c>
      <c r="CV21" s="202" t="s">
        <v>3515</v>
      </c>
      <c r="CW21" s="202" t="s">
        <v>3516</v>
      </c>
      <c r="CX21" s="203" t="s">
        <v>3230</v>
      </c>
      <c r="CY21" s="202" t="s">
        <v>3518</v>
      </c>
      <c r="CZ21" s="202" t="s">
        <v>3519</v>
      </c>
      <c r="DA21" s="202" t="s">
        <v>3520</v>
      </c>
      <c r="DB21" s="202" t="s">
        <v>3521</v>
      </c>
      <c r="DC21" s="202" t="s">
        <v>3522</v>
      </c>
      <c r="DD21" s="202" t="s">
        <v>3523</v>
      </c>
      <c r="DE21" s="202"/>
      <c r="DF21" s="202"/>
      <c r="DG21" s="202" t="s">
        <v>3524</v>
      </c>
      <c r="DH21" s="202"/>
      <c r="DI21" s="202" t="s">
        <v>3525</v>
      </c>
      <c r="DJ21" s="202"/>
      <c r="DK21" s="202" t="s">
        <v>3526</v>
      </c>
      <c r="DL21" s="202" t="s">
        <v>3527</v>
      </c>
      <c r="DM21" s="202" t="s">
        <v>3528</v>
      </c>
      <c r="DN21" s="202" t="s">
        <v>3529</v>
      </c>
      <c r="DO21" s="202" t="s">
        <v>3530</v>
      </c>
    </row>
    <row r="22" spans="2:119" ht="15" customHeight="1">
      <c r="B22" s="63"/>
      <c r="C22" s="12" t="s">
        <v>17</v>
      </c>
      <c r="D22" s="13"/>
      <c r="E22" s="13"/>
      <c r="F22" s="13"/>
      <c r="G22" s="13"/>
      <c r="H22" s="13"/>
      <c r="I22" s="13"/>
      <c r="J22" s="13"/>
      <c r="K22" s="13"/>
      <c r="L22" s="13"/>
      <c r="M22" s="13"/>
      <c r="N22" s="13"/>
      <c r="O22" s="13"/>
      <c r="P22" s="13"/>
      <c r="Q22" s="12" t="s">
        <v>242</v>
      </c>
      <c r="R22" s="13"/>
      <c r="S22" s="13"/>
      <c r="T22" s="13"/>
      <c r="U22" s="13"/>
      <c r="V22" s="13"/>
      <c r="W22" s="13"/>
      <c r="X22" s="13"/>
      <c r="Y22" s="13"/>
      <c r="Z22" s="13"/>
      <c r="AA22" s="13"/>
      <c r="AB22" s="13"/>
      <c r="AC22" s="13"/>
      <c r="AD22" s="64"/>
      <c r="AG22" s="154" t="s">
        <v>5442</v>
      </c>
      <c r="AH22" s="156" t="s">
        <v>5622</v>
      </c>
      <c r="AI22">
        <v>1</v>
      </c>
      <c r="AJ22" s="13">
        <v>9</v>
      </c>
      <c r="AK22" s="154" t="s">
        <v>5463</v>
      </c>
      <c r="AL22" t="s">
        <v>5498</v>
      </c>
      <c r="AN22" s="13">
        <v>19</v>
      </c>
      <c r="AO22" s="159" t="str">
        <f t="shared" si="0"/>
        <v/>
      </c>
      <c r="AP22" s="159" t="str">
        <f t="shared" si="1"/>
        <v/>
      </c>
      <c r="AQ22" t="str">
        <f t="shared" si="2"/>
        <v/>
      </c>
      <c r="BA22" s="149">
        <v>21</v>
      </c>
      <c r="BB22" s="199"/>
      <c r="BC22" s="199"/>
      <c r="BD22" s="199"/>
      <c r="BE22" s="199"/>
      <c r="BF22" s="199" t="s">
        <v>1209</v>
      </c>
      <c r="BG22" s="199"/>
      <c r="BH22" s="199" t="s">
        <v>1210</v>
      </c>
      <c r="BI22" s="199" t="s">
        <v>1211</v>
      </c>
      <c r="BJ22" s="199"/>
      <c r="BK22" s="199" t="s">
        <v>1212</v>
      </c>
      <c r="BL22" s="199" t="s">
        <v>1213</v>
      </c>
      <c r="BM22" s="199" t="s">
        <v>1214</v>
      </c>
      <c r="BN22" s="199" t="s">
        <v>882</v>
      </c>
      <c r="BO22" s="199" t="s">
        <v>1215</v>
      </c>
      <c r="BP22" s="200" t="s">
        <v>5654</v>
      </c>
      <c r="BQ22" s="199" t="s">
        <v>1217</v>
      </c>
      <c r="BR22" s="199" t="s">
        <v>1218</v>
      </c>
      <c r="BS22" s="199"/>
      <c r="BT22" s="199" t="s">
        <v>1219</v>
      </c>
      <c r="BU22" s="199" t="s">
        <v>1220</v>
      </c>
      <c r="BV22" s="199" t="s">
        <v>1221</v>
      </c>
      <c r="BW22" s="199"/>
      <c r="BX22" s="199"/>
      <c r="BY22" s="199" t="s">
        <v>1222</v>
      </c>
      <c r="BZ22" s="199"/>
      <c r="CA22" s="199" t="s">
        <v>1223</v>
      </c>
      <c r="CB22" s="199"/>
      <c r="CC22" s="199" t="s">
        <v>1224</v>
      </c>
      <c r="CD22" s="199" t="s">
        <v>1225</v>
      </c>
      <c r="CE22" s="199" t="s">
        <v>1054</v>
      </c>
      <c r="CF22" s="199" t="s">
        <v>1226</v>
      </c>
      <c r="CG22" s="199" t="s">
        <v>1227</v>
      </c>
      <c r="CI22" s="150">
        <v>21</v>
      </c>
      <c r="CJ22" s="202"/>
      <c r="CK22" s="202"/>
      <c r="CL22" s="202"/>
      <c r="CM22" s="202"/>
      <c r="CN22" s="202" t="s">
        <v>3531</v>
      </c>
      <c r="CO22" s="202"/>
      <c r="CP22" s="202" t="s">
        <v>3532</v>
      </c>
      <c r="CQ22" s="202" t="s">
        <v>3533</v>
      </c>
      <c r="CR22" s="202"/>
      <c r="CS22" s="202" t="s">
        <v>3534</v>
      </c>
      <c r="CT22" s="202" t="s">
        <v>3535</v>
      </c>
      <c r="CU22" s="202" t="s">
        <v>3536</v>
      </c>
      <c r="CV22" s="202" t="s">
        <v>3537</v>
      </c>
      <c r="CW22" s="202" t="s">
        <v>3538</v>
      </c>
      <c r="CX22" s="203" t="s">
        <v>4322</v>
      </c>
      <c r="CY22" s="202" t="s">
        <v>3540</v>
      </c>
      <c r="CZ22" s="202" t="s">
        <v>3541</v>
      </c>
      <c r="DA22" s="202"/>
      <c r="DB22" s="202" t="s">
        <v>3542</v>
      </c>
      <c r="DC22" s="202" t="s">
        <v>3543</v>
      </c>
      <c r="DD22" s="202" t="s">
        <v>3544</v>
      </c>
      <c r="DE22" s="202"/>
      <c r="DF22" s="202"/>
      <c r="DG22" s="202" t="s">
        <v>3545</v>
      </c>
      <c r="DH22" s="202"/>
      <c r="DI22" s="202" t="s">
        <v>3546</v>
      </c>
      <c r="DJ22" s="202"/>
      <c r="DK22" s="202" t="s">
        <v>3547</v>
      </c>
      <c r="DL22" s="202" t="s">
        <v>3548</v>
      </c>
      <c r="DM22" s="202" t="s">
        <v>3549</v>
      </c>
      <c r="DN22" s="202" t="s">
        <v>3550</v>
      </c>
      <c r="DO22" s="202" t="s">
        <v>3551</v>
      </c>
    </row>
    <row r="23" spans="2:119" ht="24" customHeight="1">
      <c r="B23" s="63"/>
      <c r="C23" s="15"/>
      <c r="D23" s="16"/>
      <c r="E23" s="16"/>
      <c r="F23" s="16"/>
      <c r="G23" s="16"/>
      <c r="H23" s="16"/>
      <c r="I23" s="16"/>
      <c r="J23" s="16"/>
      <c r="K23" s="16"/>
      <c r="L23" s="16"/>
      <c r="M23" s="16"/>
      <c r="N23" s="16"/>
      <c r="O23" s="17"/>
      <c r="P23" s="13"/>
      <c r="Q23" s="15"/>
      <c r="R23" s="16"/>
      <c r="S23" s="16"/>
      <c r="T23" s="16"/>
      <c r="U23" s="16"/>
      <c r="V23" s="17"/>
      <c r="W23" s="15"/>
      <c r="X23" s="16"/>
      <c r="Y23" s="17"/>
      <c r="Z23" s="240" t="s">
        <v>243</v>
      </c>
      <c r="AA23" s="241"/>
      <c r="AB23" s="241"/>
      <c r="AC23" s="242"/>
      <c r="AD23" s="64"/>
      <c r="AG23" s="154" t="s">
        <v>5443</v>
      </c>
      <c r="AH23" s="156" t="s">
        <v>5623</v>
      </c>
      <c r="AI23">
        <v>2</v>
      </c>
      <c r="AJ23" s="13">
        <v>0</v>
      </c>
      <c r="AK23" s="154" t="s">
        <v>5464</v>
      </c>
      <c r="AL23" t="s">
        <v>5499</v>
      </c>
      <c r="AN23" s="13">
        <v>20</v>
      </c>
      <c r="AO23" s="159" t="str">
        <f t="shared" si="0"/>
        <v/>
      </c>
      <c r="AP23" s="159" t="str">
        <f t="shared" si="1"/>
        <v/>
      </c>
      <c r="AQ23" t="str">
        <f t="shared" si="2"/>
        <v/>
      </c>
      <c r="BA23" s="149">
        <v>22</v>
      </c>
      <c r="BB23" s="199"/>
      <c r="BC23" s="199"/>
      <c r="BD23" s="199"/>
      <c r="BE23" s="199"/>
      <c r="BF23" s="199" t="s">
        <v>1228</v>
      </c>
      <c r="BG23" s="199"/>
      <c r="BH23" s="199" t="s">
        <v>1229</v>
      </c>
      <c r="BI23" s="199" t="s">
        <v>1230</v>
      </c>
      <c r="BJ23" s="199"/>
      <c r="BK23" s="199" t="s">
        <v>1231</v>
      </c>
      <c r="BL23" s="199" t="s">
        <v>1123</v>
      </c>
      <c r="BM23" s="199" t="s">
        <v>1232</v>
      </c>
      <c r="BN23" s="199" t="s">
        <v>1233</v>
      </c>
      <c r="BO23" s="199" t="s">
        <v>1234</v>
      </c>
      <c r="BP23" s="200" t="s">
        <v>952</v>
      </c>
      <c r="BQ23" s="199" t="s">
        <v>1236</v>
      </c>
      <c r="BR23" s="199" t="s">
        <v>1237</v>
      </c>
      <c r="BS23" s="199"/>
      <c r="BT23" s="199" t="s">
        <v>1238</v>
      </c>
      <c r="BU23" s="199" t="s">
        <v>1239</v>
      </c>
      <c r="BV23" s="199" t="s">
        <v>1240</v>
      </c>
      <c r="BW23" s="199"/>
      <c r="BX23" s="199"/>
      <c r="BY23" s="199" t="s">
        <v>1241</v>
      </c>
      <c r="BZ23" s="199"/>
      <c r="CA23" s="199" t="s">
        <v>1242</v>
      </c>
      <c r="CB23" s="199"/>
      <c r="CC23" s="199" t="s">
        <v>1122</v>
      </c>
      <c r="CD23" s="199" t="s">
        <v>1243</v>
      </c>
      <c r="CE23" s="199" t="s">
        <v>1244</v>
      </c>
      <c r="CF23" s="199" t="s">
        <v>1245</v>
      </c>
      <c r="CG23" s="199" t="s">
        <v>1246</v>
      </c>
      <c r="CI23" s="150">
        <v>22</v>
      </c>
      <c r="CJ23" s="202"/>
      <c r="CK23" s="202"/>
      <c r="CL23" s="202"/>
      <c r="CM23" s="202"/>
      <c r="CN23" s="202" t="s">
        <v>3552</v>
      </c>
      <c r="CO23" s="202"/>
      <c r="CP23" s="202" t="s">
        <v>3553</v>
      </c>
      <c r="CQ23" s="202" t="s">
        <v>3554</v>
      </c>
      <c r="CR23" s="202"/>
      <c r="CS23" s="202" t="s">
        <v>3555</v>
      </c>
      <c r="CT23" s="202" t="s">
        <v>3556</v>
      </c>
      <c r="CU23" s="202" t="s">
        <v>3557</v>
      </c>
      <c r="CV23" s="202" t="s">
        <v>3558</v>
      </c>
      <c r="CW23" s="202" t="s">
        <v>3559</v>
      </c>
      <c r="CX23" s="203" t="s">
        <v>3260</v>
      </c>
      <c r="CY23" s="202" t="s">
        <v>3561</v>
      </c>
      <c r="CZ23" s="202" t="s">
        <v>3562</v>
      </c>
      <c r="DA23" s="202"/>
      <c r="DB23" s="202" t="s">
        <v>3563</v>
      </c>
      <c r="DC23" s="202" t="s">
        <v>3564</v>
      </c>
      <c r="DD23" s="202" t="s">
        <v>3565</v>
      </c>
      <c r="DE23" s="202"/>
      <c r="DF23" s="202"/>
      <c r="DG23" s="202" t="s">
        <v>3566</v>
      </c>
      <c r="DH23" s="202"/>
      <c r="DI23" s="202" t="s">
        <v>3567</v>
      </c>
      <c r="DJ23" s="202"/>
      <c r="DK23" s="202" t="s">
        <v>3568</v>
      </c>
      <c r="DL23" s="202" t="s">
        <v>3569</v>
      </c>
      <c r="DM23" s="202" t="s">
        <v>3570</v>
      </c>
      <c r="DN23" s="202" t="s">
        <v>3571</v>
      </c>
      <c r="DO23" s="202" t="s">
        <v>3572</v>
      </c>
    </row>
    <row r="24" spans="2:119" ht="15" customHeight="1">
      <c r="B24" s="63"/>
      <c r="C24" s="18"/>
      <c r="D24" s="243"/>
      <c r="E24" s="243"/>
      <c r="F24" s="243"/>
      <c r="G24" s="243"/>
      <c r="H24" s="243"/>
      <c r="I24" s="243"/>
      <c r="J24" s="243"/>
      <c r="K24" s="243"/>
      <c r="L24" s="13"/>
      <c r="M24" s="22"/>
      <c r="N24" s="21"/>
      <c r="O24" s="22"/>
      <c r="P24" s="13"/>
      <c r="Q24" s="18"/>
      <c r="R24" s="244" t="s">
        <v>18</v>
      </c>
      <c r="S24" s="244"/>
      <c r="T24" s="244"/>
      <c r="U24" s="244"/>
      <c r="V24" s="22"/>
      <c r="W24" s="18"/>
      <c r="X24" s="13"/>
      <c r="Y24" s="22"/>
      <c r="Z24" s="47" t="s">
        <v>244</v>
      </c>
      <c r="AA24" s="27"/>
      <c r="AB24" s="6"/>
      <c r="AC24" s="28"/>
      <c r="AD24" s="64"/>
      <c r="AG24" s="154" t="s">
        <v>2307</v>
      </c>
      <c r="AH24" s="156" t="s">
        <v>5624</v>
      </c>
      <c r="AI24">
        <v>2</v>
      </c>
      <c r="AJ24">
        <v>1</v>
      </c>
      <c r="AK24" s="154" t="s">
        <v>5465</v>
      </c>
      <c r="AL24" t="s">
        <v>5500</v>
      </c>
      <c r="AN24" s="13">
        <v>21</v>
      </c>
      <c r="AO24" s="159" t="str">
        <f t="shared" si="0"/>
        <v/>
      </c>
      <c r="AP24" s="159" t="str">
        <f t="shared" si="1"/>
        <v/>
      </c>
      <c r="AQ24" t="str">
        <f t="shared" si="2"/>
        <v/>
      </c>
      <c r="BA24" s="149">
        <v>23</v>
      </c>
      <c r="BB24" s="199"/>
      <c r="BC24" s="199"/>
      <c r="BD24" s="199"/>
      <c r="BE24" s="199"/>
      <c r="BF24" s="199" t="s">
        <v>1123</v>
      </c>
      <c r="BG24" s="199"/>
      <c r="BH24" s="199" t="s">
        <v>1247</v>
      </c>
      <c r="BI24" s="199" t="s">
        <v>1132</v>
      </c>
      <c r="BJ24" s="199"/>
      <c r="BK24" s="199" t="s">
        <v>1248</v>
      </c>
      <c r="BL24" s="199" t="s">
        <v>1249</v>
      </c>
      <c r="BM24" s="199" t="s">
        <v>1250</v>
      </c>
      <c r="BN24" s="199" t="s">
        <v>915</v>
      </c>
      <c r="BO24" s="199" t="s">
        <v>1251</v>
      </c>
      <c r="BP24" s="200" t="s">
        <v>979</v>
      </c>
      <c r="BQ24" s="199" t="s">
        <v>1253</v>
      </c>
      <c r="BR24" s="199" t="s">
        <v>1254</v>
      </c>
      <c r="BS24" s="199"/>
      <c r="BT24" s="199" t="s">
        <v>1255</v>
      </c>
      <c r="BU24" s="199" t="s">
        <v>1256</v>
      </c>
      <c r="BV24" s="199" t="s">
        <v>1257</v>
      </c>
      <c r="BW24" s="199"/>
      <c r="BX24" s="199"/>
      <c r="BY24" s="199" t="s">
        <v>1258</v>
      </c>
      <c r="BZ24" s="199"/>
      <c r="CA24" s="199" t="s">
        <v>1259</v>
      </c>
      <c r="CB24" s="199"/>
      <c r="CC24" s="199" t="s">
        <v>1260</v>
      </c>
      <c r="CD24" s="199" t="s">
        <v>1261</v>
      </c>
      <c r="CE24" s="199" t="s">
        <v>1262</v>
      </c>
      <c r="CF24" s="199" t="s">
        <v>1263</v>
      </c>
      <c r="CG24" s="199" t="s">
        <v>1264</v>
      </c>
      <c r="CI24" s="150">
        <v>23</v>
      </c>
      <c r="CJ24" s="202"/>
      <c r="CK24" s="202"/>
      <c r="CL24" s="202"/>
      <c r="CM24" s="202"/>
      <c r="CN24" s="202" t="s">
        <v>3573</v>
      </c>
      <c r="CO24" s="202"/>
      <c r="CP24" s="202" t="s">
        <v>3574</v>
      </c>
      <c r="CQ24" s="202" t="s">
        <v>3575</v>
      </c>
      <c r="CR24" s="202"/>
      <c r="CS24" s="202" t="s">
        <v>3576</v>
      </c>
      <c r="CT24" s="202" t="s">
        <v>3577</v>
      </c>
      <c r="CU24" s="202" t="s">
        <v>3578</v>
      </c>
      <c r="CV24" s="202" t="s">
        <v>3579</v>
      </c>
      <c r="CW24" s="202" t="s">
        <v>3580</v>
      </c>
      <c r="CX24" s="203" t="s">
        <v>3289</v>
      </c>
      <c r="CY24" s="202" t="s">
        <v>3582</v>
      </c>
      <c r="CZ24" s="202" t="s">
        <v>3583</v>
      </c>
      <c r="DA24" s="202"/>
      <c r="DB24" s="202" t="s">
        <v>3584</v>
      </c>
      <c r="DC24" s="202" t="s">
        <v>3585</v>
      </c>
      <c r="DD24" s="202" t="s">
        <v>3586</v>
      </c>
      <c r="DE24" s="202"/>
      <c r="DF24" s="202"/>
      <c r="DG24" s="202" t="s">
        <v>3587</v>
      </c>
      <c r="DH24" s="202"/>
      <c r="DI24" s="202" t="s">
        <v>3588</v>
      </c>
      <c r="DJ24" s="202"/>
      <c r="DK24" s="202" t="s">
        <v>3589</v>
      </c>
      <c r="DL24" s="202" t="s">
        <v>3590</v>
      </c>
      <c r="DM24" s="202" t="s">
        <v>3591</v>
      </c>
      <c r="DN24" s="202" t="s">
        <v>3592</v>
      </c>
      <c r="DO24" s="202" t="s">
        <v>3593</v>
      </c>
    </row>
    <row r="25" spans="2:119" ht="24" customHeight="1">
      <c r="B25" s="63"/>
      <c r="C25" s="18"/>
      <c r="D25" s="241" t="s">
        <v>514</v>
      </c>
      <c r="E25" s="241"/>
      <c r="F25" s="241"/>
      <c r="G25" s="241"/>
      <c r="H25" s="241"/>
      <c r="I25" s="241"/>
      <c r="J25" s="241"/>
      <c r="K25" s="241"/>
      <c r="L25" s="29"/>
      <c r="M25" s="13"/>
      <c r="N25" s="30" t="s">
        <v>19</v>
      </c>
      <c r="O25" s="22"/>
      <c r="P25" s="13"/>
      <c r="Q25" s="18"/>
      <c r="R25" s="29"/>
      <c r="S25" s="29"/>
      <c r="T25" s="29"/>
      <c r="U25" s="29"/>
      <c r="V25" s="31"/>
      <c r="W25" s="32"/>
      <c r="X25" s="29"/>
      <c r="Y25" s="31"/>
      <c r="Z25" s="47" t="s">
        <v>245</v>
      </c>
      <c r="AA25" s="33"/>
      <c r="AB25" s="6"/>
      <c r="AC25" s="28"/>
      <c r="AD25" s="64"/>
      <c r="AG25" s="154" t="s">
        <v>1062</v>
      </c>
      <c r="AH25" s="156" t="s">
        <v>5625</v>
      </c>
      <c r="AI25">
        <v>2</v>
      </c>
      <c r="AJ25" s="13">
        <v>2</v>
      </c>
      <c r="AK25" s="154" t="s">
        <v>5466</v>
      </c>
      <c r="AL25" t="s">
        <v>5501</v>
      </c>
      <c r="AN25" s="13">
        <v>22</v>
      </c>
      <c r="AO25" s="159" t="str">
        <f t="shared" si="0"/>
        <v/>
      </c>
      <c r="AP25" s="159" t="str">
        <f t="shared" si="1"/>
        <v/>
      </c>
      <c r="AQ25" t="str">
        <f t="shared" si="2"/>
        <v/>
      </c>
      <c r="BA25" s="149">
        <v>24</v>
      </c>
      <c r="BB25" s="207"/>
      <c r="BC25" s="207"/>
      <c r="BD25" s="207"/>
      <c r="BE25" s="207"/>
      <c r="BF25" s="199" t="s">
        <v>1265</v>
      </c>
      <c r="BG25" s="207"/>
      <c r="BH25" s="199" t="s">
        <v>1266</v>
      </c>
      <c r="BI25" s="199" t="s">
        <v>1267</v>
      </c>
      <c r="BJ25" s="207"/>
      <c r="BK25" s="199" t="s">
        <v>1268</v>
      </c>
      <c r="BL25" s="199" t="s">
        <v>1248</v>
      </c>
      <c r="BM25" s="199" t="s">
        <v>1269</v>
      </c>
      <c r="BN25" s="199" t="s">
        <v>1270</v>
      </c>
      <c r="BO25" s="199" t="s">
        <v>1125</v>
      </c>
      <c r="BP25" s="200" t="s">
        <v>1007</v>
      </c>
      <c r="BQ25" s="199" t="s">
        <v>1272</v>
      </c>
      <c r="BR25" s="199" t="s">
        <v>1273</v>
      </c>
      <c r="BS25" s="207"/>
      <c r="BT25" s="199" t="s">
        <v>1274</v>
      </c>
      <c r="BU25" s="199" t="s">
        <v>1275</v>
      </c>
      <c r="BV25" s="199" t="s">
        <v>1276</v>
      </c>
      <c r="BW25" s="207"/>
      <c r="BX25" s="207"/>
      <c r="BY25" s="199" t="s">
        <v>1277</v>
      </c>
      <c r="BZ25" s="207"/>
      <c r="CA25" s="199" t="s">
        <v>1278</v>
      </c>
      <c r="CB25" s="207"/>
      <c r="CC25" s="199" t="s">
        <v>1279</v>
      </c>
      <c r="CD25" s="199" t="s">
        <v>1280</v>
      </c>
      <c r="CE25" s="199" t="s">
        <v>1281</v>
      </c>
      <c r="CF25" s="199" t="s">
        <v>1282</v>
      </c>
      <c r="CG25" s="199" t="s">
        <v>800</v>
      </c>
      <c r="CI25" s="150">
        <v>24</v>
      </c>
      <c r="CJ25" s="208"/>
      <c r="CK25" s="208"/>
      <c r="CL25" s="208"/>
      <c r="CM25" s="208"/>
      <c r="CN25" s="202" t="s">
        <v>3594</v>
      </c>
      <c r="CO25" s="208"/>
      <c r="CP25" s="202" t="s">
        <v>3595</v>
      </c>
      <c r="CQ25" s="202" t="s">
        <v>3596</v>
      </c>
      <c r="CR25" s="208"/>
      <c r="CS25" s="202" t="s">
        <v>3597</v>
      </c>
      <c r="CT25" s="202" t="s">
        <v>3598</v>
      </c>
      <c r="CU25" s="202" t="s">
        <v>3599</v>
      </c>
      <c r="CV25" s="202" t="s">
        <v>3600</v>
      </c>
      <c r="CW25" s="202" t="s">
        <v>3601</v>
      </c>
      <c r="CX25" s="203" t="s">
        <v>3316</v>
      </c>
      <c r="CY25" s="202" t="s">
        <v>3603</v>
      </c>
      <c r="CZ25" s="202" t="s">
        <v>3604</v>
      </c>
      <c r="DA25" s="208"/>
      <c r="DB25" s="202" t="s">
        <v>3605</v>
      </c>
      <c r="DC25" s="202" t="s">
        <v>3606</v>
      </c>
      <c r="DD25" s="202" t="s">
        <v>3607</v>
      </c>
      <c r="DE25" s="208"/>
      <c r="DF25" s="208"/>
      <c r="DG25" s="202" t="s">
        <v>3608</v>
      </c>
      <c r="DH25" s="208"/>
      <c r="DI25" s="202" t="s">
        <v>3609</v>
      </c>
      <c r="DJ25" s="208"/>
      <c r="DK25" s="202" t="s">
        <v>3610</v>
      </c>
      <c r="DL25" s="202" t="s">
        <v>3611</v>
      </c>
      <c r="DM25" s="202" t="s">
        <v>3612</v>
      </c>
      <c r="DN25" s="202" t="s">
        <v>3613</v>
      </c>
      <c r="DO25" s="202" t="s">
        <v>3614</v>
      </c>
    </row>
    <row r="26" spans="2:119" ht="15" customHeight="1">
      <c r="B26" s="63"/>
      <c r="C26" s="18"/>
      <c r="D26" s="13"/>
      <c r="E26" s="13"/>
      <c r="F26" s="13"/>
      <c r="G26" s="13"/>
      <c r="H26" s="13"/>
      <c r="I26" s="13"/>
      <c r="J26" s="13"/>
      <c r="K26" s="13"/>
      <c r="L26" s="13"/>
      <c r="M26" s="13"/>
      <c r="N26" s="13"/>
      <c r="O26" s="22"/>
      <c r="P26" s="13"/>
      <c r="Q26" s="18"/>
      <c r="R26" s="21"/>
      <c r="S26" s="21"/>
      <c r="T26" s="21"/>
      <c r="U26" s="21"/>
      <c r="V26" s="22"/>
      <c r="W26" s="18"/>
      <c r="X26" s="21"/>
      <c r="Y26" s="22"/>
      <c r="Z26" s="47" t="s">
        <v>246</v>
      </c>
      <c r="AA26" s="27"/>
      <c r="AB26" s="6"/>
      <c r="AC26" s="28"/>
      <c r="AD26" s="64"/>
      <c r="AG26" s="154" t="s">
        <v>1861</v>
      </c>
      <c r="AH26" s="156" t="s">
        <v>5626</v>
      </c>
      <c r="AI26">
        <v>2</v>
      </c>
      <c r="AJ26" s="13">
        <v>3</v>
      </c>
      <c r="AK26" s="154" t="s">
        <v>5467</v>
      </c>
      <c r="AL26" t="s">
        <v>5502</v>
      </c>
      <c r="AN26" s="13">
        <v>23</v>
      </c>
      <c r="AO26" s="159" t="str">
        <f t="shared" si="0"/>
        <v/>
      </c>
      <c r="AP26" s="159" t="str">
        <f t="shared" si="1"/>
        <v/>
      </c>
      <c r="AQ26" t="str">
        <f t="shared" si="2"/>
        <v/>
      </c>
      <c r="BA26" s="149">
        <v>25</v>
      </c>
      <c r="BB26" s="207"/>
      <c r="BC26" s="207"/>
      <c r="BD26" s="207"/>
      <c r="BE26" s="207"/>
      <c r="BF26" s="199" t="s">
        <v>1283</v>
      </c>
      <c r="BG26" s="207"/>
      <c r="BH26" s="199" t="s">
        <v>1284</v>
      </c>
      <c r="BI26" s="199" t="s">
        <v>992</v>
      </c>
      <c r="BJ26" s="207"/>
      <c r="BK26" s="199" t="s">
        <v>1285</v>
      </c>
      <c r="BL26" s="199" t="s">
        <v>1286</v>
      </c>
      <c r="BM26" s="199" t="s">
        <v>1287</v>
      </c>
      <c r="BN26" s="199" t="s">
        <v>1288</v>
      </c>
      <c r="BO26" s="199" t="s">
        <v>1289</v>
      </c>
      <c r="BP26" s="200" t="s">
        <v>1032</v>
      </c>
      <c r="BQ26" s="199" t="s">
        <v>1291</v>
      </c>
      <c r="BR26" s="199" t="s">
        <v>1292</v>
      </c>
      <c r="BS26" s="207"/>
      <c r="BT26" s="199" t="s">
        <v>1293</v>
      </c>
      <c r="BU26" s="199" t="s">
        <v>1294</v>
      </c>
      <c r="BV26" s="199" t="s">
        <v>1295</v>
      </c>
      <c r="BW26" s="207"/>
      <c r="BX26" s="207"/>
      <c r="BY26" s="199" t="s">
        <v>1296</v>
      </c>
      <c r="BZ26" s="207"/>
      <c r="CA26" s="199" t="s">
        <v>1297</v>
      </c>
      <c r="CB26" s="207"/>
      <c r="CC26" s="199" t="s">
        <v>1298</v>
      </c>
      <c r="CD26" s="199" t="s">
        <v>1299</v>
      </c>
      <c r="CE26" s="199" t="s">
        <v>1300</v>
      </c>
      <c r="CF26" s="201" t="s">
        <v>5655</v>
      </c>
      <c r="CG26" s="199" t="s">
        <v>1301</v>
      </c>
      <c r="CI26" s="150">
        <v>25</v>
      </c>
      <c r="CJ26" s="208"/>
      <c r="CK26" s="208"/>
      <c r="CL26" s="208"/>
      <c r="CM26" s="208"/>
      <c r="CN26" s="202" t="s">
        <v>3615</v>
      </c>
      <c r="CO26" s="208"/>
      <c r="CP26" s="202" t="s">
        <v>3616</v>
      </c>
      <c r="CQ26" s="202" t="s">
        <v>3617</v>
      </c>
      <c r="CR26" s="208"/>
      <c r="CS26" s="202" t="s">
        <v>3618</v>
      </c>
      <c r="CT26" s="202" t="s">
        <v>3619</v>
      </c>
      <c r="CU26" s="202" t="s">
        <v>3620</v>
      </c>
      <c r="CV26" s="202" t="s">
        <v>3621</v>
      </c>
      <c r="CW26" s="202" t="s">
        <v>3622</v>
      </c>
      <c r="CX26" s="203" t="s">
        <v>3343</v>
      </c>
      <c r="CY26" s="202" t="s">
        <v>3624</v>
      </c>
      <c r="CZ26" s="202" t="s">
        <v>3625</v>
      </c>
      <c r="DA26" s="208"/>
      <c r="DB26" s="202" t="s">
        <v>3626</v>
      </c>
      <c r="DC26" s="202" t="s">
        <v>3627</v>
      </c>
      <c r="DD26" s="202" t="s">
        <v>3628</v>
      </c>
      <c r="DE26" s="208"/>
      <c r="DF26" s="208"/>
      <c r="DG26" s="202" t="s">
        <v>3629</v>
      </c>
      <c r="DH26" s="208"/>
      <c r="DI26" s="202" t="s">
        <v>3630</v>
      </c>
      <c r="DJ26" s="208"/>
      <c r="DK26" s="202" t="s">
        <v>3631</v>
      </c>
      <c r="DL26" s="202" t="s">
        <v>3632</v>
      </c>
      <c r="DM26" s="202" t="s">
        <v>3633</v>
      </c>
      <c r="DN26" s="202" t="s">
        <v>3634</v>
      </c>
      <c r="DO26" s="202" t="s">
        <v>3635</v>
      </c>
    </row>
    <row r="27" spans="2:119" ht="15" customHeight="1">
      <c r="B27" s="63"/>
      <c r="C27" s="18"/>
      <c r="D27" s="243"/>
      <c r="E27" s="243"/>
      <c r="F27" s="243"/>
      <c r="G27" s="243"/>
      <c r="H27" s="243"/>
      <c r="I27" s="243"/>
      <c r="J27" s="243"/>
      <c r="K27" s="243"/>
      <c r="L27" s="13"/>
      <c r="M27" s="21"/>
      <c r="N27" s="21"/>
      <c r="O27" s="22"/>
      <c r="P27" s="13"/>
      <c r="Q27" s="18"/>
      <c r="R27" s="245" t="s">
        <v>20</v>
      </c>
      <c r="S27" s="245"/>
      <c r="T27" s="245" t="s">
        <v>21</v>
      </c>
      <c r="U27" s="245"/>
      <c r="V27" s="22"/>
      <c r="W27" s="18"/>
      <c r="X27" s="124" t="s">
        <v>22</v>
      </c>
      <c r="Y27" s="22"/>
      <c r="Z27" s="47" t="s">
        <v>247</v>
      </c>
      <c r="AA27" s="26"/>
      <c r="AB27" s="6"/>
      <c r="AC27" s="28"/>
      <c r="AD27" s="64"/>
      <c r="AG27" s="154" t="s">
        <v>1351</v>
      </c>
      <c r="AH27" s="156" t="s">
        <v>5627</v>
      </c>
      <c r="AI27">
        <v>2</v>
      </c>
      <c r="AJ27" s="13">
        <v>4</v>
      </c>
      <c r="AK27" s="154" t="s">
        <v>5468</v>
      </c>
      <c r="AL27" t="s">
        <v>5503</v>
      </c>
      <c r="AN27" s="13">
        <v>24</v>
      </c>
      <c r="AO27" s="159" t="str">
        <f t="shared" si="0"/>
        <v/>
      </c>
      <c r="AP27" s="159" t="str">
        <f t="shared" si="1"/>
        <v/>
      </c>
      <c r="AQ27" t="str">
        <f t="shared" si="2"/>
        <v/>
      </c>
      <c r="BA27" s="149">
        <v>26</v>
      </c>
      <c r="BB27" s="207"/>
      <c r="BC27" s="207"/>
      <c r="BD27" s="207"/>
      <c r="BE27" s="207"/>
      <c r="BF27" s="199" t="s">
        <v>1302</v>
      </c>
      <c r="BG27" s="207"/>
      <c r="BH27" s="199" t="s">
        <v>1303</v>
      </c>
      <c r="BI27" s="199" t="s">
        <v>1304</v>
      </c>
      <c r="BJ27" s="207"/>
      <c r="BK27" s="199" t="s">
        <v>1305</v>
      </c>
      <c r="BL27" s="199" t="s">
        <v>1306</v>
      </c>
      <c r="BM27" s="199" t="s">
        <v>1307</v>
      </c>
      <c r="BN27" s="199" t="s">
        <v>1308</v>
      </c>
      <c r="BO27" s="199" t="s">
        <v>1309</v>
      </c>
      <c r="BP27" s="200" t="s">
        <v>5656</v>
      </c>
      <c r="BQ27" s="199" t="s">
        <v>1310</v>
      </c>
      <c r="BR27" s="199" t="s">
        <v>1311</v>
      </c>
      <c r="BS27" s="207"/>
      <c r="BT27" s="199" t="s">
        <v>286</v>
      </c>
      <c r="BU27" s="199" t="s">
        <v>1312</v>
      </c>
      <c r="BV27" s="199" t="s">
        <v>1313</v>
      </c>
      <c r="BW27" s="207"/>
      <c r="BX27" s="207"/>
      <c r="BY27" s="199" t="s">
        <v>1314</v>
      </c>
      <c r="BZ27" s="207"/>
      <c r="CA27" s="199" t="s">
        <v>1315</v>
      </c>
      <c r="CB27" s="207"/>
      <c r="CC27" s="199" t="s">
        <v>1316</v>
      </c>
      <c r="CD27" s="199" t="s">
        <v>1317</v>
      </c>
      <c r="CE27" s="199" t="s">
        <v>1318</v>
      </c>
      <c r="CF27" s="199" t="s">
        <v>1319</v>
      </c>
      <c r="CG27" s="199" t="s">
        <v>1320</v>
      </c>
      <c r="CI27" s="150">
        <v>26</v>
      </c>
      <c r="CJ27" s="208"/>
      <c r="CK27" s="208"/>
      <c r="CL27" s="208"/>
      <c r="CM27" s="208"/>
      <c r="CN27" s="202" t="s">
        <v>3636</v>
      </c>
      <c r="CO27" s="208"/>
      <c r="CP27" s="202" t="s">
        <v>3637</v>
      </c>
      <c r="CQ27" s="202" t="s">
        <v>3638</v>
      </c>
      <c r="CR27" s="208"/>
      <c r="CS27" s="202" t="s">
        <v>3639</v>
      </c>
      <c r="CT27" s="202" t="s">
        <v>3640</v>
      </c>
      <c r="CU27" s="202" t="s">
        <v>3641</v>
      </c>
      <c r="CV27" s="202" t="s">
        <v>3642</v>
      </c>
      <c r="CW27" s="202" t="s">
        <v>3643</v>
      </c>
      <c r="CX27" s="203" t="s">
        <v>4334</v>
      </c>
      <c r="CY27" s="202" t="s">
        <v>3645</v>
      </c>
      <c r="CZ27" s="202" t="s">
        <v>3646</v>
      </c>
      <c r="DA27" s="208"/>
      <c r="DB27" s="202" t="s">
        <v>3647</v>
      </c>
      <c r="DC27" s="202" t="s">
        <v>3648</v>
      </c>
      <c r="DD27" s="202" t="s">
        <v>3649</v>
      </c>
      <c r="DE27" s="208"/>
      <c r="DF27" s="208"/>
      <c r="DG27" s="202" t="s">
        <v>3650</v>
      </c>
      <c r="DH27" s="208"/>
      <c r="DI27" s="202" t="s">
        <v>3651</v>
      </c>
      <c r="DJ27" s="208"/>
      <c r="DK27" s="202" t="s">
        <v>3652</v>
      </c>
      <c r="DL27" s="202" t="s">
        <v>3653</v>
      </c>
      <c r="DM27" s="202" t="s">
        <v>3654</v>
      </c>
      <c r="DN27" s="202" t="s">
        <v>3655</v>
      </c>
      <c r="DO27" s="202" t="s">
        <v>3656</v>
      </c>
    </row>
    <row r="28" spans="2:119" ht="15" customHeight="1">
      <c r="B28" s="63"/>
      <c r="C28" s="18"/>
      <c r="D28" s="246" t="s">
        <v>515</v>
      </c>
      <c r="E28" s="246"/>
      <c r="F28" s="246"/>
      <c r="G28" s="246"/>
      <c r="H28" s="246"/>
      <c r="I28" s="246"/>
      <c r="J28" s="246"/>
      <c r="K28" s="246"/>
      <c r="L28" s="29"/>
      <c r="M28" s="246" t="s">
        <v>19</v>
      </c>
      <c r="N28" s="246"/>
      <c r="O28" s="22"/>
      <c r="P28" s="13"/>
      <c r="Q28" s="18"/>
      <c r="R28" s="29"/>
      <c r="S28" s="29"/>
      <c r="T28" s="29"/>
      <c r="U28" s="29"/>
      <c r="V28" s="31"/>
      <c r="W28" s="32"/>
      <c r="X28" s="29"/>
      <c r="Y28" s="31"/>
      <c r="Z28" s="47"/>
      <c r="AA28" s="33"/>
      <c r="AB28" s="6"/>
      <c r="AC28" s="28"/>
      <c r="AD28" s="64"/>
      <c r="AG28" s="154" t="s">
        <v>1137</v>
      </c>
      <c r="AH28" s="156" t="s">
        <v>5628</v>
      </c>
      <c r="AI28">
        <v>2</v>
      </c>
      <c r="AJ28" s="13">
        <v>5</v>
      </c>
      <c r="AK28" s="154" t="s">
        <v>5469</v>
      </c>
      <c r="AL28" t="s">
        <v>5504</v>
      </c>
      <c r="AN28" s="13">
        <v>25</v>
      </c>
      <c r="AO28" s="159" t="str">
        <f t="shared" si="0"/>
        <v/>
      </c>
      <c r="AP28" s="159" t="str">
        <f t="shared" si="1"/>
        <v/>
      </c>
      <c r="AQ28" t="str">
        <f t="shared" si="2"/>
        <v/>
      </c>
      <c r="BA28" s="149">
        <v>27</v>
      </c>
      <c r="BB28" s="207"/>
      <c r="BC28" s="207"/>
      <c r="BD28" s="207"/>
      <c r="BE28" s="207"/>
      <c r="BF28" s="199" t="s">
        <v>1321</v>
      </c>
      <c r="BG28" s="207"/>
      <c r="BH28" s="199" t="s">
        <v>1322</v>
      </c>
      <c r="BI28" s="199" t="s">
        <v>1323</v>
      </c>
      <c r="BJ28" s="207"/>
      <c r="BK28" s="199" t="s">
        <v>1324</v>
      </c>
      <c r="BL28" s="199" t="s">
        <v>1325</v>
      </c>
      <c r="BM28" s="199" t="s">
        <v>1326</v>
      </c>
      <c r="BN28" s="199" t="s">
        <v>1327</v>
      </c>
      <c r="BO28" s="199" t="s">
        <v>1328</v>
      </c>
      <c r="BP28" s="200" t="s">
        <v>1941</v>
      </c>
      <c r="BQ28" s="199" t="s">
        <v>1329</v>
      </c>
      <c r="BR28" s="199" t="s">
        <v>1330</v>
      </c>
      <c r="BS28" s="207"/>
      <c r="BT28" s="199" t="s">
        <v>1331</v>
      </c>
      <c r="BU28" s="199" t="s">
        <v>1332</v>
      </c>
      <c r="BV28" s="199" t="s">
        <v>1333</v>
      </c>
      <c r="BW28" s="207"/>
      <c r="BX28" s="207"/>
      <c r="BY28" s="199" t="s">
        <v>1334</v>
      </c>
      <c r="BZ28" s="207"/>
      <c r="CA28" s="199" t="s">
        <v>1335</v>
      </c>
      <c r="CB28" s="207"/>
      <c r="CC28" s="199" t="s">
        <v>1336</v>
      </c>
      <c r="CD28" s="199" t="s">
        <v>1337</v>
      </c>
      <c r="CE28" s="199" t="s">
        <v>797</v>
      </c>
      <c r="CF28" s="199" t="s">
        <v>1338</v>
      </c>
      <c r="CG28" s="199" t="s">
        <v>1339</v>
      </c>
      <c r="CI28" s="150">
        <v>27</v>
      </c>
      <c r="CJ28" s="208"/>
      <c r="CK28" s="208"/>
      <c r="CL28" s="208"/>
      <c r="CM28" s="208"/>
      <c r="CN28" s="202" t="s">
        <v>3657</v>
      </c>
      <c r="CO28" s="208"/>
      <c r="CP28" s="202" t="s">
        <v>3658</v>
      </c>
      <c r="CQ28" s="202" t="s">
        <v>3659</v>
      </c>
      <c r="CR28" s="208"/>
      <c r="CS28" s="202" t="s">
        <v>3660</v>
      </c>
      <c r="CT28" s="202" t="s">
        <v>3661</v>
      </c>
      <c r="CU28" s="202" t="s">
        <v>3662</v>
      </c>
      <c r="CV28" s="202" t="s">
        <v>3663</v>
      </c>
      <c r="CW28" s="202" t="s">
        <v>3664</v>
      </c>
      <c r="CX28" s="203" t="s">
        <v>4345</v>
      </c>
      <c r="CY28" s="202" t="s">
        <v>3666</v>
      </c>
      <c r="CZ28" s="202" t="s">
        <v>3667</v>
      </c>
      <c r="DA28" s="208"/>
      <c r="DB28" s="202" t="s">
        <v>3668</v>
      </c>
      <c r="DC28" s="202" t="s">
        <v>3669</v>
      </c>
      <c r="DD28" s="202" t="s">
        <v>3670</v>
      </c>
      <c r="DE28" s="208"/>
      <c r="DF28" s="208"/>
      <c r="DG28" s="202" t="s">
        <v>3671</v>
      </c>
      <c r="DH28" s="208"/>
      <c r="DI28" s="202" t="s">
        <v>3672</v>
      </c>
      <c r="DJ28" s="208"/>
      <c r="DK28" s="202" t="s">
        <v>3673</v>
      </c>
      <c r="DL28" s="202" t="s">
        <v>3674</v>
      </c>
      <c r="DM28" s="202" t="s">
        <v>3675</v>
      </c>
      <c r="DN28" s="202" t="s">
        <v>3676</v>
      </c>
      <c r="DO28" s="202" t="s">
        <v>3677</v>
      </c>
    </row>
    <row r="29" spans="2:119" ht="15" customHeight="1">
      <c r="B29" s="63"/>
      <c r="C29" s="23"/>
      <c r="D29" s="24"/>
      <c r="E29" s="24"/>
      <c r="F29" s="24"/>
      <c r="G29" s="24"/>
      <c r="H29" s="24"/>
      <c r="I29" s="24"/>
      <c r="J29" s="24"/>
      <c r="K29" s="24"/>
      <c r="L29" s="24"/>
      <c r="M29" s="24"/>
      <c r="N29" s="24"/>
      <c r="O29" s="25"/>
      <c r="P29" s="13"/>
      <c r="Q29" s="23"/>
      <c r="R29" s="24"/>
      <c r="S29" s="24"/>
      <c r="T29" s="24"/>
      <c r="U29" s="24"/>
      <c r="V29" s="25"/>
      <c r="W29" s="23"/>
      <c r="X29" s="24"/>
      <c r="Y29" s="25"/>
      <c r="Z29" s="24"/>
      <c r="AA29" s="24"/>
      <c r="AB29" s="24"/>
      <c r="AC29" s="25"/>
      <c r="AD29" s="64"/>
      <c r="AG29" s="154" t="s">
        <v>5444</v>
      </c>
      <c r="AH29" s="156" t="s">
        <v>5629</v>
      </c>
      <c r="AI29">
        <v>2</v>
      </c>
      <c r="AJ29" s="13">
        <v>6</v>
      </c>
      <c r="AK29" s="154" t="s">
        <v>5470</v>
      </c>
      <c r="AL29" t="s">
        <v>5505</v>
      </c>
      <c r="AN29" s="13">
        <v>26</v>
      </c>
      <c r="AO29" s="159" t="str">
        <f t="shared" si="0"/>
        <v/>
      </c>
      <c r="AP29" s="159" t="str">
        <f t="shared" si="1"/>
        <v/>
      </c>
      <c r="AQ29" t="str">
        <f t="shared" si="2"/>
        <v/>
      </c>
      <c r="BA29" s="149">
        <v>28</v>
      </c>
      <c r="BB29" s="207"/>
      <c r="BC29" s="207"/>
      <c r="BD29" s="207"/>
      <c r="BE29" s="207"/>
      <c r="BF29" s="199" t="s">
        <v>1340</v>
      </c>
      <c r="BG29" s="207"/>
      <c r="BH29" s="199" t="s">
        <v>1341</v>
      </c>
      <c r="BI29" s="199" t="s">
        <v>286</v>
      </c>
      <c r="BJ29" s="207"/>
      <c r="BK29" s="199" t="s">
        <v>1113</v>
      </c>
      <c r="BL29" s="199" t="s">
        <v>1342</v>
      </c>
      <c r="BM29" s="199" t="s">
        <v>1343</v>
      </c>
      <c r="BN29" s="199" t="s">
        <v>1344</v>
      </c>
      <c r="BO29" s="199" t="s">
        <v>842</v>
      </c>
      <c r="BP29" s="200" t="s">
        <v>1055</v>
      </c>
      <c r="BQ29" s="199" t="s">
        <v>1346</v>
      </c>
      <c r="BR29" s="199" t="s">
        <v>1347</v>
      </c>
      <c r="BS29" s="207"/>
      <c r="BT29" s="199" t="s">
        <v>1348</v>
      </c>
      <c r="BU29" s="199" t="s">
        <v>1349</v>
      </c>
      <c r="BV29" s="199" t="s">
        <v>1350</v>
      </c>
      <c r="BW29" s="207"/>
      <c r="BX29" s="207"/>
      <c r="BY29" s="199" t="s">
        <v>1351</v>
      </c>
      <c r="BZ29" s="207"/>
      <c r="CA29" s="199" t="s">
        <v>1352</v>
      </c>
      <c r="CB29" s="207"/>
      <c r="CC29" s="199" t="s">
        <v>1353</v>
      </c>
      <c r="CD29" s="199" t="s">
        <v>1354</v>
      </c>
      <c r="CE29" s="199" t="s">
        <v>1355</v>
      </c>
      <c r="CF29" s="199" t="s">
        <v>1356</v>
      </c>
      <c r="CG29" s="199" t="s">
        <v>1357</v>
      </c>
      <c r="CI29" s="150">
        <v>28</v>
      </c>
      <c r="CJ29" s="208"/>
      <c r="CK29" s="208"/>
      <c r="CL29" s="208"/>
      <c r="CM29" s="208"/>
      <c r="CN29" s="202" t="s">
        <v>3678</v>
      </c>
      <c r="CO29" s="208"/>
      <c r="CP29" s="202" t="s">
        <v>3679</v>
      </c>
      <c r="CQ29" s="202" t="s">
        <v>3680</v>
      </c>
      <c r="CR29" s="208"/>
      <c r="CS29" s="202" t="s">
        <v>3681</v>
      </c>
      <c r="CT29" s="202" t="s">
        <v>3682</v>
      </c>
      <c r="CU29" s="202" t="s">
        <v>3683</v>
      </c>
      <c r="CV29" s="202" t="s">
        <v>3684</v>
      </c>
      <c r="CW29" s="202" t="s">
        <v>3685</v>
      </c>
      <c r="CX29" s="203" t="s">
        <v>3369</v>
      </c>
      <c r="CY29" s="202" t="s">
        <v>3687</v>
      </c>
      <c r="CZ29" s="202" t="s">
        <v>3688</v>
      </c>
      <c r="DA29" s="208"/>
      <c r="DB29" s="202" t="s">
        <v>3689</v>
      </c>
      <c r="DC29" s="202" t="s">
        <v>3690</v>
      </c>
      <c r="DD29" s="202" t="s">
        <v>3691</v>
      </c>
      <c r="DE29" s="208"/>
      <c r="DF29" s="208"/>
      <c r="DG29" s="202" t="s">
        <v>3692</v>
      </c>
      <c r="DH29" s="208"/>
      <c r="DI29" s="202" t="s">
        <v>3693</v>
      </c>
      <c r="DJ29" s="208"/>
      <c r="DK29" s="202" t="s">
        <v>3694</v>
      </c>
      <c r="DL29" s="202" t="s">
        <v>3695</v>
      </c>
      <c r="DM29" s="202" t="s">
        <v>3696</v>
      </c>
      <c r="DN29" s="202" t="s">
        <v>3697</v>
      </c>
      <c r="DO29" s="202" t="s">
        <v>3698</v>
      </c>
    </row>
    <row r="30" spans="2:119" ht="15" customHeight="1" thickBot="1">
      <c r="B30" s="65"/>
      <c r="C30" s="66"/>
      <c r="D30" s="67"/>
      <c r="E30" s="67"/>
      <c r="F30" s="67"/>
      <c r="G30" s="67"/>
      <c r="H30" s="67"/>
      <c r="I30" s="67"/>
      <c r="J30" s="67"/>
      <c r="K30" s="67"/>
      <c r="L30" s="67"/>
      <c r="M30" s="67"/>
      <c r="N30" s="67"/>
      <c r="O30" s="67"/>
      <c r="P30" s="67"/>
      <c r="Q30" s="67"/>
      <c r="R30" s="67"/>
      <c r="S30" s="67"/>
      <c r="T30" s="67"/>
      <c r="U30" s="67"/>
      <c r="V30" s="67"/>
      <c r="W30" s="67"/>
      <c r="X30" s="67"/>
      <c r="Y30" s="67"/>
      <c r="Z30" s="67"/>
      <c r="AA30" s="67"/>
      <c r="AB30" s="67"/>
      <c r="AC30" s="67"/>
      <c r="AD30" s="68"/>
      <c r="AG30" s="154" t="s">
        <v>1647</v>
      </c>
      <c r="AH30" s="156" t="s">
        <v>5630</v>
      </c>
      <c r="AI30">
        <v>2</v>
      </c>
      <c r="AJ30" s="13">
        <v>7</v>
      </c>
      <c r="AK30" s="154" t="s">
        <v>5471</v>
      </c>
      <c r="AL30" t="s">
        <v>5506</v>
      </c>
      <c r="AN30" s="13">
        <v>27</v>
      </c>
      <c r="AO30" s="159" t="str">
        <f t="shared" si="0"/>
        <v/>
      </c>
      <c r="AP30" s="159" t="str">
        <f t="shared" si="1"/>
        <v/>
      </c>
      <c r="AQ30" t="str">
        <f t="shared" si="2"/>
        <v/>
      </c>
      <c r="BA30" s="149">
        <v>29</v>
      </c>
      <c r="BB30" s="207"/>
      <c r="BC30" s="207"/>
      <c r="BD30" s="207"/>
      <c r="BE30" s="207"/>
      <c r="BF30" s="199" t="s">
        <v>1358</v>
      </c>
      <c r="BG30" s="207"/>
      <c r="BH30" s="199" t="s">
        <v>1359</v>
      </c>
      <c r="BI30" s="199" t="s">
        <v>1360</v>
      </c>
      <c r="BJ30" s="207"/>
      <c r="BK30" s="199" t="s">
        <v>1361</v>
      </c>
      <c r="BL30" s="199" t="s">
        <v>1362</v>
      </c>
      <c r="BM30" s="199" t="s">
        <v>1363</v>
      </c>
      <c r="BN30" s="199" t="s">
        <v>1364</v>
      </c>
      <c r="BO30" s="199" t="s">
        <v>1365</v>
      </c>
      <c r="BP30" s="200" t="s">
        <v>1080</v>
      </c>
      <c r="BQ30" s="199" t="s">
        <v>1367</v>
      </c>
      <c r="BR30" s="199" t="s">
        <v>1368</v>
      </c>
      <c r="BS30" s="207"/>
      <c r="BT30" s="199" t="s">
        <v>1369</v>
      </c>
      <c r="BU30" s="199" t="s">
        <v>1370</v>
      </c>
      <c r="BV30" s="199" t="s">
        <v>1371</v>
      </c>
      <c r="BW30" s="207"/>
      <c r="BX30" s="207"/>
      <c r="BY30" s="199" t="s">
        <v>1372</v>
      </c>
      <c r="BZ30" s="207"/>
      <c r="CA30" s="199" t="s">
        <v>1373</v>
      </c>
      <c r="CB30" s="207"/>
      <c r="CC30" s="199" t="s">
        <v>1123</v>
      </c>
      <c r="CD30" s="199" t="s">
        <v>1374</v>
      </c>
      <c r="CE30" s="199" t="s">
        <v>1375</v>
      </c>
      <c r="CF30" s="199" t="s">
        <v>1376</v>
      </c>
      <c r="CG30" s="199" t="s">
        <v>1377</v>
      </c>
      <c r="CI30" s="150">
        <v>29</v>
      </c>
      <c r="CJ30" s="208"/>
      <c r="CK30" s="208"/>
      <c r="CL30" s="208"/>
      <c r="CM30" s="208"/>
      <c r="CN30" s="202" t="s">
        <v>3699</v>
      </c>
      <c r="CO30" s="208"/>
      <c r="CP30" s="202" t="s">
        <v>3700</v>
      </c>
      <c r="CQ30" s="202" t="s">
        <v>3701</v>
      </c>
      <c r="CR30" s="208"/>
      <c r="CS30" s="202" t="s">
        <v>3702</v>
      </c>
      <c r="CT30" s="202" t="s">
        <v>3703</v>
      </c>
      <c r="CU30" s="202" t="s">
        <v>3704</v>
      </c>
      <c r="CV30" s="202" t="s">
        <v>3705</v>
      </c>
      <c r="CW30" s="202" t="s">
        <v>3706</v>
      </c>
      <c r="CX30" s="203" t="s">
        <v>3395</v>
      </c>
      <c r="CY30" s="202" t="s">
        <v>3708</v>
      </c>
      <c r="CZ30" s="202" t="s">
        <v>3709</v>
      </c>
      <c r="DA30" s="208"/>
      <c r="DB30" s="202" t="s">
        <v>3710</v>
      </c>
      <c r="DC30" s="202" t="s">
        <v>3711</v>
      </c>
      <c r="DD30" s="202" t="s">
        <v>3712</v>
      </c>
      <c r="DE30" s="208"/>
      <c r="DF30" s="208"/>
      <c r="DG30" s="202" t="s">
        <v>3713</v>
      </c>
      <c r="DH30" s="208"/>
      <c r="DI30" s="202" t="s">
        <v>3714</v>
      </c>
      <c r="DJ30" s="208"/>
      <c r="DK30" s="202" t="s">
        <v>3715</v>
      </c>
      <c r="DL30" s="202" t="s">
        <v>3716</v>
      </c>
      <c r="DM30" s="202" t="s">
        <v>3717</v>
      </c>
      <c r="DN30" s="202" t="s">
        <v>3718</v>
      </c>
      <c r="DO30" s="202" t="s">
        <v>3719</v>
      </c>
    </row>
    <row r="31" spans="2:119" ht="15" customHeight="1" thickBot="1">
      <c r="B31" s="5"/>
      <c r="C31" s="5"/>
      <c r="D31" s="5"/>
      <c r="E31" s="5"/>
      <c r="F31" s="5"/>
      <c r="G31" s="5"/>
      <c r="H31" s="5"/>
      <c r="I31" s="5"/>
      <c r="J31" s="5"/>
      <c r="K31" s="5"/>
      <c r="L31" s="5"/>
      <c r="M31" s="4"/>
      <c r="N31" s="6"/>
      <c r="O31" s="4"/>
      <c r="P31" s="4"/>
      <c r="Q31" s="4"/>
      <c r="R31" s="4"/>
      <c r="S31" s="4"/>
      <c r="T31" s="4"/>
      <c r="U31" s="4"/>
      <c r="V31" s="4"/>
      <c r="W31" s="4"/>
      <c r="X31" s="4"/>
      <c r="Y31" s="4"/>
      <c r="Z31" s="4"/>
      <c r="AA31" s="4"/>
      <c r="AB31" s="4"/>
      <c r="AC31" s="4"/>
      <c r="AD31" s="4"/>
      <c r="AG31" s="154" t="s">
        <v>5445</v>
      </c>
      <c r="AH31" s="156" t="s">
        <v>5631</v>
      </c>
      <c r="AI31">
        <v>2</v>
      </c>
      <c r="AJ31" s="13">
        <v>8</v>
      </c>
      <c r="AK31" s="154" t="s">
        <v>5472</v>
      </c>
      <c r="AL31" t="s">
        <v>5507</v>
      </c>
      <c r="AN31" s="13">
        <v>28</v>
      </c>
      <c r="AO31" s="159" t="str">
        <f t="shared" si="0"/>
        <v/>
      </c>
      <c r="AP31" s="159" t="str">
        <f t="shared" si="1"/>
        <v/>
      </c>
      <c r="AQ31" t="str">
        <f t="shared" si="2"/>
        <v/>
      </c>
      <c r="BA31" s="149">
        <v>30</v>
      </c>
      <c r="BB31" s="207"/>
      <c r="BC31" s="207"/>
      <c r="BD31" s="207"/>
      <c r="BE31" s="207"/>
      <c r="BF31" s="199" t="s">
        <v>1378</v>
      </c>
      <c r="BG31" s="207"/>
      <c r="BH31" s="199" t="s">
        <v>1379</v>
      </c>
      <c r="BI31" s="199" t="s">
        <v>1380</v>
      </c>
      <c r="BJ31" s="207"/>
      <c r="BK31" s="199" t="s">
        <v>1381</v>
      </c>
      <c r="BL31" s="199" t="s">
        <v>858</v>
      </c>
      <c r="BM31" s="199" t="s">
        <v>1382</v>
      </c>
      <c r="BN31" s="199" t="s">
        <v>1383</v>
      </c>
      <c r="BO31" s="199" t="s">
        <v>1384</v>
      </c>
      <c r="BP31" s="200" t="s">
        <v>1106</v>
      </c>
      <c r="BQ31" s="199" t="s">
        <v>1386</v>
      </c>
      <c r="BR31" s="199" t="s">
        <v>1387</v>
      </c>
      <c r="BS31" s="207"/>
      <c r="BT31" s="199" t="s">
        <v>1388</v>
      </c>
      <c r="BU31" s="199" t="s">
        <v>1389</v>
      </c>
      <c r="BV31" s="199" t="s">
        <v>1390</v>
      </c>
      <c r="BW31" s="207"/>
      <c r="BX31" s="207"/>
      <c r="BY31" s="199" t="s">
        <v>1391</v>
      </c>
      <c r="BZ31" s="207"/>
      <c r="CA31" s="199" t="s">
        <v>1392</v>
      </c>
      <c r="CB31" s="207"/>
      <c r="CC31" s="199" t="s">
        <v>1393</v>
      </c>
      <c r="CD31" s="199" t="s">
        <v>1394</v>
      </c>
      <c r="CE31" s="199" t="s">
        <v>1395</v>
      </c>
      <c r="CF31" s="199" t="s">
        <v>1396</v>
      </c>
      <c r="CG31" s="199" t="s">
        <v>1397</v>
      </c>
      <c r="CI31" s="150">
        <v>30</v>
      </c>
      <c r="CJ31" s="208"/>
      <c r="CK31" s="208"/>
      <c r="CL31" s="208"/>
      <c r="CM31" s="208"/>
      <c r="CN31" s="202" t="s">
        <v>3720</v>
      </c>
      <c r="CO31" s="208"/>
      <c r="CP31" s="202" t="s">
        <v>3721</v>
      </c>
      <c r="CQ31" s="202" t="s">
        <v>3722</v>
      </c>
      <c r="CR31" s="208"/>
      <c r="CS31" s="202" t="s">
        <v>3723</v>
      </c>
      <c r="CT31" s="202" t="s">
        <v>3724</v>
      </c>
      <c r="CU31" s="202" t="s">
        <v>3725</v>
      </c>
      <c r="CV31" s="202" t="s">
        <v>3726</v>
      </c>
      <c r="CW31" s="202" t="s">
        <v>3727</v>
      </c>
      <c r="CX31" s="203" t="s">
        <v>3421</v>
      </c>
      <c r="CY31" s="202" t="s">
        <v>3729</v>
      </c>
      <c r="CZ31" s="202" t="s">
        <v>3730</v>
      </c>
      <c r="DA31" s="208"/>
      <c r="DB31" s="202" t="s">
        <v>3731</v>
      </c>
      <c r="DC31" s="202" t="s">
        <v>3732</v>
      </c>
      <c r="DD31" s="202" t="s">
        <v>3733</v>
      </c>
      <c r="DE31" s="208"/>
      <c r="DF31" s="208"/>
      <c r="DG31" s="202" t="s">
        <v>3734</v>
      </c>
      <c r="DH31" s="208"/>
      <c r="DI31" s="202" t="s">
        <v>3735</v>
      </c>
      <c r="DJ31" s="208"/>
      <c r="DK31" s="202" t="s">
        <v>3736</v>
      </c>
      <c r="DL31" s="202" t="s">
        <v>3737</v>
      </c>
      <c r="DM31" s="202" t="s">
        <v>3738</v>
      </c>
      <c r="DN31" s="202" t="s">
        <v>3739</v>
      </c>
      <c r="DO31" s="202" t="s">
        <v>3740</v>
      </c>
    </row>
    <row r="32" spans="2:119" ht="15" customHeight="1">
      <c r="B32" s="34"/>
      <c r="C32" s="35" t="s">
        <v>23</v>
      </c>
      <c r="D32" s="36"/>
      <c r="E32" s="36"/>
      <c r="F32" s="36"/>
      <c r="G32" s="36"/>
      <c r="H32" s="36"/>
      <c r="I32" s="36"/>
      <c r="J32" s="36"/>
      <c r="K32" s="36"/>
      <c r="L32" s="37"/>
      <c r="N32" s="38"/>
      <c r="O32" s="35" t="s">
        <v>24</v>
      </c>
      <c r="P32" s="39"/>
      <c r="Q32" s="39"/>
      <c r="R32" s="39"/>
      <c r="S32" s="39"/>
      <c r="T32" s="39"/>
      <c r="U32" s="39"/>
      <c r="V32" s="39"/>
      <c r="W32" s="39"/>
      <c r="X32" s="39"/>
      <c r="Y32" s="39"/>
      <c r="Z32" s="39"/>
      <c r="AA32" s="39"/>
      <c r="AB32" s="39"/>
      <c r="AC32" s="39"/>
      <c r="AD32" s="40"/>
      <c r="AG32" s="154" t="s">
        <v>1454</v>
      </c>
      <c r="AH32" s="156" t="s">
        <v>5632</v>
      </c>
      <c r="AI32">
        <v>2</v>
      </c>
      <c r="AJ32" s="13">
        <v>9</v>
      </c>
      <c r="AK32" s="154" t="s">
        <v>5473</v>
      </c>
      <c r="AL32" t="s">
        <v>5508</v>
      </c>
      <c r="AN32" s="13">
        <v>29</v>
      </c>
      <c r="AO32" s="159" t="str">
        <f t="shared" si="0"/>
        <v/>
      </c>
      <c r="AP32" s="159" t="str">
        <f t="shared" si="1"/>
        <v/>
      </c>
      <c r="AQ32" t="str">
        <f t="shared" si="2"/>
        <v/>
      </c>
      <c r="BA32" s="149">
        <v>31</v>
      </c>
      <c r="BB32" s="207"/>
      <c r="BC32" s="207"/>
      <c r="BD32" s="207"/>
      <c r="BE32" s="207"/>
      <c r="BF32" s="199" t="s">
        <v>1398</v>
      </c>
      <c r="BG32" s="207"/>
      <c r="BH32" s="199" t="s">
        <v>1399</v>
      </c>
      <c r="BI32" s="199" t="s">
        <v>998</v>
      </c>
      <c r="BJ32" s="207"/>
      <c r="BK32" s="199" t="s">
        <v>1400</v>
      </c>
      <c r="BL32" s="199" t="s">
        <v>1401</v>
      </c>
      <c r="BM32" s="199" t="s">
        <v>1402</v>
      </c>
      <c r="BN32" s="199" t="s">
        <v>1403</v>
      </c>
      <c r="BO32" s="199" t="s">
        <v>1404</v>
      </c>
      <c r="BP32" s="200" t="s">
        <v>1128</v>
      </c>
      <c r="BQ32" s="199" t="s">
        <v>1406</v>
      </c>
      <c r="BR32" s="199" t="s">
        <v>1407</v>
      </c>
      <c r="BS32" s="207"/>
      <c r="BT32" s="199" t="s">
        <v>1071</v>
      </c>
      <c r="BU32" s="199" t="s">
        <v>1408</v>
      </c>
      <c r="BV32" s="199" t="s">
        <v>1409</v>
      </c>
      <c r="BW32" s="207"/>
      <c r="BX32" s="207"/>
      <c r="BY32" s="199" t="s">
        <v>1410</v>
      </c>
      <c r="BZ32" s="207"/>
      <c r="CA32" s="199" t="s">
        <v>1411</v>
      </c>
      <c r="CB32" s="207"/>
      <c r="CC32" s="199" t="s">
        <v>1412</v>
      </c>
      <c r="CD32" s="199" t="s">
        <v>1413</v>
      </c>
      <c r="CE32" s="199" t="s">
        <v>1414</v>
      </c>
      <c r="CF32" s="199" t="s">
        <v>1415</v>
      </c>
      <c r="CG32" s="199" t="s">
        <v>1416</v>
      </c>
      <c r="CI32" s="150">
        <v>31</v>
      </c>
      <c r="CJ32" s="208"/>
      <c r="CK32" s="208"/>
      <c r="CL32" s="208"/>
      <c r="CM32" s="208"/>
      <c r="CN32" s="202" t="s">
        <v>3741</v>
      </c>
      <c r="CO32" s="208"/>
      <c r="CP32" s="202" t="s">
        <v>3742</v>
      </c>
      <c r="CQ32" s="202" t="s">
        <v>3743</v>
      </c>
      <c r="CR32" s="208"/>
      <c r="CS32" s="202" t="s">
        <v>3744</v>
      </c>
      <c r="CT32" s="202" t="s">
        <v>3745</v>
      </c>
      <c r="CU32" s="202" t="s">
        <v>3746</v>
      </c>
      <c r="CV32" s="202" t="s">
        <v>3747</v>
      </c>
      <c r="CW32" s="202" t="s">
        <v>3748</v>
      </c>
      <c r="CX32" s="203" t="s">
        <v>3446</v>
      </c>
      <c r="CY32" s="202" t="s">
        <v>3750</v>
      </c>
      <c r="CZ32" s="202" t="s">
        <v>3751</v>
      </c>
      <c r="DA32" s="208"/>
      <c r="DB32" s="202" t="s">
        <v>3752</v>
      </c>
      <c r="DC32" s="202" t="s">
        <v>3753</v>
      </c>
      <c r="DD32" s="202" t="s">
        <v>3754</v>
      </c>
      <c r="DE32" s="208"/>
      <c r="DF32" s="208"/>
      <c r="DG32" s="202" t="s">
        <v>3755</v>
      </c>
      <c r="DH32" s="208"/>
      <c r="DI32" s="202" t="s">
        <v>3756</v>
      </c>
      <c r="DJ32" s="208"/>
      <c r="DK32" s="202" t="s">
        <v>3757</v>
      </c>
      <c r="DL32" s="202" t="s">
        <v>3758</v>
      </c>
      <c r="DM32" s="202" t="s">
        <v>3759</v>
      </c>
      <c r="DN32" s="202" t="s">
        <v>3760</v>
      </c>
      <c r="DO32" s="202" t="s">
        <v>3761</v>
      </c>
    </row>
    <row r="33" spans="2:119" ht="144" customHeight="1" thickBot="1">
      <c r="B33" s="41"/>
      <c r="C33" s="247" t="s">
        <v>25</v>
      </c>
      <c r="D33" s="247"/>
      <c r="E33" s="247"/>
      <c r="F33" s="247"/>
      <c r="G33" s="247"/>
      <c r="H33" s="247"/>
      <c r="I33" s="247"/>
      <c r="J33" s="247"/>
      <c r="K33" s="247"/>
      <c r="L33" s="42"/>
      <c r="N33" s="43"/>
      <c r="O33" s="247" t="s">
        <v>248</v>
      </c>
      <c r="P33" s="247"/>
      <c r="Q33" s="247"/>
      <c r="R33" s="247"/>
      <c r="S33" s="247"/>
      <c r="T33" s="247"/>
      <c r="U33" s="247"/>
      <c r="V33" s="247"/>
      <c r="W33" s="247"/>
      <c r="X33" s="247"/>
      <c r="Y33" s="247"/>
      <c r="Z33" s="247"/>
      <c r="AA33" s="247"/>
      <c r="AB33" s="247"/>
      <c r="AC33" s="247"/>
      <c r="AD33" s="44"/>
      <c r="AG33" s="154" t="s">
        <v>5446</v>
      </c>
      <c r="AH33" s="156" t="s">
        <v>5633</v>
      </c>
      <c r="AI33">
        <v>3</v>
      </c>
      <c r="AJ33" s="13">
        <v>0</v>
      </c>
      <c r="AK33" s="154" t="s">
        <v>5474</v>
      </c>
      <c r="AL33" t="s">
        <v>5509</v>
      </c>
      <c r="AN33" s="13">
        <v>30</v>
      </c>
      <c r="AO33" s="159" t="str">
        <f t="shared" si="0"/>
        <v/>
      </c>
      <c r="AP33" s="159" t="str">
        <f t="shared" si="1"/>
        <v/>
      </c>
      <c r="AQ33" t="str">
        <f t="shared" si="2"/>
        <v/>
      </c>
      <c r="BA33" s="149">
        <v>32</v>
      </c>
      <c r="BB33" s="207"/>
      <c r="BC33" s="207"/>
      <c r="BD33" s="207"/>
      <c r="BE33" s="207"/>
      <c r="BF33" s="199" t="s">
        <v>1417</v>
      </c>
      <c r="BG33" s="207"/>
      <c r="BH33" s="199" t="s">
        <v>1418</v>
      </c>
      <c r="BI33" s="199" t="s">
        <v>1419</v>
      </c>
      <c r="BJ33" s="207"/>
      <c r="BK33" s="199" t="s">
        <v>1420</v>
      </c>
      <c r="BL33" s="199" t="s">
        <v>1421</v>
      </c>
      <c r="BM33" s="199" t="s">
        <v>1422</v>
      </c>
      <c r="BN33" s="199" t="s">
        <v>1423</v>
      </c>
      <c r="BO33" s="199" t="s">
        <v>1424</v>
      </c>
      <c r="BP33" s="200" t="s">
        <v>5657</v>
      </c>
      <c r="BQ33" s="199" t="s">
        <v>1426</v>
      </c>
      <c r="BR33" s="199" t="s">
        <v>5601</v>
      </c>
      <c r="BS33" s="207"/>
      <c r="BT33" s="199" t="s">
        <v>1428</v>
      </c>
      <c r="BU33" s="199" t="s">
        <v>1429</v>
      </c>
      <c r="BV33" s="199" t="s">
        <v>1430</v>
      </c>
      <c r="BW33" s="207"/>
      <c r="BX33" s="207"/>
      <c r="BY33" s="199" t="s">
        <v>1431</v>
      </c>
      <c r="BZ33" s="207"/>
      <c r="CA33" s="199" t="s">
        <v>1432</v>
      </c>
      <c r="CB33" s="207"/>
      <c r="CC33" s="199" t="s">
        <v>1433</v>
      </c>
      <c r="CD33" s="199" t="s">
        <v>1434</v>
      </c>
      <c r="CE33" s="199" t="s">
        <v>1435</v>
      </c>
      <c r="CF33" s="199" t="s">
        <v>1436</v>
      </c>
      <c r="CG33" s="199" t="s">
        <v>1165</v>
      </c>
      <c r="CI33" s="150">
        <v>32</v>
      </c>
      <c r="CJ33" s="208"/>
      <c r="CK33" s="208"/>
      <c r="CL33" s="208"/>
      <c r="CM33" s="208"/>
      <c r="CN33" s="202" t="s">
        <v>3762</v>
      </c>
      <c r="CO33" s="208"/>
      <c r="CP33" s="202" t="s">
        <v>3763</v>
      </c>
      <c r="CQ33" s="202" t="s">
        <v>3764</v>
      </c>
      <c r="CR33" s="208"/>
      <c r="CS33" s="202" t="s">
        <v>3765</v>
      </c>
      <c r="CT33" s="202" t="s">
        <v>3766</v>
      </c>
      <c r="CU33" s="202" t="s">
        <v>3767</v>
      </c>
      <c r="CV33" s="202" t="s">
        <v>3768</v>
      </c>
      <c r="CW33" s="202" t="s">
        <v>3769</v>
      </c>
      <c r="CX33" s="203" t="s">
        <v>4356</v>
      </c>
      <c r="CY33" s="202" t="s">
        <v>3771</v>
      </c>
      <c r="CZ33" s="202" t="s">
        <v>3772</v>
      </c>
      <c r="DA33" s="208"/>
      <c r="DB33" s="202" t="s">
        <v>3773</v>
      </c>
      <c r="DC33" s="202" t="s">
        <v>3774</v>
      </c>
      <c r="DD33" s="202" t="s">
        <v>3775</v>
      </c>
      <c r="DE33" s="208"/>
      <c r="DF33" s="208"/>
      <c r="DG33" s="202" t="s">
        <v>3776</v>
      </c>
      <c r="DH33" s="208"/>
      <c r="DI33" s="202" t="s">
        <v>3777</v>
      </c>
      <c r="DJ33" s="208"/>
      <c r="DK33" s="202" t="s">
        <v>3778</v>
      </c>
      <c r="DL33" s="202" t="s">
        <v>3779</v>
      </c>
      <c r="DM33" s="202" t="s">
        <v>3780</v>
      </c>
      <c r="DN33" s="202" t="s">
        <v>3781</v>
      </c>
      <c r="DO33" s="202" t="s">
        <v>3782</v>
      </c>
    </row>
    <row r="34" spans="2:119" ht="15" customHeight="1" thickBot="1">
      <c r="AG34" s="154" t="s">
        <v>5447</v>
      </c>
      <c r="AH34" s="156" t="s">
        <v>5634</v>
      </c>
      <c r="AI34">
        <v>3</v>
      </c>
      <c r="AJ34" s="13">
        <v>1</v>
      </c>
      <c r="AK34" s="154" t="s">
        <v>5475</v>
      </c>
      <c r="AL34" t="s">
        <v>5510</v>
      </c>
      <c r="AN34" s="13">
        <v>31</v>
      </c>
      <c r="AO34" s="159" t="str">
        <f t="shared" si="0"/>
        <v/>
      </c>
      <c r="AP34" s="159" t="str">
        <f t="shared" si="1"/>
        <v/>
      </c>
      <c r="AQ34" t="str">
        <f t="shared" si="2"/>
        <v/>
      </c>
      <c r="BA34" s="149">
        <v>33</v>
      </c>
      <c r="BB34" s="207"/>
      <c r="BC34" s="207"/>
      <c r="BD34" s="207"/>
      <c r="BE34" s="207"/>
      <c r="BF34" s="199" t="s">
        <v>1437</v>
      </c>
      <c r="BG34" s="207"/>
      <c r="BH34" s="199" t="s">
        <v>1438</v>
      </c>
      <c r="BI34" s="199" t="s">
        <v>1439</v>
      </c>
      <c r="BJ34" s="207"/>
      <c r="BK34" s="199" t="s">
        <v>1440</v>
      </c>
      <c r="BL34" s="199" t="s">
        <v>1441</v>
      </c>
      <c r="BM34" s="199" t="s">
        <v>1442</v>
      </c>
      <c r="BN34" s="199" t="s">
        <v>1443</v>
      </c>
      <c r="BO34" s="199" t="s">
        <v>1444</v>
      </c>
      <c r="BP34" s="200" t="s">
        <v>1152</v>
      </c>
      <c r="BQ34" s="199" t="s">
        <v>1446</v>
      </c>
      <c r="BR34" s="199" t="s">
        <v>1447</v>
      </c>
      <c r="BS34" s="207"/>
      <c r="BT34" s="199" t="s">
        <v>1448</v>
      </c>
      <c r="BU34" s="199" t="s">
        <v>1449</v>
      </c>
      <c r="BV34" s="199" t="s">
        <v>1450</v>
      </c>
      <c r="BW34" s="207"/>
      <c r="BX34" s="207"/>
      <c r="BY34" s="199" t="s">
        <v>1451</v>
      </c>
      <c r="BZ34" s="207"/>
      <c r="CA34" s="199" t="s">
        <v>1452</v>
      </c>
      <c r="CB34" s="207"/>
      <c r="CC34" s="199" t="s">
        <v>1453</v>
      </c>
      <c r="CD34" s="199" t="s">
        <v>1454</v>
      </c>
      <c r="CE34" s="199" t="s">
        <v>1455</v>
      </c>
      <c r="CF34" s="199" t="s">
        <v>1456</v>
      </c>
      <c r="CG34" s="199" t="s">
        <v>1457</v>
      </c>
      <c r="CI34" s="150">
        <v>33</v>
      </c>
      <c r="CJ34" s="208"/>
      <c r="CK34" s="208"/>
      <c r="CL34" s="208"/>
      <c r="CM34" s="208"/>
      <c r="CN34" s="202" t="s">
        <v>3783</v>
      </c>
      <c r="CO34" s="208"/>
      <c r="CP34" s="202" t="s">
        <v>3784</v>
      </c>
      <c r="CQ34" s="202" t="s">
        <v>3785</v>
      </c>
      <c r="CR34" s="208"/>
      <c r="CS34" s="202" t="s">
        <v>3786</v>
      </c>
      <c r="CT34" s="202" t="s">
        <v>3787</v>
      </c>
      <c r="CU34" s="202" t="s">
        <v>3788</v>
      </c>
      <c r="CV34" s="202" t="s">
        <v>3789</v>
      </c>
      <c r="CW34" s="202" t="s">
        <v>3790</v>
      </c>
      <c r="CX34" s="203" t="s">
        <v>3471</v>
      </c>
      <c r="CY34" s="202" t="s">
        <v>3792</v>
      </c>
      <c r="CZ34" s="202" t="s">
        <v>3793</v>
      </c>
      <c r="DA34" s="208"/>
      <c r="DB34" s="202" t="s">
        <v>3794</v>
      </c>
      <c r="DC34" s="202" t="s">
        <v>3795</v>
      </c>
      <c r="DD34" s="202" t="s">
        <v>3796</v>
      </c>
      <c r="DE34" s="208"/>
      <c r="DF34" s="208"/>
      <c r="DG34" s="202" t="s">
        <v>3797</v>
      </c>
      <c r="DH34" s="208"/>
      <c r="DI34" s="202" t="s">
        <v>3798</v>
      </c>
      <c r="DJ34" s="208"/>
      <c r="DK34" s="202" t="s">
        <v>3799</v>
      </c>
      <c r="DL34" s="202" t="s">
        <v>3800</v>
      </c>
      <c r="DM34" s="202" t="s">
        <v>3801</v>
      </c>
      <c r="DN34" s="202" t="s">
        <v>3802</v>
      </c>
      <c r="DO34" s="202" t="s">
        <v>3803</v>
      </c>
    </row>
    <row r="35" spans="2:119" ht="15" customHeight="1" thickBot="1">
      <c r="B35" s="34"/>
      <c r="C35" s="35" t="s">
        <v>26</v>
      </c>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40"/>
      <c r="AG35" s="154" t="s">
        <v>1809</v>
      </c>
      <c r="AH35" s="157" t="s">
        <v>5635</v>
      </c>
      <c r="AI35">
        <v>3</v>
      </c>
      <c r="AJ35" s="13">
        <v>2</v>
      </c>
      <c r="AK35" s="154" t="s">
        <v>5476</v>
      </c>
      <c r="AL35" t="s">
        <v>5511</v>
      </c>
      <c r="AN35" s="13">
        <v>32</v>
      </c>
      <c r="AO35" s="159" t="str">
        <f t="shared" si="0"/>
        <v/>
      </c>
      <c r="AP35" s="159" t="str">
        <f t="shared" si="1"/>
        <v/>
      </c>
      <c r="AQ35" t="str">
        <f t="shared" si="2"/>
        <v/>
      </c>
      <c r="BA35" s="149">
        <v>34</v>
      </c>
      <c r="BB35" s="199"/>
      <c r="BC35" s="199"/>
      <c r="BD35" s="199"/>
      <c r="BE35" s="199"/>
      <c r="BF35" s="199" t="s">
        <v>1458</v>
      </c>
      <c r="BG35" s="199"/>
      <c r="BH35" s="199" t="s">
        <v>1459</v>
      </c>
      <c r="BI35" s="199" t="s">
        <v>1460</v>
      </c>
      <c r="BJ35" s="199"/>
      <c r="BK35" s="199" t="s">
        <v>1461</v>
      </c>
      <c r="BL35" s="199" t="s">
        <v>1410</v>
      </c>
      <c r="BM35" s="199" t="s">
        <v>1462</v>
      </c>
      <c r="BN35" s="199" t="s">
        <v>1463</v>
      </c>
      <c r="BO35" s="199" t="s">
        <v>1464</v>
      </c>
      <c r="BP35" s="200" t="s">
        <v>1173</v>
      </c>
      <c r="BQ35" s="199" t="s">
        <v>947</v>
      </c>
      <c r="BR35" s="199" t="s">
        <v>1465</v>
      </c>
      <c r="BS35" s="199"/>
      <c r="BT35" s="199" t="s">
        <v>1466</v>
      </c>
      <c r="BU35" s="199" t="s">
        <v>1467</v>
      </c>
      <c r="BV35" s="199" t="s">
        <v>1468</v>
      </c>
      <c r="BW35" s="199"/>
      <c r="BX35" s="199"/>
      <c r="BY35" s="199" t="s">
        <v>1469</v>
      </c>
      <c r="BZ35" s="199"/>
      <c r="CA35" s="199" t="s">
        <v>1470</v>
      </c>
      <c r="CB35" s="199"/>
      <c r="CC35" s="199" t="s">
        <v>1471</v>
      </c>
      <c r="CD35" s="199" t="s">
        <v>1472</v>
      </c>
      <c r="CE35" s="199" t="s">
        <v>1473</v>
      </c>
      <c r="CF35" s="199" t="s">
        <v>1474</v>
      </c>
      <c r="CG35" s="199" t="s">
        <v>1475</v>
      </c>
      <c r="CI35" s="150">
        <v>34</v>
      </c>
      <c r="CJ35" s="202"/>
      <c r="CK35" s="202"/>
      <c r="CL35" s="202"/>
      <c r="CM35" s="202"/>
      <c r="CN35" s="202" t="s">
        <v>3804</v>
      </c>
      <c r="CO35" s="202"/>
      <c r="CP35" s="202" t="s">
        <v>3805</v>
      </c>
      <c r="CQ35" s="202" t="s">
        <v>3806</v>
      </c>
      <c r="CR35" s="202"/>
      <c r="CS35" s="202" t="s">
        <v>3807</v>
      </c>
      <c r="CT35" s="202" t="s">
        <v>3808</v>
      </c>
      <c r="CU35" s="202" t="s">
        <v>3809</v>
      </c>
      <c r="CV35" s="202" t="s">
        <v>3810</v>
      </c>
      <c r="CW35" s="202" t="s">
        <v>3811</v>
      </c>
      <c r="CX35" s="203" t="s">
        <v>3495</v>
      </c>
      <c r="CY35" s="202" t="s">
        <v>3813</v>
      </c>
      <c r="CZ35" s="206" t="s">
        <v>5658</v>
      </c>
      <c r="DA35" s="202"/>
      <c r="DB35" s="202" t="s">
        <v>3814</v>
      </c>
      <c r="DC35" s="202" t="s">
        <v>3815</v>
      </c>
      <c r="DD35" s="202" t="s">
        <v>3816</v>
      </c>
      <c r="DE35" s="202"/>
      <c r="DF35" s="202"/>
      <c r="DG35" s="202" t="s">
        <v>3817</v>
      </c>
      <c r="DH35" s="202"/>
      <c r="DI35" s="202" t="s">
        <v>3818</v>
      </c>
      <c r="DJ35" s="202"/>
      <c r="DK35" s="202" t="s">
        <v>3819</v>
      </c>
      <c r="DL35" s="202" t="s">
        <v>3820</v>
      </c>
      <c r="DM35" s="202" t="s">
        <v>3821</v>
      </c>
      <c r="DN35" s="202" t="s">
        <v>3822</v>
      </c>
      <c r="DO35" s="202" t="s">
        <v>3823</v>
      </c>
    </row>
    <row r="36" spans="2:119" ht="36" customHeight="1" thickBot="1">
      <c r="B36" s="41"/>
      <c r="C36" s="247" t="s">
        <v>27</v>
      </c>
      <c r="D36" s="247"/>
      <c r="E36" s="247"/>
      <c r="F36" s="247"/>
      <c r="G36" s="247"/>
      <c r="H36" s="247"/>
      <c r="I36" s="247"/>
      <c r="J36" s="247"/>
      <c r="K36" s="247"/>
      <c r="L36" s="247"/>
      <c r="M36" s="247"/>
      <c r="N36" s="247"/>
      <c r="O36" s="247"/>
      <c r="P36" s="247"/>
      <c r="Q36" s="247"/>
      <c r="R36" s="247"/>
      <c r="S36" s="247"/>
      <c r="T36" s="247"/>
      <c r="U36" s="247"/>
      <c r="V36" s="247"/>
      <c r="W36" s="247"/>
      <c r="X36" s="247"/>
      <c r="Y36" s="247"/>
      <c r="Z36" s="247"/>
      <c r="AA36" s="247"/>
      <c r="AB36" s="247"/>
      <c r="AC36" s="247"/>
      <c r="AD36" s="44"/>
      <c r="AH36" t="s">
        <v>5636</v>
      </c>
      <c r="AN36" s="13">
        <v>33</v>
      </c>
      <c r="AO36" s="159" t="str">
        <f t="shared" si="0"/>
        <v/>
      </c>
      <c r="AP36" s="159" t="str">
        <f t="shared" si="1"/>
        <v/>
      </c>
      <c r="AQ36" t="str">
        <f t="shared" si="2"/>
        <v/>
      </c>
      <c r="BA36" s="149">
        <v>35</v>
      </c>
      <c r="BB36" s="207"/>
      <c r="BC36" s="207"/>
      <c r="BD36" s="207"/>
      <c r="BE36" s="207"/>
      <c r="BF36" s="199" t="s">
        <v>1476</v>
      </c>
      <c r="BG36" s="207"/>
      <c r="BH36" s="199" t="s">
        <v>1477</v>
      </c>
      <c r="BI36" s="199" t="s">
        <v>1478</v>
      </c>
      <c r="BJ36" s="207"/>
      <c r="BK36" s="199" t="s">
        <v>1479</v>
      </c>
      <c r="BL36" s="199" t="s">
        <v>1480</v>
      </c>
      <c r="BM36" s="199" t="s">
        <v>1481</v>
      </c>
      <c r="BN36" s="199" t="s">
        <v>1482</v>
      </c>
      <c r="BO36" s="199" t="s">
        <v>1483</v>
      </c>
      <c r="BP36" s="200" t="s">
        <v>1195</v>
      </c>
      <c r="BQ36" s="199" t="s">
        <v>1484</v>
      </c>
      <c r="BR36" s="199" t="s">
        <v>1485</v>
      </c>
      <c r="BS36" s="207"/>
      <c r="BT36" s="199" t="s">
        <v>1339</v>
      </c>
      <c r="BU36" s="199" t="s">
        <v>1486</v>
      </c>
      <c r="BV36" s="199" t="s">
        <v>1063</v>
      </c>
      <c r="BW36" s="207"/>
      <c r="BX36" s="207"/>
      <c r="BY36" s="199" t="s">
        <v>1487</v>
      </c>
      <c r="BZ36" s="207"/>
      <c r="CA36" s="199" t="s">
        <v>1488</v>
      </c>
      <c r="CB36" s="207"/>
      <c r="CC36" s="199" t="s">
        <v>1489</v>
      </c>
      <c r="CD36" s="199" t="s">
        <v>1490</v>
      </c>
      <c r="CE36" s="199" t="s">
        <v>1491</v>
      </c>
      <c r="CF36" s="199" t="s">
        <v>1492</v>
      </c>
      <c r="CG36" s="199" t="s">
        <v>1493</v>
      </c>
      <c r="CI36" s="150">
        <v>35</v>
      </c>
      <c r="CJ36" s="208"/>
      <c r="CK36" s="208"/>
      <c r="CL36" s="208"/>
      <c r="CM36" s="208"/>
      <c r="CN36" s="202" t="s">
        <v>3824</v>
      </c>
      <c r="CO36" s="208"/>
      <c r="CP36" s="202" t="s">
        <v>3825</v>
      </c>
      <c r="CQ36" s="202" t="s">
        <v>3826</v>
      </c>
      <c r="CR36" s="208"/>
      <c r="CS36" s="202" t="s">
        <v>3827</v>
      </c>
      <c r="CT36" s="202" t="s">
        <v>3828</v>
      </c>
      <c r="CU36" s="202" t="s">
        <v>3829</v>
      </c>
      <c r="CV36" s="202" t="s">
        <v>3830</v>
      </c>
      <c r="CW36" s="202" t="s">
        <v>3831</v>
      </c>
      <c r="CX36" s="203" t="s">
        <v>3517</v>
      </c>
      <c r="CY36" s="202" t="s">
        <v>3833</v>
      </c>
      <c r="CZ36" s="206" t="s">
        <v>5659</v>
      </c>
      <c r="DA36" s="208"/>
      <c r="DB36" s="202" t="s">
        <v>3834</v>
      </c>
      <c r="DC36" s="202" t="s">
        <v>3835</v>
      </c>
      <c r="DD36" s="202" t="s">
        <v>3836</v>
      </c>
      <c r="DE36" s="208"/>
      <c r="DF36" s="208"/>
      <c r="DG36" s="202" t="s">
        <v>3837</v>
      </c>
      <c r="DH36" s="208"/>
      <c r="DI36" s="202" t="s">
        <v>3838</v>
      </c>
      <c r="DJ36" s="208"/>
      <c r="DK36" s="202" t="s">
        <v>3839</v>
      </c>
      <c r="DL36" s="202" t="s">
        <v>3840</v>
      </c>
      <c r="DM36" s="202" t="s">
        <v>3841</v>
      </c>
      <c r="DN36" s="202" t="s">
        <v>3842</v>
      </c>
      <c r="DO36" s="202" t="s">
        <v>3843</v>
      </c>
    </row>
    <row r="37" spans="2:119" ht="15" customHeight="1" thickBot="1">
      <c r="B37" s="6"/>
      <c r="C37" s="6"/>
      <c r="D37" s="6"/>
      <c r="E37" s="6"/>
      <c r="F37" s="6"/>
      <c r="G37" s="6"/>
      <c r="H37" s="6"/>
      <c r="I37" s="6"/>
      <c r="J37" s="6"/>
      <c r="K37" s="6"/>
      <c r="L37" s="6"/>
      <c r="M37" s="6"/>
      <c r="N37" s="6"/>
      <c r="O37" s="6"/>
      <c r="P37" s="6"/>
      <c r="Q37" s="6"/>
      <c r="R37" s="6"/>
      <c r="S37" s="6"/>
      <c r="T37" s="6"/>
      <c r="U37" s="6"/>
      <c r="V37" s="6"/>
      <c r="W37" s="6"/>
      <c r="X37" s="6"/>
      <c r="Y37" s="6"/>
      <c r="Z37" s="6"/>
      <c r="AA37" s="6"/>
      <c r="AB37" s="6"/>
      <c r="AC37" s="6"/>
      <c r="AD37" s="6"/>
      <c r="AH37" t="s">
        <v>5636</v>
      </c>
      <c r="AN37" s="13">
        <v>34</v>
      </c>
      <c r="AO37" s="159" t="str">
        <f t="shared" si="0"/>
        <v/>
      </c>
      <c r="AP37" s="159" t="str">
        <f t="shared" si="1"/>
        <v/>
      </c>
      <c r="AQ37" t="str">
        <f t="shared" si="2"/>
        <v/>
      </c>
      <c r="BA37" s="149">
        <v>36</v>
      </c>
      <c r="BB37" s="207"/>
      <c r="BC37" s="207"/>
      <c r="BD37" s="207"/>
      <c r="BE37" s="207"/>
      <c r="BF37" s="199" t="s">
        <v>1494</v>
      </c>
      <c r="BG37" s="207"/>
      <c r="BH37" s="199" t="s">
        <v>1495</v>
      </c>
      <c r="BI37" s="199" t="s">
        <v>1048</v>
      </c>
      <c r="BJ37" s="207"/>
      <c r="BK37" s="199" t="s">
        <v>1496</v>
      </c>
      <c r="BL37" s="199" t="s">
        <v>1497</v>
      </c>
      <c r="BM37" s="199" t="s">
        <v>1498</v>
      </c>
      <c r="BN37" s="199" t="s">
        <v>1499</v>
      </c>
      <c r="BO37" s="199" t="s">
        <v>1500</v>
      </c>
      <c r="BP37" s="200" t="s">
        <v>1216</v>
      </c>
      <c r="BQ37" s="199" t="s">
        <v>1502</v>
      </c>
      <c r="BR37" s="201" t="s">
        <v>2011</v>
      </c>
      <c r="BS37" s="207"/>
      <c r="BT37" s="199" t="s">
        <v>1503</v>
      </c>
      <c r="BU37" s="199" t="s">
        <v>1504</v>
      </c>
      <c r="BV37" s="199" t="s">
        <v>1505</v>
      </c>
      <c r="BW37" s="207"/>
      <c r="BX37" s="207"/>
      <c r="BY37" s="199" t="s">
        <v>1506</v>
      </c>
      <c r="BZ37" s="207"/>
      <c r="CA37" s="199" t="s">
        <v>1507</v>
      </c>
      <c r="CB37" s="207"/>
      <c r="CC37" s="199" t="s">
        <v>1508</v>
      </c>
      <c r="CD37" s="199" t="s">
        <v>1509</v>
      </c>
      <c r="CE37" s="199" t="s">
        <v>1510</v>
      </c>
      <c r="CF37" s="199" t="s">
        <v>1511</v>
      </c>
      <c r="CG37" s="199" t="s">
        <v>1512</v>
      </c>
      <c r="CI37" s="150">
        <v>36</v>
      </c>
      <c r="CJ37" s="208"/>
      <c r="CK37" s="208"/>
      <c r="CL37" s="208"/>
      <c r="CM37" s="208"/>
      <c r="CN37" s="202" t="s">
        <v>3844</v>
      </c>
      <c r="CO37" s="208"/>
      <c r="CP37" s="202" t="s">
        <v>3845</v>
      </c>
      <c r="CQ37" s="202" t="s">
        <v>3846</v>
      </c>
      <c r="CR37" s="208"/>
      <c r="CS37" s="202" t="s">
        <v>3847</v>
      </c>
      <c r="CT37" s="202" t="s">
        <v>3848</v>
      </c>
      <c r="CU37" s="202" t="s">
        <v>3849</v>
      </c>
      <c r="CV37" s="202" t="s">
        <v>3850</v>
      </c>
      <c r="CW37" s="202" t="s">
        <v>3851</v>
      </c>
      <c r="CX37" s="203" t="s">
        <v>3539</v>
      </c>
      <c r="CY37" s="202" t="s">
        <v>3853</v>
      </c>
      <c r="CZ37" s="206" t="s">
        <v>5660</v>
      </c>
      <c r="DA37" s="208"/>
      <c r="DB37" s="202" t="s">
        <v>3854</v>
      </c>
      <c r="DC37" s="202" t="s">
        <v>3855</v>
      </c>
      <c r="DD37" s="202" t="s">
        <v>3856</v>
      </c>
      <c r="DE37" s="208"/>
      <c r="DF37" s="208"/>
      <c r="DG37" s="202" t="s">
        <v>3857</v>
      </c>
      <c r="DH37" s="208"/>
      <c r="DI37" s="202" t="s">
        <v>3858</v>
      </c>
      <c r="DJ37" s="208"/>
      <c r="DK37" s="202" t="s">
        <v>3859</v>
      </c>
      <c r="DL37" s="202" t="s">
        <v>3860</v>
      </c>
      <c r="DM37" s="202" t="s">
        <v>3861</v>
      </c>
      <c r="DN37" s="202" t="s">
        <v>3862</v>
      </c>
      <c r="DO37" s="202" t="s">
        <v>3863</v>
      </c>
    </row>
    <row r="38" spans="2:119" ht="15" customHeight="1">
      <c r="B38" s="69"/>
      <c r="C38" s="70"/>
      <c r="D38" s="70"/>
      <c r="E38" s="70"/>
      <c r="F38" s="70"/>
      <c r="G38" s="70"/>
      <c r="H38" s="70"/>
      <c r="I38" s="70"/>
      <c r="J38" s="70"/>
      <c r="K38" s="70"/>
      <c r="L38" s="70"/>
      <c r="M38" s="70"/>
      <c r="N38" s="70"/>
      <c r="O38" s="70"/>
      <c r="P38" s="70"/>
      <c r="Q38" s="70"/>
      <c r="R38" s="70"/>
      <c r="S38" s="70"/>
      <c r="T38" s="70"/>
      <c r="U38" s="70"/>
      <c r="V38" s="70"/>
      <c r="W38" s="70"/>
      <c r="X38" s="70"/>
      <c r="Y38" s="70"/>
      <c r="Z38" s="70"/>
      <c r="AA38" s="70"/>
      <c r="AB38" s="70"/>
      <c r="AC38" s="70"/>
      <c r="AD38" s="71"/>
      <c r="AH38" t="s">
        <v>5636</v>
      </c>
      <c r="AN38" s="13">
        <v>35</v>
      </c>
      <c r="AO38" s="159" t="str">
        <f t="shared" si="0"/>
        <v/>
      </c>
      <c r="AP38" s="159" t="str">
        <f t="shared" si="1"/>
        <v/>
      </c>
      <c r="AQ38" t="str">
        <f t="shared" si="2"/>
        <v/>
      </c>
      <c r="BA38" s="149">
        <v>37</v>
      </c>
      <c r="BB38" s="207"/>
      <c r="BC38" s="207"/>
      <c r="BD38" s="207"/>
      <c r="BE38" s="207"/>
      <c r="BF38" s="199" t="s">
        <v>1513</v>
      </c>
      <c r="BG38" s="207"/>
      <c r="BH38" s="199" t="s">
        <v>1514</v>
      </c>
      <c r="BI38" s="199" t="s">
        <v>1071</v>
      </c>
      <c r="BJ38" s="207"/>
      <c r="BK38" s="199" t="s">
        <v>1515</v>
      </c>
      <c r="BL38" s="201" t="s">
        <v>5661</v>
      </c>
      <c r="BM38" s="199" t="s">
        <v>1516</v>
      </c>
      <c r="BN38" s="199" t="s">
        <v>1517</v>
      </c>
      <c r="BO38" s="199" t="s">
        <v>1518</v>
      </c>
      <c r="BP38" s="200" t="s">
        <v>1235</v>
      </c>
      <c r="BQ38" s="199" t="s">
        <v>1520</v>
      </c>
      <c r="BR38" s="199"/>
      <c r="BS38" s="207"/>
      <c r="BT38" s="199" t="s">
        <v>1521</v>
      </c>
      <c r="BU38" s="199" t="s">
        <v>1522</v>
      </c>
      <c r="BV38" s="199" t="s">
        <v>979</v>
      </c>
      <c r="BW38" s="207"/>
      <c r="BX38" s="207"/>
      <c r="BY38" s="199" t="s">
        <v>1523</v>
      </c>
      <c r="BZ38" s="207"/>
      <c r="CA38" s="199" t="s">
        <v>1524</v>
      </c>
      <c r="CB38" s="207"/>
      <c r="CC38" s="199" t="s">
        <v>1525</v>
      </c>
      <c r="CD38" s="199" t="s">
        <v>1526</v>
      </c>
      <c r="CE38" s="199" t="s">
        <v>1527</v>
      </c>
      <c r="CF38" s="199" t="s">
        <v>1528</v>
      </c>
      <c r="CG38" s="199" t="s">
        <v>1529</v>
      </c>
      <c r="CI38" s="150">
        <v>37</v>
      </c>
      <c r="CJ38" s="208"/>
      <c r="CK38" s="208"/>
      <c r="CL38" s="208"/>
      <c r="CM38" s="208"/>
      <c r="CN38" s="202" t="s">
        <v>3864</v>
      </c>
      <c r="CO38" s="208"/>
      <c r="CP38" s="202" t="s">
        <v>3865</v>
      </c>
      <c r="CQ38" s="202" t="s">
        <v>3866</v>
      </c>
      <c r="CR38" s="208"/>
      <c r="CS38" s="202" t="s">
        <v>3867</v>
      </c>
      <c r="CT38" s="202" t="s">
        <v>3868</v>
      </c>
      <c r="CU38" s="202" t="s">
        <v>3869</v>
      </c>
      <c r="CV38" s="202" t="s">
        <v>3870</v>
      </c>
      <c r="CW38" s="202" t="s">
        <v>3871</v>
      </c>
      <c r="CX38" s="203" t="s">
        <v>3560</v>
      </c>
      <c r="CY38" s="202" t="s">
        <v>3873</v>
      </c>
      <c r="CZ38" s="202"/>
      <c r="DA38" s="208"/>
      <c r="DB38" s="202" t="s">
        <v>3874</v>
      </c>
      <c r="DC38" s="202" t="s">
        <v>3875</v>
      </c>
      <c r="DD38" s="202" t="s">
        <v>3876</v>
      </c>
      <c r="DE38" s="208"/>
      <c r="DF38" s="208"/>
      <c r="DG38" s="202" t="s">
        <v>3877</v>
      </c>
      <c r="DH38" s="208"/>
      <c r="DI38" s="202" t="s">
        <v>3878</v>
      </c>
      <c r="DJ38" s="208"/>
      <c r="DK38" s="202" t="s">
        <v>3879</v>
      </c>
      <c r="DL38" s="202" t="s">
        <v>3880</v>
      </c>
      <c r="DM38" s="202" t="s">
        <v>3881</v>
      </c>
      <c r="DN38" s="202" t="s">
        <v>3882</v>
      </c>
      <c r="DO38" s="202" t="s">
        <v>3883</v>
      </c>
    </row>
    <row r="39" spans="2:119" ht="48" customHeight="1">
      <c r="B39" s="72"/>
      <c r="C39" s="230" t="s">
        <v>49</v>
      </c>
      <c r="D39" s="230"/>
      <c r="E39" s="230"/>
      <c r="F39" s="230"/>
      <c r="G39" s="230"/>
      <c r="H39" s="230"/>
      <c r="I39" s="230"/>
      <c r="J39" s="230"/>
      <c r="K39" s="230"/>
      <c r="L39" s="230"/>
      <c r="M39" s="230"/>
      <c r="N39" s="230"/>
      <c r="O39" s="230"/>
      <c r="P39" s="230"/>
      <c r="Q39" s="230"/>
      <c r="R39" s="230"/>
      <c r="S39" s="230"/>
      <c r="T39" s="230"/>
      <c r="U39" s="230"/>
      <c r="V39" s="230"/>
      <c r="W39" s="230"/>
      <c r="X39" s="230"/>
      <c r="Y39" s="230"/>
      <c r="Z39" s="230"/>
      <c r="AA39" s="230"/>
      <c r="AB39" s="230"/>
      <c r="AC39" s="230"/>
      <c r="AD39" s="73"/>
      <c r="AH39" t="s">
        <v>5636</v>
      </c>
      <c r="AN39" s="13">
        <v>36</v>
      </c>
      <c r="AO39" s="159" t="str">
        <f t="shared" si="0"/>
        <v/>
      </c>
      <c r="AP39" s="159" t="str">
        <f t="shared" si="1"/>
        <v/>
      </c>
      <c r="AQ39" t="str">
        <f t="shared" si="2"/>
        <v/>
      </c>
      <c r="BA39" s="149">
        <v>38</v>
      </c>
      <c r="BB39" s="207"/>
      <c r="BC39" s="207"/>
      <c r="BD39" s="207"/>
      <c r="BE39" s="207"/>
      <c r="BF39" s="199" t="s">
        <v>1530</v>
      </c>
      <c r="BG39" s="207"/>
      <c r="BH39" s="199" t="s">
        <v>1531</v>
      </c>
      <c r="BI39" s="199" t="s">
        <v>1532</v>
      </c>
      <c r="BJ39" s="207"/>
      <c r="BK39" s="199" t="s">
        <v>1533</v>
      </c>
      <c r="BL39" s="199" t="s">
        <v>1534</v>
      </c>
      <c r="BM39" s="199" t="s">
        <v>1535</v>
      </c>
      <c r="BN39" s="199" t="s">
        <v>1536</v>
      </c>
      <c r="BO39" s="199" t="s">
        <v>1537</v>
      </c>
      <c r="BP39" s="200" t="s">
        <v>5662</v>
      </c>
      <c r="BQ39" s="199" t="s">
        <v>1539</v>
      </c>
      <c r="BR39" s="207"/>
      <c r="BS39" s="207"/>
      <c r="BT39" s="199" t="s">
        <v>1540</v>
      </c>
      <c r="BU39" s="199" t="s">
        <v>1541</v>
      </c>
      <c r="BV39" s="199" t="s">
        <v>1542</v>
      </c>
      <c r="BW39" s="207"/>
      <c r="BX39" s="207"/>
      <c r="BY39" s="199" t="s">
        <v>1543</v>
      </c>
      <c r="BZ39" s="207"/>
      <c r="CA39" s="199" t="s">
        <v>1241</v>
      </c>
      <c r="CB39" s="207"/>
      <c r="CC39" s="199" t="s">
        <v>1544</v>
      </c>
      <c r="CD39" s="199" t="s">
        <v>1545</v>
      </c>
      <c r="CE39" s="199" t="s">
        <v>1390</v>
      </c>
      <c r="CF39" s="199" t="s">
        <v>1546</v>
      </c>
      <c r="CG39" s="199" t="s">
        <v>1547</v>
      </c>
      <c r="CI39" s="150">
        <v>38</v>
      </c>
      <c r="CJ39" s="208"/>
      <c r="CK39" s="208"/>
      <c r="CL39" s="208"/>
      <c r="CM39" s="208"/>
      <c r="CN39" s="202" t="s">
        <v>3884</v>
      </c>
      <c r="CO39" s="208"/>
      <c r="CP39" s="202" t="s">
        <v>3885</v>
      </c>
      <c r="CQ39" s="202" t="s">
        <v>3886</v>
      </c>
      <c r="CR39" s="208"/>
      <c r="CS39" s="202" t="s">
        <v>3887</v>
      </c>
      <c r="CT39" s="202" t="s">
        <v>3888</v>
      </c>
      <c r="CU39" s="202" t="s">
        <v>3889</v>
      </c>
      <c r="CV39" s="202" t="s">
        <v>3890</v>
      </c>
      <c r="CW39" s="202" t="s">
        <v>3891</v>
      </c>
      <c r="CX39" s="203" t="s">
        <v>4367</v>
      </c>
      <c r="CY39" s="202" t="s">
        <v>3893</v>
      </c>
      <c r="CZ39" s="208"/>
      <c r="DA39" s="208"/>
      <c r="DB39" s="202" t="s">
        <v>3894</v>
      </c>
      <c r="DC39" s="202" t="s">
        <v>3895</v>
      </c>
      <c r="DD39" s="202" t="s">
        <v>3896</v>
      </c>
      <c r="DE39" s="208"/>
      <c r="DF39" s="208"/>
      <c r="DG39" s="202" t="s">
        <v>3897</v>
      </c>
      <c r="DH39" s="208"/>
      <c r="DI39" s="202" t="s">
        <v>3898</v>
      </c>
      <c r="DJ39" s="208"/>
      <c r="DK39" s="202" t="s">
        <v>3899</v>
      </c>
      <c r="DL39" s="202" t="s">
        <v>3900</v>
      </c>
      <c r="DM39" s="202" t="s">
        <v>3901</v>
      </c>
      <c r="DN39" s="202" t="s">
        <v>3902</v>
      </c>
      <c r="DO39" s="202" t="s">
        <v>3903</v>
      </c>
    </row>
    <row r="40" spans="2:119" ht="6.75" customHeight="1">
      <c r="B40" s="72"/>
      <c r="C40" s="6"/>
      <c r="D40" s="6"/>
      <c r="E40" s="6"/>
      <c r="F40" s="6"/>
      <c r="G40" s="6"/>
      <c r="H40" s="6"/>
      <c r="I40" s="6"/>
      <c r="J40" s="6"/>
      <c r="K40" s="6"/>
      <c r="L40" s="6"/>
      <c r="M40" s="6"/>
      <c r="N40" s="6"/>
      <c r="O40" s="6"/>
      <c r="P40" s="6"/>
      <c r="Q40" s="6"/>
      <c r="R40" s="6"/>
      <c r="S40" s="6"/>
      <c r="T40" s="6"/>
      <c r="U40" s="6"/>
      <c r="V40" s="6"/>
      <c r="W40" s="6"/>
      <c r="X40" s="6"/>
      <c r="Y40" s="6"/>
      <c r="Z40" s="6"/>
      <c r="AA40" s="6"/>
      <c r="AB40" s="6"/>
      <c r="AC40" s="6"/>
      <c r="AD40" s="73"/>
      <c r="AH40" t="s">
        <v>5636</v>
      </c>
      <c r="AN40" s="13">
        <v>37</v>
      </c>
      <c r="AO40" s="159" t="str">
        <f t="shared" si="0"/>
        <v/>
      </c>
      <c r="AP40" s="159" t="str">
        <f t="shared" si="1"/>
        <v/>
      </c>
      <c r="AQ40" t="str">
        <f t="shared" si="2"/>
        <v/>
      </c>
      <c r="BA40" s="149">
        <v>39</v>
      </c>
      <c r="BB40" s="207"/>
      <c r="BC40" s="207"/>
      <c r="BD40" s="207"/>
      <c r="BE40" s="207"/>
      <c r="BF40" s="199"/>
      <c r="BG40" s="207"/>
      <c r="BH40" s="199" t="s">
        <v>1548</v>
      </c>
      <c r="BI40" s="199" t="s">
        <v>1549</v>
      </c>
      <c r="BJ40" s="207"/>
      <c r="BK40" s="199" t="s">
        <v>1550</v>
      </c>
      <c r="BL40" s="199" t="s">
        <v>1551</v>
      </c>
      <c r="BM40" s="199" t="s">
        <v>1552</v>
      </c>
      <c r="BN40" s="199" t="s">
        <v>1553</v>
      </c>
      <c r="BO40" s="199" t="s">
        <v>1554</v>
      </c>
      <c r="BP40" s="200" t="s">
        <v>1252</v>
      </c>
      <c r="BQ40" s="199" t="s">
        <v>1555</v>
      </c>
      <c r="BR40" s="207"/>
      <c r="BS40" s="207"/>
      <c r="BT40" s="199" t="s">
        <v>1556</v>
      </c>
      <c r="BU40" s="199" t="s">
        <v>1557</v>
      </c>
      <c r="BV40" s="199" t="s">
        <v>1558</v>
      </c>
      <c r="BW40" s="207"/>
      <c r="BX40" s="207"/>
      <c r="BY40" s="199" t="s">
        <v>1559</v>
      </c>
      <c r="BZ40" s="207"/>
      <c r="CA40" s="199" t="s">
        <v>1560</v>
      </c>
      <c r="CB40" s="207"/>
      <c r="CC40" s="199" t="s">
        <v>1561</v>
      </c>
      <c r="CD40" s="199" t="s">
        <v>1562</v>
      </c>
      <c r="CE40" s="199" t="s">
        <v>1563</v>
      </c>
      <c r="CF40" s="199" t="s">
        <v>1564</v>
      </c>
      <c r="CG40" s="199" t="s">
        <v>1565</v>
      </c>
      <c r="CI40" s="150">
        <v>39</v>
      </c>
      <c r="CJ40" s="208"/>
      <c r="CK40" s="208"/>
      <c r="CL40" s="208"/>
      <c r="CM40" s="208"/>
      <c r="CN40" s="209"/>
      <c r="CO40" s="208"/>
      <c r="CP40" s="202" t="s">
        <v>3904</v>
      </c>
      <c r="CQ40" s="202" t="s">
        <v>3905</v>
      </c>
      <c r="CR40" s="208"/>
      <c r="CS40" s="202" t="s">
        <v>3906</v>
      </c>
      <c r="CT40" s="202" t="s">
        <v>3907</v>
      </c>
      <c r="CU40" s="202" t="s">
        <v>3908</v>
      </c>
      <c r="CV40" s="202" t="s">
        <v>3909</v>
      </c>
      <c r="CW40" s="202" t="s">
        <v>3910</v>
      </c>
      <c r="CX40" s="203" t="s">
        <v>3581</v>
      </c>
      <c r="CY40" s="202" t="s">
        <v>3912</v>
      </c>
      <c r="CZ40" s="208"/>
      <c r="DA40" s="208"/>
      <c r="DB40" s="202" t="s">
        <v>3913</v>
      </c>
      <c r="DC40" s="202" t="s">
        <v>3914</v>
      </c>
      <c r="DD40" s="202" t="s">
        <v>3915</v>
      </c>
      <c r="DE40" s="208"/>
      <c r="DF40" s="208"/>
      <c r="DG40" s="202" t="s">
        <v>3916</v>
      </c>
      <c r="DH40" s="208"/>
      <c r="DI40" s="202" t="s">
        <v>3917</v>
      </c>
      <c r="DJ40" s="208"/>
      <c r="DK40" s="202" t="s">
        <v>3918</v>
      </c>
      <c r="DL40" s="202" t="s">
        <v>3919</v>
      </c>
      <c r="DM40" s="202" t="s">
        <v>3920</v>
      </c>
      <c r="DN40" s="202" t="s">
        <v>3921</v>
      </c>
      <c r="DO40" s="202" t="s">
        <v>3922</v>
      </c>
    </row>
    <row r="41" spans="2:119" ht="36" customHeight="1">
      <c r="B41" s="72"/>
      <c r="C41" s="230" t="s">
        <v>28</v>
      </c>
      <c r="D41" s="230"/>
      <c r="E41" s="230"/>
      <c r="F41" s="230"/>
      <c r="G41" s="230"/>
      <c r="H41" s="230"/>
      <c r="I41" s="230"/>
      <c r="J41" s="230"/>
      <c r="K41" s="230"/>
      <c r="L41" s="230"/>
      <c r="M41" s="230"/>
      <c r="N41" s="230"/>
      <c r="O41" s="230"/>
      <c r="P41" s="230"/>
      <c r="Q41" s="230"/>
      <c r="R41" s="230"/>
      <c r="S41" s="230"/>
      <c r="T41" s="230"/>
      <c r="U41" s="230"/>
      <c r="V41" s="230"/>
      <c r="W41" s="230"/>
      <c r="X41" s="230"/>
      <c r="Y41" s="230"/>
      <c r="Z41" s="230"/>
      <c r="AA41" s="230"/>
      <c r="AB41" s="230"/>
      <c r="AC41" s="230"/>
      <c r="AD41" s="73"/>
      <c r="AH41" t="s">
        <v>5636</v>
      </c>
      <c r="AN41" s="13">
        <v>38</v>
      </c>
      <c r="AO41" s="159" t="str">
        <f t="shared" si="0"/>
        <v/>
      </c>
      <c r="AP41" s="159" t="str">
        <f t="shared" si="1"/>
        <v/>
      </c>
      <c r="AQ41" t="str">
        <f t="shared" si="2"/>
        <v/>
      </c>
      <c r="BA41" s="149">
        <v>40</v>
      </c>
      <c r="BB41" s="207"/>
      <c r="BC41" s="207"/>
      <c r="BD41" s="207"/>
      <c r="BE41" s="207"/>
      <c r="BF41" s="207"/>
      <c r="BG41" s="207"/>
      <c r="BH41" s="199" t="s">
        <v>1566</v>
      </c>
      <c r="BI41" s="199" t="s">
        <v>1567</v>
      </c>
      <c r="BJ41" s="207"/>
      <c r="BK41" s="199"/>
      <c r="BL41" s="199" t="s">
        <v>1568</v>
      </c>
      <c r="BM41" s="199" t="s">
        <v>1569</v>
      </c>
      <c r="BN41" s="199" t="s">
        <v>1570</v>
      </c>
      <c r="BO41" s="199" t="s">
        <v>1571</v>
      </c>
      <c r="BP41" s="200" t="s">
        <v>5663</v>
      </c>
      <c r="BQ41" s="199" t="s">
        <v>1572</v>
      </c>
      <c r="BR41" s="207"/>
      <c r="BS41" s="207"/>
      <c r="BT41" s="199" t="s">
        <v>1573</v>
      </c>
      <c r="BU41" s="199" t="s">
        <v>1574</v>
      </c>
      <c r="BV41" s="199" t="s">
        <v>1575</v>
      </c>
      <c r="BW41" s="207"/>
      <c r="BX41" s="207"/>
      <c r="BY41" s="199" t="s">
        <v>1576</v>
      </c>
      <c r="BZ41" s="207"/>
      <c r="CA41" s="199" t="s">
        <v>1577</v>
      </c>
      <c r="CB41" s="207"/>
      <c r="CC41" s="199" t="s">
        <v>1578</v>
      </c>
      <c r="CD41" s="199" t="s">
        <v>1579</v>
      </c>
      <c r="CE41" s="199" t="s">
        <v>1580</v>
      </c>
      <c r="CF41" s="199" t="s">
        <v>1581</v>
      </c>
      <c r="CG41" s="199" t="s">
        <v>1582</v>
      </c>
      <c r="CI41" s="150">
        <v>40</v>
      </c>
      <c r="CJ41" s="208"/>
      <c r="CK41" s="208"/>
      <c r="CL41" s="208"/>
      <c r="CM41" s="208"/>
      <c r="CN41" s="208"/>
      <c r="CO41" s="208"/>
      <c r="CP41" s="202" t="s">
        <v>3923</v>
      </c>
      <c r="CQ41" s="202" t="s">
        <v>3924</v>
      </c>
      <c r="CR41" s="208"/>
      <c r="CS41" s="208"/>
      <c r="CT41" s="202" t="s">
        <v>3925</v>
      </c>
      <c r="CU41" s="202" t="s">
        <v>3926</v>
      </c>
      <c r="CV41" s="202" t="s">
        <v>3927</v>
      </c>
      <c r="CW41" s="202" t="s">
        <v>3928</v>
      </c>
      <c r="CX41" s="203" t="s">
        <v>4378</v>
      </c>
      <c r="CY41" s="202" t="s">
        <v>3930</v>
      </c>
      <c r="CZ41" s="208"/>
      <c r="DA41" s="208"/>
      <c r="DB41" s="202" t="s">
        <v>3931</v>
      </c>
      <c r="DC41" s="202" t="s">
        <v>3932</v>
      </c>
      <c r="DD41" s="202" t="s">
        <v>3933</v>
      </c>
      <c r="DE41" s="208"/>
      <c r="DF41" s="208"/>
      <c r="DG41" s="202" t="s">
        <v>3934</v>
      </c>
      <c r="DH41" s="208"/>
      <c r="DI41" s="202" t="s">
        <v>3935</v>
      </c>
      <c r="DJ41" s="208"/>
      <c r="DK41" s="202" t="s">
        <v>3936</v>
      </c>
      <c r="DL41" s="202" t="s">
        <v>3937</v>
      </c>
      <c r="DM41" s="202" t="s">
        <v>3938</v>
      </c>
      <c r="DN41" s="202" t="s">
        <v>3939</v>
      </c>
      <c r="DO41" s="202" t="s">
        <v>3940</v>
      </c>
    </row>
    <row r="42" spans="2:119" ht="6.75" customHeight="1">
      <c r="B42" s="72"/>
      <c r="C42" s="6"/>
      <c r="D42" s="6"/>
      <c r="E42" s="6"/>
      <c r="F42" s="6"/>
      <c r="G42" s="6"/>
      <c r="H42" s="6"/>
      <c r="I42" s="6"/>
      <c r="J42" s="6"/>
      <c r="K42" s="6"/>
      <c r="L42" s="6"/>
      <c r="M42" s="6"/>
      <c r="N42" s="6"/>
      <c r="O42" s="6"/>
      <c r="P42" s="6"/>
      <c r="Q42" s="6"/>
      <c r="R42" s="6"/>
      <c r="S42" s="6"/>
      <c r="T42" s="6"/>
      <c r="U42" s="6"/>
      <c r="V42" s="6"/>
      <c r="W42" s="6"/>
      <c r="X42" s="6"/>
      <c r="Y42" s="6"/>
      <c r="Z42" s="6"/>
      <c r="AA42" s="6"/>
      <c r="AB42" s="6"/>
      <c r="AC42" s="6"/>
      <c r="AD42" s="73"/>
      <c r="AH42" t="s">
        <v>5636</v>
      </c>
      <c r="AN42" s="13">
        <v>39</v>
      </c>
      <c r="AO42" s="159" t="str">
        <f t="shared" si="0"/>
        <v/>
      </c>
      <c r="AP42" s="159" t="str">
        <f t="shared" si="1"/>
        <v/>
      </c>
      <c r="AQ42" t="str">
        <f t="shared" si="2"/>
        <v/>
      </c>
      <c r="BA42" s="149">
        <v>41</v>
      </c>
      <c r="BB42" s="207"/>
      <c r="BC42" s="207"/>
      <c r="BD42" s="207"/>
      <c r="BE42" s="207"/>
      <c r="BF42" s="207"/>
      <c r="BG42" s="207"/>
      <c r="BH42" s="199" t="s">
        <v>1583</v>
      </c>
      <c r="BI42" s="199" t="s">
        <v>1584</v>
      </c>
      <c r="BJ42" s="207"/>
      <c r="BK42" s="207"/>
      <c r="BL42" s="199" t="s">
        <v>1585</v>
      </c>
      <c r="BM42" s="199" t="s">
        <v>1586</v>
      </c>
      <c r="BN42" s="199" t="s">
        <v>1587</v>
      </c>
      <c r="BO42" s="199" t="s">
        <v>1588</v>
      </c>
      <c r="BP42" s="200" t="s">
        <v>5664</v>
      </c>
      <c r="BQ42" s="199" t="s">
        <v>1590</v>
      </c>
      <c r="BR42" s="207"/>
      <c r="BS42" s="207"/>
      <c r="BT42" s="199" t="s">
        <v>1591</v>
      </c>
      <c r="BU42" s="199" t="s">
        <v>1592</v>
      </c>
      <c r="BV42" s="199" t="s">
        <v>1593</v>
      </c>
      <c r="BW42" s="207"/>
      <c r="BX42" s="207"/>
      <c r="BY42" s="199" t="s">
        <v>1594</v>
      </c>
      <c r="BZ42" s="207"/>
      <c r="CA42" s="199" t="s">
        <v>1595</v>
      </c>
      <c r="CB42" s="207"/>
      <c r="CC42" s="199" t="s">
        <v>1596</v>
      </c>
      <c r="CD42" s="199" t="s">
        <v>1597</v>
      </c>
      <c r="CE42" s="199" t="s">
        <v>1598</v>
      </c>
      <c r="CF42" s="199" t="s">
        <v>1599</v>
      </c>
      <c r="CG42" s="199" t="s">
        <v>1600</v>
      </c>
      <c r="CI42" s="150">
        <v>41</v>
      </c>
      <c r="CJ42" s="208"/>
      <c r="CK42" s="208"/>
      <c r="CL42" s="208"/>
      <c r="CM42" s="208"/>
      <c r="CN42" s="208"/>
      <c r="CO42" s="208"/>
      <c r="CP42" s="202" t="s">
        <v>3941</v>
      </c>
      <c r="CQ42" s="202" t="s">
        <v>3942</v>
      </c>
      <c r="CR42" s="208"/>
      <c r="CS42" s="208"/>
      <c r="CT42" s="202" t="s">
        <v>3943</v>
      </c>
      <c r="CU42" s="202" t="s">
        <v>3944</v>
      </c>
      <c r="CV42" s="202" t="s">
        <v>3945</v>
      </c>
      <c r="CW42" s="202" t="s">
        <v>3946</v>
      </c>
      <c r="CX42" s="203" t="s">
        <v>4389</v>
      </c>
      <c r="CY42" s="202" t="s">
        <v>3948</v>
      </c>
      <c r="CZ42" s="208"/>
      <c r="DA42" s="208"/>
      <c r="DB42" s="202" t="s">
        <v>3949</v>
      </c>
      <c r="DC42" s="202" t="s">
        <v>3950</v>
      </c>
      <c r="DD42" s="202" t="s">
        <v>3951</v>
      </c>
      <c r="DE42" s="208"/>
      <c r="DF42" s="208"/>
      <c r="DG42" s="202" t="s">
        <v>3952</v>
      </c>
      <c r="DH42" s="208"/>
      <c r="DI42" s="202" t="s">
        <v>3953</v>
      </c>
      <c r="DJ42" s="208"/>
      <c r="DK42" s="202" t="s">
        <v>3954</v>
      </c>
      <c r="DL42" s="202" t="s">
        <v>3955</v>
      </c>
      <c r="DM42" s="202" t="s">
        <v>3956</v>
      </c>
      <c r="DN42" s="202" t="s">
        <v>3957</v>
      </c>
      <c r="DO42" s="202" t="s">
        <v>3958</v>
      </c>
    </row>
    <row r="43" spans="2:119" ht="15" customHeight="1">
      <c r="B43" s="72"/>
      <c r="C43" s="230" t="s">
        <v>29</v>
      </c>
      <c r="D43" s="230"/>
      <c r="E43" s="230"/>
      <c r="F43" s="230"/>
      <c r="G43" s="230"/>
      <c r="H43" s="230"/>
      <c r="I43" s="230"/>
      <c r="J43" s="230"/>
      <c r="K43" s="230"/>
      <c r="L43" s="230"/>
      <c r="M43" s="230"/>
      <c r="N43" s="230"/>
      <c r="O43" s="230"/>
      <c r="P43" s="230"/>
      <c r="Q43" s="230"/>
      <c r="R43" s="230"/>
      <c r="S43" s="230"/>
      <c r="T43" s="230"/>
      <c r="U43" s="230"/>
      <c r="V43" s="230"/>
      <c r="W43" s="230"/>
      <c r="X43" s="230"/>
      <c r="Y43" s="230"/>
      <c r="Z43" s="230"/>
      <c r="AA43" s="230"/>
      <c r="AB43" s="230"/>
      <c r="AC43" s="230"/>
      <c r="AD43" s="73"/>
      <c r="AH43" t="s">
        <v>5636</v>
      </c>
      <c r="AN43" s="13">
        <v>40</v>
      </c>
      <c r="AO43" s="159" t="str">
        <f t="shared" si="0"/>
        <v/>
      </c>
      <c r="AP43" s="159" t="str">
        <f t="shared" si="1"/>
        <v/>
      </c>
      <c r="AQ43" t="str">
        <f t="shared" si="2"/>
        <v/>
      </c>
      <c r="BA43" s="149">
        <v>42</v>
      </c>
      <c r="BB43" s="207"/>
      <c r="BC43" s="207"/>
      <c r="BD43" s="207"/>
      <c r="BE43" s="207"/>
      <c r="BF43" s="207"/>
      <c r="BG43" s="207"/>
      <c r="BH43" s="199" t="s">
        <v>1601</v>
      </c>
      <c r="BI43" s="199" t="s">
        <v>1602</v>
      </c>
      <c r="BJ43" s="207"/>
      <c r="BK43" s="207"/>
      <c r="BL43" s="199" t="s">
        <v>1603</v>
      </c>
      <c r="BM43" s="199" t="s">
        <v>1604</v>
      </c>
      <c r="BN43" s="199" t="s">
        <v>1605</v>
      </c>
      <c r="BO43" s="199" t="s">
        <v>1606</v>
      </c>
      <c r="BP43" s="200" t="s">
        <v>1989</v>
      </c>
      <c r="BQ43" s="199" t="s">
        <v>1608</v>
      </c>
      <c r="BR43" s="207"/>
      <c r="BS43" s="207"/>
      <c r="BT43" s="199" t="s">
        <v>1609</v>
      </c>
      <c r="BU43" s="199" t="s">
        <v>1610</v>
      </c>
      <c r="BV43" s="199" t="s">
        <v>1611</v>
      </c>
      <c r="BW43" s="207"/>
      <c r="BX43" s="207"/>
      <c r="BY43" s="199" t="s">
        <v>1612</v>
      </c>
      <c r="BZ43" s="207"/>
      <c r="CA43" s="199" t="s">
        <v>1613</v>
      </c>
      <c r="CB43" s="207"/>
      <c r="CC43" s="199" t="s">
        <v>1614</v>
      </c>
      <c r="CD43" s="199" t="s">
        <v>1615</v>
      </c>
      <c r="CE43" s="199" t="s">
        <v>1616</v>
      </c>
      <c r="CF43" s="199" t="s">
        <v>1617</v>
      </c>
      <c r="CG43" s="199" t="s">
        <v>1618</v>
      </c>
      <c r="CI43" s="150">
        <v>42</v>
      </c>
      <c r="CJ43" s="208"/>
      <c r="CK43" s="208"/>
      <c r="CL43" s="208"/>
      <c r="CM43" s="208"/>
      <c r="CN43" s="208"/>
      <c r="CO43" s="208"/>
      <c r="CP43" s="202" t="s">
        <v>3959</v>
      </c>
      <c r="CQ43" s="202" t="s">
        <v>3960</v>
      </c>
      <c r="CR43" s="208"/>
      <c r="CS43" s="208"/>
      <c r="CT43" s="202" t="s">
        <v>3961</v>
      </c>
      <c r="CU43" s="202" t="s">
        <v>3962</v>
      </c>
      <c r="CV43" s="202" t="s">
        <v>3963</v>
      </c>
      <c r="CW43" s="202" t="s">
        <v>3964</v>
      </c>
      <c r="CX43" s="203" t="s">
        <v>4400</v>
      </c>
      <c r="CY43" s="202" t="s">
        <v>3966</v>
      </c>
      <c r="CZ43" s="208"/>
      <c r="DA43" s="208"/>
      <c r="DB43" s="202" t="s">
        <v>3967</v>
      </c>
      <c r="DC43" s="202" t="s">
        <v>3968</v>
      </c>
      <c r="DD43" s="202" t="s">
        <v>3969</v>
      </c>
      <c r="DE43" s="208"/>
      <c r="DF43" s="208"/>
      <c r="DG43" s="202" t="s">
        <v>3970</v>
      </c>
      <c r="DH43" s="208"/>
      <c r="DI43" s="202" t="s">
        <v>3971</v>
      </c>
      <c r="DJ43" s="208"/>
      <c r="DK43" s="202" t="s">
        <v>3972</v>
      </c>
      <c r="DL43" s="202" t="s">
        <v>3973</v>
      </c>
      <c r="DM43" s="202" t="s">
        <v>3974</v>
      </c>
      <c r="DN43" s="202" t="s">
        <v>3975</v>
      </c>
      <c r="DO43" s="202" t="s">
        <v>3976</v>
      </c>
    </row>
    <row r="44" spans="2:119" ht="6.75" customHeight="1">
      <c r="B44" s="72"/>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73"/>
      <c r="AH44" t="s">
        <v>5636</v>
      </c>
      <c r="AN44" s="13">
        <v>41</v>
      </c>
      <c r="AO44" s="159" t="str">
        <f t="shared" si="0"/>
        <v/>
      </c>
      <c r="AP44" s="159" t="str">
        <f t="shared" si="1"/>
        <v/>
      </c>
      <c r="AQ44" t="str">
        <f t="shared" si="2"/>
        <v/>
      </c>
      <c r="BA44" s="149">
        <v>43</v>
      </c>
      <c r="BB44" s="207"/>
      <c r="BC44" s="207"/>
      <c r="BD44" s="207"/>
      <c r="BE44" s="207"/>
      <c r="BF44" s="207"/>
      <c r="BG44" s="207"/>
      <c r="BH44" s="199" t="s">
        <v>1619</v>
      </c>
      <c r="BI44" s="199" t="s">
        <v>1620</v>
      </c>
      <c r="BJ44" s="207"/>
      <c r="BK44" s="207"/>
      <c r="BL44" s="199" t="s">
        <v>1596</v>
      </c>
      <c r="BM44" s="199" t="s">
        <v>1621</v>
      </c>
      <c r="BN44" s="199" t="s">
        <v>1622</v>
      </c>
      <c r="BO44" s="199" t="s">
        <v>1623</v>
      </c>
      <c r="BP44" s="200" t="s">
        <v>1999</v>
      </c>
      <c r="BQ44" s="199" t="s">
        <v>1625</v>
      </c>
      <c r="BR44" s="207"/>
      <c r="BS44" s="207"/>
      <c r="BT44" s="199" t="s">
        <v>1626</v>
      </c>
      <c r="BU44" s="201" t="s">
        <v>5665</v>
      </c>
      <c r="BV44" s="199" t="s">
        <v>1627</v>
      </c>
      <c r="BW44" s="207"/>
      <c r="BX44" s="207"/>
      <c r="BY44" s="199" t="s">
        <v>1628</v>
      </c>
      <c r="BZ44" s="207"/>
      <c r="CA44" s="199" t="s">
        <v>1629</v>
      </c>
      <c r="CB44" s="207"/>
      <c r="CC44" s="199" t="s">
        <v>1630</v>
      </c>
      <c r="CD44" s="199" t="s">
        <v>1631</v>
      </c>
      <c r="CE44" s="199" t="s">
        <v>1632</v>
      </c>
      <c r="CF44" s="199" t="s">
        <v>1633</v>
      </c>
      <c r="CG44" s="199" t="s">
        <v>1634</v>
      </c>
      <c r="CI44" s="150">
        <v>43</v>
      </c>
      <c r="CJ44" s="208"/>
      <c r="CK44" s="208"/>
      <c r="CL44" s="208"/>
      <c r="CM44" s="208"/>
      <c r="CN44" s="208"/>
      <c r="CO44" s="208"/>
      <c r="CP44" s="202" t="s">
        <v>3977</v>
      </c>
      <c r="CQ44" s="202" t="s">
        <v>3978</v>
      </c>
      <c r="CR44" s="208"/>
      <c r="CS44" s="208"/>
      <c r="CT44" s="202" t="s">
        <v>3979</v>
      </c>
      <c r="CU44" s="202" t="s">
        <v>3980</v>
      </c>
      <c r="CV44" s="202" t="s">
        <v>3981</v>
      </c>
      <c r="CW44" s="202" t="s">
        <v>3982</v>
      </c>
      <c r="CX44" s="203" t="s">
        <v>4410</v>
      </c>
      <c r="CY44" s="202" t="s">
        <v>3984</v>
      </c>
      <c r="CZ44" s="208"/>
      <c r="DA44" s="208"/>
      <c r="DB44" s="202" t="s">
        <v>3985</v>
      </c>
      <c r="DC44" s="202" t="s">
        <v>3986</v>
      </c>
      <c r="DD44" s="202" t="s">
        <v>3987</v>
      </c>
      <c r="DE44" s="208"/>
      <c r="DF44" s="208"/>
      <c r="DG44" s="202" t="s">
        <v>3988</v>
      </c>
      <c r="DH44" s="208"/>
      <c r="DI44" s="202" t="s">
        <v>3989</v>
      </c>
      <c r="DJ44" s="208"/>
      <c r="DK44" s="202" t="s">
        <v>3990</v>
      </c>
      <c r="DL44" s="202" t="s">
        <v>3991</v>
      </c>
      <c r="DM44" s="202" t="s">
        <v>3992</v>
      </c>
      <c r="DN44" s="202" t="s">
        <v>3993</v>
      </c>
      <c r="DO44" s="202" t="s">
        <v>3994</v>
      </c>
    </row>
    <row r="45" spans="2:119" ht="48" customHeight="1">
      <c r="B45" s="72"/>
      <c r="C45" s="6"/>
      <c r="D45" s="230" t="s">
        <v>30</v>
      </c>
      <c r="E45" s="230"/>
      <c r="F45" s="230"/>
      <c r="G45" s="230"/>
      <c r="H45" s="230"/>
      <c r="I45" s="230"/>
      <c r="J45" s="230"/>
      <c r="K45" s="230"/>
      <c r="L45" s="230"/>
      <c r="M45" s="230"/>
      <c r="N45" s="230"/>
      <c r="O45" s="230"/>
      <c r="P45" s="230"/>
      <c r="Q45" s="230"/>
      <c r="R45" s="230"/>
      <c r="S45" s="230"/>
      <c r="T45" s="230"/>
      <c r="U45" s="230"/>
      <c r="V45" s="230"/>
      <c r="W45" s="230"/>
      <c r="X45" s="230"/>
      <c r="Y45" s="230"/>
      <c r="Z45" s="230"/>
      <c r="AA45" s="230"/>
      <c r="AB45" s="230"/>
      <c r="AC45" s="230"/>
      <c r="AD45" s="73"/>
      <c r="AH45" t="s">
        <v>5636</v>
      </c>
      <c r="AN45" s="13">
        <v>42</v>
      </c>
      <c r="AO45" s="159" t="str">
        <f t="shared" si="0"/>
        <v/>
      </c>
      <c r="AP45" s="159" t="str">
        <f t="shared" si="1"/>
        <v/>
      </c>
      <c r="AQ45" t="str">
        <f t="shared" si="2"/>
        <v/>
      </c>
      <c r="BA45" s="149">
        <v>44</v>
      </c>
      <c r="BB45" s="207"/>
      <c r="BC45" s="207"/>
      <c r="BD45" s="207"/>
      <c r="BE45" s="207"/>
      <c r="BF45" s="207"/>
      <c r="BG45" s="207"/>
      <c r="BH45" s="199" t="s">
        <v>1635</v>
      </c>
      <c r="BI45" s="199" t="s">
        <v>1122</v>
      </c>
      <c r="BJ45" s="207"/>
      <c r="BK45" s="207"/>
      <c r="BL45" s="199" t="s">
        <v>1614</v>
      </c>
      <c r="BM45" s="199" t="s">
        <v>1636</v>
      </c>
      <c r="BN45" s="199" t="s">
        <v>1637</v>
      </c>
      <c r="BO45" s="199" t="s">
        <v>1638</v>
      </c>
      <c r="BP45" s="200" t="s">
        <v>1271</v>
      </c>
      <c r="BQ45" s="199" t="s">
        <v>1048</v>
      </c>
      <c r="BR45" s="207"/>
      <c r="BS45" s="207"/>
      <c r="BT45" s="199" t="s">
        <v>1640</v>
      </c>
      <c r="BU45" s="199" t="s">
        <v>1641</v>
      </c>
      <c r="BV45" s="199" t="s">
        <v>1642</v>
      </c>
      <c r="BW45" s="207"/>
      <c r="BX45" s="207"/>
      <c r="BY45" s="199" t="s">
        <v>1643</v>
      </c>
      <c r="BZ45" s="207"/>
      <c r="CA45" s="201" t="s">
        <v>5666</v>
      </c>
      <c r="CB45" s="207"/>
      <c r="CC45" s="199"/>
      <c r="CD45" s="199" t="s">
        <v>1644</v>
      </c>
      <c r="CE45" s="199" t="s">
        <v>1645</v>
      </c>
      <c r="CF45" s="199" t="s">
        <v>1646</v>
      </c>
      <c r="CG45" s="199" t="s">
        <v>1647</v>
      </c>
      <c r="CI45" s="150">
        <v>44</v>
      </c>
      <c r="CJ45" s="208"/>
      <c r="CK45" s="208"/>
      <c r="CL45" s="208"/>
      <c r="CM45" s="208"/>
      <c r="CN45" s="208"/>
      <c r="CO45" s="208"/>
      <c r="CP45" s="202" t="s">
        <v>3995</v>
      </c>
      <c r="CQ45" s="202" t="s">
        <v>3996</v>
      </c>
      <c r="CR45" s="208"/>
      <c r="CS45" s="208"/>
      <c r="CT45" s="202" t="s">
        <v>3997</v>
      </c>
      <c r="CU45" s="202" t="s">
        <v>3998</v>
      </c>
      <c r="CV45" s="202" t="s">
        <v>3999</v>
      </c>
      <c r="CW45" s="202" t="s">
        <v>4000</v>
      </c>
      <c r="CX45" s="203" t="s">
        <v>3602</v>
      </c>
      <c r="CY45" s="202" t="s">
        <v>4002</v>
      </c>
      <c r="CZ45" s="208"/>
      <c r="DA45" s="208"/>
      <c r="DB45" s="202" t="s">
        <v>4003</v>
      </c>
      <c r="DC45" s="202" t="s">
        <v>4004</v>
      </c>
      <c r="DD45" s="202" t="s">
        <v>4005</v>
      </c>
      <c r="DE45" s="208"/>
      <c r="DF45" s="208"/>
      <c r="DG45" s="202" t="s">
        <v>4006</v>
      </c>
      <c r="DH45" s="208"/>
      <c r="DI45" s="202" t="s">
        <v>4007</v>
      </c>
      <c r="DJ45" s="208"/>
      <c r="DK45" s="208"/>
      <c r="DL45" s="202" t="s">
        <v>4008</v>
      </c>
      <c r="DM45" s="202" t="s">
        <v>4009</v>
      </c>
      <c r="DN45" s="202" t="s">
        <v>4010</v>
      </c>
      <c r="DO45" s="202" t="s">
        <v>4011</v>
      </c>
    </row>
    <row r="46" spans="2:119" ht="6.75" customHeight="1">
      <c r="B46" s="72"/>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73"/>
      <c r="AH46" t="s">
        <v>5636</v>
      </c>
      <c r="AN46" s="13">
        <v>43</v>
      </c>
      <c r="AO46" s="159" t="str">
        <f t="shared" si="0"/>
        <v/>
      </c>
      <c r="AP46" s="159" t="str">
        <f t="shared" si="1"/>
        <v/>
      </c>
      <c r="AQ46" t="str">
        <f t="shared" si="2"/>
        <v/>
      </c>
      <c r="BA46" s="149">
        <v>45</v>
      </c>
      <c r="BB46" s="207"/>
      <c r="BC46" s="207"/>
      <c r="BD46" s="207"/>
      <c r="BE46" s="207"/>
      <c r="BF46" s="207"/>
      <c r="BG46" s="207"/>
      <c r="BH46" s="199" t="s">
        <v>1648</v>
      </c>
      <c r="BI46" s="199" t="s">
        <v>1649</v>
      </c>
      <c r="BJ46" s="207"/>
      <c r="BK46" s="207"/>
      <c r="BL46" s="199" t="s">
        <v>1650</v>
      </c>
      <c r="BM46" s="199" t="s">
        <v>1651</v>
      </c>
      <c r="BN46" s="199" t="s">
        <v>1652</v>
      </c>
      <c r="BO46" s="199" t="s">
        <v>1653</v>
      </c>
      <c r="BP46" s="200" t="s">
        <v>2008</v>
      </c>
      <c r="BQ46" s="199" t="s">
        <v>1655</v>
      </c>
      <c r="BR46" s="207"/>
      <c r="BS46" s="207"/>
      <c r="BT46" s="199" t="s">
        <v>1656</v>
      </c>
      <c r="BU46" s="199" t="s">
        <v>1657</v>
      </c>
      <c r="BV46" s="199" t="s">
        <v>1658</v>
      </c>
      <c r="BW46" s="207"/>
      <c r="BX46" s="207"/>
      <c r="BY46" s="199" t="s">
        <v>1659</v>
      </c>
      <c r="BZ46" s="207"/>
      <c r="CA46" s="199" t="s">
        <v>1660</v>
      </c>
      <c r="CB46" s="207"/>
      <c r="CC46" s="207"/>
      <c r="CD46" s="199" t="s">
        <v>797</v>
      </c>
      <c r="CE46" s="199" t="s">
        <v>1661</v>
      </c>
      <c r="CF46" s="199" t="s">
        <v>1662</v>
      </c>
      <c r="CG46" s="199" t="s">
        <v>1663</v>
      </c>
      <c r="CI46" s="150">
        <v>45</v>
      </c>
      <c r="CJ46" s="208"/>
      <c r="CK46" s="208"/>
      <c r="CL46" s="208"/>
      <c r="CM46" s="208"/>
      <c r="CN46" s="208"/>
      <c r="CO46" s="208"/>
      <c r="CP46" s="202" t="s">
        <v>4012</v>
      </c>
      <c r="CQ46" s="202" t="s">
        <v>4013</v>
      </c>
      <c r="CR46" s="208"/>
      <c r="CS46" s="208"/>
      <c r="CT46" s="202" t="s">
        <v>4014</v>
      </c>
      <c r="CU46" s="202" t="s">
        <v>4015</v>
      </c>
      <c r="CV46" s="202" t="s">
        <v>4016</v>
      </c>
      <c r="CW46" s="202" t="s">
        <v>4017</v>
      </c>
      <c r="CX46" s="203" t="s">
        <v>4420</v>
      </c>
      <c r="CY46" s="202" t="s">
        <v>4019</v>
      </c>
      <c r="CZ46" s="208"/>
      <c r="DA46" s="208"/>
      <c r="DB46" s="202" t="s">
        <v>4020</v>
      </c>
      <c r="DC46" s="202" t="s">
        <v>4021</v>
      </c>
      <c r="DD46" s="202" t="s">
        <v>4022</v>
      </c>
      <c r="DE46" s="208"/>
      <c r="DF46" s="208"/>
      <c r="DG46" s="202" t="s">
        <v>4023</v>
      </c>
      <c r="DH46" s="208"/>
      <c r="DI46" s="202" t="s">
        <v>4024</v>
      </c>
      <c r="DJ46" s="208"/>
      <c r="DK46" s="208"/>
      <c r="DL46" s="202" t="s">
        <v>4025</v>
      </c>
      <c r="DM46" s="202" t="s">
        <v>4026</v>
      </c>
      <c r="DN46" s="202" t="s">
        <v>4027</v>
      </c>
      <c r="DO46" s="202" t="s">
        <v>4028</v>
      </c>
    </row>
    <row r="47" spans="2:119" ht="36" customHeight="1">
      <c r="B47" s="72"/>
      <c r="C47" s="230" t="s">
        <v>249</v>
      </c>
      <c r="D47" s="230"/>
      <c r="E47" s="230"/>
      <c r="F47" s="230"/>
      <c r="G47" s="230"/>
      <c r="H47" s="230"/>
      <c r="I47" s="230"/>
      <c r="J47" s="230"/>
      <c r="K47" s="230"/>
      <c r="L47" s="230"/>
      <c r="M47" s="230"/>
      <c r="N47" s="230"/>
      <c r="O47" s="230"/>
      <c r="P47" s="230"/>
      <c r="Q47" s="230"/>
      <c r="R47" s="230"/>
      <c r="S47" s="230"/>
      <c r="T47" s="230"/>
      <c r="U47" s="230"/>
      <c r="V47" s="230"/>
      <c r="W47" s="230"/>
      <c r="X47" s="230"/>
      <c r="Y47" s="230"/>
      <c r="Z47" s="230"/>
      <c r="AA47" s="230"/>
      <c r="AB47" s="230"/>
      <c r="AC47" s="230"/>
      <c r="AD47" s="73"/>
      <c r="AH47" t="s">
        <v>5636</v>
      </c>
      <c r="AN47" s="13">
        <v>44</v>
      </c>
      <c r="AO47" s="159" t="str">
        <f t="shared" si="0"/>
        <v/>
      </c>
      <c r="AP47" s="159" t="str">
        <f t="shared" si="1"/>
        <v/>
      </c>
      <c r="AQ47" t="str">
        <f t="shared" si="2"/>
        <v/>
      </c>
      <c r="BA47" s="149">
        <v>46</v>
      </c>
      <c r="BB47" s="207"/>
      <c r="BC47" s="207"/>
      <c r="BD47" s="207"/>
      <c r="BE47" s="207"/>
      <c r="BF47" s="207"/>
      <c r="BG47" s="207"/>
      <c r="BH47" s="199" t="s">
        <v>1664</v>
      </c>
      <c r="BI47" s="199" t="s">
        <v>1165</v>
      </c>
      <c r="BJ47" s="207"/>
      <c r="BK47" s="207"/>
      <c r="BL47" s="199" t="s">
        <v>1665</v>
      </c>
      <c r="BM47" s="199" t="s">
        <v>1666</v>
      </c>
      <c r="BN47" s="199" t="s">
        <v>1667</v>
      </c>
      <c r="BO47" s="199" t="s">
        <v>1668</v>
      </c>
      <c r="BP47" s="200" t="s">
        <v>2018</v>
      </c>
      <c r="BQ47" s="199" t="s">
        <v>1071</v>
      </c>
      <c r="BR47" s="207"/>
      <c r="BS47" s="207"/>
      <c r="BT47" s="199" t="s">
        <v>1670</v>
      </c>
      <c r="BU47" s="199" t="s">
        <v>1671</v>
      </c>
      <c r="BV47" s="199" t="s">
        <v>1672</v>
      </c>
      <c r="BW47" s="207"/>
      <c r="BX47" s="207"/>
      <c r="BY47" s="199" t="s">
        <v>1673</v>
      </c>
      <c r="BZ47" s="207"/>
      <c r="CA47" s="199" t="s">
        <v>1674</v>
      </c>
      <c r="CB47" s="207"/>
      <c r="CC47" s="207"/>
      <c r="CD47" s="199" t="s">
        <v>882</v>
      </c>
      <c r="CE47" s="199" t="s">
        <v>1675</v>
      </c>
      <c r="CF47" s="199" t="s">
        <v>1676</v>
      </c>
      <c r="CG47" s="199" t="s">
        <v>1677</v>
      </c>
      <c r="CI47" s="150">
        <v>46</v>
      </c>
      <c r="CJ47" s="208"/>
      <c r="CK47" s="208"/>
      <c r="CL47" s="208"/>
      <c r="CM47" s="208"/>
      <c r="CN47" s="208"/>
      <c r="CO47" s="208"/>
      <c r="CP47" s="202" t="s">
        <v>4029</v>
      </c>
      <c r="CQ47" s="202" t="s">
        <v>4030</v>
      </c>
      <c r="CR47" s="208"/>
      <c r="CS47" s="208"/>
      <c r="CT47" s="202" t="s">
        <v>4031</v>
      </c>
      <c r="CU47" s="202" t="s">
        <v>4032</v>
      </c>
      <c r="CV47" s="202" t="s">
        <v>4033</v>
      </c>
      <c r="CW47" s="202" t="s">
        <v>4034</v>
      </c>
      <c r="CX47" s="203" t="s">
        <v>4430</v>
      </c>
      <c r="CY47" s="202" t="s">
        <v>4036</v>
      </c>
      <c r="CZ47" s="208"/>
      <c r="DA47" s="208"/>
      <c r="DB47" s="202" t="s">
        <v>4037</v>
      </c>
      <c r="DC47" s="202" t="s">
        <v>4038</v>
      </c>
      <c r="DD47" s="202" t="s">
        <v>4039</v>
      </c>
      <c r="DE47" s="208"/>
      <c r="DF47" s="208"/>
      <c r="DG47" s="202" t="s">
        <v>4040</v>
      </c>
      <c r="DH47" s="208"/>
      <c r="DI47" s="202" t="s">
        <v>4041</v>
      </c>
      <c r="DJ47" s="208"/>
      <c r="DK47" s="208"/>
      <c r="DL47" s="202" t="s">
        <v>4042</v>
      </c>
      <c r="DM47" s="202" t="s">
        <v>4043</v>
      </c>
      <c r="DN47" s="202" t="s">
        <v>4044</v>
      </c>
      <c r="DO47" s="202" t="s">
        <v>4045</v>
      </c>
    </row>
    <row r="48" spans="2:119" ht="6.75" customHeight="1">
      <c r="B48" s="72"/>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73"/>
      <c r="AH48" t="s">
        <v>5636</v>
      </c>
      <c r="AN48" s="13">
        <v>45</v>
      </c>
      <c r="AO48" s="159" t="str">
        <f t="shared" si="0"/>
        <v/>
      </c>
      <c r="AP48" s="159" t="str">
        <f t="shared" si="1"/>
        <v/>
      </c>
      <c r="AQ48" t="str">
        <f t="shared" si="2"/>
        <v/>
      </c>
      <c r="BA48" s="149">
        <v>47</v>
      </c>
      <c r="BB48" s="207"/>
      <c r="BC48" s="207"/>
      <c r="BD48" s="207"/>
      <c r="BE48" s="207"/>
      <c r="BF48" s="207"/>
      <c r="BG48" s="207"/>
      <c r="BH48" s="199" t="s">
        <v>1678</v>
      </c>
      <c r="BI48" s="199" t="s">
        <v>1679</v>
      </c>
      <c r="BJ48" s="207"/>
      <c r="BK48" s="207"/>
      <c r="BL48" s="199"/>
      <c r="BM48" s="199" t="s">
        <v>1680</v>
      </c>
      <c r="BN48" s="199" t="s">
        <v>1681</v>
      </c>
      <c r="BO48" s="199" t="s">
        <v>1682</v>
      </c>
      <c r="BP48" s="200" t="s">
        <v>2028</v>
      </c>
      <c r="BQ48" s="199" t="s">
        <v>1684</v>
      </c>
      <c r="BR48" s="207"/>
      <c r="BS48" s="207"/>
      <c r="BT48" s="199" t="s">
        <v>947</v>
      </c>
      <c r="BU48" s="199" t="s">
        <v>1685</v>
      </c>
      <c r="BV48" s="199" t="s">
        <v>1055</v>
      </c>
      <c r="BW48" s="207"/>
      <c r="BX48" s="207"/>
      <c r="BY48" s="199" t="s">
        <v>1686</v>
      </c>
      <c r="BZ48" s="207"/>
      <c r="CA48" s="199" t="s">
        <v>1687</v>
      </c>
      <c r="CB48" s="207"/>
      <c r="CC48" s="207"/>
      <c r="CD48" s="199" t="s">
        <v>878</v>
      </c>
      <c r="CE48" s="199" t="s">
        <v>1688</v>
      </c>
      <c r="CF48" s="199" t="s">
        <v>1689</v>
      </c>
      <c r="CG48" s="199" t="s">
        <v>1690</v>
      </c>
      <c r="CI48" s="150">
        <v>47</v>
      </c>
      <c r="CJ48" s="208"/>
      <c r="CK48" s="208"/>
      <c r="CL48" s="208"/>
      <c r="CM48" s="208"/>
      <c r="CN48" s="208"/>
      <c r="CO48" s="208"/>
      <c r="CP48" s="202" t="s">
        <v>4046</v>
      </c>
      <c r="CQ48" s="202" t="s">
        <v>4047</v>
      </c>
      <c r="CR48" s="208"/>
      <c r="CS48" s="208"/>
      <c r="CT48" s="208"/>
      <c r="CU48" s="202" t="s">
        <v>4048</v>
      </c>
      <c r="CV48" s="202" t="s">
        <v>4049</v>
      </c>
      <c r="CW48" s="202" t="s">
        <v>4050</v>
      </c>
      <c r="CX48" s="203" t="s">
        <v>4440</v>
      </c>
      <c r="CY48" s="202" t="s">
        <v>4052</v>
      </c>
      <c r="CZ48" s="208"/>
      <c r="DA48" s="208"/>
      <c r="DB48" s="202" t="s">
        <v>4053</v>
      </c>
      <c r="DC48" s="202" t="s">
        <v>4054</v>
      </c>
      <c r="DD48" s="202" t="s">
        <v>4055</v>
      </c>
      <c r="DE48" s="208"/>
      <c r="DF48" s="208"/>
      <c r="DG48" s="202" t="s">
        <v>4056</v>
      </c>
      <c r="DH48" s="208"/>
      <c r="DI48" s="202" t="s">
        <v>4057</v>
      </c>
      <c r="DJ48" s="208"/>
      <c r="DK48" s="208"/>
      <c r="DL48" s="202" t="s">
        <v>4058</v>
      </c>
      <c r="DM48" s="202" t="s">
        <v>4059</v>
      </c>
      <c r="DN48" s="202" t="s">
        <v>4060</v>
      </c>
      <c r="DO48" s="202" t="s">
        <v>4061</v>
      </c>
    </row>
    <row r="49" spans="2:119" ht="60" customHeight="1">
      <c r="B49" s="72"/>
      <c r="C49" s="230" t="s">
        <v>31</v>
      </c>
      <c r="D49" s="230"/>
      <c r="E49" s="230"/>
      <c r="F49" s="230"/>
      <c r="G49" s="230"/>
      <c r="H49" s="230"/>
      <c r="I49" s="230"/>
      <c r="J49" s="230"/>
      <c r="K49" s="230"/>
      <c r="L49" s="230"/>
      <c r="M49" s="230"/>
      <c r="N49" s="230"/>
      <c r="O49" s="230"/>
      <c r="P49" s="230"/>
      <c r="Q49" s="230"/>
      <c r="R49" s="230"/>
      <c r="S49" s="230"/>
      <c r="T49" s="230"/>
      <c r="U49" s="230"/>
      <c r="V49" s="230"/>
      <c r="W49" s="230"/>
      <c r="X49" s="230"/>
      <c r="Y49" s="230"/>
      <c r="Z49" s="230"/>
      <c r="AA49" s="230"/>
      <c r="AB49" s="230"/>
      <c r="AC49" s="230"/>
      <c r="AD49" s="73"/>
      <c r="AH49" t="s">
        <v>5636</v>
      </c>
      <c r="AN49" s="13">
        <v>46</v>
      </c>
      <c r="AO49" s="159" t="str">
        <f t="shared" si="0"/>
        <v/>
      </c>
      <c r="AP49" s="159" t="str">
        <f t="shared" si="1"/>
        <v/>
      </c>
      <c r="AQ49" t="str">
        <f t="shared" si="2"/>
        <v/>
      </c>
      <c r="BA49" s="149">
        <v>48</v>
      </c>
      <c r="BB49" s="207"/>
      <c r="BC49" s="207"/>
      <c r="BD49" s="207"/>
      <c r="BE49" s="207"/>
      <c r="BF49" s="207"/>
      <c r="BG49" s="207"/>
      <c r="BH49" s="199" t="s">
        <v>1071</v>
      </c>
      <c r="BI49" s="199" t="s">
        <v>1691</v>
      </c>
      <c r="BJ49" s="207"/>
      <c r="BK49" s="207"/>
      <c r="BL49" s="207"/>
      <c r="BM49" s="199" t="s">
        <v>1692</v>
      </c>
      <c r="BN49" s="199" t="s">
        <v>1693</v>
      </c>
      <c r="BO49" s="199" t="s">
        <v>798</v>
      </c>
      <c r="BP49" s="200" t="s">
        <v>2038</v>
      </c>
      <c r="BQ49" s="199" t="s">
        <v>1180</v>
      </c>
      <c r="BR49" s="207"/>
      <c r="BS49" s="207"/>
      <c r="BT49" s="199" t="s">
        <v>1410</v>
      </c>
      <c r="BU49" s="199" t="s">
        <v>1694</v>
      </c>
      <c r="BV49" s="199" t="s">
        <v>1695</v>
      </c>
      <c r="BW49" s="207"/>
      <c r="BX49" s="207"/>
      <c r="BY49" s="199" t="s">
        <v>1696</v>
      </c>
      <c r="BZ49" s="207"/>
      <c r="CA49" s="199" t="s">
        <v>1697</v>
      </c>
      <c r="CB49" s="207"/>
      <c r="CC49" s="207"/>
      <c r="CD49" s="199" t="s">
        <v>1698</v>
      </c>
      <c r="CE49" s="199" t="s">
        <v>1699</v>
      </c>
      <c r="CF49" s="199" t="s">
        <v>1700</v>
      </c>
      <c r="CG49" s="199" t="s">
        <v>1701</v>
      </c>
      <c r="CI49" s="150">
        <v>48</v>
      </c>
      <c r="CJ49" s="208"/>
      <c r="CK49" s="208"/>
      <c r="CL49" s="208"/>
      <c r="CM49" s="208"/>
      <c r="CN49" s="208"/>
      <c r="CO49" s="208"/>
      <c r="CP49" s="202" t="s">
        <v>4062</v>
      </c>
      <c r="CQ49" s="202" t="s">
        <v>4063</v>
      </c>
      <c r="CR49" s="208"/>
      <c r="CS49" s="208"/>
      <c r="CT49" s="208"/>
      <c r="CU49" s="202" t="s">
        <v>4064</v>
      </c>
      <c r="CV49" s="202" t="s">
        <v>4065</v>
      </c>
      <c r="CW49" s="202" t="s">
        <v>4066</v>
      </c>
      <c r="CX49" s="203" t="s">
        <v>4450</v>
      </c>
      <c r="CY49" s="202" t="s">
        <v>4068</v>
      </c>
      <c r="CZ49" s="208"/>
      <c r="DA49" s="208"/>
      <c r="DB49" s="202" t="s">
        <v>4069</v>
      </c>
      <c r="DC49" s="202" t="s">
        <v>4070</v>
      </c>
      <c r="DD49" s="202" t="s">
        <v>4071</v>
      </c>
      <c r="DE49" s="208"/>
      <c r="DF49" s="208"/>
      <c r="DG49" s="202" t="s">
        <v>4072</v>
      </c>
      <c r="DH49" s="208"/>
      <c r="DI49" s="202" t="s">
        <v>4073</v>
      </c>
      <c r="DJ49" s="208"/>
      <c r="DK49" s="208"/>
      <c r="DL49" s="202" t="s">
        <v>4074</v>
      </c>
      <c r="DM49" s="202" t="s">
        <v>4075</v>
      </c>
      <c r="DN49" s="202" t="s">
        <v>4076</v>
      </c>
      <c r="DO49" s="202" t="s">
        <v>4077</v>
      </c>
    </row>
    <row r="50" spans="2:119" ht="6.75" customHeight="1">
      <c r="B50" s="72"/>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73"/>
      <c r="AH50" t="s">
        <v>5636</v>
      </c>
      <c r="AN50" s="13">
        <v>47</v>
      </c>
      <c r="AO50" s="159" t="str">
        <f t="shared" si="0"/>
        <v/>
      </c>
      <c r="AP50" s="159" t="str">
        <f t="shared" si="1"/>
        <v/>
      </c>
      <c r="AQ50" t="str">
        <f t="shared" si="2"/>
        <v/>
      </c>
      <c r="BA50" s="149">
        <v>49</v>
      </c>
      <c r="BB50" s="207"/>
      <c r="BC50" s="207"/>
      <c r="BD50" s="207"/>
      <c r="BE50" s="207"/>
      <c r="BF50" s="207"/>
      <c r="BG50" s="207"/>
      <c r="BH50" s="199" t="s">
        <v>1702</v>
      </c>
      <c r="BI50" s="199" t="s">
        <v>1703</v>
      </c>
      <c r="BJ50" s="207"/>
      <c r="BK50" s="207"/>
      <c r="BL50" s="207"/>
      <c r="BM50" s="199" t="s">
        <v>1704</v>
      </c>
      <c r="BN50" s="199" t="s">
        <v>1705</v>
      </c>
      <c r="BO50" s="199" t="s">
        <v>1706</v>
      </c>
      <c r="BP50" s="200" t="s">
        <v>2046</v>
      </c>
      <c r="BQ50" s="199" t="s">
        <v>1708</v>
      </c>
      <c r="BR50" s="207"/>
      <c r="BS50" s="207"/>
      <c r="BT50" s="199" t="s">
        <v>1709</v>
      </c>
      <c r="BU50" s="199" t="s">
        <v>1710</v>
      </c>
      <c r="BV50" s="199" t="s">
        <v>1711</v>
      </c>
      <c r="BW50" s="207"/>
      <c r="BX50" s="207"/>
      <c r="BY50" s="199" t="s">
        <v>1712</v>
      </c>
      <c r="BZ50" s="207"/>
      <c r="CA50" s="199" t="s">
        <v>1713</v>
      </c>
      <c r="CB50" s="207"/>
      <c r="CC50" s="207"/>
      <c r="CD50" s="199" t="s">
        <v>1714</v>
      </c>
      <c r="CE50" s="199" t="s">
        <v>1715</v>
      </c>
      <c r="CF50" s="199" t="s">
        <v>1716</v>
      </c>
      <c r="CG50" s="199" t="s">
        <v>1717</v>
      </c>
      <c r="CI50" s="150">
        <v>49</v>
      </c>
      <c r="CJ50" s="208"/>
      <c r="CK50" s="208"/>
      <c r="CL50" s="208"/>
      <c r="CM50" s="208"/>
      <c r="CN50" s="208"/>
      <c r="CO50" s="208"/>
      <c r="CP50" s="202" t="s">
        <v>4078</v>
      </c>
      <c r="CQ50" s="202" t="s">
        <v>4079</v>
      </c>
      <c r="CR50" s="208"/>
      <c r="CS50" s="208"/>
      <c r="CT50" s="208"/>
      <c r="CU50" s="202" t="s">
        <v>4080</v>
      </c>
      <c r="CV50" s="202" t="s">
        <v>4081</v>
      </c>
      <c r="CW50" s="202" t="s">
        <v>4082</v>
      </c>
      <c r="CX50" s="203" t="s">
        <v>4460</v>
      </c>
      <c r="CY50" s="202" t="s">
        <v>4084</v>
      </c>
      <c r="CZ50" s="208"/>
      <c r="DA50" s="208"/>
      <c r="DB50" s="202" t="s">
        <v>4085</v>
      </c>
      <c r="DC50" s="202" t="s">
        <v>4086</v>
      </c>
      <c r="DD50" s="202" t="s">
        <v>4087</v>
      </c>
      <c r="DE50" s="208"/>
      <c r="DF50" s="208"/>
      <c r="DG50" s="202" t="s">
        <v>4088</v>
      </c>
      <c r="DH50" s="208"/>
      <c r="DI50" s="202" t="s">
        <v>4089</v>
      </c>
      <c r="DJ50" s="208"/>
      <c r="DK50" s="208"/>
      <c r="DL50" s="202" t="s">
        <v>4090</v>
      </c>
      <c r="DM50" s="202" t="s">
        <v>4091</v>
      </c>
      <c r="DN50" s="202" t="s">
        <v>4092</v>
      </c>
      <c r="DO50" s="202" t="s">
        <v>4093</v>
      </c>
    </row>
    <row r="51" spans="2:119" ht="60" customHeight="1">
      <c r="B51" s="72"/>
      <c r="C51" s="230" t="s">
        <v>250</v>
      </c>
      <c r="D51" s="230"/>
      <c r="E51" s="230"/>
      <c r="F51" s="230"/>
      <c r="G51" s="230"/>
      <c r="H51" s="230"/>
      <c r="I51" s="230"/>
      <c r="J51" s="230"/>
      <c r="K51" s="230"/>
      <c r="L51" s="230"/>
      <c r="M51" s="230"/>
      <c r="N51" s="230"/>
      <c r="O51" s="230"/>
      <c r="P51" s="230"/>
      <c r="Q51" s="230"/>
      <c r="R51" s="230"/>
      <c r="S51" s="230"/>
      <c r="T51" s="230"/>
      <c r="U51" s="230"/>
      <c r="V51" s="230"/>
      <c r="W51" s="230"/>
      <c r="X51" s="230"/>
      <c r="Y51" s="230"/>
      <c r="Z51" s="230"/>
      <c r="AA51" s="230"/>
      <c r="AB51" s="230"/>
      <c r="AC51" s="230"/>
      <c r="AD51" s="73"/>
      <c r="AH51" t="s">
        <v>5636</v>
      </c>
      <c r="AN51" s="13">
        <v>48</v>
      </c>
      <c r="AO51" s="159" t="str">
        <f t="shared" si="0"/>
        <v/>
      </c>
      <c r="AP51" s="159" t="str">
        <f t="shared" si="1"/>
        <v/>
      </c>
      <c r="AQ51" t="str">
        <f t="shared" si="2"/>
        <v/>
      </c>
      <c r="BA51" s="149">
        <v>50</v>
      </c>
      <c r="BB51" s="207"/>
      <c r="BC51" s="207"/>
      <c r="BD51" s="207"/>
      <c r="BE51" s="207"/>
      <c r="BF51" s="207"/>
      <c r="BG51" s="207"/>
      <c r="BH51" s="199" t="s">
        <v>1718</v>
      </c>
      <c r="BI51" s="199" t="s">
        <v>1719</v>
      </c>
      <c r="BJ51" s="207"/>
      <c r="BK51" s="207"/>
      <c r="BL51" s="207"/>
      <c r="BM51" s="199" t="s">
        <v>1720</v>
      </c>
      <c r="BN51" s="199" t="s">
        <v>1721</v>
      </c>
      <c r="BO51" s="199" t="s">
        <v>1722</v>
      </c>
      <c r="BP51" s="200" t="s">
        <v>1290</v>
      </c>
      <c r="BQ51" s="199" t="s">
        <v>1724</v>
      </c>
      <c r="BR51" s="207"/>
      <c r="BS51" s="207"/>
      <c r="BT51" s="199" t="s">
        <v>1725</v>
      </c>
      <c r="BU51" s="199" t="s">
        <v>1726</v>
      </c>
      <c r="BV51" s="199" t="s">
        <v>1727</v>
      </c>
      <c r="BW51" s="207"/>
      <c r="BX51" s="207"/>
      <c r="BY51" s="199" t="s">
        <v>1728</v>
      </c>
      <c r="BZ51" s="207"/>
      <c r="CA51" s="199" t="s">
        <v>1258</v>
      </c>
      <c r="CB51" s="207"/>
      <c r="CC51" s="207"/>
      <c r="CD51" s="199" t="s">
        <v>1729</v>
      </c>
      <c r="CE51" s="199" t="s">
        <v>1730</v>
      </c>
      <c r="CF51" s="199" t="s">
        <v>1731</v>
      </c>
      <c r="CG51" s="199" t="s">
        <v>1732</v>
      </c>
      <c r="CI51" s="150">
        <v>50</v>
      </c>
      <c r="CJ51" s="208"/>
      <c r="CK51" s="208"/>
      <c r="CL51" s="208"/>
      <c r="CM51" s="208"/>
      <c r="CN51" s="208"/>
      <c r="CO51" s="208"/>
      <c r="CP51" s="202" t="s">
        <v>4094</v>
      </c>
      <c r="CQ51" s="202" t="s">
        <v>4095</v>
      </c>
      <c r="CR51" s="208"/>
      <c r="CS51" s="208"/>
      <c r="CT51" s="208"/>
      <c r="CU51" s="202" t="s">
        <v>4096</v>
      </c>
      <c r="CV51" s="202" t="s">
        <v>4097</v>
      </c>
      <c r="CW51" s="202" t="s">
        <v>4098</v>
      </c>
      <c r="CX51" s="203" t="s">
        <v>3623</v>
      </c>
      <c r="CY51" s="202" t="s">
        <v>4100</v>
      </c>
      <c r="CZ51" s="208"/>
      <c r="DA51" s="208"/>
      <c r="DB51" s="202" t="s">
        <v>4101</v>
      </c>
      <c r="DC51" s="202" t="s">
        <v>4102</v>
      </c>
      <c r="DD51" s="202" t="s">
        <v>4103</v>
      </c>
      <c r="DE51" s="208"/>
      <c r="DF51" s="208"/>
      <c r="DG51" s="202" t="s">
        <v>4104</v>
      </c>
      <c r="DH51" s="208"/>
      <c r="DI51" s="202" t="s">
        <v>4105</v>
      </c>
      <c r="DJ51" s="208"/>
      <c r="DK51" s="208"/>
      <c r="DL51" s="202" t="s">
        <v>4106</v>
      </c>
      <c r="DM51" s="202" t="s">
        <v>4107</v>
      </c>
      <c r="DN51" s="202" t="s">
        <v>4108</v>
      </c>
      <c r="DO51" s="202" t="s">
        <v>4109</v>
      </c>
    </row>
    <row r="52" spans="2:119" ht="6.75" customHeight="1">
      <c r="B52" s="72"/>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73"/>
      <c r="AH52" t="s">
        <v>5636</v>
      </c>
      <c r="AN52" s="13">
        <v>49</v>
      </c>
      <c r="AO52" s="159" t="str">
        <f t="shared" si="0"/>
        <v/>
      </c>
      <c r="AP52" s="159" t="str">
        <f t="shared" si="1"/>
        <v/>
      </c>
      <c r="AQ52" t="str">
        <f t="shared" si="2"/>
        <v/>
      </c>
      <c r="BA52" s="149">
        <v>51</v>
      </c>
      <c r="BB52" s="207"/>
      <c r="BC52" s="207"/>
      <c r="BD52" s="207"/>
      <c r="BE52" s="207"/>
      <c r="BF52" s="207"/>
      <c r="BG52" s="207"/>
      <c r="BH52" s="199" t="s">
        <v>1733</v>
      </c>
      <c r="BI52" s="199" t="s">
        <v>1123</v>
      </c>
      <c r="BJ52" s="207"/>
      <c r="BK52" s="207"/>
      <c r="BL52" s="207"/>
      <c r="BM52" s="199" t="s">
        <v>1734</v>
      </c>
      <c r="BN52" s="199" t="s">
        <v>1735</v>
      </c>
      <c r="BO52" s="199" t="s">
        <v>1736</v>
      </c>
      <c r="BP52" s="200" t="s">
        <v>2056</v>
      </c>
      <c r="BQ52" s="199" t="s">
        <v>1738</v>
      </c>
      <c r="BR52" s="207"/>
      <c r="BS52" s="207"/>
      <c r="BT52" s="199" t="s">
        <v>1739</v>
      </c>
      <c r="BU52" s="199" t="s">
        <v>1740</v>
      </c>
      <c r="BV52" s="199" t="s">
        <v>1741</v>
      </c>
      <c r="BW52" s="207"/>
      <c r="BX52" s="207"/>
      <c r="BY52" s="199" t="s">
        <v>1541</v>
      </c>
      <c r="BZ52" s="207"/>
      <c r="CA52" s="199" t="s">
        <v>1064</v>
      </c>
      <c r="CB52" s="207"/>
      <c r="CC52" s="207"/>
      <c r="CD52" s="199" t="s">
        <v>1742</v>
      </c>
      <c r="CE52" s="199" t="s">
        <v>1743</v>
      </c>
      <c r="CF52" s="199" t="s">
        <v>1744</v>
      </c>
      <c r="CG52" s="199" t="s">
        <v>1745</v>
      </c>
      <c r="CI52" s="150">
        <v>51</v>
      </c>
      <c r="CJ52" s="208"/>
      <c r="CK52" s="208"/>
      <c r="CL52" s="208"/>
      <c r="CM52" s="208"/>
      <c r="CN52" s="208"/>
      <c r="CO52" s="208"/>
      <c r="CP52" s="202" t="s">
        <v>4110</v>
      </c>
      <c r="CQ52" s="202" t="s">
        <v>4111</v>
      </c>
      <c r="CR52" s="208"/>
      <c r="CS52" s="208"/>
      <c r="CT52" s="208"/>
      <c r="CU52" s="202" t="s">
        <v>4112</v>
      </c>
      <c r="CV52" s="202" t="s">
        <v>4113</v>
      </c>
      <c r="CW52" s="202" t="s">
        <v>4114</v>
      </c>
      <c r="CX52" s="203" t="s">
        <v>4470</v>
      </c>
      <c r="CY52" s="202" t="s">
        <v>4116</v>
      </c>
      <c r="CZ52" s="208"/>
      <c r="DA52" s="208"/>
      <c r="DB52" s="202" t="s">
        <v>4117</v>
      </c>
      <c r="DC52" s="202" t="s">
        <v>4118</v>
      </c>
      <c r="DD52" s="202" t="s">
        <v>4119</v>
      </c>
      <c r="DE52" s="208"/>
      <c r="DF52" s="208"/>
      <c r="DG52" s="202" t="s">
        <v>4120</v>
      </c>
      <c r="DH52" s="208"/>
      <c r="DI52" s="202" t="s">
        <v>4121</v>
      </c>
      <c r="DJ52" s="208"/>
      <c r="DK52" s="208"/>
      <c r="DL52" s="202" t="s">
        <v>4122</v>
      </c>
      <c r="DM52" s="202" t="s">
        <v>4123</v>
      </c>
      <c r="DN52" s="202" t="s">
        <v>4124</v>
      </c>
      <c r="DO52" s="202" t="s">
        <v>4125</v>
      </c>
    </row>
    <row r="53" spans="2:119" ht="60" customHeight="1">
      <c r="B53" s="72"/>
      <c r="C53" s="230" t="s">
        <v>32</v>
      </c>
      <c r="D53" s="230"/>
      <c r="E53" s="230"/>
      <c r="F53" s="230"/>
      <c r="G53" s="230"/>
      <c r="H53" s="230"/>
      <c r="I53" s="230"/>
      <c r="J53" s="230"/>
      <c r="K53" s="230"/>
      <c r="L53" s="230"/>
      <c r="M53" s="230"/>
      <c r="N53" s="230"/>
      <c r="O53" s="230"/>
      <c r="P53" s="230"/>
      <c r="Q53" s="230"/>
      <c r="R53" s="230"/>
      <c r="S53" s="230"/>
      <c r="T53" s="230"/>
      <c r="U53" s="230"/>
      <c r="V53" s="230"/>
      <c r="W53" s="230"/>
      <c r="X53" s="230"/>
      <c r="Y53" s="230"/>
      <c r="Z53" s="230"/>
      <c r="AA53" s="230"/>
      <c r="AB53" s="230"/>
      <c r="AC53" s="230"/>
      <c r="AD53" s="73"/>
      <c r="AH53" t="s">
        <v>5636</v>
      </c>
      <c r="AN53" s="13">
        <v>50</v>
      </c>
      <c r="AO53" s="159" t="str">
        <f t="shared" si="0"/>
        <v/>
      </c>
      <c r="AP53" s="159" t="str">
        <f t="shared" si="1"/>
        <v/>
      </c>
      <c r="AQ53" t="str">
        <f t="shared" si="2"/>
        <v/>
      </c>
      <c r="BA53" s="149">
        <v>52</v>
      </c>
      <c r="BB53" s="207"/>
      <c r="BC53" s="207"/>
      <c r="BD53" s="207"/>
      <c r="BE53" s="207"/>
      <c r="BF53" s="207"/>
      <c r="BG53" s="207"/>
      <c r="BH53" s="199" t="s">
        <v>1746</v>
      </c>
      <c r="BI53" s="199" t="s">
        <v>1747</v>
      </c>
      <c r="BJ53" s="207"/>
      <c r="BK53" s="207"/>
      <c r="BL53" s="207"/>
      <c r="BM53" s="199" t="s">
        <v>1748</v>
      </c>
      <c r="BN53" s="199" t="s">
        <v>1749</v>
      </c>
      <c r="BO53" s="199" t="s">
        <v>1750</v>
      </c>
      <c r="BP53" s="200" t="s">
        <v>2066</v>
      </c>
      <c r="BQ53" s="199" t="s">
        <v>878</v>
      </c>
      <c r="BR53" s="207"/>
      <c r="BS53" s="207"/>
      <c r="BT53" s="199"/>
      <c r="BU53" s="199" t="s">
        <v>1751</v>
      </c>
      <c r="BV53" s="199" t="s">
        <v>1752</v>
      </c>
      <c r="BW53" s="207"/>
      <c r="BX53" s="207"/>
      <c r="BY53" s="199" t="s">
        <v>1753</v>
      </c>
      <c r="BZ53" s="207"/>
      <c r="CA53" s="199" t="s">
        <v>1754</v>
      </c>
      <c r="CB53" s="207"/>
      <c r="CC53" s="207"/>
      <c r="CD53" s="199" t="s">
        <v>1755</v>
      </c>
      <c r="CE53" s="199" t="s">
        <v>1756</v>
      </c>
      <c r="CF53" s="199" t="s">
        <v>1757</v>
      </c>
      <c r="CG53" s="199" t="s">
        <v>1758</v>
      </c>
      <c r="CI53" s="150">
        <v>52</v>
      </c>
      <c r="CJ53" s="208"/>
      <c r="CK53" s="208"/>
      <c r="CL53" s="208"/>
      <c r="CM53" s="208"/>
      <c r="CN53" s="208"/>
      <c r="CO53" s="208"/>
      <c r="CP53" s="202" t="s">
        <v>4126</v>
      </c>
      <c r="CQ53" s="202" t="s">
        <v>4127</v>
      </c>
      <c r="CR53" s="208"/>
      <c r="CS53" s="208"/>
      <c r="CT53" s="208"/>
      <c r="CU53" s="202" t="s">
        <v>4128</v>
      </c>
      <c r="CV53" s="202" t="s">
        <v>4129</v>
      </c>
      <c r="CW53" s="202" t="s">
        <v>4130</v>
      </c>
      <c r="CX53" s="203" t="s">
        <v>4480</v>
      </c>
      <c r="CY53" s="202" t="s">
        <v>4132</v>
      </c>
      <c r="CZ53" s="208"/>
      <c r="DA53" s="208"/>
      <c r="DB53" s="208"/>
      <c r="DC53" s="202" t="s">
        <v>4133</v>
      </c>
      <c r="DD53" s="202" t="s">
        <v>4134</v>
      </c>
      <c r="DE53" s="208"/>
      <c r="DF53" s="208"/>
      <c r="DG53" s="202" t="s">
        <v>4135</v>
      </c>
      <c r="DH53" s="208"/>
      <c r="DI53" s="202" t="s">
        <v>4136</v>
      </c>
      <c r="DJ53" s="208"/>
      <c r="DK53" s="208"/>
      <c r="DL53" s="202" t="s">
        <v>4137</v>
      </c>
      <c r="DM53" s="202" t="s">
        <v>4138</v>
      </c>
      <c r="DN53" s="202" t="s">
        <v>4139</v>
      </c>
      <c r="DO53" s="202" t="s">
        <v>4140</v>
      </c>
    </row>
    <row r="54" spans="2:119" ht="6.75" customHeight="1">
      <c r="B54" s="72"/>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73"/>
      <c r="AH54" t="s">
        <v>5636</v>
      </c>
      <c r="AN54" s="13">
        <v>51</v>
      </c>
      <c r="AO54" s="159" t="str">
        <f t="shared" si="0"/>
        <v/>
      </c>
      <c r="AP54" s="159" t="str">
        <f t="shared" si="1"/>
        <v/>
      </c>
      <c r="AQ54" t="str">
        <f t="shared" si="2"/>
        <v/>
      </c>
      <c r="BA54" s="149">
        <v>53</v>
      </c>
      <c r="BB54" s="207"/>
      <c r="BC54" s="207"/>
      <c r="BD54" s="207"/>
      <c r="BE54" s="207"/>
      <c r="BF54" s="207"/>
      <c r="BG54" s="207"/>
      <c r="BH54" s="199" t="s">
        <v>1759</v>
      </c>
      <c r="BI54" s="199" t="s">
        <v>1760</v>
      </c>
      <c r="BJ54" s="207"/>
      <c r="BK54" s="207"/>
      <c r="BL54" s="207"/>
      <c r="BM54" s="199" t="s">
        <v>1761</v>
      </c>
      <c r="BN54" s="199" t="s">
        <v>1762</v>
      </c>
      <c r="BO54" s="199" t="s">
        <v>1763</v>
      </c>
      <c r="BP54" s="200" t="s">
        <v>1339</v>
      </c>
      <c r="BQ54" s="199" t="s">
        <v>1764</v>
      </c>
      <c r="BR54" s="207"/>
      <c r="BS54" s="207"/>
      <c r="BT54" s="207"/>
      <c r="BU54" s="199" t="s">
        <v>1765</v>
      </c>
      <c r="BV54" s="199" t="s">
        <v>1766</v>
      </c>
      <c r="BW54" s="207"/>
      <c r="BX54" s="207"/>
      <c r="BY54" s="199" t="s">
        <v>1767</v>
      </c>
      <c r="BZ54" s="207"/>
      <c r="CA54" s="199" t="s">
        <v>1768</v>
      </c>
      <c r="CB54" s="207"/>
      <c r="CC54" s="207"/>
      <c r="CD54" s="199" t="s">
        <v>1769</v>
      </c>
      <c r="CE54" s="199" t="s">
        <v>1770</v>
      </c>
      <c r="CF54" s="199" t="s">
        <v>1771</v>
      </c>
      <c r="CG54" s="199" t="s">
        <v>1772</v>
      </c>
      <c r="CI54" s="150">
        <v>53</v>
      </c>
      <c r="CJ54" s="208"/>
      <c r="CK54" s="208"/>
      <c r="CL54" s="208"/>
      <c r="CM54" s="208"/>
      <c r="CN54" s="208"/>
      <c r="CO54" s="208"/>
      <c r="CP54" s="202" t="s">
        <v>4141</v>
      </c>
      <c r="CQ54" s="202" t="s">
        <v>4142</v>
      </c>
      <c r="CR54" s="208"/>
      <c r="CS54" s="208"/>
      <c r="CT54" s="208"/>
      <c r="CU54" s="202" t="s">
        <v>4143</v>
      </c>
      <c r="CV54" s="202" t="s">
        <v>4144</v>
      </c>
      <c r="CW54" s="202" t="s">
        <v>4145</v>
      </c>
      <c r="CX54" s="203" t="s">
        <v>3644</v>
      </c>
      <c r="CY54" s="202" t="s">
        <v>4147</v>
      </c>
      <c r="CZ54" s="208"/>
      <c r="DA54" s="208"/>
      <c r="DB54" s="208"/>
      <c r="DC54" s="202" t="s">
        <v>4148</v>
      </c>
      <c r="DD54" s="202" t="s">
        <v>4149</v>
      </c>
      <c r="DE54" s="208"/>
      <c r="DF54" s="208"/>
      <c r="DG54" s="202" t="s">
        <v>4150</v>
      </c>
      <c r="DH54" s="208"/>
      <c r="DI54" s="202" t="s">
        <v>4151</v>
      </c>
      <c r="DJ54" s="208"/>
      <c r="DK54" s="208"/>
      <c r="DL54" s="202" t="s">
        <v>4152</v>
      </c>
      <c r="DM54" s="202" t="s">
        <v>4153</v>
      </c>
      <c r="DN54" s="202" t="s">
        <v>4154</v>
      </c>
      <c r="DO54" s="202" t="s">
        <v>4155</v>
      </c>
    </row>
    <row r="55" spans="2:119" ht="96" customHeight="1">
      <c r="B55" s="72"/>
      <c r="C55" s="230" t="s">
        <v>251</v>
      </c>
      <c r="D55" s="230"/>
      <c r="E55" s="230"/>
      <c r="F55" s="230"/>
      <c r="G55" s="230"/>
      <c r="H55" s="230"/>
      <c r="I55" s="230"/>
      <c r="J55" s="230"/>
      <c r="K55" s="230"/>
      <c r="L55" s="230"/>
      <c r="M55" s="230"/>
      <c r="N55" s="230"/>
      <c r="O55" s="230"/>
      <c r="P55" s="230"/>
      <c r="Q55" s="230"/>
      <c r="R55" s="230"/>
      <c r="S55" s="230"/>
      <c r="T55" s="230"/>
      <c r="U55" s="230"/>
      <c r="V55" s="230"/>
      <c r="W55" s="230"/>
      <c r="X55" s="230"/>
      <c r="Y55" s="230"/>
      <c r="Z55" s="230"/>
      <c r="AA55" s="230"/>
      <c r="AB55" s="230"/>
      <c r="AC55" s="230"/>
      <c r="AD55" s="73"/>
      <c r="AH55" t="s">
        <v>5636</v>
      </c>
      <c r="AN55" s="13">
        <v>52</v>
      </c>
      <c r="AO55" s="159" t="str">
        <f t="shared" si="0"/>
        <v/>
      </c>
      <c r="AP55" s="159" t="str">
        <f t="shared" si="1"/>
        <v/>
      </c>
      <c r="AQ55" t="str">
        <f t="shared" si="2"/>
        <v/>
      </c>
      <c r="BA55" s="149">
        <v>54</v>
      </c>
      <c r="BB55" s="207"/>
      <c r="BC55" s="207"/>
      <c r="BD55" s="207"/>
      <c r="BE55" s="207"/>
      <c r="BF55" s="207"/>
      <c r="BG55" s="207"/>
      <c r="BH55" s="199" t="s">
        <v>1524</v>
      </c>
      <c r="BI55" s="199" t="s">
        <v>1773</v>
      </c>
      <c r="BJ55" s="207"/>
      <c r="BK55" s="207"/>
      <c r="BL55" s="207"/>
      <c r="BM55" s="199" t="s">
        <v>1774</v>
      </c>
      <c r="BN55" s="199" t="s">
        <v>1775</v>
      </c>
      <c r="BO55" s="199" t="s">
        <v>1776</v>
      </c>
      <c r="BP55" s="200" t="s">
        <v>1482</v>
      </c>
      <c r="BQ55" s="199" t="s">
        <v>1165</v>
      </c>
      <c r="BR55" s="207"/>
      <c r="BS55" s="207"/>
      <c r="BT55" s="207"/>
      <c r="BU55" s="199" t="s">
        <v>1778</v>
      </c>
      <c r="BV55" s="199" t="s">
        <v>1779</v>
      </c>
      <c r="BW55" s="207"/>
      <c r="BX55" s="207"/>
      <c r="BY55" s="199" t="s">
        <v>1780</v>
      </c>
      <c r="BZ55" s="207"/>
      <c r="CA55" s="199" t="s">
        <v>1781</v>
      </c>
      <c r="CB55" s="207"/>
      <c r="CC55" s="207"/>
      <c r="CD55" s="199" t="s">
        <v>1782</v>
      </c>
      <c r="CE55" s="199" t="s">
        <v>1783</v>
      </c>
      <c r="CF55" s="199" t="s">
        <v>1784</v>
      </c>
      <c r="CG55" s="199" t="s">
        <v>1541</v>
      </c>
      <c r="CI55" s="150">
        <v>54</v>
      </c>
      <c r="CJ55" s="208"/>
      <c r="CK55" s="208"/>
      <c r="CL55" s="208"/>
      <c r="CM55" s="208"/>
      <c r="CN55" s="208"/>
      <c r="CO55" s="208"/>
      <c r="CP55" s="202" t="s">
        <v>4156</v>
      </c>
      <c r="CQ55" s="202" t="s">
        <v>4157</v>
      </c>
      <c r="CR55" s="208"/>
      <c r="CS55" s="208"/>
      <c r="CT55" s="208"/>
      <c r="CU55" s="202" t="s">
        <v>4158</v>
      </c>
      <c r="CV55" s="202" t="s">
        <v>4159</v>
      </c>
      <c r="CW55" s="202" t="s">
        <v>4160</v>
      </c>
      <c r="CX55" s="203" t="s">
        <v>4489</v>
      </c>
      <c r="CY55" s="202" t="s">
        <v>4162</v>
      </c>
      <c r="CZ55" s="208"/>
      <c r="DA55" s="208"/>
      <c r="DB55" s="208"/>
      <c r="DC55" s="202" t="s">
        <v>4163</v>
      </c>
      <c r="DD55" s="202" t="s">
        <v>4164</v>
      </c>
      <c r="DE55" s="208"/>
      <c r="DF55" s="208"/>
      <c r="DG55" s="202" t="s">
        <v>4165</v>
      </c>
      <c r="DH55" s="208"/>
      <c r="DI55" s="202" t="s">
        <v>4166</v>
      </c>
      <c r="DJ55" s="208"/>
      <c r="DK55" s="208"/>
      <c r="DL55" s="202" t="s">
        <v>4167</v>
      </c>
      <c r="DM55" s="202" t="s">
        <v>4168</v>
      </c>
      <c r="DN55" s="202" t="s">
        <v>4169</v>
      </c>
      <c r="DO55" s="202" t="s">
        <v>4170</v>
      </c>
    </row>
    <row r="56" spans="2:119" ht="6.75" customHeight="1">
      <c r="B56" s="72"/>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73"/>
      <c r="AH56" t="s">
        <v>5636</v>
      </c>
      <c r="AN56" s="13">
        <v>53</v>
      </c>
      <c r="AO56" s="159" t="str">
        <f t="shared" si="0"/>
        <v/>
      </c>
      <c r="AP56" s="159" t="str">
        <f t="shared" si="1"/>
        <v/>
      </c>
      <c r="AQ56" t="str">
        <f t="shared" si="2"/>
        <v/>
      </c>
      <c r="BA56" s="149">
        <v>55</v>
      </c>
      <c r="BB56" s="207"/>
      <c r="BC56" s="207"/>
      <c r="BD56" s="207"/>
      <c r="BE56" s="207"/>
      <c r="BF56" s="207"/>
      <c r="BG56" s="207"/>
      <c r="BH56" s="199" t="s">
        <v>1785</v>
      </c>
      <c r="BI56" s="199" t="s">
        <v>1786</v>
      </c>
      <c r="BJ56" s="207"/>
      <c r="BK56" s="207"/>
      <c r="BL56" s="207"/>
      <c r="BM56" s="199" t="s">
        <v>1787</v>
      </c>
      <c r="BN56" s="199" t="s">
        <v>1788</v>
      </c>
      <c r="BO56" s="199" t="s">
        <v>1507</v>
      </c>
      <c r="BP56" s="200" t="s">
        <v>2083</v>
      </c>
      <c r="BQ56" s="199" t="s">
        <v>1789</v>
      </c>
      <c r="BR56" s="207"/>
      <c r="BS56" s="207"/>
      <c r="BT56" s="207"/>
      <c r="BU56" s="199" t="s">
        <v>1790</v>
      </c>
      <c r="BV56" s="199" t="s">
        <v>1791</v>
      </c>
      <c r="BW56" s="207"/>
      <c r="BX56" s="207"/>
      <c r="BY56" s="199" t="s">
        <v>1530</v>
      </c>
      <c r="BZ56" s="207"/>
      <c r="CA56" s="199" t="s">
        <v>1792</v>
      </c>
      <c r="CB56" s="207"/>
      <c r="CC56" s="207"/>
      <c r="CD56" s="199" t="s">
        <v>1793</v>
      </c>
      <c r="CE56" s="199" t="s">
        <v>1794</v>
      </c>
      <c r="CF56" s="199" t="s">
        <v>1795</v>
      </c>
      <c r="CG56" s="199" t="s">
        <v>1796</v>
      </c>
      <c r="CI56" s="150">
        <v>55</v>
      </c>
      <c r="CJ56" s="208"/>
      <c r="CK56" s="208"/>
      <c r="CL56" s="208"/>
      <c r="CM56" s="208"/>
      <c r="CN56" s="208"/>
      <c r="CO56" s="208"/>
      <c r="CP56" s="202" t="s">
        <v>4171</v>
      </c>
      <c r="CQ56" s="202" t="s">
        <v>4172</v>
      </c>
      <c r="CR56" s="208"/>
      <c r="CS56" s="208"/>
      <c r="CT56" s="208"/>
      <c r="CU56" s="202" t="s">
        <v>4173</v>
      </c>
      <c r="CV56" s="202" t="s">
        <v>4174</v>
      </c>
      <c r="CW56" s="202" t="s">
        <v>4175</v>
      </c>
      <c r="CX56" s="203" t="s">
        <v>4498</v>
      </c>
      <c r="CY56" s="202" t="s">
        <v>4177</v>
      </c>
      <c r="CZ56" s="208"/>
      <c r="DA56" s="208"/>
      <c r="DB56" s="208"/>
      <c r="DC56" s="202" t="s">
        <v>4178</v>
      </c>
      <c r="DD56" s="202" t="s">
        <v>4179</v>
      </c>
      <c r="DE56" s="208"/>
      <c r="DF56" s="208"/>
      <c r="DG56" s="202" t="s">
        <v>4180</v>
      </c>
      <c r="DH56" s="208"/>
      <c r="DI56" s="202" t="s">
        <v>4181</v>
      </c>
      <c r="DJ56" s="208"/>
      <c r="DK56" s="208"/>
      <c r="DL56" s="202" t="s">
        <v>4182</v>
      </c>
      <c r="DM56" s="202" t="s">
        <v>4183</v>
      </c>
      <c r="DN56" s="202" t="s">
        <v>4184</v>
      </c>
      <c r="DO56" s="202" t="s">
        <v>4185</v>
      </c>
    </row>
    <row r="57" spans="2:119" ht="36" customHeight="1">
      <c r="B57" s="72"/>
      <c r="C57" s="230" t="s">
        <v>50</v>
      </c>
      <c r="D57" s="230"/>
      <c r="E57" s="230"/>
      <c r="F57" s="230"/>
      <c r="G57" s="230"/>
      <c r="H57" s="230"/>
      <c r="I57" s="230"/>
      <c r="J57" s="230"/>
      <c r="K57" s="230"/>
      <c r="L57" s="230"/>
      <c r="M57" s="230"/>
      <c r="N57" s="230"/>
      <c r="O57" s="230"/>
      <c r="P57" s="230"/>
      <c r="Q57" s="230"/>
      <c r="R57" s="230"/>
      <c r="S57" s="230"/>
      <c r="T57" s="230"/>
      <c r="U57" s="230"/>
      <c r="V57" s="230"/>
      <c r="W57" s="230"/>
      <c r="X57" s="230"/>
      <c r="Y57" s="230"/>
      <c r="Z57" s="230"/>
      <c r="AA57" s="230"/>
      <c r="AB57" s="230"/>
      <c r="AC57" s="230"/>
      <c r="AD57" s="73"/>
      <c r="AH57" t="s">
        <v>5636</v>
      </c>
      <c r="AN57" s="13">
        <v>54</v>
      </c>
      <c r="AO57" s="159" t="str">
        <f t="shared" si="0"/>
        <v/>
      </c>
      <c r="AP57" s="159" t="str">
        <f t="shared" si="1"/>
        <v/>
      </c>
      <c r="AQ57" t="str">
        <f t="shared" si="2"/>
        <v/>
      </c>
      <c r="BA57" s="149">
        <v>56</v>
      </c>
      <c r="BB57" s="207"/>
      <c r="BC57" s="207"/>
      <c r="BD57" s="207"/>
      <c r="BE57" s="207"/>
      <c r="BF57" s="207"/>
      <c r="BG57" s="207"/>
      <c r="BH57" s="199" t="s">
        <v>1797</v>
      </c>
      <c r="BI57" s="199" t="s">
        <v>1064</v>
      </c>
      <c r="BJ57" s="207"/>
      <c r="BK57" s="207"/>
      <c r="BL57" s="207"/>
      <c r="BM57" s="199" t="s">
        <v>1798</v>
      </c>
      <c r="BN57" s="199" t="s">
        <v>1799</v>
      </c>
      <c r="BO57" s="199" t="s">
        <v>1058</v>
      </c>
      <c r="BP57" s="200" t="s">
        <v>1165</v>
      </c>
      <c r="BQ57" s="199" t="s">
        <v>1801</v>
      </c>
      <c r="BR57" s="207"/>
      <c r="BS57" s="207"/>
      <c r="BT57" s="207"/>
      <c r="BU57" s="199" t="s">
        <v>1802</v>
      </c>
      <c r="BV57" s="199" t="s">
        <v>1803</v>
      </c>
      <c r="BW57" s="207"/>
      <c r="BX57" s="207"/>
      <c r="BY57" s="199" t="s">
        <v>1804</v>
      </c>
      <c r="BZ57" s="207"/>
      <c r="CA57" s="199" t="s">
        <v>1805</v>
      </c>
      <c r="CB57" s="207"/>
      <c r="CC57" s="207"/>
      <c r="CD57" s="199" t="s">
        <v>1806</v>
      </c>
      <c r="CE57" s="199" t="s">
        <v>1807</v>
      </c>
      <c r="CF57" s="199" t="s">
        <v>1808</v>
      </c>
      <c r="CG57" s="199" t="s">
        <v>1809</v>
      </c>
      <c r="CI57" s="150">
        <v>56</v>
      </c>
      <c r="CJ57" s="208"/>
      <c r="CK57" s="208"/>
      <c r="CL57" s="208"/>
      <c r="CM57" s="208"/>
      <c r="CN57" s="208"/>
      <c r="CO57" s="208"/>
      <c r="CP57" s="202" t="s">
        <v>4186</v>
      </c>
      <c r="CQ57" s="202" t="s">
        <v>4187</v>
      </c>
      <c r="CR57" s="208"/>
      <c r="CS57" s="208"/>
      <c r="CT57" s="208"/>
      <c r="CU57" s="202" t="s">
        <v>4188</v>
      </c>
      <c r="CV57" s="202" t="s">
        <v>4189</v>
      </c>
      <c r="CW57" s="202" t="s">
        <v>4190</v>
      </c>
      <c r="CX57" s="203" t="s">
        <v>4507</v>
      </c>
      <c r="CY57" s="202" t="s">
        <v>4192</v>
      </c>
      <c r="CZ57" s="208"/>
      <c r="DA57" s="208"/>
      <c r="DB57" s="208"/>
      <c r="DC57" s="202" t="s">
        <v>4193</v>
      </c>
      <c r="DD57" s="202" t="s">
        <v>4194</v>
      </c>
      <c r="DE57" s="208"/>
      <c r="DF57" s="208"/>
      <c r="DG57" s="202" t="s">
        <v>4195</v>
      </c>
      <c r="DH57" s="208"/>
      <c r="DI57" s="202" t="s">
        <v>4196</v>
      </c>
      <c r="DJ57" s="208"/>
      <c r="DK57" s="208"/>
      <c r="DL57" s="202" t="s">
        <v>4197</v>
      </c>
      <c r="DM57" s="202" t="s">
        <v>4198</v>
      </c>
      <c r="DN57" s="202" t="s">
        <v>4199</v>
      </c>
      <c r="DO57" s="202" t="s">
        <v>4200</v>
      </c>
    </row>
    <row r="58" spans="2:119" ht="6.75" customHeight="1">
      <c r="B58" s="72"/>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73"/>
      <c r="AH58" t="s">
        <v>5636</v>
      </c>
      <c r="AN58" s="13">
        <v>55</v>
      </c>
      <c r="AO58" s="159" t="str">
        <f t="shared" si="0"/>
        <v/>
      </c>
      <c r="AP58" s="159" t="str">
        <f t="shared" si="1"/>
        <v/>
      </c>
      <c r="AQ58" t="str">
        <f t="shared" si="2"/>
        <v/>
      </c>
      <c r="BA58" s="149">
        <v>57</v>
      </c>
      <c r="BB58" s="207"/>
      <c r="BC58" s="207"/>
      <c r="BD58" s="207"/>
      <c r="BE58" s="207"/>
      <c r="BF58" s="207"/>
      <c r="BG58" s="207"/>
      <c r="BH58" s="199" t="s">
        <v>1810</v>
      </c>
      <c r="BI58" s="199" t="s">
        <v>1811</v>
      </c>
      <c r="BJ58" s="207"/>
      <c r="BK58" s="207"/>
      <c r="BL58" s="207"/>
      <c r="BM58" s="199" t="s">
        <v>1812</v>
      </c>
      <c r="BN58" s="199" t="s">
        <v>1813</v>
      </c>
      <c r="BO58" s="199" t="s">
        <v>1814</v>
      </c>
      <c r="BP58" s="200" t="s">
        <v>5667</v>
      </c>
      <c r="BQ58" s="199" t="s">
        <v>1815</v>
      </c>
      <c r="BR58" s="207"/>
      <c r="BS58" s="207"/>
      <c r="BT58" s="207"/>
      <c r="BU58" s="199" t="s">
        <v>1816</v>
      </c>
      <c r="BV58" s="199" t="s">
        <v>1817</v>
      </c>
      <c r="BW58" s="207"/>
      <c r="BX58" s="207"/>
      <c r="BY58" s="199" t="s">
        <v>1818</v>
      </c>
      <c r="BZ58" s="207"/>
      <c r="CA58" s="199" t="s">
        <v>1819</v>
      </c>
      <c r="CB58" s="207"/>
      <c r="CC58" s="207"/>
      <c r="CD58" s="199" t="s">
        <v>1820</v>
      </c>
      <c r="CE58" s="199" t="s">
        <v>1821</v>
      </c>
      <c r="CF58" s="199" t="s">
        <v>1822</v>
      </c>
      <c r="CG58" s="199" t="s">
        <v>1823</v>
      </c>
      <c r="CI58" s="150">
        <v>57</v>
      </c>
      <c r="CJ58" s="208"/>
      <c r="CK58" s="208"/>
      <c r="CL58" s="208"/>
      <c r="CM58" s="208"/>
      <c r="CN58" s="208"/>
      <c r="CO58" s="208"/>
      <c r="CP58" s="202" t="s">
        <v>4201</v>
      </c>
      <c r="CQ58" s="202" t="s">
        <v>4202</v>
      </c>
      <c r="CR58" s="208"/>
      <c r="CS58" s="208"/>
      <c r="CT58" s="208"/>
      <c r="CU58" s="202" t="s">
        <v>4203</v>
      </c>
      <c r="CV58" s="202" t="s">
        <v>4204</v>
      </c>
      <c r="CW58" s="202" t="s">
        <v>4205</v>
      </c>
      <c r="CX58" s="203" t="s">
        <v>3665</v>
      </c>
      <c r="CY58" s="202" t="s">
        <v>4207</v>
      </c>
      <c r="CZ58" s="208"/>
      <c r="DA58" s="208"/>
      <c r="DB58" s="208"/>
      <c r="DC58" s="202" t="s">
        <v>4208</v>
      </c>
      <c r="DD58" s="202" t="s">
        <v>4209</v>
      </c>
      <c r="DE58" s="208"/>
      <c r="DF58" s="208"/>
      <c r="DG58" s="202" t="s">
        <v>4210</v>
      </c>
      <c r="DH58" s="208"/>
      <c r="DI58" s="202" t="s">
        <v>4211</v>
      </c>
      <c r="DJ58" s="208"/>
      <c r="DK58" s="208"/>
      <c r="DL58" s="202" t="s">
        <v>4212</v>
      </c>
      <c r="DM58" s="202" t="s">
        <v>4213</v>
      </c>
      <c r="DN58" s="202" t="s">
        <v>4214</v>
      </c>
      <c r="DO58" s="202" t="s">
        <v>4215</v>
      </c>
    </row>
    <row r="59" spans="2:119" ht="84" customHeight="1">
      <c r="B59" s="72"/>
      <c r="C59" s="230" t="s">
        <v>252</v>
      </c>
      <c r="D59" s="230"/>
      <c r="E59" s="230"/>
      <c r="F59" s="230"/>
      <c r="G59" s="230"/>
      <c r="H59" s="230"/>
      <c r="I59" s="230"/>
      <c r="J59" s="230"/>
      <c r="K59" s="230"/>
      <c r="L59" s="230"/>
      <c r="M59" s="230"/>
      <c r="N59" s="230"/>
      <c r="O59" s="230"/>
      <c r="P59" s="230"/>
      <c r="Q59" s="230"/>
      <c r="R59" s="230"/>
      <c r="S59" s="230"/>
      <c r="T59" s="230"/>
      <c r="U59" s="230"/>
      <c r="V59" s="230"/>
      <c r="W59" s="230"/>
      <c r="X59" s="230"/>
      <c r="Y59" s="230"/>
      <c r="Z59" s="230"/>
      <c r="AA59" s="230"/>
      <c r="AB59" s="230"/>
      <c r="AC59" s="230"/>
      <c r="AD59" s="73"/>
      <c r="AH59" t="s">
        <v>5636</v>
      </c>
      <c r="AN59" s="13">
        <v>56</v>
      </c>
      <c r="AO59" s="159" t="str">
        <f t="shared" si="0"/>
        <v/>
      </c>
      <c r="AP59" s="159" t="str">
        <f t="shared" si="1"/>
        <v/>
      </c>
      <c r="AQ59" t="str">
        <f t="shared" si="2"/>
        <v/>
      </c>
      <c r="BA59" s="149">
        <v>58</v>
      </c>
      <c r="BB59" s="207"/>
      <c r="BC59" s="207"/>
      <c r="BD59" s="207"/>
      <c r="BE59" s="207"/>
      <c r="BF59" s="207"/>
      <c r="BG59" s="207"/>
      <c r="BH59" s="199" t="s">
        <v>1824</v>
      </c>
      <c r="BI59" s="199" t="s">
        <v>1825</v>
      </c>
      <c r="BJ59" s="207"/>
      <c r="BK59" s="207"/>
      <c r="BL59" s="207"/>
      <c r="BM59" s="199" t="s">
        <v>1826</v>
      </c>
      <c r="BN59" s="199" t="s">
        <v>1827</v>
      </c>
      <c r="BO59" s="199" t="s">
        <v>1828</v>
      </c>
      <c r="BP59" s="200" t="s">
        <v>1345</v>
      </c>
      <c r="BQ59" s="199" t="s">
        <v>1829</v>
      </c>
      <c r="BR59" s="207"/>
      <c r="BS59" s="207"/>
      <c r="BT59" s="207"/>
      <c r="BU59" s="199" t="s">
        <v>1830</v>
      </c>
      <c r="BV59" s="199" t="s">
        <v>1831</v>
      </c>
      <c r="BW59" s="207"/>
      <c r="BX59" s="207"/>
      <c r="BY59" s="199" t="s">
        <v>1832</v>
      </c>
      <c r="BZ59" s="207"/>
      <c r="CA59" s="199" t="s">
        <v>1833</v>
      </c>
      <c r="CB59" s="207"/>
      <c r="CC59" s="207"/>
      <c r="CD59" s="199" t="s">
        <v>1834</v>
      </c>
      <c r="CE59" s="199" t="s">
        <v>1835</v>
      </c>
      <c r="CF59" s="199" t="s">
        <v>1836</v>
      </c>
      <c r="CG59" s="199" t="s">
        <v>1837</v>
      </c>
      <c r="CI59" s="150">
        <v>58</v>
      </c>
      <c r="CJ59" s="208"/>
      <c r="CK59" s="208"/>
      <c r="CL59" s="208"/>
      <c r="CM59" s="208"/>
      <c r="CN59" s="208"/>
      <c r="CO59" s="208"/>
      <c r="CP59" s="202" t="s">
        <v>4216</v>
      </c>
      <c r="CQ59" s="202" t="s">
        <v>4217</v>
      </c>
      <c r="CR59" s="208"/>
      <c r="CS59" s="208"/>
      <c r="CT59" s="208"/>
      <c r="CU59" s="202" t="s">
        <v>4218</v>
      </c>
      <c r="CV59" s="202" t="s">
        <v>4219</v>
      </c>
      <c r="CW59" s="202" t="s">
        <v>4220</v>
      </c>
      <c r="CX59" s="203" t="s">
        <v>3686</v>
      </c>
      <c r="CY59" s="202" t="s">
        <v>4222</v>
      </c>
      <c r="CZ59" s="208"/>
      <c r="DA59" s="208"/>
      <c r="DB59" s="208"/>
      <c r="DC59" s="202" t="s">
        <v>4223</v>
      </c>
      <c r="DD59" s="202" t="s">
        <v>4224</v>
      </c>
      <c r="DE59" s="208"/>
      <c r="DF59" s="208"/>
      <c r="DG59" s="202" t="s">
        <v>4225</v>
      </c>
      <c r="DH59" s="208"/>
      <c r="DI59" s="202" t="s">
        <v>4226</v>
      </c>
      <c r="DJ59" s="208"/>
      <c r="DK59" s="208"/>
      <c r="DL59" s="202" t="s">
        <v>4227</v>
      </c>
      <c r="DM59" s="202" t="s">
        <v>4228</v>
      </c>
      <c r="DN59" s="202" t="s">
        <v>4229</v>
      </c>
      <c r="DO59" s="202" t="s">
        <v>4230</v>
      </c>
    </row>
    <row r="60" spans="2:119" ht="6.75" customHeight="1">
      <c r="B60" s="72"/>
      <c r="C60" s="114"/>
      <c r="D60" s="114"/>
      <c r="E60" s="114"/>
      <c r="F60" s="114"/>
      <c r="G60" s="114"/>
      <c r="H60" s="114"/>
      <c r="I60" s="114"/>
      <c r="J60" s="114"/>
      <c r="K60" s="114"/>
      <c r="L60" s="114"/>
      <c r="M60" s="114"/>
      <c r="N60" s="114"/>
      <c r="O60" s="114"/>
      <c r="P60" s="114"/>
      <c r="Q60" s="114"/>
      <c r="R60" s="114"/>
      <c r="S60" s="114"/>
      <c r="T60" s="114"/>
      <c r="U60" s="114"/>
      <c r="V60" s="114"/>
      <c r="W60" s="114"/>
      <c r="X60" s="114"/>
      <c r="Y60" s="114"/>
      <c r="Z60" s="114"/>
      <c r="AA60" s="114"/>
      <c r="AB60" s="114"/>
      <c r="AC60" s="114"/>
      <c r="AD60" s="73"/>
      <c r="AH60" t="s">
        <v>5636</v>
      </c>
      <c r="AN60" s="13">
        <v>57</v>
      </c>
      <c r="AO60" s="159" t="str">
        <f t="shared" si="0"/>
        <v/>
      </c>
      <c r="AP60" s="159" t="str">
        <f t="shared" si="1"/>
        <v/>
      </c>
      <c r="AQ60" t="str">
        <f t="shared" si="2"/>
        <v/>
      </c>
      <c r="BA60" s="149">
        <v>59</v>
      </c>
      <c r="BB60" s="207"/>
      <c r="BC60" s="207"/>
      <c r="BD60" s="207"/>
      <c r="BE60" s="207"/>
      <c r="BF60" s="207"/>
      <c r="BG60" s="207"/>
      <c r="BH60" s="199" t="s">
        <v>1838</v>
      </c>
      <c r="BI60" s="199" t="s">
        <v>1839</v>
      </c>
      <c r="BJ60" s="207"/>
      <c r="BK60" s="207"/>
      <c r="BL60" s="207"/>
      <c r="BM60" s="199" t="s">
        <v>1840</v>
      </c>
      <c r="BN60" s="199" t="s">
        <v>1841</v>
      </c>
      <c r="BO60" s="199" t="s">
        <v>1842</v>
      </c>
      <c r="BP60" s="200" t="s">
        <v>1366</v>
      </c>
      <c r="BQ60" s="199" t="s">
        <v>1843</v>
      </c>
      <c r="BR60" s="207"/>
      <c r="BS60" s="207"/>
      <c r="BT60" s="207"/>
      <c r="BU60" s="199" t="s">
        <v>1844</v>
      </c>
      <c r="BV60" s="199" t="s">
        <v>1845</v>
      </c>
      <c r="BW60" s="207"/>
      <c r="BX60" s="207"/>
      <c r="BY60" s="199"/>
      <c r="BZ60" s="207"/>
      <c r="CA60" s="199" t="s">
        <v>1846</v>
      </c>
      <c r="CB60" s="207"/>
      <c r="CC60" s="207"/>
      <c r="CD60" s="199" t="s">
        <v>1847</v>
      </c>
      <c r="CE60" s="199" t="s">
        <v>1848</v>
      </c>
      <c r="CF60" s="199" t="s">
        <v>1302</v>
      </c>
      <c r="CG60" s="199"/>
      <c r="CI60" s="150">
        <v>59</v>
      </c>
      <c r="CJ60" s="208"/>
      <c r="CK60" s="208"/>
      <c r="CL60" s="208"/>
      <c r="CM60" s="208"/>
      <c r="CN60" s="208"/>
      <c r="CO60" s="208"/>
      <c r="CP60" s="202" t="s">
        <v>4231</v>
      </c>
      <c r="CQ60" s="202" t="s">
        <v>4232</v>
      </c>
      <c r="CR60" s="208"/>
      <c r="CS60" s="208"/>
      <c r="CT60" s="208"/>
      <c r="CU60" s="202" t="s">
        <v>4233</v>
      </c>
      <c r="CV60" s="202" t="s">
        <v>4234</v>
      </c>
      <c r="CW60" s="202" t="s">
        <v>4235</v>
      </c>
      <c r="CX60" s="203" t="s">
        <v>3707</v>
      </c>
      <c r="CY60" s="202" t="s">
        <v>4237</v>
      </c>
      <c r="CZ60" s="208"/>
      <c r="DA60" s="208"/>
      <c r="DB60" s="208"/>
      <c r="DC60" s="202" t="s">
        <v>4238</v>
      </c>
      <c r="DD60" s="202" t="s">
        <v>4239</v>
      </c>
      <c r="DE60" s="208"/>
      <c r="DF60" s="208"/>
      <c r="DG60" s="208"/>
      <c r="DH60" s="208"/>
      <c r="DI60" s="202" t="s">
        <v>4240</v>
      </c>
      <c r="DJ60" s="208"/>
      <c r="DK60" s="208"/>
      <c r="DL60" s="202" t="s">
        <v>4241</v>
      </c>
      <c r="DM60" s="202" t="s">
        <v>4242</v>
      </c>
      <c r="DN60" s="202" t="s">
        <v>4243</v>
      </c>
      <c r="DO60" s="208"/>
    </row>
    <row r="61" spans="2:119" ht="48" customHeight="1">
      <c r="B61" s="72"/>
      <c r="C61" s="230" t="s">
        <v>253</v>
      </c>
      <c r="D61" s="230"/>
      <c r="E61" s="230"/>
      <c r="F61" s="230"/>
      <c r="G61" s="230"/>
      <c r="H61" s="230"/>
      <c r="I61" s="230"/>
      <c r="J61" s="230"/>
      <c r="K61" s="230"/>
      <c r="L61" s="230"/>
      <c r="M61" s="230"/>
      <c r="N61" s="230"/>
      <c r="O61" s="230"/>
      <c r="P61" s="230"/>
      <c r="Q61" s="230"/>
      <c r="R61" s="230"/>
      <c r="S61" s="230"/>
      <c r="T61" s="230"/>
      <c r="U61" s="230"/>
      <c r="V61" s="230"/>
      <c r="W61" s="230"/>
      <c r="X61" s="230"/>
      <c r="Y61" s="230"/>
      <c r="Z61" s="230"/>
      <c r="AA61" s="230"/>
      <c r="AB61" s="230"/>
      <c r="AC61" s="230"/>
      <c r="AD61" s="73"/>
      <c r="AH61" t="s">
        <v>5636</v>
      </c>
      <c r="AN61" s="13">
        <v>58</v>
      </c>
      <c r="AO61" s="159" t="str">
        <f t="shared" si="0"/>
        <v/>
      </c>
      <c r="AP61" s="159" t="str">
        <f t="shared" si="1"/>
        <v/>
      </c>
      <c r="AQ61" t="str">
        <f t="shared" si="2"/>
        <v/>
      </c>
      <c r="BA61" s="149">
        <v>60</v>
      </c>
      <c r="BB61" s="207"/>
      <c r="BC61" s="207"/>
      <c r="BD61" s="207"/>
      <c r="BE61" s="207"/>
      <c r="BF61" s="207"/>
      <c r="BG61" s="207"/>
      <c r="BH61" s="199" t="s">
        <v>1849</v>
      </c>
      <c r="BI61" s="199" t="s">
        <v>1850</v>
      </c>
      <c r="BJ61" s="207"/>
      <c r="BK61" s="207"/>
      <c r="BL61" s="207"/>
      <c r="BM61" s="199" t="s">
        <v>1851</v>
      </c>
      <c r="BN61" s="199" t="s">
        <v>1852</v>
      </c>
      <c r="BO61" s="199" t="s">
        <v>1853</v>
      </c>
      <c r="BP61" s="200" t="s">
        <v>5668</v>
      </c>
      <c r="BQ61" s="199" t="s">
        <v>1855</v>
      </c>
      <c r="BR61" s="207"/>
      <c r="BS61" s="207"/>
      <c r="BT61" s="207"/>
      <c r="BU61" s="199" t="s">
        <v>1856</v>
      </c>
      <c r="BV61" s="199" t="s">
        <v>1857</v>
      </c>
      <c r="BW61" s="207"/>
      <c r="BX61" s="207"/>
      <c r="BY61" s="207"/>
      <c r="BZ61" s="207"/>
      <c r="CA61" s="199" t="s">
        <v>1858</v>
      </c>
      <c r="CB61" s="207"/>
      <c r="CC61" s="207"/>
      <c r="CD61" s="199" t="s">
        <v>1859</v>
      </c>
      <c r="CE61" s="199" t="s">
        <v>1860</v>
      </c>
      <c r="CF61" s="199" t="s">
        <v>1861</v>
      </c>
      <c r="CG61" s="207"/>
      <c r="CI61" s="150">
        <v>60</v>
      </c>
      <c r="CJ61" s="208"/>
      <c r="CK61" s="208"/>
      <c r="CL61" s="208"/>
      <c r="CM61" s="208"/>
      <c r="CN61" s="208"/>
      <c r="CO61" s="208"/>
      <c r="CP61" s="202" t="s">
        <v>4244</v>
      </c>
      <c r="CQ61" s="202" t="s">
        <v>4245</v>
      </c>
      <c r="CR61" s="208"/>
      <c r="CS61" s="208"/>
      <c r="CT61" s="208"/>
      <c r="CU61" s="202" t="s">
        <v>4246</v>
      </c>
      <c r="CV61" s="202" t="s">
        <v>4247</v>
      </c>
      <c r="CW61" s="202" t="s">
        <v>4248</v>
      </c>
      <c r="CX61" s="203" t="s">
        <v>4515</v>
      </c>
      <c r="CY61" s="202" t="s">
        <v>4250</v>
      </c>
      <c r="CZ61" s="208"/>
      <c r="DA61" s="208"/>
      <c r="DB61" s="208"/>
      <c r="DC61" s="202" t="s">
        <v>4251</v>
      </c>
      <c r="DD61" s="202" t="s">
        <v>4252</v>
      </c>
      <c r="DE61" s="208"/>
      <c r="DF61" s="208"/>
      <c r="DG61" s="208"/>
      <c r="DH61" s="208"/>
      <c r="DI61" s="202" t="s">
        <v>4253</v>
      </c>
      <c r="DJ61" s="208"/>
      <c r="DK61" s="208"/>
      <c r="DL61" s="202" t="s">
        <v>4254</v>
      </c>
      <c r="DM61" s="202" t="s">
        <v>4255</v>
      </c>
      <c r="DN61" s="202" t="s">
        <v>4256</v>
      </c>
      <c r="DO61" s="208"/>
    </row>
    <row r="62" spans="2:119" ht="6.75" customHeight="1">
      <c r="B62" s="72"/>
      <c r="C62" s="114"/>
      <c r="D62" s="114"/>
      <c r="E62" s="114"/>
      <c r="F62" s="114"/>
      <c r="G62" s="114"/>
      <c r="H62" s="114"/>
      <c r="I62" s="114"/>
      <c r="J62" s="114"/>
      <c r="K62" s="114"/>
      <c r="L62" s="114"/>
      <c r="M62" s="114"/>
      <c r="N62" s="114"/>
      <c r="O62" s="114"/>
      <c r="P62" s="114"/>
      <c r="Q62" s="114"/>
      <c r="R62" s="114"/>
      <c r="S62" s="114"/>
      <c r="T62" s="114"/>
      <c r="U62" s="114"/>
      <c r="V62" s="114"/>
      <c r="W62" s="114"/>
      <c r="X62" s="114"/>
      <c r="Y62" s="114"/>
      <c r="Z62" s="114"/>
      <c r="AA62" s="114"/>
      <c r="AB62" s="114"/>
      <c r="AC62" s="114"/>
      <c r="AD62" s="73"/>
      <c r="AH62" t="s">
        <v>5636</v>
      </c>
      <c r="AN62" s="13">
        <v>59</v>
      </c>
      <c r="AO62" s="159" t="str">
        <f t="shared" si="0"/>
        <v/>
      </c>
      <c r="AP62" s="159" t="str">
        <f t="shared" si="1"/>
        <v/>
      </c>
      <c r="AQ62" t="str">
        <f t="shared" si="2"/>
        <v/>
      </c>
      <c r="BA62" s="149">
        <v>61</v>
      </c>
      <c r="BB62" s="207"/>
      <c r="BC62" s="207"/>
      <c r="BD62" s="207"/>
      <c r="BE62" s="207"/>
      <c r="BF62" s="207"/>
      <c r="BG62" s="207"/>
      <c r="BH62" s="199" t="s">
        <v>1862</v>
      </c>
      <c r="BI62" s="199" t="s">
        <v>1863</v>
      </c>
      <c r="BJ62" s="207"/>
      <c r="BK62" s="207"/>
      <c r="BL62" s="207"/>
      <c r="BM62" s="199" t="s">
        <v>1864</v>
      </c>
      <c r="BN62" s="199" t="s">
        <v>1865</v>
      </c>
      <c r="BO62" s="199" t="s">
        <v>1866</v>
      </c>
      <c r="BP62" s="200" t="s">
        <v>1385</v>
      </c>
      <c r="BQ62" s="199" t="s">
        <v>1123</v>
      </c>
      <c r="BR62" s="207"/>
      <c r="BS62" s="207"/>
      <c r="BT62" s="207"/>
      <c r="BU62" s="199" t="s">
        <v>1868</v>
      </c>
      <c r="BV62" s="199" t="s">
        <v>1193</v>
      </c>
      <c r="BW62" s="207"/>
      <c r="BX62" s="207"/>
      <c r="BY62" s="207"/>
      <c r="BZ62" s="207"/>
      <c r="CA62" s="199" t="s">
        <v>1869</v>
      </c>
      <c r="CB62" s="207"/>
      <c r="CC62" s="207"/>
      <c r="CD62" s="199"/>
      <c r="CE62" s="199" t="s">
        <v>1870</v>
      </c>
      <c r="CF62" s="199" t="s">
        <v>1871</v>
      </c>
      <c r="CG62" s="207"/>
      <c r="CI62" s="150">
        <v>61</v>
      </c>
      <c r="CJ62" s="208"/>
      <c r="CK62" s="208"/>
      <c r="CL62" s="208"/>
      <c r="CM62" s="208"/>
      <c r="CN62" s="208"/>
      <c r="CO62" s="208"/>
      <c r="CP62" s="202" t="s">
        <v>4257</v>
      </c>
      <c r="CQ62" s="202" t="s">
        <v>4258</v>
      </c>
      <c r="CR62" s="208"/>
      <c r="CS62" s="208"/>
      <c r="CT62" s="208"/>
      <c r="CU62" s="202" t="s">
        <v>4259</v>
      </c>
      <c r="CV62" s="202" t="s">
        <v>4260</v>
      </c>
      <c r="CW62" s="202" t="s">
        <v>4261</v>
      </c>
      <c r="CX62" s="203" t="s">
        <v>3728</v>
      </c>
      <c r="CY62" s="202" t="s">
        <v>4263</v>
      </c>
      <c r="CZ62" s="208"/>
      <c r="DA62" s="208"/>
      <c r="DB62" s="208"/>
      <c r="DC62" s="202" t="s">
        <v>4264</v>
      </c>
      <c r="DD62" s="202" t="s">
        <v>4265</v>
      </c>
      <c r="DE62" s="208"/>
      <c r="DF62" s="208"/>
      <c r="DG62" s="208"/>
      <c r="DH62" s="208"/>
      <c r="DI62" s="202" t="s">
        <v>4266</v>
      </c>
      <c r="DJ62" s="208"/>
      <c r="DK62" s="208"/>
      <c r="DL62" s="208"/>
      <c r="DM62" s="202" t="s">
        <v>4267</v>
      </c>
      <c r="DN62" s="202" t="s">
        <v>4268</v>
      </c>
      <c r="DO62" s="208"/>
    </row>
    <row r="63" spans="2:119" ht="72" customHeight="1">
      <c r="B63" s="72"/>
      <c r="C63" s="230" t="s">
        <v>51</v>
      </c>
      <c r="D63" s="230"/>
      <c r="E63" s="230"/>
      <c r="F63" s="230"/>
      <c r="G63" s="230"/>
      <c r="H63" s="230"/>
      <c r="I63" s="230"/>
      <c r="J63" s="230"/>
      <c r="K63" s="230"/>
      <c r="L63" s="230"/>
      <c r="M63" s="230"/>
      <c r="N63" s="230"/>
      <c r="O63" s="230"/>
      <c r="P63" s="230"/>
      <c r="Q63" s="230"/>
      <c r="R63" s="230"/>
      <c r="S63" s="230"/>
      <c r="T63" s="230"/>
      <c r="U63" s="230"/>
      <c r="V63" s="230"/>
      <c r="W63" s="230"/>
      <c r="X63" s="230"/>
      <c r="Y63" s="230"/>
      <c r="Z63" s="230"/>
      <c r="AA63" s="230"/>
      <c r="AB63" s="230"/>
      <c r="AC63" s="230"/>
      <c r="AD63" s="73"/>
      <c r="AH63" t="s">
        <v>5636</v>
      </c>
      <c r="AN63" s="13">
        <v>60</v>
      </c>
      <c r="AO63" s="159" t="str">
        <f t="shared" si="0"/>
        <v/>
      </c>
      <c r="AP63" s="159" t="str">
        <f t="shared" si="1"/>
        <v/>
      </c>
      <c r="AQ63" t="str">
        <f t="shared" si="2"/>
        <v/>
      </c>
      <c r="BA63" s="149">
        <v>62</v>
      </c>
      <c r="BB63" s="207"/>
      <c r="BC63" s="207"/>
      <c r="BD63" s="207"/>
      <c r="BE63" s="207"/>
      <c r="BF63" s="207"/>
      <c r="BG63" s="207"/>
      <c r="BH63" s="199" t="s">
        <v>1872</v>
      </c>
      <c r="BI63" s="199" t="s">
        <v>1873</v>
      </c>
      <c r="BJ63" s="207"/>
      <c r="BK63" s="207"/>
      <c r="BL63" s="207"/>
      <c r="BM63" s="199" t="s">
        <v>1874</v>
      </c>
      <c r="BN63" s="199" t="s">
        <v>1875</v>
      </c>
      <c r="BO63" s="199" t="s">
        <v>1876</v>
      </c>
      <c r="BP63" s="200" t="s">
        <v>2106</v>
      </c>
      <c r="BQ63" s="199" t="s">
        <v>1878</v>
      </c>
      <c r="BR63" s="207"/>
      <c r="BS63" s="207"/>
      <c r="BT63" s="207"/>
      <c r="BU63" s="199" t="s">
        <v>1879</v>
      </c>
      <c r="BV63" s="199" t="s">
        <v>1880</v>
      </c>
      <c r="BW63" s="207"/>
      <c r="BX63" s="207"/>
      <c r="BY63" s="207"/>
      <c r="BZ63" s="207"/>
      <c r="CA63" s="199" t="s">
        <v>1881</v>
      </c>
      <c r="CB63" s="207"/>
      <c r="CC63" s="207"/>
      <c r="CD63" s="207"/>
      <c r="CE63" s="199" t="s">
        <v>1882</v>
      </c>
      <c r="CF63" s="199" t="s">
        <v>1883</v>
      </c>
      <c r="CG63" s="207"/>
      <c r="CI63" s="150">
        <v>62</v>
      </c>
      <c r="CJ63" s="208"/>
      <c r="CK63" s="208"/>
      <c r="CL63" s="208"/>
      <c r="CM63" s="208"/>
      <c r="CN63" s="208"/>
      <c r="CO63" s="208"/>
      <c r="CP63" s="202" t="s">
        <v>4269</v>
      </c>
      <c r="CQ63" s="202" t="s">
        <v>4270</v>
      </c>
      <c r="CR63" s="208"/>
      <c r="CS63" s="208"/>
      <c r="CT63" s="208"/>
      <c r="CU63" s="202" t="s">
        <v>4271</v>
      </c>
      <c r="CV63" s="202" t="s">
        <v>4272</v>
      </c>
      <c r="CW63" s="202" t="s">
        <v>4273</v>
      </c>
      <c r="CX63" s="203" t="s">
        <v>4523</v>
      </c>
      <c r="CY63" s="202" t="s">
        <v>4275</v>
      </c>
      <c r="CZ63" s="208"/>
      <c r="DA63" s="208"/>
      <c r="DB63" s="208"/>
      <c r="DC63" s="202" t="s">
        <v>4276</v>
      </c>
      <c r="DD63" s="202" t="s">
        <v>4277</v>
      </c>
      <c r="DE63" s="208"/>
      <c r="DF63" s="208"/>
      <c r="DG63" s="208"/>
      <c r="DH63" s="208"/>
      <c r="DI63" s="202" t="s">
        <v>4278</v>
      </c>
      <c r="DJ63" s="208"/>
      <c r="DK63" s="208"/>
      <c r="DL63" s="208"/>
      <c r="DM63" s="202" t="s">
        <v>4279</v>
      </c>
      <c r="DN63" s="202" t="s">
        <v>4280</v>
      </c>
      <c r="DO63" s="208"/>
    </row>
    <row r="64" spans="2:119" ht="6.75" customHeight="1">
      <c r="B64" s="72"/>
      <c r="C64" s="114"/>
      <c r="D64" s="114"/>
      <c r="E64" s="114"/>
      <c r="F64" s="114"/>
      <c r="G64" s="114"/>
      <c r="H64" s="114"/>
      <c r="I64" s="114"/>
      <c r="J64" s="114"/>
      <c r="K64" s="114"/>
      <c r="L64" s="114"/>
      <c r="M64" s="114"/>
      <c r="N64" s="114"/>
      <c r="O64" s="114"/>
      <c r="P64" s="114"/>
      <c r="Q64" s="114"/>
      <c r="R64" s="114"/>
      <c r="S64" s="114"/>
      <c r="T64" s="114"/>
      <c r="U64" s="114"/>
      <c r="V64" s="114"/>
      <c r="W64" s="114"/>
      <c r="X64" s="114"/>
      <c r="Y64" s="114"/>
      <c r="Z64" s="114"/>
      <c r="AA64" s="114"/>
      <c r="AB64" s="114"/>
      <c r="AC64" s="114"/>
      <c r="AD64" s="73"/>
      <c r="AH64" t="s">
        <v>5636</v>
      </c>
      <c r="AN64" s="13">
        <v>61</v>
      </c>
      <c r="AO64" s="159" t="str">
        <f t="shared" si="0"/>
        <v/>
      </c>
      <c r="AP64" s="159" t="str">
        <f t="shared" si="1"/>
        <v/>
      </c>
      <c r="AQ64" t="str">
        <f t="shared" si="2"/>
        <v/>
      </c>
      <c r="BA64" s="149">
        <v>63</v>
      </c>
      <c r="BB64" s="207"/>
      <c r="BC64" s="207"/>
      <c r="BD64" s="207"/>
      <c r="BE64" s="207"/>
      <c r="BF64" s="207"/>
      <c r="BG64" s="207"/>
      <c r="BH64" s="199" t="s">
        <v>1884</v>
      </c>
      <c r="BI64" s="199" t="s">
        <v>1885</v>
      </c>
      <c r="BJ64" s="207"/>
      <c r="BK64" s="207"/>
      <c r="BL64" s="207"/>
      <c r="BM64" s="199" t="s">
        <v>1886</v>
      </c>
      <c r="BN64" s="199" t="s">
        <v>1887</v>
      </c>
      <c r="BO64" s="199" t="s">
        <v>1888</v>
      </c>
      <c r="BP64" s="200" t="s">
        <v>2114</v>
      </c>
      <c r="BQ64" s="199" t="s">
        <v>1890</v>
      </c>
      <c r="BR64" s="207"/>
      <c r="BS64" s="207"/>
      <c r="BT64" s="207"/>
      <c r="BU64" s="199" t="s">
        <v>1891</v>
      </c>
      <c r="BV64" s="199" t="s">
        <v>1892</v>
      </c>
      <c r="BW64" s="207"/>
      <c r="BX64" s="207"/>
      <c r="BY64" s="207"/>
      <c r="BZ64" s="207"/>
      <c r="CA64" s="199" t="s">
        <v>1893</v>
      </c>
      <c r="CB64" s="207"/>
      <c r="CC64" s="207"/>
      <c r="CD64" s="207"/>
      <c r="CE64" s="199" t="s">
        <v>1894</v>
      </c>
      <c r="CF64" s="199" t="s">
        <v>1895</v>
      </c>
      <c r="CG64" s="207"/>
      <c r="CI64" s="150">
        <v>63</v>
      </c>
      <c r="CJ64" s="208"/>
      <c r="CK64" s="208"/>
      <c r="CL64" s="208"/>
      <c r="CM64" s="208"/>
      <c r="CN64" s="208"/>
      <c r="CO64" s="208"/>
      <c r="CP64" s="202" t="s">
        <v>4281</v>
      </c>
      <c r="CQ64" s="202" t="s">
        <v>4282</v>
      </c>
      <c r="CR64" s="208"/>
      <c r="CS64" s="208"/>
      <c r="CT64" s="208"/>
      <c r="CU64" s="202" t="s">
        <v>4283</v>
      </c>
      <c r="CV64" s="202" t="s">
        <v>4284</v>
      </c>
      <c r="CW64" s="202" t="s">
        <v>4285</v>
      </c>
      <c r="CX64" s="203" t="s">
        <v>4531</v>
      </c>
      <c r="CY64" s="202" t="s">
        <v>4287</v>
      </c>
      <c r="CZ64" s="208"/>
      <c r="DA64" s="208"/>
      <c r="DB64" s="208"/>
      <c r="DC64" s="202" t="s">
        <v>4288</v>
      </c>
      <c r="DD64" s="202" t="s">
        <v>4289</v>
      </c>
      <c r="DE64" s="208"/>
      <c r="DF64" s="208"/>
      <c r="DG64" s="208"/>
      <c r="DH64" s="208"/>
      <c r="DI64" s="202" t="s">
        <v>4290</v>
      </c>
      <c r="DJ64" s="208"/>
      <c r="DK64" s="208"/>
      <c r="DL64" s="208"/>
      <c r="DM64" s="202" t="s">
        <v>4291</v>
      </c>
      <c r="DN64" s="202" t="s">
        <v>4292</v>
      </c>
      <c r="DO64" s="208"/>
    </row>
    <row r="65" spans="2:119" ht="24" customHeight="1">
      <c r="B65" s="72"/>
      <c r="C65" s="230" t="s">
        <v>254</v>
      </c>
      <c r="D65" s="230"/>
      <c r="E65" s="230"/>
      <c r="F65" s="230"/>
      <c r="G65" s="230"/>
      <c r="H65" s="230"/>
      <c r="I65" s="230"/>
      <c r="J65" s="230"/>
      <c r="K65" s="230"/>
      <c r="L65" s="230"/>
      <c r="M65" s="230"/>
      <c r="N65" s="230"/>
      <c r="O65" s="230"/>
      <c r="P65" s="230"/>
      <c r="Q65" s="230"/>
      <c r="R65" s="230"/>
      <c r="S65" s="230"/>
      <c r="T65" s="230"/>
      <c r="U65" s="230"/>
      <c r="V65" s="230"/>
      <c r="W65" s="230"/>
      <c r="X65" s="230"/>
      <c r="Y65" s="230"/>
      <c r="Z65" s="230"/>
      <c r="AA65" s="230"/>
      <c r="AB65" s="230"/>
      <c r="AC65" s="230"/>
      <c r="AD65" s="73"/>
      <c r="AH65" t="s">
        <v>5636</v>
      </c>
      <c r="AN65" s="13">
        <v>62</v>
      </c>
      <c r="AO65" s="159" t="str">
        <f t="shared" si="0"/>
        <v/>
      </c>
      <c r="AP65" s="159" t="str">
        <f t="shared" si="1"/>
        <v/>
      </c>
      <c r="AQ65" t="str">
        <f t="shared" si="2"/>
        <v/>
      </c>
      <c r="BA65" s="149">
        <v>64</v>
      </c>
      <c r="BB65" s="207"/>
      <c r="BC65" s="207"/>
      <c r="BD65" s="207"/>
      <c r="BE65" s="207"/>
      <c r="BF65" s="207"/>
      <c r="BG65" s="207"/>
      <c r="BH65" s="199" t="s">
        <v>1896</v>
      </c>
      <c r="BI65" s="199" t="s">
        <v>1897</v>
      </c>
      <c r="BJ65" s="207"/>
      <c r="BK65" s="207"/>
      <c r="BL65" s="207"/>
      <c r="BM65" s="199" t="s">
        <v>1898</v>
      </c>
      <c r="BN65" s="199" t="s">
        <v>1899</v>
      </c>
      <c r="BO65" s="199" t="s">
        <v>1900</v>
      </c>
      <c r="BP65" s="200" t="s">
        <v>1147</v>
      </c>
      <c r="BQ65" s="199" t="s">
        <v>1902</v>
      </c>
      <c r="BR65" s="207"/>
      <c r="BS65" s="207"/>
      <c r="BT65" s="207"/>
      <c r="BU65" s="199" t="s">
        <v>1903</v>
      </c>
      <c r="BV65" s="199" t="s">
        <v>1904</v>
      </c>
      <c r="BW65" s="207"/>
      <c r="BX65" s="207"/>
      <c r="BY65" s="207"/>
      <c r="BZ65" s="207"/>
      <c r="CA65" s="199" t="s">
        <v>1905</v>
      </c>
      <c r="CB65" s="207"/>
      <c r="CC65" s="207"/>
      <c r="CD65" s="207"/>
      <c r="CE65" s="199" t="s">
        <v>1906</v>
      </c>
      <c r="CF65" s="199" t="s">
        <v>1907</v>
      </c>
      <c r="CG65" s="207"/>
      <c r="CI65" s="150">
        <v>64</v>
      </c>
      <c r="CJ65" s="208"/>
      <c r="CK65" s="208"/>
      <c r="CL65" s="208"/>
      <c r="CM65" s="208"/>
      <c r="CN65" s="208"/>
      <c r="CO65" s="208"/>
      <c r="CP65" s="202" t="s">
        <v>4293</v>
      </c>
      <c r="CQ65" s="202" t="s">
        <v>4294</v>
      </c>
      <c r="CR65" s="208"/>
      <c r="CS65" s="208"/>
      <c r="CT65" s="208"/>
      <c r="CU65" s="202" t="s">
        <v>4295</v>
      </c>
      <c r="CV65" s="202" t="s">
        <v>4296</v>
      </c>
      <c r="CW65" s="202" t="s">
        <v>4297</v>
      </c>
      <c r="CX65" s="203" t="s">
        <v>4539</v>
      </c>
      <c r="CY65" s="202" t="s">
        <v>4299</v>
      </c>
      <c r="CZ65" s="208"/>
      <c r="DA65" s="208"/>
      <c r="DB65" s="208"/>
      <c r="DC65" s="202" t="s">
        <v>4300</v>
      </c>
      <c r="DD65" s="202" t="s">
        <v>4301</v>
      </c>
      <c r="DE65" s="208"/>
      <c r="DF65" s="208"/>
      <c r="DG65" s="208"/>
      <c r="DH65" s="208"/>
      <c r="DI65" s="202" t="s">
        <v>4302</v>
      </c>
      <c r="DJ65" s="208"/>
      <c r="DK65" s="208"/>
      <c r="DL65" s="208"/>
      <c r="DM65" s="202" t="s">
        <v>4303</v>
      </c>
      <c r="DN65" s="202" t="s">
        <v>4304</v>
      </c>
      <c r="DO65" s="208"/>
    </row>
    <row r="66" spans="2:119" ht="6.75" customHeight="1">
      <c r="B66" s="72"/>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73"/>
      <c r="AH66" t="s">
        <v>5636</v>
      </c>
      <c r="AN66" s="13">
        <v>63</v>
      </c>
      <c r="AO66" s="159" t="str">
        <f t="shared" si="0"/>
        <v/>
      </c>
      <c r="AP66" s="159" t="str">
        <f t="shared" si="1"/>
        <v/>
      </c>
      <c r="AQ66" t="str">
        <f t="shared" si="2"/>
        <v/>
      </c>
      <c r="BA66" s="149">
        <v>65</v>
      </c>
      <c r="BB66" s="207"/>
      <c r="BC66" s="207"/>
      <c r="BD66" s="207"/>
      <c r="BE66" s="207"/>
      <c r="BF66" s="207"/>
      <c r="BG66" s="207"/>
      <c r="BH66" s="199" t="s">
        <v>1908</v>
      </c>
      <c r="BI66" s="199" t="s">
        <v>1909</v>
      </c>
      <c r="BJ66" s="207"/>
      <c r="BK66" s="207"/>
      <c r="BL66" s="207"/>
      <c r="BM66" s="199" t="s">
        <v>1910</v>
      </c>
      <c r="BN66" s="199" t="s">
        <v>1911</v>
      </c>
      <c r="BO66" s="199" t="s">
        <v>1912</v>
      </c>
      <c r="BP66" s="200" t="s">
        <v>1405</v>
      </c>
      <c r="BQ66" s="199" t="s">
        <v>1914</v>
      </c>
      <c r="BR66" s="207"/>
      <c r="BS66" s="207"/>
      <c r="BT66" s="207"/>
      <c r="BU66" s="199" t="s">
        <v>1915</v>
      </c>
      <c r="BV66" s="199" t="s">
        <v>1916</v>
      </c>
      <c r="BW66" s="207"/>
      <c r="BX66" s="207"/>
      <c r="BY66" s="207"/>
      <c r="BZ66" s="207"/>
      <c r="CA66" s="199" t="s">
        <v>1917</v>
      </c>
      <c r="CB66" s="207"/>
      <c r="CC66" s="207"/>
      <c r="CD66" s="207"/>
      <c r="CE66" s="199" t="s">
        <v>882</v>
      </c>
      <c r="CF66" s="199" t="s">
        <v>858</v>
      </c>
      <c r="CG66" s="207"/>
      <c r="CI66" s="150">
        <v>65</v>
      </c>
      <c r="CJ66" s="208"/>
      <c r="CK66" s="208"/>
      <c r="CL66" s="208"/>
      <c r="CM66" s="208"/>
      <c r="CN66" s="208"/>
      <c r="CO66" s="208"/>
      <c r="CP66" s="202" t="s">
        <v>4305</v>
      </c>
      <c r="CQ66" s="202" t="s">
        <v>4306</v>
      </c>
      <c r="CR66" s="208"/>
      <c r="CS66" s="208"/>
      <c r="CT66" s="208"/>
      <c r="CU66" s="202" t="s">
        <v>4307</v>
      </c>
      <c r="CV66" s="202" t="s">
        <v>4308</v>
      </c>
      <c r="CW66" s="202" t="s">
        <v>4309</v>
      </c>
      <c r="CX66" s="203" t="s">
        <v>3749</v>
      </c>
      <c r="CY66" s="202" t="s">
        <v>4311</v>
      </c>
      <c r="CZ66" s="208"/>
      <c r="DA66" s="208"/>
      <c r="DB66" s="208"/>
      <c r="DC66" s="202" t="s">
        <v>4312</v>
      </c>
      <c r="DD66" s="202" t="s">
        <v>4313</v>
      </c>
      <c r="DE66" s="208"/>
      <c r="DF66" s="208"/>
      <c r="DG66" s="208"/>
      <c r="DH66" s="208"/>
      <c r="DI66" s="202" t="s">
        <v>4314</v>
      </c>
      <c r="DJ66" s="208"/>
      <c r="DK66" s="208"/>
      <c r="DL66" s="208"/>
      <c r="DM66" s="202" t="s">
        <v>4315</v>
      </c>
      <c r="DN66" s="202" t="s">
        <v>4316</v>
      </c>
      <c r="DO66" s="208"/>
    </row>
    <row r="67" spans="2:119" ht="15" customHeight="1">
      <c r="B67" s="72"/>
      <c r="C67" s="230" t="s">
        <v>52</v>
      </c>
      <c r="D67" s="230"/>
      <c r="E67" s="230"/>
      <c r="F67" s="230"/>
      <c r="G67" s="230"/>
      <c r="H67" s="230"/>
      <c r="I67" s="230"/>
      <c r="J67" s="230"/>
      <c r="K67" s="230"/>
      <c r="L67" s="230"/>
      <c r="M67" s="230"/>
      <c r="N67" s="230"/>
      <c r="O67" s="230"/>
      <c r="P67" s="230"/>
      <c r="Q67" s="230"/>
      <c r="R67" s="230"/>
      <c r="S67" s="230"/>
      <c r="T67" s="230"/>
      <c r="U67" s="230"/>
      <c r="V67" s="230"/>
      <c r="W67" s="230"/>
      <c r="X67" s="230"/>
      <c r="Y67" s="230"/>
      <c r="Z67" s="230"/>
      <c r="AA67" s="230"/>
      <c r="AB67" s="230"/>
      <c r="AC67" s="230"/>
      <c r="AD67" s="73"/>
      <c r="AH67" t="s">
        <v>5636</v>
      </c>
      <c r="AN67" s="13">
        <v>64</v>
      </c>
      <c r="AO67" s="159" t="str">
        <f t="shared" si="0"/>
        <v/>
      </c>
      <c r="AP67" s="159" t="str">
        <f t="shared" si="1"/>
        <v/>
      </c>
      <c r="AQ67" t="str">
        <f t="shared" si="2"/>
        <v/>
      </c>
      <c r="BA67" s="149">
        <v>66</v>
      </c>
      <c r="BB67" s="207"/>
      <c r="BC67" s="207"/>
      <c r="BD67" s="207"/>
      <c r="BE67" s="207"/>
      <c r="BF67" s="207"/>
      <c r="BG67" s="207"/>
      <c r="BH67" s="199" t="s">
        <v>1918</v>
      </c>
      <c r="BI67" s="199" t="s">
        <v>1919</v>
      </c>
      <c r="BJ67" s="207"/>
      <c r="BK67" s="207"/>
      <c r="BL67" s="207"/>
      <c r="BM67" s="199" t="s">
        <v>1920</v>
      </c>
      <c r="BN67" s="199" t="s">
        <v>1921</v>
      </c>
      <c r="BO67" s="199" t="s">
        <v>1922</v>
      </c>
      <c r="BP67" s="200" t="s">
        <v>2129</v>
      </c>
      <c r="BQ67" s="199" t="s">
        <v>1923</v>
      </c>
      <c r="BR67" s="207"/>
      <c r="BS67" s="207"/>
      <c r="BT67" s="207"/>
      <c r="BU67" s="199" t="s">
        <v>1924</v>
      </c>
      <c r="BV67" s="199" t="s">
        <v>286</v>
      </c>
      <c r="BW67" s="207"/>
      <c r="BX67" s="207"/>
      <c r="BY67" s="207"/>
      <c r="BZ67" s="207"/>
      <c r="CA67" s="199" t="s">
        <v>1925</v>
      </c>
      <c r="CB67" s="207"/>
      <c r="CC67" s="207"/>
      <c r="CD67" s="207"/>
      <c r="CE67" s="199" t="s">
        <v>1926</v>
      </c>
      <c r="CF67" s="199" t="s">
        <v>1927</v>
      </c>
      <c r="CG67" s="207"/>
      <c r="CI67" s="150">
        <v>66</v>
      </c>
      <c r="CJ67" s="208"/>
      <c r="CK67" s="208"/>
      <c r="CL67" s="208"/>
      <c r="CM67" s="208"/>
      <c r="CN67" s="208"/>
      <c r="CO67" s="208"/>
      <c r="CP67" s="202" t="s">
        <v>4317</v>
      </c>
      <c r="CQ67" s="202" t="s">
        <v>4318</v>
      </c>
      <c r="CR67" s="208"/>
      <c r="CS67" s="208"/>
      <c r="CT67" s="208"/>
      <c r="CU67" s="202" t="s">
        <v>4319</v>
      </c>
      <c r="CV67" s="202" t="s">
        <v>4320</v>
      </c>
      <c r="CW67" s="202" t="s">
        <v>4321</v>
      </c>
      <c r="CX67" s="203" t="s">
        <v>4547</v>
      </c>
      <c r="CY67" s="202" t="s">
        <v>4323</v>
      </c>
      <c r="CZ67" s="208"/>
      <c r="DA67" s="208"/>
      <c r="DB67" s="208"/>
      <c r="DC67" s="202" t="s">
        <v>4324</v>
      </c>
      <c r="DD67" s="202" t="s">
        <v>4325</v>
      </c>
      <c r="DE67" s="208"/>
      <c r="DF67" s="208"/>
      <c r="DG67" s="208"/>
      <c r="DH67" s="208"/>
      <c r="DI67" s="202" t="s">
        <v>4326</v>
      </c>
      <c r="DJ67" s="208"/>
      <c r="DK67" s="208"/>
      <c r="DL67" s="208"/>
      <c r="DM67" s="202" t="s">
        <v>4327</v>
      </c>
      <c r="DN67" s="202" t="s">
        <v>4328</v>
      </c>
      <c r="DO67" s="208"/>
    </row>
    <row r="68" spans="2:119" ht="6.75" customHeight="1">
      <c r="B68" s="72"/>
      <c r="C68" s="6"/>
      <c r="D68" s="6"/>
      <c r="E68" s="6"/>
      <c r="F68" s="6"/>
      <c r="G68" s="6"/>
      <c r="H68" s="6"/>
      <c r="I68" s="6"/>
      <c r="J68" s="6"/>
      <c r="K68" s="6"/>
      <c r="L68" s="6"/>
      <c r="M68" s="6"/>
      <c r="N68" s="6"/>
      <c r="O68" s="6"/>
      <c r="P68" s="6"/>
      <c r="Q68" s="6"/>
      <c r="R68" s="6"/>
      <c r="S68" s="6"/>
      <c r="T68" s="6"/>
      <c r="U68" s="6"/>
      <c r="V68" s="6"/>
      <c r="W68" s="6"/>
      <c r="X68" s="6"/>
      <c r="Y68" s="6"/>
      <c r="Z68" s="6"/>
      <c r="AA68" s="6"/>
      <c r="AB68" s="6"/>
      <c r="AC68" s="6"/>
      <c r="AD68" s="73"/>
      <c r="AH68" t="s">
        <v>5636</v>
      </c>
      <c r="AN68" s="13">
        <v>65</v>
      </c>
      <c r="AO68" s="159" t="str">
        <f t="shared" si="0"/>
        <v/>
      </c>
      <c r="AP68" s="159" t="str">
        <f t="shared" si="1"/>
        <v/>
      </c>
      <c r="AQ68" t="str">
        <f t="shared" si="2"/>
        <v/>
      </c>
      <c r="BA68" s="149">
        <v>67</v>
      </c>
      <c r="BB68" s="207"/>
      <c r="BC68" s="207"/>
      <c r="BD68" s="207"/>
      <c r="BE68" s="207"/>
      <c r="BF68" s="207"/>
      <c r="BG68" s="207"/>
      <c r="BH68" s="199" t="s">
        <v>1928</v>
      </c>
      <c r="BI68" s="199" t="s">
        <v>1929</v>
      </c>
      <c r="BJ68" s="207"/>
      <c r="BK68" s="207"/>
      <c r="BL68" s="207"/>
      <c r="BM68" s="199" t="s">
        <v>1930</v>
      </c>
      <c r="BN68" s="199" t="s">
        <v>1931</v>
      </c>
      <c r="BO68" s="199" t="s">
        <v>1932</v>
      </c>
      <c r="BP68" s="200" t="s">
        <v>2137</v>
      </c>
      <c r="BQ68" s="199" t="s">
        <v>1933</v>
      </c>
      <c r="BR68" s="207"/>
      <c r="BS68" s="207"/>
      <c r="BT68" s="207"/>
      <c r="BU68" s="199" t="s">
        <v>1934</v>
      </c>
      <c r="BV68" s="199" t="s">
        <v>893</v>
      </c>
      <c r="BW68" s="207"/>
      <c r="BX68" s="207"/>
      <c r="BY68" s="207"/>
      <c r="BZ68" s="207"/>
      <c r="CA68" s="199" t="s">
        <v>1541</v>
      </c>
      <c r="CB68" s="207"/>
      <c r="CC68" s="207"/>
      <c r="CD68" s="207"/>
      <c r="CE68" s="199" t="s">
        <v>1935</v>
      </c>
      <c r="CF68" s="199" t="s">
        <v>1936</v>
      </c>
      <c r="CG68" s="207"/>
      <c r="CI68" s="150">
        <v>67</v>
      </c>
      <c r="CJ68" s="208"/>
      <c r="CK68" s="208"/>
      <c r="CL68" s="208"/>
      <c r="CM68" s="208"/>
      <c r="CN68" s="208"/>
      <c r="CO68" s="208"/>
      <c r="CP68" s="202" t="s">
        <v>4329</v>
      </c>
      <c r="CQ68" s="202" t="s">
        <v>4330</v>
      </c>
      <c r="CR68" s="208"/>
      <c r="CS68" s="208"/>
      <c r="CT68" s="208"/>
      <c r="CU68" s="202" t="s">
        <v>4331</v>
      </c>
      <c r="CV68" s="202" t="s">
        <v>4332</v>
      </c>
      <c r="CW68" s="202" t="s">
        <v>4333</v>
      </c>
      <c r="CX68" s="203" t="s">
        <v>4555</v>
      </c>
      <c r="CY68" s="202" t="s">
        <v>4335</v>
      </c>
      <c r="CZ68" s="208"/>
      <c r="DA68" s="208"/>
      <c r="DB68" s="208"/>
      <c r="DC68" s="202" t="s">
        <v>4336</v>
      </c>
      <c r="DD68" s="202" t="s">
        <v>4337</v>
      </c>
      <c r="DE68" s="208"/>
      <c r="DF68" s="208"/>
      <c r="DG68" s="208"/>
      <c r="DH68" s="208"/>
      <c r="DI68" s="202" t="s">
        <v>4338</v>
      </c>
      <c r="DJ68" s="208"/>
      <c r="DK68" s="208"/>
      <c r="DL68" s="208"/>
      <c r="DM68" s="202" t="s">
        <v>4339</v>
      </c>
      <c r="DN68" s="202" t="s">
        <v>4340</v>
      </c>
      <c r="DO68" s="208"/>
    </row>
    <row r="69" spans="2:119" ht="84" customHeight="1">
      <c r="B69" s="72"/>
      <c r="C69" s="6"/>
      <c r="D69" s="231" t="s">
        <v>255</v>
      </c>
      <c r="E69" s="231"/>
      <c r="F69" s="231"/>
      <c r="G69" s="231"/>
      <c r="H69" s="231"/>
      <c r="I69" s="231"/>
      <c r="J69" s="231"/>
      <c r="K69" s="231"/>
      <c r="L69" s="231"/>
      <c r="M69" s="231"/>
      <c r="N69" s="231"/>
      <c r="O69" s="231"/>
      <c r="P69" s="231"/>
      <c r="Q69" s="231"/>
      <c r="R69" s="231"/>
      <c r="S69" s="231"/>
      <c r="T69" s="231"/>
      <c r="U69" s="231"/>
      <c r="V69" s="231"/>
      <c r="W69" s="231"/>
      <c r="X69" s="231"/>
      <c r="Y69" s="231"/>
      <c r="Z69" s="231"/>
      <c r="AA69" s="231"/>
      <c r="AB69" s="231"/>
      <c r="AC69" s="231"/>
      <c r="AD69" s="73"/>
      <c r="AH69" t="s">
        <v>5636</v>
      </c>
      <c r="AN69" s="13">
        <v>66</v>
      </c>
      <c r="AO69" s="159" t="str">
        <f t="shared" ref="AO69:AO132" si="3">IFERROR(IF(HLOOKUP($N$11,$BB$1:$CG$582,AN70,FALSE)=0,"",HLOOKUP($N$11,$BB$1:$CG$582,AN70,FALSE)),"")</f>
        <v/>
      </c>
      <c r="AP69" s="159" t="str">
        <f t="shared" ref="AP69:AP132" si="4">IFERROR(IF(HLOOKUP($N$11,$CJ$1:$DO$582,AN70,FALSE)=0,"",HLOOKUP($N$11,$CJ$1:$DO$582,AN70,FALSE)),"")</f>
        <v/>
      </c>
      <c r="AQ69" t="str">
        <f t="shared" ref="AQ69:AQ132" si="5">MID(AP69,3,3)</f>
        <v/>
      </c>
      <c r="BA69" s="149">
        <v>68</v>
      </c>
      <c r="BB69" s="207"/>
      <c r="BC69" s="207"/>
      <c r="BD69" s="207"/>
      <c r="BE69" s="207"/>
      <c r="BF69" s="207"/>
      <c r="BG69" s="207"/>
      <c r="BH69" s="199" t="s">
        <v>1937</v>
      </c>
      <c r="BI69" s="199"/>
      <c r="BJ69" s="207"/>
      <c r="BK69" s="207"/>
      <c r="BL69" s="207"/>
      <c r="BM69" s="199" t="s">
        <v>1938</v>
      </c>
      <c r="BN69" s="199" t="s">
        <v>1939</v>
      </c>
      <c r="BO69" s="199" t="s">
        <v>1940</v>
      </c>
      <c r="BP69" s="200" t="s">
        <v>1425</v>
      </c>
      <c r="BQ69" s="199" t="s">
        <v>1942</v>
      </c>
      <c r="BR69" s="207"/>
      <c r="BS69" s="207"/>
      <c r="BT69" s="207"/>
      <c r="BU69" s="199" t="s">
        <v>1943</v>
      </c>
      <c r="BV69" s="199" t="s">
        <v>1944</v>
      </c>
      <c r="BW69" s="207"/>
      <c r="BX69" s="207"/>
      <c r="BY69" s="207"/>
      <c r="BZ69" s="207"/>
      <c r="CA69" s="199" t="s">
        <v>1945</v>
      </c>
      <c r="CB69" s="207"/>
      <c r="CC69" s="207"/>
      <c r="CD69" s="207"/>
      <c r="CE69" s="199" t="s">
        <v>1946</v>
      </c>
      <c r="CF69" s="199" t="s">
        <v>1947</v>
      </c>
      <c r="CG69" s="207"/>
      <c r="CI69" s="150">
        <v>68</v>
      </c>
      <c r="CJ69" s="208"/>
      <c r="CK69" s="208"/>
      <c r="CL69" s="208"/>
      <c r="CM69" s="208"/>
      <c r="CN69" s="208"/>
      <c r="CO69" s="208"/>
      <c r="CP69" s="202" t="s">
        <v>4341</v>
      </c>
      <c r="CQ69" s="209"/>
      <c r="CR69" s="208"/>
      <c r="CS69" s="208"/>
      <c r="CT69" s="208"/>
      <c r="CU69" s="202" t="s">
        <v>4342</v>
      </c>
      <c r="CV69" s="202" t="s">
        <v>4343</v>
      </c>
      <c r="CW69" s="202" t="s">
        <v>4344</v>
      </c>
      <c r="CX69" s="203" t="s">
        <v>3770</v>
      </c>
      <c r="CY69" s="202" t="s">
        <v>4346</v>
      </c>
      <c r="CZ69" s="208"/>
      <c r="DA69" s="208"/>
      <c r="DB69" s="208"/>
      <c r="DC69" s="202" t="s">
        <v>4347</v>
      </c>
      <c r="DD69" s="202" t="s">
        <v>4348</v>
      </c>
      <c r="DE69" s="208"/>
      <c r="DF69" s="208"/>
      <c r="DG69" s="208"/>
      <c r="DH69" s="208"/>
      <c r="DI69" s="202" t="s">
        <v>4349</v>
      </c>
      <c r="DJ69" s="208"/>
      <c r="DK69" s="208"/>
      <c r="DL69" s="208"/>
      <c r="DM69" s="202" t="s">
        <v>4350</v>
      </c>
      <c r="DN69" s="202" t="s">
        <v>4351</v>
      </c>
      <c r="DO69" s="208"/>
    </row>
    <row r="70" spans="2:119" ht="6.75" customHeight="1">
      <c r="B70" s="72"/>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73"/>
      <c r="AH70" t="s">
        <v>5636</v>
      </c>
      <c r="AN70" s="13">
        <v>67</v>
      </c>
      <c r="AO70" s="159" t="str">
        <f t="shared" si="3"/>
        <v/>
      </c>
      <c r="AP70" s="159" t="str">
        <f t="shared" si="4"/>
        <v/>
      </c>
      <c r="AQ70" t="str">
        <f t="shared" si="5"/>
        <v/>
      </c>
      <c r="BA70" s="149">
        <v>69</v>
      </c>
      <c r="BB70" s="207"/>
      <c r="BC70" s="207"/>
      <c r="BD70" s="207"/>
      <c r="BE70" s="207"/>
      <c r="BF70" s="207"/>
      <c r="BG70" s="207"/>
      <c r="BH70" s="199" t="s">
        <v>1948</v>
      </c>
      <c r="BI70" s="207"/>
      <c r="BJ70" s="207"/>
      <c r="BK70" s="207"/>
      <c r="BL70" s="207"/>
      <c r="BM70" s="199" t="s">
        <v>1949</v>
      </c>
      <c r="BN70" s="199" t="s">
        <v>1950</v>
      </c>
      <c r="BO70" s="199" t="s">
        <v>1951</v>
      </c>
      <c r="BP70" s="200" t="s">
        <v>1445</v>
      </c>
      <c r="BQ70" s="199" t="s">
        <v>1952</v>
      </c>
      <c r="BR70" s="207"/>
      <c r="BS70" s="207"/>
      <c r="BT70" s="207"/>
      <c r="BU70" s="199" t="s">
        <v>1953</v>
      </c>
      <c r="BV70" s="199" t="s">
        <v>1954</v>
      </c>
      <c r="BW70" s="207"/>
      <c r="BX70" s="207"/>
      <c r="BY70" s="207"/>
      <c r="BZ70" s="207"/>
      <c r="CA70" s="199" t="s">
        <v>1955</v>
      </c>
      <c r="CB70" s="207"/>
      <c r="CC70" s="207"/>
      <c r="CD70" s="207"/>
      <c r="CE70" s="199" t="s">
        <v>1956</v>
      </c>
      <c r="CF70" s="199" t="s">
        <v>1957</v>
      </c>
      <c r="CG70" s="207"/>
      <c r="CI70" s="150">
        <v>69</v>
      </c>
      <c r="CJ70" s="208"/>
      <c r="CK70" s="208"/>
      <c r="CL70" s="208"/>
      <c r="CM70" s="208"/>
      <c r="CN70" s="208"/>
      <c r="CO70" s="208"/>
      <c r="CP70" s="202" t="s">
        <v>4352</v>
      </c>
      <c r="CQ70" s="208"/>
      <c r="CR70" s="208"/>
      <c r="CS70" s="208"/>
      <c r="CT70" s="208"/>
      <c r="CU70" s="202" t="s">
        <v>4353</v>
      </c>
      <c r="CV70" s="202" t="s">
        <v>4354</v>
      </c>
      <c r="CW70" s="202" t="s">
        <v>4355</v>
      </c>
      <c r="CX70" s="203" t="s">
        <v>3791</v>
      </c>
      <c r="CY70" s="202" t="s">
        <v>4357</v>
      </c>
      <c r="CZ70" s="208"/>
      <c r="DA70" s="208"/>
      <c r="DB70" s="208"/>
      <c r="DC70" s="202" t="s">
        <v>4358</v>
      </c>
      <c r="DD70" s="202" t="s">
        <v>4359</v>
      </c>
      <c r="DE70" s="208"/>
      <c r="DF70" s="208"/>
      <c r="DG70" s="208"/>
      <c r="DH70" s="208"/>
      <c r="DI70" s="202" t="s">
        <v>4360</v>
      </c>
      <c r="DJ70" s="208"/>
      <c r="DK70" s="208"/>
      <c r="DL70" s="208"/>
      <c r="DM70" s="202" t="s">
        <v>4361</v>
      </c>
      <c r="DN70" s="202" t="s">
        <v>4362</v>
      </c>
      <c r="DO70" s="208"/>
    </row>
    <row r="71" spans="2:119" ht="15" customHeight="1">
      <c r="B71" s="72"/>
      <c r="C71" s="231" t="s">
        <v>33</v>
      </c>
      <c r="D71" s="231"/>
      <c r="E71" s="231"/>
      <c r="F71" s="231"/>
      <c r="G71" s="231"/>
      <c r="H71" s="231"/>
      <c r="I71" s="231"/>
      <c r="J71" s="231"/>
      <c r="K71" s="231"/>
      <c r="L71" s="231"/>
      <c r="M71" s="231"/>
      <c r="N71" s="231"/>
      <c r="O71" s="231"/>
      <c r="P71" s="231"/>
      <c r="Q71" s="231"/>
      <c r="R71" s="231"/>
      <c r="S71" s="231"/>
      <c r="T71" s="231"/>
      <c r="U71" s="231"/>
      <c r="V71" s="231"/>
      <c r="W71" s="231"/>
      <c r="X71" s="231"/>
      <c r="Y71" s="231"/>
      <c r="Z71" s="231"/>
      <c r="AA71" s="231"/>
      <c r="AB71" s="231"/>
      <c r="AC71" s="231"/>
      <c r="AD71" s="73"/>
      <c r="AH71" t="s">
        <v>5636</v>
      </c>
      <c r="AN71" s="13">
        <v>68</v>
      </c>
      <c r="AO71" s="159" t="str">
        <f t="shared" si="3"/>
        <v/>
      </c>
      <c r="AP71" s="159" t="str">
        <f t="shared" si="4"/>
        <v/>
      </c>
      <c r="AQ71" t="str">
        <f t="shared" si="5"/>
        <v/>
      </c>
      <c r="BA71" s="149">
        <v>70</v>
      </c>
      <c r="BB71" s="207"/>
      <c r="BC71" s="207"/>
      <c r="BD71" s="207"/>
      <c r="BE71" s="207"/>
      <c r="BF71" s="207"/>
      <c r="BG71" s="207"/>
      <c r="BH71" s="199" t="s">
        <v>1958</v>
      </c>
      <c r="BI71" s="207"/>
      <c r="BJ71" s="207"/>
      <c r="BK71" s="207"/>
      <c r="BL71" s="207"/>
      <c r="BM71" s="199" t="s">
        <v>1959</v>
      </c>
      <c r="BN71" s="199" t="s">
        <v>1960</v>
      </c>
      <c r="BO71" s="199" t="s">
        <v>1961</v>
      </c>
      <c r="BP71" s="200" t="s">
        <v>741</v>
      </c>
      <c r="BQ71" s="199" t="s">
        <v>1962</v>
      </c>
      <c r="BR71" s="207"/>
      <c r="BS71" s="207"/>
      <c r="BT71" s="207"/>
      <c r="BU71" s="199" t="s">
        <v>1963</v>
      </c>
      <c r="BV71" s="199" t="s">
        <v>1964</v>
      </c>
      <c r="BW71" s="207"/>
      <c r="BX71" s="207"/>
      <c r="BY71" s="207"/>
      <c r="BZ71" s="207"/>
      <c r="CA71" s="199" t="s">
        <v>1965</v>
      </c>
      <c r="CB71" s="207"/>
      <c r="CC71" s="207"/>
      <c r="CD71" s="207"/>
      <c r="CE71" s="199" t="s">
        <v>1966</v>
      </c>
      <c r="CF71" s="199" t="s">
        <v>1967</v>
      </c>
      <c r="CG71" s="207"/>
      <c r="CI71" s="150">
        <v>70</v>
      </c>
      <c r="CJ71" s="208"/>
      <c r="CK71" s="208"/>
      <c r="CL71" s="208"/>
      <c r="CM71" s="208"/>
      <c r="CN71" s="208"/>
      <c r="CO71" s="208"/>
      <c r="CP71" s="202" t="s">
        <v>4363</v>
      </c>
      <c r="CQ71" s="208"/>
      <c r="CR71" s="208"/>
      <c r="CS71" s="208"/>
      <c r="CT71" s="208"/>
      <c r="CU71" s="202" t="s">
        <v>4364</v>
      </c>
      <c r="CV71" s="202" t="s">
        <v>4365</v>
      </c>
      <c r="CW71" s="202" t="s">
        <v>4366</v>
      </c>
      <c r="CX71" s="203" t="s">
        <v>3812</v>
      </c>
      <c r="CY71" s="202" t="s">
        <v>4368</v>
      </c>
      <c r="CZ71" s="208"/>
      <c r="DA71" s="208"/>
      <c r="DB71" s="208"/>
      <c r="DC71" s="202" t="s">
        <v>4369</v>
      </c>
      <c r="DD71" s="202" t="s">
        <v>4370</v>
      </c>
      <c r="DE71" s="208"/>
      <c r="DF71" s="208"/>
      <c r="DG71" s="208"/>
      <c r="DH71" s="208"/>
      <c r="DI71" s="202" t="s">
        <v>4371</v>
      </c>
      <c r="DJ71" s="208"/>
      <c r="DK71" s="208"/>
      <c r="DL71" s="208"/>
      <c r="DM71" s="202" t="s">
        <v>4372</v>
      </c>
      <c r="DN71" s="202" t="s">
        <v>4373</v>
      </c>
      <c r="DO71" s="208"/>
    </row>
    <row r="72" spans="2:119" ht="6.75" customHeight="1">
      <c r="B72" s="72"/>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73"/>
      <c r="AH72" t="s">
        <v>5636</v>
      </c>
      <c r="AN72" s="13">
        <v>69</v>
      </c>
      <c r="AO72" s="159" t="str">
        <f t="shared" si="3"/>
        <v/>
      </c>
      <c r="AP72" s="159" t="str">
        <f t="shared" si="4"/>
        <v/>
      </c>
      <c r="AQ72" t="str">
        <f t="shared" si="5"/>
        <v/>
      </c>
      <c r="BA72" s="149">
        <v>71</v>
      </c>
      <c r="BB72" s="207"/>
      <c r="BC72" s="207"/>
      <c r="BD72" s="207"/>
      <c r="BE72" s="207"/>
      <c r="BF72" s="207"/>
      <c r="BG72" s="207"/>
      <c r="BH72" s="199" t="s">
        <v>1968</v>
      </c>
      <c r="BI72" s="207"/>
      <c r="BJ72" s="207"/>
      <c r="BK72" s="207"/>
      <c r="BL72" s="207"/>
      <c r="BM72" s="199" t="s">
        <v>1969</v>
      </c>
      <c r="BN72" s="199" t="s">
        <v>1970</v>
      </c>
      <c r="BO72" s="199" t="s">
        <v>1971</v>
      </c>
      <c r="BP72" s="200" t="s">
        <v>2145</v>
      </c>
      <c r="BQ72" s="199" t="s">
        <v>1972</v>
      </c>
      <c r="BR72" s="207"/>
      <c r="BS72" s="207"/>
      <c r="BT72" s="207"/>
      <c r="BU72" s="199" t="s">
        <v>1973</v>
      </c>
      <c r="BV72" s="199" t="s">
        <v>1974</v>
      </c>
      <c r="BW72" s="207"/>
      <c r="BX72" s="207"/>
      <c r="BY72" s="207"/>
      <c r="BZ72" s="207"/>
      <c r="CA72" s="199" t="s">
        <v>797</v>
      </c>
      <c r="CB72" s="207"/>
      <c r="CC72" s="207"/>
      <c r="CD72" s="207"/>
      <c r="CE72" s="199" t="s">
        <v>1975</v>
      </c>
      <c r="CF72" s="199" t="s">
        <v>1976</v>
      </c>
      <c r="CG72" s="207"/>
      <c r="CI72" s="150">
        <v>71</v>
      </c>
      <c r="CJ72" s="208"/>
      <c r="CK72" s="208"/>
      <c r="CL72" s="208"/>
      <c r="CM72" s="208"/>
      <c r="CN72" s="208"/>
      <c r="CO72" s="208"/>
      <c r="CP72" s="202" t="s">
        <v>4374</v>
      </c>
      <c r="CQ72" s="208"/>
      <c r="CR72" s="208"/>
      <c r="CS72" s="208"/>
      <c r="CT72" s="208"/>
      <c r="CU72" s="202" t="s">
        <v>4375</v>
      </c>
      <c r="CV72" s="202" t="s">
        <v>4376</v>
      </c>
      <c r="CW72" s="202" t="s">
        <v>4377</v>
      </c>
      <c r="CX72" s="203" t="s">
        <v>4563</v>
      </c>
      <c r="CY72" s="202" t="s">
        <v>4379</v>
      </c>
      <c r="CZ72" s="208"/>
      <c r="DA72" s="208"/>
      <c r="DB72" s="208"/>
      <c r="DC72" s="202" t="s">
        <v>4380</v>
      </c>
      <c r="DD72" s="202" t="s">
        <v>4381</v>
      </c>
      <c r="DE72" s="208"/>
      <c r="DF72" s="208"/>
      <c r="DG72" s="208"/>
      <c r="DH72" s="208"/>
      <c r="DI72" s="202" t="s">
        <v>4382</v>
      </c>
      <c r="DJ72" s="208"/>
      <c r="DK72" s="208"/>
      <c r="DL72" s="208"/>
      <c r="DM72" s="202" t="s">
        <v>4383</v>
      </c>
      <c r="DN72" s="202" t="s">
        <v>4384</v>
      </c>
      <c r="DO72" s="208"/>
    </row>
    <row r="73" spans="2:119" ht="24" customHeight="1">
      <c r="B73" s="72"/>
      <c r="C73" s="6"/>
      <c r="D73" s="231" t="s">
        <v>34</v>
      </c>
      <c r="E73" s="231"/>
      <c r="F73" s="231"/>
      <c r="G73" s="231"/>
      <c r="H73" s="231"/>
      <c r="I73" s="231"/>
      <c r="J73" s="231"/>
      <c r="K73" s="231"/>
      <c r="L73" s="231"/>
      <c r="M73" s="231"/>
      <c r="N73" s="231"/>
      <c r="O73" s="231"/>
      <c r="P73" s="231"/>
      <c r="Q73" s="231"/>
      <c r="R73" s="231"/>
      <c r="S73" s="231"/>
      <c r="T73" s="231"/>
      <c r="U73" s="231"/>
      <c r="V73" s="231"/>
      <c r="W73" s="231"/>
      <c r="X73" s="231"/>
      <c r="Y73" s="231"/>
      <c r="Z73" s="231"/>
      <c r="AA73" s="231"/>
      <c r="AB73" s="231"/>
      <c r="AC73" s="231"/>
      <c r="AD73" s="73"/>
      <c r="AH73" t="s">
        <v>5636</v>
      </c>
      <c r="AN73" s="13">
        <v>70</v>
      </c>
      <c r="AO73" s="159" t="str">
        <f t="shared" si="3"/>
        <v/>
      </c>
      <c r="AP73" s="159" t="str">
        <f t="shared" si="4"/>
        <v/>
      </c>
      <c r="AQ73" t="str">
        <f t="shared" si="5"/>
        <v/>
      </c>
      <c r="BA73" s="149">
        <v>72</v>
      </c>
      <c r="BB73" s="207"/>
      <c r="BC73" s="207"/>
      <c r="BD73" s="207"/>
      <c r="BE73" s="207"/>
      <c r="BF73" s="207"/>
      <c r="BG73" s="207"/>
      <c r="BH73" s="199" t="s">
        <v>1977</v>
      </c>
      <c r="BI73" s="207"/>
      <c r="BJ73" s="207"/>
      <c r="BK73" s="207"/>
      <c r="BL73" s="207"/>
      <c r="BM73" s="199" t="s">
        <v>1978</v>
      </c>
      <c r="BN73" s="199" t="s">
        <v>1979</v>
      </c>
      <c r="BO73" s="199" t="s">
        <v>1980</v>
      </c>
      <c r="BP73" s="200" t="s">
        <v>1258</v>
      </c>
      <c r="BQ73" s="199" t="s">
        <v>1981</v>
      </c>
      <c r="BR73" s="207"/>
      <c r="BS73" s="207"/>
      <c r="BT73" s="207"/>
      <c r="BU73" s="199" t="s">
        <v>1982</v>
      </c>
      <c r="BV73" s="199" t="s">
        <v>1327</v>
      </c>
      <c r="BW73" s="207"/>
      <c r="BX73" s="207"/>
      <c r="BY73" s="207"/>
      <c r="BZ73" s="207"/>
      <c r="CA73" s="199" t="s">
        <v>1983</v>
      </c>
      <c r="CB73" s="207"/>
      <c r="CC73" s="207"/>
      <c r="CD73" s="207"/>
      <c r="CE73" s="199" t="s">
        <v>1984</v>
      </c>
      <c r="CF73" s="199" t="s">
        <v>1985</v>
      </c>
      <c r="CG73" s="207"/>
      <c r="CI73" s="150">
        <v>72</v>
      </c>
      <c r="CJ73" s="208"/>
      <c r="CK73" s="208"/>
      <c r="CL73" s="208"/>
      <c r="CM73" s="208"/>
      <c r="CN73" s="208"/>
      <c r="CO73" s="208"/>
      <c r="CP73" s="202" t="s">
        <v>4385</v>
      </c>
      <c r="CQ73" s="208"/>
      <c r="CR73" s="208"/>
      <c r="CS73" s="208"/>
      <c r="CT73" s="208"/>
      <c r="CU73" s="202" t="s">
        <v>4386</v>
      </c>
      <c r="CV73" s="202" t="s">
        <v>4387</v>
      </c>
      <c r="CW73" s="202" t="s">
        <v>4388</v>
      </c>
      <c r="CX73" s="203" t="s">
        <v>4571</v>
      </c>
      <c r="CY73" s="202" t="s">
        <v>4390</v>
      </c>
      <c r="CZ73" s="208"/>
      <c r="DA73" s="208"/>
      <c r="DB73" s="208"/>
      <c r="DC73" s="202" t="s">
        <v>4391</v>
      </c>
      <c r="DD73" s="202" t="s">
        <v>4392</v>
      </c>
      <c r="DE73" s="208"/>
      <c r="DF73" s="208"/>
      <c r="DG73" s="208"/>
      <c r="DH73" s="208"/>
      <c r="DI73" s="202" t="s">
        <v>4393</v>
      </c>
      <c r="DJ73" s="208"/>
      <c r="DK73" s="208"/>
      <c r="DL73" s="208"/>
      <c r="DM73" s="202" t="s">
        <v>4394</v>
      </c>
      <c r="DN73" s="202" t="s">
        <v>4395</v>
      </c>
      <c r="DO73" s="208"/>
    </row>
    <row r="74" spans="2:119" ht="6.75" customHeight="1">
      <c r="B74" s="72"/>
      <c r="C74" s="6"/>
      <c r="D74" s="13"/>
      <c r="E74" s="13"/>
      <c r="F74" s="13"/>
      <c r="G74" s="13"/>
      <c r="H74" s="13"/>
      <c r="I74" s="13"/>
      <c r="J74" s="13"/>
      <c r="K74" s="13"/>
      <c r="L74" s="13"/>
      <c r="M74" s="13"/>
      <c r="N74" s="13"/>
      <c r="O74" s="13"/>
      <c r="P74" s="13"/>
      <c r="Q74" s="13"/>
      <c r="R74" s="13"/>
      <c r="S74" s="13"/>
      <c r="T74" s="13"/>
      <c r="U74" s="13"/>
      <c r="V74" s="13"/>
      <c r="W74" s="13"/>
      <c r="X74" s="13"/>
      <c r="Y74" s="13"/>
      <c r="Z74" s="13"/>
      <c r="AA74" s="13"/>
      <c r="AB74" s="13"/>
      <c r="AC74" s="13"/>
      <c r="AD74" s="73"/>
      <c r="AH74" t="s">
        <v>5636</v>
      </c>
      <c r="AN74" s="13">
        <v>71</v>
      </c>
      <c r="AO74" s="159" t="str">
        <f t="shared" si="3"/>
        <v/>
      </c>
      <c r="AP74" s="159" t="str">
        <f t="shared" si="4"/>
        <v/>
      </c>
      <c r="AQ74" t="str">
        <f t="shared" si="5"/>
        <v/>
      </c>
      <c r="BA74" s="149">
        <v>73</v>
      </c>
      <c r="BB74" s="207"/>
      <c r="BC74" s="207"/>
      <c r="BD74" s="207"/>
      <c r="BE74" s="207"/>
      <c r="BF74" s="207"/>
      <c r="BG74" s="207"/>
      <c r="BH74" s="199" t="s">
        <v>1258</v>
      </c>
      <c r="BI74" s="207"/>
      <c r="BJ74" s="207"/>
      <c r="BK74" s="207"/>
      <c r="BL74" s="207"/>
      <c r="BM74" s="199" t="s">
        <v>1986</v>
      </c>
      <c r="BN74" s="199" t="s">
        <v>1987</v>
      </c>
      <c r="BO74" s="199" t="s">
        <v>1988</v>
      </c>
      <c r="BP74" s="200" t="s">
        <v>2160</v>
      </c>
      <c r="BQ74" s="199" t="s">
        <v>1990</v>
      </c>
      <c r="BR74" s="207"/>
      <c r="BS74" s="207"/>
      <c r="BT74" s="207"/>
      <c r="BU74" s="199" t="s">
        <v>1991</v>
      </c>
      <c r="BV74" s="199" t="s">
        <v>1992</v>
      </c>
      <c r="BW74" s="207"/>
      <c r="BX74" s="207"/>
      <c r="BY74" s="207"/>
      <c r="BZ74" s="207"/>
      <c r="CA74" s="199"/>
      <c r="CB74" s="207"/>
      <c r="CC74" s="207"/>
      <c r="CD74" s="207"/>
      <c r="CE74" s="199" t="s">
        <v>1993</v>
      </c>
      <c r="CF74" s="199" t="s">
        <v>1994</v>
      </c>
      <c r="CG74" s="207"/>
      <c r="CI74" s="150">
        <v>73</v>
      </c>
      <c r="CJ74" s="208"/>
      <c r="CK74" s="208"/>
      <c r="CL74" s="208"/>
      <c r="CM74" s="208"/>
      <c r="CN74" s="208"/>
      <c r="CO74" s="208"/>
      <c r="CP74" s="202" t="s">
        <v>4396</v>
      </c>
      <c r="CQ74" s="208"/>
      <c r="CR74" s="208"/>
      <c r="CS74" s="208"/>
      <c r="CT74" s="208"/>
      <c r="CU74" s="202" t="s">
        <v>4397</v>
      </c>
      <c r="CV74" s="202" t="s">
        <v>4398</v>
      </c>
      <c r="CW74" s="202" t="s">
        <v>4399</v>
      </c>
      <c r="CX74" s="203" t="s">
        <v>4579</v>
      </c>
      <c r="CY74" s="202" t="s">
        <v>4401</v>
      </c>
      <c r="CZ74" s="208"/>
      <c r="DA74" s="208"/>
      <c r="DB74" s="208"/>
      <c r="DC74" s="202" t="s">
        <v>4402</v>
      </c>
      <c r="DD74" s="202" t="s">
        <v>4403</v>
      </c>
      <c r="DE74" s="208"/>
      <c r="DF74" s="208"/>
      <c r="DG74" s="208"/>
      <c r="DH74" s="208"/>
      <c r="DI74" s="208"/>
      <c r="DJ74" s="208"/>
      <c r="DK74" s="208"/>
      <c r="DL74" s="208"/>
      <c r="DM74" s="202" t="s">
        <v>4404</v>
      </c>
      <c r="DN74" s="202" t="s">
        <v>4405</v>
      </c>
      <c r="DO74" s="208"/>
    </row>
    <row r="75" spans="2:119" ht="24" customHeight="1">
      <c r="B75" s="72"/>
      <c r="C75" s="6"/>
      <c r="D75" s="231" t="s">
        <v>256</v>
      </c>
      <c r="E75" s="231"/>
      <c r="F75" s="231"/>
      <c r="G75" s="231"/>
      <c r="H75" s="231"/>
      <c r="I75" s="231"/>
      <c r="J75" s="231"/>
      <c r="K75" s="231"/>
      <c r="L75" s="231"/>
      <c r="M75" s="231"/>
      <c r="N75" s="231"/>
      <c r="O75" s="231"/>
      <c r="P75" s="231"/>
      <c r="Q75" s="231"/>
      <c r="R75" s="231"/>
      <c r="S75" s="231"/>
      <c r="T75" s="231"/>
      <c r="U75" s="231"/>
      <c r="V75" s="231"/>
      <c r="W75" s="231"/>
      <c r="X75" s="231"/>
      <c r="Y75" s="231"/>
      <c r="Z75" s="231"/>
      <c r="AA75" s="231"/>
      <c r="AB75" s="231"/>
      <c r="AC75" s="231"/>
      <c r="AD75" s="73"/>
      <c r="AH75" t="s">
        <v>5636</v>
      </c>
      <c r="AN75" s="13">
        <v>72</v>
      </c>
      <c r="AO75" s="159" t="str">
        <f t="shared" si="3"/>
        <v/>
      </c>
      <c r="AP75" s="159" t="str">
        <f t="shared" si="4"/>
        <v/>
      </c>
      <c r="AQ75" t="str">
        <f t="shared" si="5"/>
        <v/>
      </c>
      <c r="BA75" s="149">
        <v>74</v>
      </c>
      <c r="BB75" s="207"/>
      <c r="BC75" s="207"/>
      <c r="BD75" s="207"/>
      <c r="BE75" s="207"/>
      <c r="BF75" s="207"/>
      <c r="BG75" s="207"/>
      <c r="BH75" s="199" t="s">
        <v>1995</v>
      </c>
      <c r="BI75" s="207"/>
      <c r="BJ75" s="207"/>
      <c r="BK75" s="207"/>
      <c r="BL75" s="207"/>
      <c r="BM75" s="199" t="s">
        <v>1996</v>
      </c>
      <c r="BN75" s="199" t="s">
        <v>1997</v>
      </c>
      <c r="BO75" s="199" t="s">
        <v>1998</v>
      </c>
      <c r="BP75" s="200" t="s">
        <v>2167</v>
      </c>
      <c r="BQ75" s="199" t="s">
        <v>2000</v>
      </c>
      <c r="BR75" s="207"/>
      <c r="BS75" s="207"/>
      <c r="BT75" s="207"/>
      <c r="BU75" s="199" t="s">
        <v>2001</v>
      </c>
      <c r="BV75" s="199" t="s">
        <v>2002</v>
      </c>
      <c r="BW75" s="207"/>
      <c r="BX75" s="207"/>
      <c r="BY75" s="207"/>
      <c r="BZ75" s="207"/>
      <c r="CA75" s="207"/>
      <c r="CB75" s="207"/>
      <c r="CC75" s="207"/>
      <c r="CD75" s="207"/>
      <c r="CE75" s="199" t="s">
        <v>2003</v>
      </c>
      <c r="CF75" s="199" t="s">
        <v>2004</v>
      </c>
      <c r="CG75" s="207"/>
      <c r="CI75" s="150">
        <v>74</v>
      </c>
      <c r="CJ75" s="208"/>
      <c r="CK75" s="208"/>
      <c r="CL75" s="208"/>
      <c r="CM75" s="208"/>
      <c r="CN75" s="208"/>
      <c r="CO75" s="208"/>
      <c r="CP75" s="202" t="s">
        <v>4406</v>
      </c>
      <c r="CQ75" s="208"/>
      <c r="CR75" s="208"/>
      <c r="CS75" s="208"/>
      <c r="CT75" s="208"/>
      <c r="CU75" s="202" t="s">
        <v>4407</v>
      </c>
      <c r="CV75" s="202" t="s">
        <v>4408</v>
      </c>
      <c r="CW75" s="202" t="s">
        <v>4409</v>
      </c>
      <c r="CX75" s="203" t="s">
        <v>4587</v>
      </c>
      <c r="CY75" s="202" t="s">
        <v>4411</v>
      </c>
      <c r="CZ75" s="208"/>
      <c r="DA75" s="208"/>
      <c r="DB75" s="208"/>
      <c r="DC75" s="202" t="s">
        <v>4412</v>
      </c>
      <c r="DD75" s="202" t="s">
        <v>4413</v>
      </c>
      <c r="DE75" s="208"/>
      <c r="DF75" s="208"/>
      <c r="DG75" s="208"/>
      <c r="DH75" s="208"/>
      <c r="DI75" s="208"/>
      <c r="DJ75" s="208"/>
      <c r="DK75" s="208"/>
      <c r="DL75" s="208"/>
      <c r="DM75" s="202" t="s">
        <v>4414</v>
      </c>
      <c r="DN75" s="202" t="s">
        <v>4415</v>
      </c>
      <c r="DO75" s="208"/>
    </row>
    <row r="76" spans="2:119" ht="6.75" customHeight="1">
      <c r="B76" s="72"/>
      <c r="C76" s="6"/>
      <c r="D76" s="13"/>
      <c r="E76" s="13"/>
      <c r="F76" s="13"/>
      <c r="G76" s="13"/>
      <c r="H76" s="13"/>
      <c r="I76" s="13"/>
      <c r="J76" s="13"/>
      <c r="K76" s="13"/>
      <c r="L76" s="13"/>
      <c r="M76" s="13"/>
      <c r="N76" s="13"/>
      <c r="O76" s="13"/>
      <c r="P76" s="13"/>
      <c r="Q76" s="13"/>
      <c r="R76" s="13"/>
      <c r="S76" s="13"/>
      <c r="T76" s="13"/>
      <c r="U76" s="13"/>
      <c r="V76" s="13"/>
      <c r="W76" s="13"/>
      <c r="X76" s="13"/>
      <c r="Y76" s="13"/>
      <c r="Z76" s="13"/>
      <c r="AA76" s="13"/>
      <c r="AB76" s="13"/>
      <c r="AC76" s="13"/>
      <c r="AD76" s="73"/>
      <c r="AH76" t="s">
        <v>5636</v>
      </c>
      <c r="AN76" s="13">
        <v>73</v>
      </c>
      <c r="AO76" s="159" t="str">
        <f t="shared" si="3"/>
        <v/>
      </c>
      <c r="AP76" s="159" t="str">
        <f t="shared" si="4"/>
        <v/>
      </c>
      <c r="AQ76" t="str">
        <f t="shared" si="5"/>
        <v/>
      </c>
      <c r="BA76" s="149">
        <v>75</v>
      </c>
      <c r="BB76" s="207"/>
      <c r="BC76" s="207"/>
      <c r="BD76" s="207"/>
      <c r="BE76" s="207"/>
      <c r="BF76" s="207"/>
      <c r="BG76" s="207"/>
      <c r="BH76" s="199" t="s">
        <v>2005</v>
      </c>
      <c r="BI76" s="207"/>
      <c r="BJ76" s="207"/>
      <c r="BK76" s="207"/>
      <c r="BL76" s="207"/>
      <c r="BM76" s="199" t="s">
        <v>2006</v>
      </c>
      <c r="BN76" s="199" t="s">
        <v>2007</v>
      </c>
      <c r="BO76" s="199" t="s">
        <v>1761</v>
      </c>
      <c r="BP76" s="200" t="s">
        <v>5669</v>
      </c>
      <c r="BQ76" s="199" t="s">
        <v>2009</v>
      </c>
      <c r="BR76" s="207"/>
      <c r="BS76" s="207"/>
      <c r="BT76" s="207"/>
      <c r="BU76" s="199" t="s">
        <v>2010</v>
      </c>
      <c r="BV76" s="199" t="s">
        <v>2011</v>
      </c>
      <c r="BW76" s="207"/>
      <c r="BX76" s="207"/>
      <c r="BY76" s="207"/>
      <c r="BZ76" s="207"/>
      <c r="CA76" s="207"/>
      <c r="CB76" s="207"/>
      <c r="CC76" s="207"/>
      <c r="CD76" s="207"/>
      <c r="CE76" s="199" t="s">
        <v>2012</v>
      </c>
      <c r="CF76" s="199" t="s">
        <v>2013</v>
      </c>
      <c r="CG76" s="207"/>
      <c r="CI76" s="150">
        <v>75</v>
      </c>
      <c r="CJ76" s="208"/>
      <c r="CK76" s="208"/>
      <c r="CL76" s="208"/>
      <c r="CM76" s="208"/>
      <c r="CN76" s="208"/>
      <c r="CO76" s="208"/>
      <c r="CP76" s="202" t="s">
        <v>4416</v>
      </c>
      <c r="CQ76" s="208"/>
      <c r="CR76" s="208"/>
      <c r="CS76" s="208"/>
      <c r="CT76" s="208"/>
      <c r="CU76" s="202" t="s">
        <v>4417</v>
      </c>
      <c r="CV76" s="202" t="s">
        <v>4418</v>
      </c>
      <c r="CW76" s="202" t="s">
        <v>4419</v>
      </c>
      <c r="CX76" s="203" t="s">
        <v>3832</v>
      </c>
      <c r="CY76" s="202" t="s">
        <v>4421</v>
      </c>
      <c r="CZ76" s="208"/>
      <c r="DA76" s="208"/>
      <c r="DB76" s="208"/>
      <c r="DC76" s="202" t="s">
        <v>4422</v>
      </c>
      <c r="DD76" s="202" t="s">
        <v>4423</v>
      </c>
      <c r="DE76" s="208"/>
      <c r="DF76" s="208"/>
      <c r="DG76" s="208"/>
      <c r="DH76" s="208"/>
      <c r="DI76" s="208"/>
      <c r="DJ76" s="208"/>
      <c r="DK76" s="208"/>
      <c r="DL76" s="208"/>
      <c r="DM76" s="202" t="s">
        <v>4424</v>
      </c>
      <c r="DN76" s="202" t="s">
        <v>4425</v>
      </c>
      <c r="DO76" s="208"/>
    </row>
    <row r="77" spans="2:119" ht="24" customHeight="1">
      <c r="B77" s="72"/>
      <c r="C77" s="6"/>
      <c r="D77" s="231" t="s">
        <v>257</v>
      </c>
      <c r="E77" s="231"/>
      <c r="F77" s="231"/>
      <c r="G77" s="231"/>
      <c r="H77" s="231"/>
      <c r="I77" s="231"/>
      <c r="J77" s="231"/>
      <c r="K77" s="231"/>
      <c r="L77" s="231"/>
      <c r="M77" s="231"/>
      <c r="N77" s="231"/>
      <c r="O77" s="231"/>
      <c r="P77" s="231"/>
      <c r="Q77" s="231"/>
      <c r="R77" s="231"/>
      <c r="S77" s="231"/>
      <c r="T77" s="231"/>
      <c r="U77" s="231"/>
      <c r="V77" s="231"/>
      <c r="W77" s="231"/>
      <c r="X77" s="231"/>
      <c r="Y77" s="231"/>
      <c r="Z77" s="231"/>
      <c r="AA77" s="231"/>
      <c r="AB77" s="231"/>
      <c r="AC77" s="231"/>
      <c r="AD77" s="73"/>
      <c r="AH77" t="s">
        <v>5636</v>
      </c>
      <c r="AN77" s="13">
        <v>74</v>
      </c>
      <c r="AO77" s="159" t="str">
        <f t="shared" si="3"/>
        <v/>
      </c>
      <c r="AP77" s="159" t="str">
        <f t="shared" si="4"/>
        <v/>
      </c>
      <c r="AQ77" t="str">
        <f t="shared" si="5"/>
        <v/>
      </c>
      <c r="BA77" s="149">
        <v>76</v>
      </c>
      <c r="BB77" s="207"/>
      <c r="BC77" s="207"/>
      <c r="BD77" s="207"/>
      <c r="BE77" s="207"/>
      <c r="BF77" s="207"/>
      <c r="BG77" s="207"/>
      <c r="BH77" s="199" t="s">
        <v>2014</v>
      </c>
      <c r="BI77" s="207"/>
      <c r="BJ77" s="207"/>
      <c r="BK77" s="207"/>
      <c r="BL77" s="207"/>
      <c r="BM77" s="199" t="s">
        <v>2015</v>
      </c>
      <c r="BN77" s="199" t="s">
        <v>2016</v>
      </c>
      <c r="BO77" s="199" t="s">
        <v>2017</v>
      </c>
      <c r="BP77" s="200" t="s">
        <v>2175</v>
      </c>
      <c r="BQ77" s="199" t="s">
        <v>2019</v>
      </c>
      <c r="BR77" s="207"/>
      <c r="BS77" s="207"/>
      <c r="BT77" s="207"/>
      <c r="BU77" s="199" t="s">
        <v>2020</v>
      </c>
      <c r="BV77" s="199" t="s">
        <v>2021</v>
      </c>
      <c r="BW77" s="207"/>
      <c r="BX77" s="207"/>
      <c r="BY77" s="207"/>
      <c r="BZ77" s="207"/>
      <c r="CA77" s="207"/>
      <c r="CB77" s="207"/>
      <c r="CC77" s="207"/>
      <c r="CD77" s="207"/>
      <c r="CE77" s="199" t="s">
        <v>2022</v>
      </c>
      <c r="CF77" s="199" t="s">
        <v>2023</v>
      </c>
      <c r="CG77" s="207"/>
      <c r="CI77" s="150">
        <v>76</v>
      </c>
      <c r="CJ77" s="208"/>
      <c r="CK77" s="208"/>
      <c r="CL77" s="208"/>
      <c r="CM77" s="208"/>
      <c r="CN77" s="208"/>
      <c r="CO77" s="208"/>
      <c r="CP77" s="202" t="s">
        <v>4426</v>
      </c>
      <c r="CQ77" s="208"/>
      <c r="CR77" s="208"/>
      <c r="CS77" s="208"/>
      <c r="CT77" s="208"/>
      <c r="CU77" s="202" t="s">
        <v>4427</v>
      </c>
      <c r="CV77" s="202" t="s">
        <v>4428</v>
      </c>
      <c r="CW77" s="202" t="s">
        <v>4429</v>
      </c>
      <c r="CX77" s="203" t="s">
        <v>4595</v>
      </c>
      <c r="CY77" s="202" t="s">
        <v>4431</v>
      </c>
      <c r="CZ77" s="208"/>
      <c r="DA77" s="208"/>
      <c r="DB77" s="208"/>
      <c r="DC77" s="202" t="s">
        <v>4432</v>
      </c>
      <c r="DD77" s="202" t="s">
        <v>4433</v>
      </c>
      <c r="DE77" s="208"/>
      <c r="DF77" s="208"/>
      <c r="DG77" s="208"/>
      <c r="DH77" s="208"/>
      <c r="DI77" s="208"/>
      <c r="DJ77" s="208"/>
      <c r="DK77" s="208"/>
      <c r="DL77" s="208"/>
      <c r="DM77" s="202" t="s">
        <v>4434</v>
      </c>
      <c r="DN77" s="202" t="s">
        <v>4435</v>
      </c>
      <c r="DO77" s="208"/>
    </row>
    <row r="78" spans="2:119" ht="6.75" customHeight="1">
      <c r="B78" s="72"/>
      <c r="C78" s="6"/>
      <c r="D78" s="13"/>
      <c r="E78" s="13"/>
      <c r="F78" s="13"/>
      <c r="G78" s="13"/>
      <c r="H78" s="13"/>
      <c r="I78" s="13"/>
      <c r="J78" s="13"/>
      <c r="K78" s="13"/>
      <c r="L78" s="13"/>
      <c r="M78" s="13"/>
      <c r="N78" s="13"/>
      <c r="O78" s="13"/>
      <c r="P78" s="13"/>
      <c r="Q78" s="13"/>
      <c r="R78" s="13"/>
      <c r="S78" s="13"/>
      <c r="T78" s="13"/>
      <c r="U78" s="13"/>
      <c r="V78" s="13"/>
      <c r="W78" s="13"/>
      <c r="X78" s="13"/>
      <c r="Y78" s="13"/>
      <c r="Z78" s="13"/>
      <c r="AA78" s="13"/>
      <c r="AB78" s="13"/>
      <c r="AC78" s="13"/>
      <c r="AD78" s="73"/>
      <c r="AH78" t="s">
        <v>5636</v>
      </c>
      <c r="AN78" s="13">
        <v>75</v>
      </c>
      <c r="AO78" s="159" t="str">
        <f t="shared" si="3"/>
        <v/>
      </c>
      <c r="AP78" s="159" t="str">
        <f t="shared" si="4"/>
        <v/>
      </c>
      <c r="AQ78" t="str">
        <f t="shared" si="5"/>
        <v/>
      </c>
      <c r="BA78" s="149">
        <v>77</v>
      </c>
      <c r="BB78" s="207"/>
      <c r="BC78" s="207"/>
      <c r="BD78" s="207"/>
      <c r="BE78" s="207"/>
      <c r="BF78" s="207"/>
      <c r="BG78" s="207"/>
      <c r="BH78" s="199" t="s">
        <v>2024</v>
      </c>
      <c r="BI78" s="207"/>
      <c r="BJ78" s="207"/>
      <c r="BK78" s="207"/>
      <c r="BL78" s="207"/>
      <c r="BM78" s="199" t="s">
        <v>2025</v>
      </c>
      <c r="BN78" s="199" t="s">
        <v>2026</v>
      </c>
      <c r="BO78" s="199" t="s">
        <v>2027</v>
      </c>
      <c r="BP78" s="200" t="s">
        <v>2183</v>
      </c>
      <c r="BQ78" s="199" t="s">
        <v>2029</v>
      </c>
      <c r="BR78" s="207"/>
      <c r="BS78" s="207"/>
      <c r="BT78" s="207"/>
      <c r="BU78" s="199" t="s">
        <v>2030</v>
      </c>
      <c r="BV78" s="199" t="s">
        <v>2031</v>
      </c>
      <c r="BW78" s="207"/>
      <c r="BX78" s="207"/>
      <c r="BY78" s="207"/>
      <c r="BZ78" s="207"/>
      <c r="CA78" s="207"/>
      <c r="CB78" s="207"/>
      <c r="CC78" s="207"/>
      <c r="CD78" s="207"/>
      <c r="CE78" s="199" t="s">
        <v>2032</v>
      </c>
      <c r="CF78" s="199" t="s">
        <v>2033</v>
      </c>
      <c r="CG78" s="207"/>
      <c r="CI78" s="150">
        <v>77</v>
      </c>
      <c r="CJ78" s="208"/>
      <c r="CK78" s="208"/>
      <c r="CL78" s="208"/>
      <c r="CM78" s="208"/>
      <c r="CN78" s="208"/>
      <c r="CO78" s="208"/>
      <c r="CP78" s="202" t="s">
        <v>4436</v>
      </c>
      <c r="CQ78" s="208"/>
      <c r="CR78" s="208"/>
      <c r="CS78" s="208"/>
      <c r="CT78" s="208"/>
      <c r="CU78" s="202" t="s">
        <v>4437</v>
      </c>
      <c r="CV78" s="202" t="s">
        <v>4438</v>
      </c>
      <c r="CW78" s="202" t="s">
        <v>4439</v>
      </c>
      <c r="CX78" s="203" t="s">
        <v>4603</v>
      </c>
      <c r="CY78" s="202" t="s">
        <v>4441</v>
      </c>
      <c r="CZ78" s="208"/>
      <c r="DA78" s="208"/>
      <c r="DB78" s="208"/>
      <c r="DC78" s="202" t="s">
        <v>4442</v>
      </c>
      <c r="DD78" s="202" t="s">
        <v>4443</v>
      </c>
      <c r="DE78" s="208"/>
      <c r="DF78" s="208"/>
      <c r="DG78" s="208"/>
      <c r="DH78" s="208"/>
      <c r="DI78" s="208"/>
      <c r="DJ78" s="208"/>
      <c r="DK78" s="208"/>
      <c r="DL78" s="208"/>
      <c r="DM78" s="202" t="s">
        <v>4444</v>
      </c>
      <c r="DN78" s="202" t="s">
        <v>4445</v>
      </c>
      <c r="DO78" s="208"/>
    </row>
    <row r="79" spans="2:119" ht="36" customHeight="1">
      <c r="B79" s="72"/>
      <c r="C79" s="6"/>
      <c r="D79" s="231" t="s">
        <v>35</v>
      </c>
      <c r="E79" s="231"/>
      <c r="F79" s="231"/>
      <c r="G79" s="231"/>
      <c r="H79" s="231"/>
      <c r="I79" s="231"/>
      <c r="J79" s="231"/>
      <c r="K79" s="231"/>
      <c r="L79" s="231"/>
      <c r="M79" s="231"/>
      <c r="N79" s="231"/>
      <c r="O79" s="231"/>
      <c r="P79" s="231"/>
      <c r="Q79" s="231"/>
      <c r="R79" s="231"/>
      <c r="S79" s="231"/>
      <c r="T79" s="231"/>
      <c r="U79" s="231"/>
      <c r="V79" s="231"/>
      <c r="W79" s="231"/>
      <c r="X79" s="231"/>
      <c r="Y79" s="231"/>
      <c r="Z79" s="231"/>
      <c r="AA79" s="231"/>
      <c r="AB79" s="231"/>
      <c r="AC79" s="231"/>
      <c r="AD79" s="73"/>
      <c r="AH79" t="s">
        <v>5636</v>
      </c>
      <c r="AN79" s="13">
        <v>76</v>
      </c>
      <c r="AO79" s="159" t="str">
        <f t="shared" si="3"/>
        <v/>
      </c>
      <c r="AP79" s="159" t="str">
        <f t="shared" si="4"/>
        <v/>
      </c>
      <c r="AQ79" t="str">
        <f t="shared" si="5"/>
        <v/>
      </c>
      <c r="BA79" s="149">
        <v>78</v>
      </c>
      <c r="BB79" s="207"/>
      <c r="BC79" s="207"/>
      <c r="BD79" s="207"/>
      <c r="BE79" s="207"/>
      <c r="BF79" s="207"/>
      <c r="BG79" s="207"/>
      <c r="BH79" s="199" t="s">
        <v>2034</v>
      </c>
      <c r="BI79" s="207"/>
      <c r="BJ79" s="207"/>
      <c r="BK79" s="207"/>
      <c r="BL79" s="207"/>
      <c r="BM79" s="199" t="s">
        <v>2035</v>
      </c>
      <c r="BN79" s="199" t="s">
        <v>2036</v>
      </c>
      <c r="BO79" s="199" t="s">
        <v>2037</v>
      </c>
      <c r="BP79" s="200" t="s">
        <v>2191</v>
      </c>
      <c r="BQ79" s="199" t="s">
        <v>2039</v>
      </c>
      <c r="BR79" s="207"/>
      <c r="BS79" s="207"/>
      <c r="BT79" s="207"/>
      <c r="BU79" s="199" t="s">
        <v>2040</v>
      </c>
      <c r="BV79" s="199" t="s">
        <v>2041</v>
      </c>
      <c r="BW79" s="207"/>
      <c r="BX79" s="207"/>
      <c r="BY79" s="207"/>
      <c r="BZ79" s="207"/>
      <c r="CA79" s="207"/>
      <c r="CB79" s="207"/>
      <c r="CC79" s="207"/>
      <c r="CD79" s="207"/>
      <c r="CE79" s="199" t="s">
        <v>2042</v>
      </c>
      <c r="CF79" s="199" t="s">
        <v>2043</v>
      </c>
      <c r="CG79" s="207"/>
      <c r="CI79" s="150">
        <v>78</v>
      </c>
      <c r="CJ79" s="208"/>
      <c r="CK79" s="208"/>
      <c r="CL79" s="208"/>
      <c r="CM79" s="208"/>
      <c r="CN79" s="208"/>
      <c r="CO79" s="208"/>
      <c r="CP79" s="202" t="s">
        <v>4446</v>
      </c>
      <c r="CQ79" s="208"/>
      <c r="CR79" s="208"/>
      <c r="CS79" s="208"/>
      <c r="CT79" s="208"/>
      <c r="CU79" s="202" t="s">
        <v>4447</v>
      </c>
      <c r="CV79" s="202" t="s">
        <v>4448</v>
      </c>
      <c r="CW79" s="202" t="s">
        <v>4449</v>
      </c>
      <c r="CX79" s="203" t="s">
        <v>4611</v>
      </c>
      <c r="CY79" s="202" t="s">
        <v>4451</v>
      </c>
      <c r="CZ79" s="208"/>
      <c r="DA79" s="208"/>
      <c r="DB79" s="208"/>
      <c r="DC79" s="202" t="s">
        <v>4452</v>
      </c>
      <c r="DD79" s="202" t="s">
        <v>4453</v>
      </c>
      <c r="DE79" s="208"/>
      <c r="DF79" s="208"/>
      <c r="DG79" s="208"/>
      <c r="DH79" s="208"/>
      <c r="DI79" s="208"/>
      <c r="DJ79" s="208"/>
      <c r="DK79" s="208"/>
      <c r="DL79" s="208"/>
      <c r="DM79" s="202" t="s">
        <v>4454</v>
      </c>
      <c r="DN79" s="202" t="s">
        <v>4455</v>
      </c>
      <c r="DO79" s="208"/>
    </row>
    <row r="80" spans="2:119" ht="6.75" customHeight="1">
      <c r="B80" s="72"/>
      <c r="C80" s="6"/>
      <c r="D80" s="13"/>
      <c r="E80" s="13"/>
      <c r="F80" s="13"/>
      <c r="G80" s="13"/>
      <c r="H80" s="13"/>
      <c r="I80" s="13"/>
      <c r="J80" s="13"/>
      <c r="K80" s="13"/>
      <c r="L80" s="13"/>
      <c r="M80" s="13"/>
      <c r="N80" s="13"/>
      <c r="O80" s="13"/>
      <c r="P80" s="13"/>
      <c r="Q80" s="13"/>
      <c r="R80" s="13"/>
      <c r="S80" s="13"/>
      <c r="T80" s="13"/>
      <c r="U80" s="13"/>
      <c r="V80" s="13"/>
      <c r="W80" s="13"/>
      <c r="X80" s="13"/>
      <c r="Y80" s="13"/>
      <c r="Z80" s="13"/>
      <c r="AA80" s="13"/>
      <c r="AB80" s="13"/>
      <c r="AC80" s="13"/>
      <c r="AD80" s="73"/>
      <c r="AH80" t="s">
        <v>5636</v>
      </c>
      <c r="AN80" s="13">
        <v>77</v>
      </c>
      <c r="AO80" s="159" t="str">
        <f t="shared" si="3"/>
        <v/>
      </c>
      <c r="AP80" s="159" t="str">
        <f t="shared" si="4"/>
        <v/>
      </c>
      <c r="AQ80" t="str">
        <f t="shared" si="5"/>
        <v/>
      </c>
      <c r="BA80" s="149">
        <v>79</v>
      </c>
      <c r="BB80" s="207"/>
      <c r="BC80" s="207"/>
      <c r="BD80" s="207"/>
      <c r="BE80" s="207"/>
      <c r="BF80" s="207"/>
      <c r="BG80" s="207"/>
      <c r="BH80" s="199" t="s">
        <v>1489</v>
      </c>
      <c r="BI80" s="207"/>
      <c r="BJ80" s="207"/>
      <c r="BK80" s="207"/>
      <c r="BL80" s="207"/>
      <c r="BM80" s="199" t="s">
        <v>2044</v>
      </c>
      <c r="BN80" s="199" t="s">
        <v>2045</v>
      </c>
      <c r="BO80" s="199" t="s">
        <v>992</v>
      </c>
      <c r="BP80" s="200" t="s">
        <v>2199</v>
      </c>
      <c r="BQ80" s="199" t="s">
        <v>2047</v>
      </c>
      <c r="BR80" s="207"/>
      <c r="BS80" s="207"/>
      <c r="BT80" s="207"/>
      <c r="BU80" s="199" t="s">
        <v>2048</v>
      </c>
      <c r="BV80" s="199" t="s">
        <v>2049</v>
      </c>
      <c r="BW80" s="207"/>
      <c r="BX80" s="207"/>
      <c r="BY80" s="207"/>
      <c r="BZ80" s="207"/>
      <c r="CA80" s="207"/>
      <c r="CB80" s="207"/>
      <c r="CC80" s="207"/>
      <c r="CD80" s="207"/>
      <c r="CE80" s="199" t="s">
        <v>2050</v>
      </c>
      <c r="CF80" s="199" t="s">
        <v>2051</v>
      </c>
      <c r="CG80" s="207"/>
      <c r="CI80" s="150">
        <v>79</v>
      </c>
      <c r="CJ80" s="208"/>
      <c r="CK80" s="208"/>
      <c r="CL80" s="208"/>
      <c r="CM80" s="208"/>
      <c r="CN80" s="208"/>
      <c r="CO80" s="208"/>
      <c r="CP80" s="202" t="s">
        <v>4456</v>
      </c>
      <c r="CQ80" s="208"/>
      <c r="CR80" s="208"/>
      <c r="CS80" s="208"/>
      <c r="CT80" s="208"/>
      <c r="CU80" s="202" t="s">
        <v>4457</v>
      </c>
      <c r="CV80" s="202" t="s">
        <v>4458</v>
      </c>
      <c r="CW80" s="202" t="s">
        <v>4459</v>
      </c>
      <c r="CX80" s="203" t="s">
        <v>4619</v>
      </c>
      <c r="CY80" s="202" t="s">
        <v>4461</v>
      </c>
      <c r="CZ80" s="208"/>
      <c r="DA80" s="208"/>
      <c r="DB80" s="208"/>
      <c r="DC80" s="202" t="s">
        <v>4462</v>
      </c>
      <c r="DD80" s="202" t="s">
        <v>4463</v>
      </c>
      <c r="DE80" s="208"/>
      <c r="DF80" s="208"/>
      <c r="DG80" s="208"/>
      <c r="DH80" s="208"/>
      <c r="DI80" s="208"/>
      <c r="DJ80" s="208"/>
      <c r="DK80" s="208"/>
      <c r="DL80" s="208"/>
      <c r="DM80" s="202" t="s">
        <v>4464</v>
      </c>
      <c r="DN80" s="202" t="s">
        <v>4465</v>
      </c>
      <c r="DO80" s="208"/>
    </row>
    <row r="81" spans="2:119" ht="15" customHeight="1">
      <c r="B81" s="72"/>
      <c r="C81" s="6"/>
      <c r="D81" s="231" t="s">
        <v>36</v>
      </c>
      <c r="E81" s="231"/>
      <c r="F81" s="231"/>
      <c r="G81" s="231"/>
      <c r="H81" s="231"/>
      <c r="I81" s="231"/>
      <c r="J81" s="231"/>
      <c r="K81" s="231"/>
      <c r="L81" s="231"/>
      <c r="M81" s="231"/>
      <c r="N81" s="231"/>
      <c r="O81" s="231"/>
      <c r="P81" s="231"/>
      <c r="Q81" s="231"/>
      <c r="R81" s="231"/>
      <c r="S81" s="231"/>
      <c r="T81" s="231"/>
      <c r="U81" s="231"/>
      <c r="V81" s="231"/>
      <c r="W81" s="231"/>
      <c r="X81" s="231"/>
      <c r="Y81" s="231"/>
      <c r="Z81" s="231"/>
      <c r="AA81" s="231"/>
      <c r="AB81" s="231"/>
      <c r="AC81" s="231"/>
      <c r="AD81" s="73"/>
      <c r="AH81" t="s">
        <v>5636</v>
      </c>
      <c r="AN81" s="13">
        <v>78</v>
      </c>
      <c r="AO81" s="159" t="str">
        <f t="shared" si="3"/>
        <v/>
      </c>
      <c r="AP81" s="159" t="str">
        <f t="shared" si="4"/>
        <v/>
      </c>
      <c r="AQ81" t="str">
        <f t="shared" si="5"/>
        <v/>
      </c>
      <c r="BA81" s="149">
        <v>80</v>
      </c>
      <c r="BB81" s="207"/>
      <c r="BC81" s="207"/>
      <c r="BD81" s="207"/>
      <c r="BE81" s="207"/>
      <c r="BF81" s="207"/>
      <c r="BG81" s="207"/>
      <c r="BH81" s="199" t="s">
        <v>2052</v>
      </c>
      <c r="BI81" s="207"/>
      <c r="BJ81" s="207"/>
      <c r="BK81" s="207"/>
      <c r="BL81" s="207"/>
      <c r="BM81" s="199" t="s">
        <v>2053</v>
      </c>
      <c r="BN81" s="199" t="s">
        <v>2054</v>
      </c>
      <c r="BO81" s="199" t="s">
        <v>2055</v>
      </c>
      <c r="BP81" s="200" t="s">
        <v>2204</v>
      </c>
      <c r="BQ81" s="199" t="s">
        <v>2057</v>
      </c>
      <c r="BR81" s="207"/>
      <c r="BS81" s="207"/>
      <c r="BT81" s="207"/>
      <c r="BU81" s="199" t="s">
        <v>2058</v>
      </c>
      <c r="BV81" s="199" t="s">
        <v>2059</v>
      </c>
      <c r="BW81" s="207"/>
      <c r="BX81" s="207"/>
      <c r="BY81" s="207"/>
      <c r="BZ81" s="207"/>
      <c r="CA81" s="207"/>
      <c r="CB81" s="207"/>
      <c r="CC81" s="207"/>
      <c r="CD81" s="207"/>
      <c r="CE81" s="199" t="s">
        <v>2060</v>
      </c>
      <c r="CF81" s="199" t="s">
        <v>2061</v>
      </c>
      <c r="CG81" s="207"/>
      <c r="CI81" s="150">
        <v>80</v>
      </c>
      <c r="CJ81" s="208"/>
      <c r="CK81" s="208"/>
      <c r="CL81" s="208"/>
      <c r="CM81" s="208"/>
      <c r="CN81" s="208"/>
      <c r="CO81" s="208"/>
      <c r="CP81" s="202" t="s">
        <v>4466</v>
      </c>
      <c r="CQ81" s="208"/>
      <c r="CR81" s="208"/>
      <c r="CS81" s="208"/>
      <c r="CT81" s="208"/>
      <c r="CU81" s="202" t="s">
        <v>4467</v>
      </c>
      <c r="CV81" s="202" t="s">
        <v>4468</v>
      </c>
      <c r="CW81" s="202" t="s">
        <v>4469</v>
      </c>
      <c r="CX81" s="203" t="s">
        <v>4627</v>
      </c>
      <c r="CY81" s="202" t="s">
        <v>4471</v>
      </c>
      <c r="CZ81" s="208"/>
      <c r="DA81" s="208"/>
      <c r="DB81" s="208"/>
      <c r="DC81" s="202" t="s">
        <v>4472</v>
      </c>
      <c r="DD81" s="202" t="s">
        <v>4473</v>
      </c>
      <c r="DE81" s="208"/>
      <c r="DF81" s="208"/>
      <c r="DG81" s="208"/>
      <c r="DH81" s="208"/>
      <c r="DI81" s="208"/>
      <c r="DJ81" s="208"/>
      <c r="DK81" s="208"/>
      <c r="DL81" s="208"/>
      <c r="DM81" s="202" t="s">
        <v>4474</v>
      </c>
      <c r="DN81" s="202" t="s">
        <v>4475</v>
      </c>
      <c r="DO81" s="208"/>
    </row>
    <row r="82" spans="2:119" ht="6.75" customHeight="1">
      <c r="B82" s="72"/>
      <c r="C82" s="6"/>
      <c r="D82" s="6"/>
      <c r="E82" s="6"/>
      <c r="F82" s="6"/>
      <c r="G82" s="6"/>
      <c r="H82" s="6"/>
      <c r="I82" s="6"/>
      <c r="J82" s="6"/>
      <c r="K82" s="6"/>
      <c r="L82" s="6"/>
      <c r="M82" s="6"/>
      <c r="N82" s="6"/>
      <c r="O82" s="6"/>
      <c r="P82" s="6"/>
      <c r="Q82" s="6"/>
      <c r="R82" s="6"/>
      <c r="S82" s="6"/>
      <c r="T82" s="6"/>
      <c r="U82" s="6"/>
      <c r="V82" s="6"/>
      <c r="W82" s="6"/>
      <c r="X82" s="6"/>
      <c r="Y82" s="6"/>
      <c r="Z82" s="6"/>
      <c r="AA82" s="6"/>
      <c r="AB82" s="6"/>
      <c r="AC82" s="6"/>
      <c r="AD82" s="73"/>
      <c r="AH82" t="s">
        <v>5636</v>
      </c>
      <c r="AN82" s="13">
        <v>79</v>
      </c>
      <c r="AO82" s="159" t="str">
        <f t="shared" si="3"/>
        <v/>
      </c>
      <c r="AP82" s="159" t="str">
        <f t="shared" si="4"/>
        <v/>
      </c>
      <c r="AQ82" t="str">
        <f t="shared" si="5"/>
        <v/>
      </c>
      <c r="BA82" s="149">
        <v>81</v>
      </c>
      <c r="BB82" s="207"/>
      <c r="BC82" s="207"/>
      <c r="BD82" s="207"/>
      <c r="BE82" s="207"/>
      <c r="BF82" s="207"/>
      <c r="BG82" s="207"/>
      <c r="BH82" s="199" t="s">
        <v>2062</v>
      </c>
      <c r="BI82" s="207"/>
      <c r="BJ82" s="207"/>
      <c r="BK82" s="207"/>
      <c r="BL82" s="207"/>
      <c r="BM82" s="199" t="s">
        <v>2063</v>
      </c>
      <c r="BN82" s="199" t="s">
        <v>2064</v>
      </c>
      <c r="BO82" s="199" t="s">
        <v>2065</v>
      </c>
      <c r="BP82" s="200" t="s">
        <v>1501</v>
      </c>
      <c r="BQ82" s="199" t="s">
        <v>2067</v>
      </c>
      <c r="BR82" s="207"/>
      <c r="BS82" s="207"/>
      <c r="BT82" s="207"/>
      <c r="BU82" s="199" t="s">
        <v>2068</v>
      </c>
      <c r="BV82" s="199" t="s">
        <v>2069</v>
      </c>
      <c r="BW82" s="207"/>
      <c r="BX82" s="207"/>
      <c r="BY82" s="207"/>
      <c r="BZ82" s="207"/>
      <c r="CA82" s="207"/>
      <c r="CB82" s="207"/>
      <c r="CC82" s="207"/>
      <c r="CD82" s="207"/>
      <c r="CE82" s="199" t="s">
        <v>2070</v>
      </c>
      <c r="CF82" s="199" t="s">
        <v>2071</v>
      </c>
      <c r="CG82" s="207"/>
      <c r="CI82" s="150">
        <v>81</v>
      </c>
      <c r="CJ82" s="208"/>
      <c r="CK82" s="208"/>
      <c r="CL82" s="208"/>
      <c r="CM82" s="208"/>
      <c r="CN82" s="208"/>
      <c r="CO82" s="208"/>
      <c r="CP82" s="202" t="s">
        <v>4476</v>
      </c>
      <c r="CQ82" s="208"/>
      <c r="CR82" s="208"/>
      <c r="CS82" s="208"/>
      <c r="CT82" s="208"/>
      <c r="CU82" s="202" t="s">
        <v>4477</v>
      </c>
      <c r="CV82" s="202" t="s">
        <v>4478</v>
      </c>
      <c r="CW82" s="202" t="s">
        <v>4479</v>
      </c>
      <c r="CX82" s="203" t="s">
        <v>3852</v>
      </c>
      <c r="CY82" s="202" t="s">
        <v>4481</v>
      </c>
      <c r="CZ82" s="208"/>
      <c r="DA82" s="208"/>
      <c r="DB82" s="208"/>
      <c r="DC82" s="202" t="s">
        <v>4482</v>
      </c>
      <c r="DD82" s="202" t="s">
        <v>4483</v>
      </c>
      <c r="DE82" s="208"/>
      <c r="DF82" s="208"/>
      <c r="DG82" s="208"/>
      <c r="DH82" s="208"/>
      <c r="DI82" s="208"/>
      <c r="DJ82" s="208"/>
      <c r="DK82" s="208"/>
      <c r="DL82" s="208"/>
      <c r="DM82" s="202" t="s">
        <v>4484</v>
      </c>
      <c r="DN82" s="202" t="s">
        <v>4485</v>
      </c>
      <c r="DO82" s="208"/>
    </row>
    <row r="83" spans="2:119" ht="36" customHeight="1">
      <c r="B83" s="72"/>
      <c r="C83" s="231" t="s">
        <v>635</v>
      </c>
      <c r="D83" s="231"/>
      <c r="E83" s="231"/>
      <c r="F83" s="231"/>
      <c r="G83" s="231"/>
      <c r="H83" s="231"/>
      <c r="I83" s="231"/>
      <c r="J83" s="231"/>
      <c r="K83" s="231"/>
      <c r="L83" s="231"/>
      <c r="M83" s="231"/>
      <c r="N83" s="231"/>
      <c r="O83" s="231"/>
      <c r="P83" s="231"/>
      <c r="Q83" s="231"/>
      <c r="R83" s="231"/>
      <c r="S83" s="231"/>
      <c r="T83" s="231"/>
      <c r="U83" s="231"/>
      <c r="V83" s="231"/>
      <c r="W83" s="231"/>
      <c r="X83" s="231"/>
      <c r="Y83" s="231"/>
      <c r="Z83" s="231"/>
      <c r="AA83" s="231"/>
      <c r="AB83" s="231"/>
      <c r="AC83" s="231"/>
      <c r="AD83" s="73"/>
      <c r="AH83" t="s">
        <v>5636</v>
      </c>
      <c r="AN83" s="13">
        <v>80</v>
      </c>
      <c r="AO83" s="159" t="str">
        <f t="shared" si="3"/>
        <v/>
      </c>
      <c r="AP83" s="159" t="str">
        <f t="shared" si="4"/>
        <v/>
      </c>
      <c r="AQ83" t="str">
        <f t="shared" si="5"/>
        <v/>
      </c>
      <c r="BA83" s="149">
        <v>82</v>
      </c>
      <c r="BB83" s="199"/>
      <c r="BC83" s="199"/>
      <c r="BD83" s="199"/>
      <c r="BE83" s="199"/>
      <c r="BF83" s="199"/>
      <c r="BG83" s="199"/>
      <c r="BH83" s="199" t="s">
        <v>2072</v>
      </c>
      <c r="BI83" s="199"/>
      <c r="BJ83" s="199"/>
      <c r="BK83" s="199"/>
      <c r="BL83" s="199"/>
      <c r="BM83" s="201" t="s">
        <v>5670</v>
      </c>
      <c r="BN83" s="199" t="s">
        <v>2073</v>
      </c>
      <c r="BO83" s="199" t="s">
        <v>2074</v>
      </c>
      <c r="BP83" s="200" t="s">
        <v>2212</v>
      </c>
      <c r="BQ83" s="199" t="s">
        <v>2075</v>
      </c>
      <c r="BR83" s="199"/>
      <c r="BS83" s="199"/>
      <c r="BT83" s="199"/>
      <c r="BU83" s="199" t="s">
        <v>2076</v>
      </c>
      <c r="BV83" s="199" t="s">
        <v>2077</v>
      </c>
      <c r="BW83" s="199"/>
      <c r="BX83" s="199"/>
      <c r="BY83" s="199"/>
      <c r="BZ83" s="199"/>
      <c r="CA83" s="199"/>
      <c r="CB83" s="199"/>
      <c r="CC83" s="199"/>
      <c r="CD83" s="199"/>
      <c r="CE83" s="199" t="s">
        <v>2078</v>
      </c>
      <c r="CF83" s="199" t="s">
        <v>2079</v>
      </c>
      <c r="CG83" s="199"/>
      <c r="CI83" s="150">
        <v>82</v>
      </c>
      <c r="CJ83" s="202"/>
      <c r="CK83" s="202"/>
      <c r="CL83" s="202"/>
      <c r="CM83" s="202"/>
      <c r="CN83" s="202"/>
      <c r="CO83" s="202"/>
      <c r="CP83" s="202" t="s">
        <v>4486</v>
      </c>
      <c r="CQ83" s="202"/>
      <c r="CR83" s="202"/>
      <c r="CS83" s="202"/>
      <c r="CT83" s="202"/>
      <c r="CU83" s="206" t="s">
        <v>5671</v>
      </c>
      <c r="CV83" s="202" t="s">
        <v>4487</v>
      </c>
      <c r="CW83" s="202" t="s">
        <v>4488</v>
      </c>
      <c r="CX83" s="203" t="s">
        <v>4635</v>
      </c>
      <c r="CY83" s="202" t="s">
        <v>4490</v>
      </c>
      <c r="CZ83" s="202"/>
      <c r="DA83" s="202"/>
      <c r="DB83" s="202"/>
      <c r="DC83" s="202" t="s">
        <v>4491</v>
      </c>
      <c r="DD83" s="202" t="s">
        <v>4492</v>
      </c>
      <c r="DE83" s="202"/>
      <c r="DF83" s="202"/>
      <c r="DG83" s="202"/>
      <c r="DH83" s="202"/>
      <c r="DI83" s="202"/>
      <c r="DJ83" s="202"/>
      <c r="DK83" s="202"/>
      <c r="DL83" s="202"/>
      <c r="DM83" s="202" t="s">
        <v>4493</v>
      </c>
      <c r="DN83" s="202" t="s">
        <v>4494</v>
      </c>
      <c r="DO83" s="202"/>
    </row>
    <row r="84" spans="2:119" ht="6.75" customHeight="1">
      <c r="B84" s="72"/>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73"/>
      <c r="AH84" t="s">
        <v>5636</v>
      </c>
      <c r="AN84" s="13">
        <v>81</v>
      </c>
      <c r="AO84" s="159" t="str">
        <f t="shared" si="3"/>
        <v/>
      </c>
      <c r="AP84" s="159" t="str">
        <f t="shared" si="4"/>
        <v/>
      </c>
      <c r="AQ84" t="str">
        <f t="shared" si="5"/>
        <v/>
      </c>
      <c r="BA84" s="149">
        <v>83</v>
      </c>
      <c r="BB84" s="207"/>
      <c r="BC84" s="207"/>
      <c r="BD84" s="207"/>
      <c r="BE84" s="207"/>
      <c r="BF84" s="207"/>
      <c r="BG84" s="207"/>
      <c r="BH84" s="199" t="s">
        <v>2080</v>
      </c>
      <c r="BI84" s="207"/>
      <c r="BJ84" s="207"/>
      <c r="BK84" s="207"/>
      <c r="BL84" s="207"/>
      <c r="BM84" s="210" t="s">
        <v>5672</v>
      </c>
      <c r="BN84" s="199" t="s">
        <v>2081</v>
      </c>
      <c r="BO84" s="199" t="s">
        <v>2082</v>
      </c>
      <c r="BP84" s="200" t="s">
        <v>1519</v>
      </c>
      <c r="BQ84" s="199" t="s">
        <v>2084</v>
      </c>
      <c r="BR84" s="207"/>
      <c r="BS84" s="207"/>
      <c r="BT84" s="207"/>
      <c r="BU84" s="199" t="s">
        <v>2085</v>
      </c>
      <c r="BV84" s="199" t="s">
        <v>2086</v>
      </c>
      <c r="BW84" s="207"/>
      <c r="BX84" s="207"/>
      <c r="BY84" s="207"/>
      <c r="BZ84" s="207"/>
      <c r="CA84" s="207"/>
      <c r="CB84" s="207"/>
      <c r="CC84" s="207"/>
      <c r="CD84" s="207"/>
      <c r="CE84" s="199" t="s">
        <v>2087</v>
      </c>
      <c r="CF84" s="199" t="s">
        <v>2088</v>
      </c>
      <c r="CG84" s="207"/>
      <c r="CI84" s="150">
        <v>83</v>
      </c>
      <c r="CJ84" s="208"/>
      <c r="CK84" s="208"/>
      <c r="CL84" s="208"/>
      <c r="CM84" s="208"/>
      <c r="CN84" s="208"/>
      <c r="CO84" s="208"/>
      <c r="CP84" s="202" t="s">
        <v>4495</v>
      </c>
      <c r="CQ84" s="208"/>
      <c r="CR84" s="208"/>
      <c r="CS84" s="208"/>
      <c r="CT84" s="208"/>
      <c r="CU84" s="206" t="s">
        <v>5673</v>
      </c>
      <c r="CV84" s="202" t="s">
        <v>4496</v>
      </c>
      <c r="CW84" s="202" t="s">
        <v>4497</v>
      </c>
      <c r="CX84" s="203" t="s">
        <v>3872</v>
      </c>
      <c r="CY84" s="202" t="s">
        <v>4499</v>
      </c>
      <c r="CZ84" s="208"/>
      <c r="DA84" s="208"/>
      <c r="DB84" s="208"/>
      <c r="DC84" s="202" t="s">
        <v>4500</v>
      </c>
      <c r="DD84" s="202" t="s">
        <v>4501</v>
      </c>
      <c r="DE84" s="208"/>
      <c r="DF84" s="208"/>
      <c r="DG84" s="208"/>
      <c r="DH84" s="208"/>
      <c r="DI84" s="208"/>
      <c r="DJ84" s="208"/>
      <c r="DK84" s="208"/>
      <c r="DL84" s="208"/>
      <c r="DM84" s="202" t="s">
        <v>4502</v>
      </c>
      <c r="DN84" s="202" t="s">
        <v>4503</v>
      </c>
      <c r="DO84" s="208"/>
    </row>
    <row r="85" spans="2:119" ht="84" customHeight="1">
      <c r="B85" s="72"/>
      <c r="C85" s="230" t="s">
        <v>258</v>
      </c>
      <c r="D85" s="230"/>
      <c r="E85" s="230"/>
      <c r="F85" s="230"/>
      <c r="G85" s="230"/>
      <c r="H85" s="230"/>
      <c r="I85" s="230"/>
      <c r="J85" s="230"/>
      <c r="K85" s="230"/>
      <c r="L85" s="230"/>
      <c r="M85" s="230"/>
      <c r="N85" s="230"/>
      <c r="O85" s="230"/>
      <c r="P85" s="230"/>
      <c r="Q85" s="230"/>
      <c r="R85" s="230"/>
      <c r="S85" s="230"/>
      <c r="T85" s="230"/>
      <c r="U85" s="230"/>
      <c r="V85" s="230"/>
      <c r="W85" s="230"/>
      <c r="X85" s="230"/>
      <c r="Y85" s="230"/>
      <c r="Z85" s="230"/>
      <c r="AA85" s="230"/>
      <c r="AB85" s="230"/>
      <c r="AC85" s="230"/>
      <c r="AD85" s="73"/>
      <c r="AH85" t="s">
        <v>5636</v>
      </c>
      <c r="AN85" s="13">
        <v>82</v>
      </c>
      <c r="AO85" s="159" t="str">
        <f t="shared" si="3"/>
        <v/>
      </c>
      <c r="AP85" s="159" t="str">
        <f t="shared" si="4"/>
        <v/>
      </c>
      <c r="AQ85" t="str">
        <f t="shared" si="5"/>
        <v/>
      </c>
      <c r="BA85" s="149">
        <v>84</v>
      </c>
      <c r="BB85" s="207"/>
      <c r="BC85" s="207"/>
      <c r="BD85" s="207"/>
      <c r="BE85" s="207"/>
      <c r="BF85" s="207"/>
      <c r="BG85" s="207"/>
      <c r="BH85" s="199" t="s">
        <v>2089</v>
      </c>
      <c r="BI85" s="207"/>
      <c r="BJ85" s="207"/>
      <c r="BK85" s="207"/>
      <c r="BL85" s="207"/>
      <c r="BM85" s="210" t="s">
        <v>5674</v>
      </c>
      <c r="BN85" s="199" t="s">
        <v>2090</v>
      </c>
      <c r="BO85" s="199" t="s">
        <v>2091</v>
      </c>
      <c r="BP85" s="200" t="s">
        <v>1538</v>
      </c>
      <c r="BQ85" s="199" t="s">
        <v>2092</v>
      </c>
      <c r="BR85" s="207"/>
      <c r="BS85" s="207"/>
      <c r="BT85" s="207"/>
      <c r="BU85" s="199" t="s">
        <v>2093</v>
      </c>
      <c r="BV85" s="199" t="s">
        <v>2094</v>
      </c>
      <c r="BW85" s="207"/>
      <c r="BX85" s="207"/>
      <c r="BY85" s="207"/>
      <c r="BZ85" s="207"/>
      <c r="CA85" s="207"/>
      <c r="CB85" s="207"/>
      <c r="CC85" s="207"/>
      <c r="CD85" s="207"/>
      <c r="CE85" s="199" t="s">
        <v>2095</v>
      </c>
      <c r="CF85" s="199" t="s">
        <v>2096</v>
      </c>
      <c r="CG85" s="207"/>
      <c r="CI85" s="150">
        <v>84</v>
      </c>
      <c r="CJ85" s="208"/>
      <c r="CK85" s="208"/>
      <c r="CL85" s="208"/>
      <c r="CM85" s="208"/>
      <c r="CN85" s="208"/>
      <c r="CO85" s="208"/>
      <c r="CP85" s="202" t="s">
        <v>4504</v>
      </c>
      <c r="CQ85" s="208"/>
      <c r="CR85" s="208"/>
      <c r="CS85" s="208"/>
      <c r="CT85" s="208"/>
      <c r="CU85" s="206" t="s">
        <v>5675</v>
      </c>
      <c r="CV85" s="202" t="s">
        <v>4505</v>
      </c>
      <c r="CW85" s="202" t="s">
        <v>4506</v>
      </c>
      <c r="CX85" s="203" t="s">
        <v>3892</v>
      </c>
      <c r="CY85" s="202" t="s">
        <v>4508</v>
      </c>
      <c r="CZ85" s="208"/>
      <c r="DA85" s="208"/>
      <c r="DB85" s="208"/>
      <c r="DC85" s="202" t="s">
        <v>4509</v>
      </c>
      <c r="DD85" s="202" t="s">
        <v>4510</v>
      </c>
      <c r="DE85" s="208"/>
      <c r="DF85" s="208"/>
      <c r="DG85" s="208"/>
      <c r="DH85" s="208"/>
      <c r="DI85" s="208"/>
      <c r="DJ85" s="208"/>
      <c r="DK85" s="208"/>
      <c r="DL85" s="208"/>
      <c r="DM85" s="202" t="s">
        <v>4511</v>
      </c>
      <c r="DN85" s="202" t="s">
        <v>4512</v>
      </c>
      <c r="DO85" s="208"/>
    </row>
    <row r="86" spans="2:119" ht="6.75" customHeight="1">
      <c r="B86" s="72"/>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73"/>
      <c r="AH86" t="s">
        <v>5636</v>
      </c>
      <c r="AN86" s="13">
        <v>83</v>
      </c>
      <c r="AO86" s="159" t="str">
        <f t="shared" si="3"/>
        <v/>
      </c>
      <c r="AP86" s="159" t="str">
        <f t="shared" si="4"/>
        <v/>
      </c>
      <c r="AQ86" t="str">
        <f t="shared" si="5"/>
        <v/>
      </c>
      <c r="BA86" s="149">
        <v>85</v>
      </c>
      <c r="BB86" s="207"/>
      <c r="BC86" s="207"/>
      <c r="BD86" s="207"/>
      <c r="BE86" s="207"/>
      <c r="BF86" s="207"/>
      <c r="BG86" s="207"/>
      <c r="BH86" s="199" t="s">
        <v>2097</v>
      </c>
      <c r="BI86" s="207"/>
      <c r="BJ86" s="207"/>
      <c r="BK86" s="207"/>
      <c r="BL86" s="207"/>
      <c r="BM86" s="210" t="s">
        <v>1508</v>
      </c>
      <c r="BN86" s="199"/>
      <c r="BO86" s="199" t="s">
        <v>2098</v>
      </c>
      <c r="BP86" s="200" t="s">
        <v>2219</v>
      </c>
      <c r="BQ86" s="199" t="s">
        <v>2099</v>
      </c>
      <c r="BR86" s="207"/>
      <c r="BS86" s="207"/>
      <c r="BT86" s="207"/>
      <c r="BU86" s="199" t="s">
        <v>2100</v>
      </c>
      <c r="BV86" s="199" t="s">
        <v>2101</v>
      </c>
      <c r="BW86" s="207"/>
      <c r="BX86" s="207"/>
      <c r="BY86" s="207"/>
      <c r="BZ86" s="207"/>
      <c r="CA86" s="207"/>
      <c r="CB86" s="207"/>
      <c r="CC86" s="207"/>
      <c r="CD86" s="207"/>
      <c r="CE86" s="199" t="s">
        <v>2102</v>
      </c>
      <c r="CF86" s="199" t="s">
        <v>2103</v>
      </c>
      <c r="CG86" s="207"/>
      <c r="CI86" s="150">
        <v>85</v>
      </c>
      <c r="CJ86" s="208"/>
      <c r="CK86" s="208"/>
      <c r="CL86" s="208"/>
      <c r="CM86" s="208"/>
      <c r="CN86" s="208"/>
      <c r="CO86" s="208"/>
      <c r="CP86" s="202" t="s">
        <v>4513</v>
      </c>
      <c r="CQ86" s="208"/>
      <c r="CR86" s="208"/>
      <c r="CS86" s="208"/>
      <c r="CT86" s="208"/>
      <c r="CU86" s="206" t="s">
        <v>5676</v>
      </c>
      <c r="CV86" s="208"/>
      <c r="CW86" s="202" t="s">
        <v>4514</v>
      </c>
      <c r="CX86" s="203" t="s">
        <v>4643</v>
      </c>
      <c r="CY86" s="202" t="s">
        <v>4516</v>
      </c>
      <c r="CZ86" s="208"/>
      <c r="DA86" s="208"/>
      <c r="DB86" s="208"/>
      <c r="DC86" s="202" t="s">
        <v>4517</v>
      </c>
      <c r="DD86" s="202" t="s">
        <v>4518</v>
      </c>
      <c r="DE86" s="208"/>
      <c r="DF86" s="208"/>
      <c r="DG86" s="208"/>
      <c r="DH86" s="208"/>
      <c r="DI86" s="208"/>
      <c r="DJ86" s="208"/>
      <c r="DK86" s="208"/>
      <c r="DL86" s="208"/>
      <c r="DM86" s="202" t="s">
        <v>4519</v>
      </c>
      <c r="DN86" s="202" t="s">
        <v>4520</v>
      </c>
      <c r="DO86" s="208"/>
    </row>
    <row r="87" spans="2:119" ht="15" customHeight="1">
      <c r="B87" s="72"/>
      <c r="C87" s="230" t="s">
        <v>681</v>
      </c>
      <c r="D87" s="230"/>
      <c r="E87" s="230"/>
      <c r="F87" s="230"/>
      <c r="G87" s="230"/>
      <c r="H87" s="230"/>
      <c r="I87" s="230"/>
      <c r="J87" s="230"/>
      <c r="K87" s="230"/>
      <c r="L87" s="230"/>
      <c r="M87" s="230"/>
      <c r="N87" s="230"/>
      <c r="O87" s="230"/>
      <c r="P87" s="230"/>
      <c r="Q87" s="230"/>
      <c r="R87" s="230"/>
      <c r="S87" s="230"/>
      <c r="T87" s="230"/>
      <c r="U87" s="230"/>
      <c r="V87" s="230"/>
      <c r="W87" s="230"/>
      <c r="X87" s="230"/>
      <c r="Y87" s="230"/>
      <c r="Z87" s="230"/>
      <c r="AA87" s="230"/>
      <c r="AB87" s="230"/>
      <c r="AC87" s="230"/>
      <c r="AD87" s="73"/>
      <c r="AH87" t="s">
        <v>5636</v>
      </c>
      <c r="AN87" s="13">
        <v>84</v>
      </c>
      <c r="AO87" s="159" t="str">
        <f t="shared" si="3"/>
        <v/>
      </c>
      <c r="AP87" s="159" t="str">
        <f t="shared" si="4"/>
        <v/>
      </c>
      <c r="AQ87" t="str">
        <f t="shared" si="5"/>
        <v/>
      </c>
      <c r="BA87" s="149">
        <v>86</v>
      </c>
      <c r="BB87" s="207"/>
      <c r="BC87" s="207"/>
      <c r="BD87" s="207"/>
      <c r="BE87" s="207"/>
      <c r="BF87" s="207"/>
      <c r="BG87" s="207"/>
      <c r="BH87" s="199" t="s">
        <v>2104</v>
      </c>
      <c r="BI87" s="207"/>
      <c r="BJ87" s="207"/>
      <c r="BK87" s="207"/>
      <c r="BL87" s="207"/>
      <c r="BM87" s="207"/>
      <c r="BN87" s="207"/>
      <c r="BO87" s="199" t="s">
        <v>2105</v>
      </c>
      <c r="BP87" s="200" t="s">
        <v>2227</v>
      </c>
      <c r="BQ87" s="199" t="s">
        <v>2107</v>
      </c>
      <c r="BR87" s="207"/>
      <c r="BS87" s="207"/>
      <c r="BT87" s="207"/>
      <c r="BU87" s="199" t="s">
        <v>2108</v>
      </c>
      <c r="BV87" s="199" t="s">
        <v>2109</v>
      </c>
      <c r="BW87" s="207"/>
      <c r="BX87" s="207"/>
      <c r="BY87" s="207"/>
      <c r="BZ87" s="207"/>
      <c r="CA87" s="207"/>
      <c r="CB87" s="207"/>
      <c r="CC87" s="207"/>
      <c r="CD87" s="207"/>
      <c r="CE87" s="199" t="s">
        <v>2110</v>
      </c>
      <c r="CF87" s="199" t="s">
        <v>2111</v>
      </c>
      <c r="CG87" s="207"/>
      <c r="CI87" s="150">
        <v>86</v>
      </c>
      <c r="CJ87" s="208"/>
      <c r="CK87" s="208"/>
      <c r="CL87" s="208"/>
      <c r="CM87" s="208"/>
      <c r="CN87" s="208"/>
      <c r="CO87" s="208"/>
      <c r="CP87" s="202" t="s">
        <v>4521</v>
      </c>
      <c r="CQ87" s="208"/>
      <c r="CR87" s="208"/>
      <c r="CS87" s="208"/>
      <c r="CT87" s="208"/>
      <c r="CU87" s="208"/>
      <c r="CV87" s="208"/>
      <c r="CW87" s="202" t="s">
        <v>4522</v>
      </c>
      <c r="CX87" s="203" t="s">
        <v>4651</v>
      </c>
      <c r="CY87" s="202" t="s">
        <v>4524</v>
      </c>
      <c r="CZ87" s="208"/>
      <c r="DA87" s="208"/>
      <c r="DB87" s="208"/>
      <c r="DC87" s="202" t="s">
        <v>4525</v>
      </c>
      <c r="DD87" s="202" t="s">
        <v>4526</v>
      </c>
      <c r="DE87" s="208"/>
      <c r="DF87" s="208"/>
      <c r="DG87" s="208"/>
      <c r="DH87" s="208"/>
      <c r="DI87" s="208"/>
      <c r="DJ87" s="208"/>
      <c r="DK87" s="208"/>
      <c r="DL87" s="208"/>
      <c r="DM87" s="202" t="s">
        <v>4527</v>
      </c>
      <c r="DN87" s="202" t="s">
        <v>4528</v>
      </c>
      <c r="DO87" s="208"/>
    </row>
    <row r="88" spans="2:119" ht="6.75" customHeight="1">
      <c r="B88" s="72"/>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73"/>
      <c r="AH88" t="s">
        <v>5636</v>
      </c>
      <c r="AN88" s="13">
        <v>85</v>
      </c>
      <c r="AO88" s="159" t="str">
        <f t="shared" si="3"/>
        <v/>
      </c>
      <c r="AP88" s="159" t="str">
        <f t="shared" si="4"/>
        <v/>
      </c>
      <c r="AQ88" t="str">
        <f t="shared" si="5"/>
        <v/>
      </c>
      <c r="BA88" s="149">
        <v>87</v>
      </c>
      <c r="BB88" s="207"/>
      <c r="BC88" s="207"/>
      <c r="BD88" s="207"/>
      <c r="BE88" s="207"/>
      <c r="BF88" s="207"/>
      <c r="BG88" s="207"/>
      <c r="BH88" s="199" t="s">
        <v>2112</v>
      </c>
      <c r="BI88" s="207"/>
      <c r="BJ88" s="207"/>
      <c r="BK88" s="207"/>
      <c r="BL88" s="207"/>
      <c r="BM88" s="207"/>
      <c r="BN88" s="207"/>
      <c r="BO88" s="199" t="s">
        <v>2113</v>
      </c>
      <c r="BP88" s="200" t="s">
        <v>2235</v>
      </c>
      <c r="BQ88" s="199" t="s">
        <v>2115</v>
      </c>
      <c r="BR88" s="207"/>
      <c r="BS88" s="207"/>
      <c r="BT88" s="207"/>
      <c r="BU88" s="199" t="s">
        <v>2116</v>
      </c>
      <c r="BV88" s="199" t="s">
        <v>2117</v>
      </c>
      <c r="BW88" s="207"/>
      <c r="BX88" s="207"/>
      <c r="BY88" s="207"/>
      <c r="BZ88" s="207"/>
      <c r="CA88" s="207"/>
      <c r="CB88" s="207"/>
      <c r="CC88" s="207"/>
      <c r="CD88" s="207"/>
      <c r="CE88" s="199" t="s">
        <v>2118</v>
      </c>
      <c r="CF88" s="199" t="s">
        <v>2119</v>
      </c>
      <c r="CG88" s="207"/>
      <c r="CI88" s="150">
        <v>87</v>
      </c>
      <c r="CJ88" s="208"/>
      <c r="CK88" s="208"/>
      <c r="CL88" s="208"/>
      <c r="CM88" s="208"/>
      <c r="CN88" s="208"/>
      <c r="CO88" s="208"/>
      <c r="CP88" s="202" t="s">
        <v>4529</v>
      </c>
      <c r="CQ88" s="208"/>
      <c r="CR88" s="208"/>
      <c r="CS88" s="208"/>
      <c r="CT88" s="208"/>
      <c r="CU88" s="208"/>
      <c r="CV88" s="208"/>
      <c r="CW88" s="202" t="s">
        <v>4530</v>
      </c>
      <c r="CX88" s="203" t="s">
        <v>4659</v>
      </c>
      <c r="CY88" s="202" t="s">
        <v>4532</v>
      </c>
      <c r="CZ88" s="208"/>
      <c r="DA88" s="208"/>
      <c r="DB88" s="208"/>
      <c r="DC88" s="202" t="s">
        <v>4533</v>
      </c>
      <c r="DD88" s="202" t="s">
        <v>4534</v>
      </c>
      <c r="DE88" s="208"/>
      <c r="DF88" s="208"/>
      <c r="DG88" s="208"/>
      <c r="DH88" s="208"/>
      <c r="DI88" s="208"/>
      <c r="DJ88" s="208"/>
      <c r="DK88" s="208"/>
      <c r="DL88" s="208"/>
      <c r="DM88" s="202" t="s">
        <v>4535</v>
      </c>
      <c r="DN88" s="202" t="s">
        <v>4536</v>
      </c>
      <c r="DO88" s="208"/>
    </row>
    <row r="89" spans="2:119" ht="168" customHeight="1">
      <c r="B89" s="72"/>
      <c r="C89" s="6"/>
      <c r="D89" s="230" t="s">
        <v>640</v>
      </c>
      <c r="E89" s="230"/>
      <c r="F89" s="230"/>
      <c r="G89" s="230"/>
      <c r="H89" s="230"/>
      <c r="I89" s="230"/>
      <c r="J89" s="230"/>
      <c r="K89" s="230"/>
      <c r="L89" s="230"/>
      <c r="M89" s="230"/>
      <c r="N89" s="230"/>
      <c r="O89" s="230"/>
      <c r="P89" s="230"/>
      <c r="Q89" s="230"/>
      <c r="R89" s="230"/>
      <c r="S89" s="230"/>
      <c r="T89" s="230"/>
      <c r="U89" s="230"/>
      <c r="V89" s="230"/>
      <c r="W89" s="230"/>
      <c r="X89" s="230"/>
      <c r="Y89" s="230"/>
      <c r="Z89" s="230"/>
      <c r="AA89" s="230"/>
      <c r="AB89" s="230"/>
      <c r="AC89" s="230"/>
      <c r="AD89" s="73"/>
      <c r="AH89" t="s">
        <v>5636</v>
      </c>
      <c r="AN89" s="13">
        <v>86</v>
      </c>
      <c r="AO89" s="159" t="str">
        <f t="shared" si="3"/>
        <v/>
      </c>
      <c r="AP89" s="159" t="str">
        <f t="shared" si="4"/>
        <v/>
      </c>
      <c r="AQ89" t="str">
        <f t="shared" si="5"/>
        <v/>
      </c>
      <c r="BA89" s="149">
        <v>88</v>
      </c>
      <c r="BB89" s="207"/>
      <c r="BC89" s="207"/>
      <c r="BD89" s="207"/>
      <c r="BE89" s="207"/>
      <c r="BF89" s="207"/>
      <c r="BG89" s="207"/>
      <c r="BH89" s="199" t="s">
        <v>2120</v>
      </c>
      <c r="BI89" s="207"/>
      <c r="BJ89" s="207"/>
      <c r="BK89" s="207"/>
      <c r="BL89" s="207"/>
      <c r="BM89" s="207"/>
      <c r="BN89" s="207"/>
      <c r="BO89" s="199" t="s">
        <v>2121</v>
      </c>
      <c r="BP89" s="200" t="s">
        <v>1337</v>
      </c>
      <c r="BQ89" s="199" t="s">
        <v>2122</v>
      </c>
      <c r="BR89" s="207"/>
      <c r="BS89" s="207"/>
      <c r="BT89" s="207"/>
      <c r="BU89" s="199" t="s">
        <v>2123</v>
      </c>
      <c r="BV89" s="199" t="s">
        <v>2124</v>
      </c>
      <c r="BW89" s="207"/>
      <c r="BX89" s="207"/>
      <c r="BY89" s="207"/>
      <c r="BZ89" s="207"/>
      <c r="CA89" s="207"/>
      <c r="CB89" s="207"/>
      <c r="CC89" s="207"/>
      <c r="CD89" s="207"/>
      <c r="CE89" s="199" t="s">
        <v>2125</v>
      </c>
      <c r="CF89" s="199" t="s">
        <v>2126</v>
      </c>
      <c r="CG89" s="207"/>
      <c r="CI89" s="150">
        <v>88</v>
      </c>
      <c r="CJ89" s="208"/>
      <c r="CK89" s="208"/>
      <c r="CL89" s="208"/>
      <c r="CM89" s="208"/>
      <c r="CN89" s="208"/>
      <c r="CO89" s="208"/>
      <c r="CP89" s="202" t="s">
        <v>4537</v>
      </c>
      <c r="CQ89" s="208"/>
      <c r="CR89" s="208"/>
      <c r="CS89" s="208"/>
      <c r="CT89" s="208"/>
      <c r="CU89" s="208"/>
      <c r="CV89" s="208"/>
      <c r="CW89" s="202" t="s">
        <v>4538</v>
      </c>
      <c r="CX89" s="203" t="s">
        <v>4667</v>
      </c>
      <c r="CY89" s="202" t="s">
        <v>4540</v>
      </c>
      <c r="CZ89" s="208"/>
      <c r="DA89" s="208"/>
      <c r="DB89" s="208"/>
      <c r="DC89" s="202" t="s">
        <v>4541</v>
      </c>
      <c r="DD89" s="202" t="s">
        <v>4542</v>
      </c>
      <c r="DE89" s="208"/>
      <c r="DF89" s="208"/>
      <c r="DG89" s="208"/>
      <c r="DH89" s="208"/>
      <c r="DI89" s="208"/>
      <c r="DJ89" s="208"/>
      <c r="DK89" s="208"/>
      <c r="DL89" s="208"/>
      <c r="DM89" s="202" t="s">
        <v>4543</v>
      </c>
      <c r="DN89" s="202" t="s">
        <v>4544</v>
      </c>
      <c r="DO89" s="208"/>
    </row>
    <row r="90" spans="2:119" ht="6.75" customHeight="1">
      <c r="B90" s="72"/>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73"/>
      <c r="AH90" t="s">
        <v>5636</v>
      </c>
      <c r="AN90" s="13">
        <v>87</v>
      </c>
      <c r="AO90" s="159" t="str">
        <f t="shared" si="3"/>
        <v/>
      </c>
      <c r="AP90" s="159" t="str">
        <f t="shared" si="4"/>
        <v/>
      </c>
      <c r="AQ90" t="str">
        <f t="shared" si="5"/>
        <v/>
      </c>
      <c r="BA90" s="149">
        <v>89</v>
      </c>
      <c r="BB90" s="207"/>
      <c r="BC90" s="207"/>
      <c r="BD90" s="207"/>
      <c r="BE90" s="207"/>
      <c r="BF90" s="207"/>
      <c r="BG90" s="207"/>
      <c r="BH90" s="199" t="s">
        <v>2127</v>
      </c>
      <c r="BI90" s="207"/>
      <c r="BJ90" s="207"/>
      <c r="BK90" s="207"/>
      <c r="BL90" s="207"/>
      <c r="BM90" s="207"/>
      <c r="BN90" s="207"/>
      <c r="BO90" s="199" t="s">
        <v>2128</v>
      </c>
      <c r="BP90" s="200" t="s">
        <v>5677</v>
      </c>
      <c r="BQ90" s="199" t="s">
        <v>2130</v>
      </c>
      <c r="BR90" s="207"/>
      <c r="BS90" s="207"/>
      <c r="BT90" s="207"/>
      <c r="BU90" s="199" t="s">
        <v>2131</v>
      </c>
      <c r="BV90" s="199" t="s">
        <v>2132</v>
      </c>
      <c r="BW90" s="207"/>
      <c r="BX90" s="207"/>
      <c r="BY90" s="207"/>
      <c r="BZ90" s="207"/>
      <c r="CA90" s="207"/>
      <c r="CB90" s="207"/>
      <c r="CC90" s="207"/>
      <c r="CD90" s="207"/>
      <c r="CE90" s="199" t="s">
        <v>2133</v>
      </c>
      <c r="CF90" s="199" t="s">
        <v>2134</v>
      </c>
      <c r="CG90" s="207"/>
      <c r="CI90" s="150">
        <v>89</v>
      </c>
      <c r="CJ90" s="208"/>
      <c r="CK90" s="208"/>
      <c r="CL90" s="208"/>
      <c r="CM90" s="208"/>
      <c r="CN90" s="208"/>
      <c r="CO90" s="208"/>
      <c r="CP90" s="202" t="s">
        <v>4545</v>
      </c>
      <c r="CQ90" s="208"/>
      <c r="CR90" s="208"/>
      <c r="CS90" s="208"/>
      <c r="CT90" s="208"/>
      <c r="CU90" s="208"/>
      <c r="CV90" s="208"/>
      <c r="CW90" s="202" t="s">
        <v>4546</v>
      </c>
      <c r="CX90" s="203" t="s">
        <v>3911</v>
      </c>
      <c r="CY90" s="202" t="s">
        <v>4548</v>
      </c>
      <c r="CZ90" s="208"/>
      <c r="DA90" s="208"/>
      <c r="DB90" s="208"/>
      <c r="DC90" s="202" t="s">
        <v>4549</v>
      </c>
      <c r="DD90" s="202" t="s">
        <v>4550</v>
      </c>
      <c r="DE90" s="208"/>
      <c r="DF90" s="208"/>
      <c r="DG90" s="208"/>
      <c r="DH90" s="208"/>
      <c r="DI90" s="208"/>
      <c r="DJ90" s="208"/>
      <c r="DK90" s="208"/>
      <c r="DL90" s="208"/>
      <c r="DM90" s="202" t="s">
        <v>4551</v>
      </c>
      <c r="DN90" s="202" t="s">
        <v>4552</v>
      </c>
      <c r="DO90" s="208"/>
    </row>
    <row r="91" spans="2:119" ht="60" customHeight="1">
      <c r="B91" s="72"/>
      <c r="C91" s="231" t="s">
        <v>259</v>
      </c>
      <c r="D91" s="231"/>
      <c r="E91" s="231"/>
      <c r="F91" s="231"/>
      <c r="G91" s="231"/>
      <c r="H91" s="231"/>
      <c r="I91" s="231"/>
      <c r="J91" s="231"/>
      <c r="K91" s="231"/>
      <c r="L91" s="231"/>
      <c r="M91" s="231"/>
      <c r="N91" s="231"/>
      <c r="O91" s="231"/>
      <c r="P91" s="231"/>
      <c r="Q91" s="231"/>
      <c r="R91" s="231"/>
      <c r="S91" s="231"/>
      <c r="T91" s="231"/>
      <c r="U91" s="231"/>
      <c r="V91" s="231"/>
      <c r="W91" s="231"/>
      <c r="X91" s="231"/>
      <c r="Y91" s="231"/>
      <c r="Z91" s="231"/>
      <c r="AA91" s="231"/>
      <c r="AB91" s="231"/>
      <c r="AC91" s="231"/>
      <c r="AD91" s="73"/>
      <c r="AH91" t="s">
        <v>5636</v>
      </c>
      <c r="AN91" s="13">
        <v>88</v>
      </c>
      <c r="AO91" s="159" t="str">
        <f t="shared" si="3"/>
        <v/>
      </c>
      <c r="AP91" s="159" t="str">
        <f t="shared" si="4"/>
        <v/>
      </c>
      <c r="AQ91" t="str">
        <f t="shared" si="5"/>
        <v/>
      </c>
      <c r="BA91" s="149">
        <v>90</v>
      </c>
      <c r="BB91" s="207"/>
      <c r="BC91" s="207"/>
      <c r="BD91" s="207"/>
      <c r="BE91" s="207"/>
      <c r="BF91" s="207"/>
      <c r="BG91" s="207"/>
      <c r="BH91" s="199" t="s">
        <v>2135</v>
      </c>
      <c r="BI91" s="207"/>
      <c r="BJ91" s="207"/>
      <c r="BK91" s="207"/>
      <c r="BL91" s="207"/>
      <c r="BM91" s="207"/>
      <c r="BN91" s="207"/>
      <c r="BO91" s="199" t="s">
        <v>2136</v>
      </c>
      <c r="BP91" s="200" t="s">
        <v>5678</v>
      </c>
      <c r="BQ91" s="199" t="s">
        <v>2138</v>
      </c>
      <c r="BR91" s="207"/>
      <c r="BS91" s="207"/>
      <c r="BT91" s="207"/>
      <c r="BU91" s="199" t="s">
        <v>2139</v>
      </c>
      <c r="BV91" s="199" t="s">
        <v>2140</v>
      </c>
      <c r="BW91" s="207"/>
      <c r="BX91" s="207"/>
      <c r="BY91" s="207"/>
      <c r="BZ91" s="207"/>
      <c r="CA91" s="207"/>
      <c r="CB91" s="207"/>
      <c r="CC91" s="207"/>
      <c r="CD91" s="207"/>
      <c r="CE91" s="199" t="s">
        <v>2141</v>
      </c>
      <c r="CF91" s="199" t="s">
        <v>2142</v>
      </c>
      <c r="CG91" s="207"/>
      <c r="CI91" s="150">
        <v>90</v>
      </c>
      <c r="CJ91" s="208"/>
      <c r="CK91" s="208"/>
      <c r="CL91" s="208"/>
      <c r="CM91" s="208"/>
      <c r="CN91" s="208"/>
      <c r="CO91" s="208"/>
      <c r="CP91" s="202" t="s">
        <v>4553</v>
      </c>
      <c r="CQ91" s="208"/>
      <c r="CR91" s="208"/>
      <c r="CS91" s="208"/>
      <c r="CT91" s="208"/>
      <c r="CU91" s="208"/>
      <c r="CV91" s="208"/>
      <c r="CW91" s="202" t="s">
        <v>4554</v>
      </c>
      <c r="CX91" s="203" t="s">
        <v>4675</v>
      </c>
      <c r="CY91" s="202" t="s">
        <v>4556</v>
      </c>
      <c r="CZ91" s="208"/>
      <c r="DA91" s="208"/>
      <c r="DB91" s="208"/>
      <c r="DC91" s="202" t="s">
        <v>4557</v>
      </c>
      <c r="DD91" s="202" t="s">
        <v>4558</v>
      </c>
      <c r="DE91" s="208"/>
      <c r="DF91" s="208"/>
      <c r="DG91" s="208"/>
      <c r="DH91" s="208"/>
      <c r="DI91" s="208"/>
      <c r="DJ91" s="208"/>
      <c r="DK91" s="208"/>
      <c r="DL91" s="208"/>
      <c r="DM91" s="202" t="s">
        <v>4559</v>
      </c>
      <c r="DN91" s="202" t="s">
        <v>4560</v>
      </c>
      <c r="DO91" s="208"/>
    </row>
    <row r="92" spans="2:119" ht="6.75" customHeight="1">
      <c r="B92" s="72"/>
      <c r="C92" s="13"/>
      <c r="D92" s="13"/>
      <c r="E92" s="13"/>
      <c r="F92" s="13"/>
      <c r="G92" s="13"/>
      <c r="H92" s="13"/>
      <c r="I92" s="13"/>
      <c r="J92" s="13"/>
      <c r="K92" s="13"/>
      <c r="L92" s="13"/>
      <c r="M92" s="13"/>
      <c r="N92" s="13"/>
      <c r="O92" s="13"/>
      <c r="P92" s="13"/>
      <c r="Q92" s="13"/>
      <c r="R92" s="13"/>
      <c r="S92" s="13"/>
      <c r="T92" s="13"/>
      <c r="U92" s="13"/>
      <c r="V92" s="13"/>
      <c r="W92" s="13"/>
      <c r="X92" s="13"/>
      <c r="Y92" s="13"/>
      <c r="Z92" s="13"/>
      <c r="AA92" s="13"/>
      <c r="AB92" s="13"/>
      <c r="AC92" s="13"/>
      <c r="AD92" s="73"/>
      <c r="AH92" t="s">
        <v>5636</v>
      </c>
      <c r="AN92" s="13">
        <v>89</v>
      </c>
      <c r="AO92" s="159" t="str">
        <f t="shared" si="3"/>
        <v/>
      </c>
      <c r="AP92" s="159" t="str">
        <f t="shared" si="4"/>
        <v/>
      </c>
      <c r="AQ92" t="str">
        <f t="shared" si="5"/>
        <v/>
      </c>
      <c r="BA92" s="149">
        <v>91</v>
      </c>
      <c r="BB92" s="207"/>
      <c r="BC92" s="207"/>
      <c r="BD92" s="207"/>
      <c r="BE92" s="207"/>
      <c r="BF92" s="207"/>
      <c r="BG92" s="207"/>
      <c r="BH92" s="199" t="s">
        <v>2143</v>
      </c>
      <c r="BI92" s="207"/>
      <c r="BJ92" s="207"/>
      <c r="BK92" s="207"/>
      <c r="BL92" s="207"/>
      <c r="BM92" s="207"/>
      <c r="BN92" s="207"/>
      <c r="BO92" s="199" t="s">
        <v>2144</v>
      </c>
      <c r="BP92" s="200" t="s">
        <v>5679</v>
      </c>
      <c r="BQ92" s="199" t="s">
        <v>2146</v>
      </c>
      <c r="BR92" s="207"/>
      <c r="BS92" s="207"/>
      <c r="BT92" s="207"/>
      <c r="BU92" s="199" t="s">
        <v>2147</v>
      </c>
      <c r="BV92" s="199" t="s">
        <v>2148</v>
      </c>
      <c r="BW92" s="207"/>
      <c r="BX92" s="207"/>
      <c r="BY92" s="207"/>
      <c r="BZ92" s="207"/>
      <c r="CA92" s="207"/>
      <c r="CB92" s="207"/>
      <c r="CC92" s="207"/>
      <c r="CD92" s="207"/>
      <c r="CE92" s="199" t="s">
        <v>2149</v>
      </c>
      <c r="CF92" s="199" t="s">
        <v>2150</v>
      </c>
      <c r="CG92" s="207"/>
      <c r="CI92" s="150">
        <v>91</v>
      </c>
      <c r="CJ92" s="208"/>
      <c r="CK92" s="208"/>
      <c r="CL92" s="208"/>
      <c r="CM92" s="208"/>
      <c r="CN92" s="208"/>
      <c r="CO92" s="208"/>
      <c r="CP92" s="202" t="s">
        <v>4561</v>
      </c>
      <c r="CQ92" s="208"/>
      <c r="CR92" s="208"/>
      <c r="CS92" s="208"/>
      <c r="CT92" s="208"/>
      <c r="CU92" s="208"/>
      <c r="CV92" s="208"/>
      <c r="CW92" s="202" t="s">
        <v>4562</v>
      </c>
      <c r="CX92" s="203" t="s">
        <v>3929</v>
      </c>
      <c r="CY92" s="202" t="s">
        <v>4564</v>
      </c>
      <c r="CZ92" s="208"/>
      <c r="DA92" s="208"/>
      <c r="DB92" s="208"/>
      <c r="DC92" s="202" t="s">
        <v>4565</v>
      </c>
      <c r="DD92" s="202" t="s">
        <v>4566</v>
      </c>
      <c r="DE92" s="208"/>
      <c r="DF92" s="208"/>
      <c r="DG92" s="208"/>
      <c r="DH92" s="208"/>
      <c r="DI92" s="208"/>
      <c r="DJ92" s="208"/>
      <c r="DK92" s="208"/>
      <c r="DL92" s="208"/>
      <c r="DM92" s="202" t="s">
        <v>4567</v>
      </c>
      <c r="DN92" s="202" t="s">
        <v>4568</v>
      </c>
      <c r="DO92" s="208"/>
    </row>
    <row r="93" spans="2:119" ht="60" customHeight="1">
      <c r="B93" s="72"/>
      <c r="C93" s="230" t="s">
        <v>260</v>
      </c>
      <c r="D93" s="230"/>
      <c r="E93" s="230"/>
      <c r="F93" s="230"/>
      <c r="G93" s="230"/>
      <c r="H93" s="230"/>
      <c r="I93" s="230"/>
      <c r="J93" s="230"/>
      <c r="K93" s="230"/>
      <c r="L93" s="230"/>
      <c r="M93" s="230"/>
      <c r="N93" s="230"/>
      <c r="O93" s="230"/>
      <c r="P93" s="230"/>
      <c r="Q93" s="230"/>
      <c r="R93" s="230"/>
      <c r="S93" s="230"/>
      <c r="T93" s="230"/>
      <c r="U93" s="230"/>
      <c r="V93" s="230"/>
      <c r="W93" s="230"/>
      <c r="X93" s="230"/>
      <c r="Y93" s="230"/>
      <c r="Z93" s="230"/>
      <c r="AA93" s="230"/>
      <c r="AB93" s="230"/>
      <c r="AC93" s="230"/>
      <c r="AD93" s="73"/>
      <c r="AH93" t="s">
        <v>5636</v>
      </c>
      <c r="AN93" s="13">
        <v>90</v>
      </c>
      <c r="AO93" s="159" t="str">
        <f t="shared" si="3"/>
        <v/>
      </c>
      <c r="AP93" s="159" t="str">
        <f t="shared" si="4"/>
        <v/>
      </c>
      <c r="AQ93" t="str">
        <f t="shared" si="5"/>
        <v/>
      </c>
      <c r="BA93" s="149">
        <v>92</v>
      </c>
      <c r="BB93" s="207"/>
      <c r="BC93" s="207"/>
      <c r="BD93" s="207"/>
      <c r="BE93" s="207"/>
      <c r="BF93" s="207"/>
      <c r="BG93" s="207"/>
      <c r="BH93" s="199" t="s">
        <v>2151</v>
      </c>
      <c r="BI93" s="207"/>
      <c r="BJ93" s="207"/>
      <c r="BK93" s="207"/>
      <c r="BL93" s="207"/>
      <c r="BM93" s="207"/>
      <c r="BN93" s="207"/>
      <c r="BO93" s="199" t="s">
        <v>2152</v>
      </c>
      <c r="BP93" s="200" t="s">
        <v>1589</v>
      </c>
      <c r="BQ93" s="199" t="s">
        <v>2153</v>
      </c>
      <c r="BR93" s="207"/>
      <c r="BS93" s="207"/>
      <c r="BT93" s="207"/>
      <c r="BU93" s="199" t="s">
        <v>2154</v>
      </c>
      <c r="BV93" s="199" t="s">
        <v>2155</v>
      </c>
      <c r="BW93" s="207"/>
      <c r="BX93" s="207"/>
      <c r="BY93" s="207"/>
      <c r="BZ93" s="207"/>
      <c r="CA93" s="207"/>
      <c r="CB93" s="207"/>
      <c r="CC93" s="207"/>
      <c r="CD93" s="207"/>
      <c r="CE93" s="199" t="s">
        <v>2156</v>
      </c>
      <c r="CF93" s="199" t="s">
        <v>2157</v>
      </c>
      <c r="CG93" s="207"/>
      <c r="CI93" s="150">
        <v>92</v>
      </c>
      <c r="CJ93" s="208"/>
      <c r="CK93" s="208"/>
      <c r="CL93" s="208"/>
      <c r="CM93" s="208"/>
      <c r="CN93" s="208"/>
      <c r="CO93" s="208"/>
      <c r="CP93" s="202" t="s">
        <v>4569</v>
      </c>
      <c r="CQ93" s="208"/>
      <c r="CR93" s="208"/>
      <c r="CS93" s="208"/>
      <c r="CT93" s="208"/>
      <c r="CU93" s="208"/>
      <c r="CV93" s="208"/>
      <c r="CW93" s="202" t="s">
        <v>4570</v>
      </c>
      <c r="CX93" s="203" t="s">
        <v>3947</v>
      </c>
      <c r="CY93" s="202" t="s">
        <v>4572</v>
      </c>
      <c r="CZ93" s="208"/>
      <c r="DA93" s="208"/>
      <c r="DB93" s="208"/>
      <c r="DC93" s="202" t="s">
        <v>4573</v>
      </c>
      <c r="DD93" s="202" t="s">
        <v>4574</v>
      </c>
      <c r="DE93" s="208"/>
      <c r="DF93" s="208"/>
      <c r="DG93" s="208"/>
      <c r="DH93" s="208"/>
      <c r="DI93" s="208"/>
      <c r="DJ93" s="208"/>
      <c r="DK93" s="208"/>
      <c r="DL93" s="208"/>
      <c r="DM93" s="202" t="s">
        <v>4575</v>
      </c>
      <c r="DN93" s="202" t="s">
        <v>4576</v>
      </c>
      <c r="DO93" s="208"/>
    </row>
    <row r="94" spans="2:119" ht="6.75" customHeight="1">
      <c r="B94" s="72"/>
      <c r="C94" s="13"/>
      <c r="D94" s="13"/>
      <c r="E94" s="13"/>
      <c r="F94" s="13"/>
      <c r="G94" s="13"/>
      <c r="H94" s="13"/>
      <c r="I94" s="13"/>
      <c r="J94" s="13"/>
      <c r="K94" s="13"/>
      <c r="L94" s="13"/>
      <c r="M94" s="13"/>
      <c r="N94" s="13"/>
      <c r="O94" s="13"/>
      <c r="P94" s="13"/>
      <c r="Q94" s="13"/>
      <c r="R94" s="13"/>
      <c r="S94" s="13"/>
      <c r="T94" s="13"/>
      <c r="U94" s="13"/>
      <c r="V94" s="13"/>
      <c r="W94" s="13"/>
      <c r="X94" s="13"/>
      <c r="Y94" s="13"/>
      <c r="Z94" s="13"/>
      <c r="AA94" s="13"/>
      <c r="AB94" s="13"/>
      <c r="AC94" s="13"/>
      <c r="AD94" s="73"/>
      <c r="AH94" t="s">
        <v>5636</v>
      </c>
      <c r="AN94" s="13">
        <v>91</v>
      </c>
      <c r="AO94" s="159" t="str">
        <f t="shared" si="3"/>
        <v/>
      </c>
      <c r="AP94" s="159" t="str">
        <f t="shared" si="4"/>
        <v/>
      </c>
      <c r="AQ94" t="str">
        <f t="shared" si="5"/>
        <v/>
      </c>
      <c r="BA94" s="149">
        <v>93</v>
      </c>
      <c r="BB94" s="207"/>
      <c r="BC94" s="207"/>
      <c r="BD94" s="207"/>
      <c r="BE94" s="207"/>
      <c r="BF94" s="207"/>
      <c r="BG94" s="207"/>
      <c r="BH94" s="199" t="s">
        <v>2158</v>
      </c>
      <c r="BI94" s="207"/>
      <c r="BJ94" s="207"/>
      <c r="BK94" s="207"/>
      <c r="BL94" s="207"/>
      <c r="BM94" s="207"/>
      <c r="BN94" s="207"/>
      <c r="BO94" s="199" t="s">
        <v>2159</v>
      </c>
      <c r="BP94" s="200" t="s">
        <v>1607</v>
      </c>
      <c r="BQ94" s="199" t="s">
        <v>2161</v>
      </c>
      <c r="BR94" s="207"/>
      <c r="BS94" s="207"/>
      <c r="BT94" s="207"/>
      <c r="BU94" s="199" t="s">
        <v>2162</v>
      </c>
      <c r="BV94" s="199" t="s">
        <v>2163</v>
      </c>
      <c r="BW94" s="207"/>
      <c r="BX94" s="207"/>
      <c r="BY94" s="207"/>
      <c r="BZ94" s="207"/>
      <c r="CA94" s="207"/>
      <c r="CB94" s="207"/>
      <c r="CC94" s="207"/>
      <c r="CD94" s="207"/>
      <c r="CE94" s="199" t="s">
        <v>2008</v>
      </c>
      <c r="CF94" s="199" t="s">
        <v>2164</v>
      </c>
      <c r="CG94" s="207"/>
      <c r="CI94" s="150">
        <v>93</v>
      </c>
      <c r="CJ94" s="208"/>
      <c r="CK94" s="208"/>
      <c r="CL94" s="208"/>
      <c r="CM94" s="208"/>
      <c r="CN94" s="208"/>
      <c r="CO94" s="208"/>
      <c r="CP94" s="202" t="s">
        <v>4577</v>
      </c>
      <c r="CQ94" s="208"/>
      <c r="CR94" s="208"/>
      <c r="CS94" s="208"/>
      <c r="CT94" s="208"/>
      <c r="CU94" s="208"/>
      <c r="CV94" s="208"/>
      <c r="CW94" s="202" t="s">
        <v>4578</v>
      </c>
      <c r="CX94" s="203" t="s">
        <v>3965</v>
      </c>
      <c r="CY94" s="202" t="s">
        <v>4580</v>
      </c>
      <c r="CZ94" s="208"/>
      <c r="DA94" s="208"/>
      <c r="DB94" s="208"/>
      <c r="DC94" s="202" t="s">
        <v>4581</v>
      </c>
      <c r="DD94" s="202" t="s">
        <v>4582</v>
      </c>
      <c r="DE94" s="208"/>
      <c r="DF94" s="208"/>
      <c r="DG94" s="208"/>
      <c r="DH94" s="208"/>
      <c r="DI94" s="208"/>
      <c r="DJ94" s="208"/>
      <c r="DK94" s="208"/>
      <c r="DL94" s="208"/>
      <c r="DM94" s="202" t="s">
        <v>4583</v>
      </c>
      <c r="DN94" s="202" t="s">
        <v>4584</v>
      </c>
      <c r="DO94" s="208"/>
    </row>
    <row r="95" spans="2:119" ht="24" customHeight="1">
      <c r="B95" s="72"/>
      <c r="C95" s="231" t="s">
        <v>261</v>
      </c>
      <c r="D95" s="231"/>
      <c r="E95" s="231"/>
      <c r="F95" s="231"/>
      <c r="G95" s="231"/>
      <c r="H95" s="231"/>
      <c r="I95" s="231"/>
      <c r="J95" s="231"/>
      <c r="K95" s="231"/>
      <c r="L95" s="231"/>
      <c r="M95" s="231"/>
      <c r="N95" s="231"/>
      <c r="O95" s="231"/>
      <c r="P95" s="231"/>
      <c r="Q95" s="231"/>
      <c r="R95" s="231"/>
      <c r="S95" s="231"/>
      <c r="T95" s="231"/>
      <c r="U95" s="231"/>
      <c r="V95" s="231"/>
      <c r="W95" s="231"/>
      <c r="X95" s="231"/>
      <c r="Y95" s="231"/>
      <c r="Z95" s="231"/>
      <c r="AA95" s="231"/>
      <c r="AB95" s="231"/>
      <c r="AC95" s="231"/>
      <c r="AD95" s="73"/>
      <c r="AH95" t="s">
        <v>5636</v>
      </c>
      <c r="AN95" s="13">
        <v>92</v>
      </c>
      <c r="AO95" s="159" t="str">
        <f t="shared" si="3"/>
        <v/>
      </c>
      <c r="AP95" s="159" t="str">
        <f t="shared" si="4"/>
        <v/>
      </c>
      <c r="AQ95" t="str">
        <f t="shared" si="5"/>
        <v/>
      </c>
      <c r="BA95" s="149">
        <v>94</v>
      </c>
      <c r="BB95" s="207"/>
      <c r="BC95" s="207"/>
      <c r="BD95" s="207"/>
      <c r="BE95" s="207"/>
      <c r="BF95" s="207"/>
      <c r="BG95" s="207"/>
      <c r="BH95" s="199" t="s">
        <v>2165</v>
      </c>
      <c r="BI95" s="207"/>
      <c r="BJ95" s="207"/>
      <c r="BK95" s="207"/>
      <c r="BL95" s="207"/>
      <c r="BM95" s="207"/>
      <c r="BN95" s="207"/>
      <c r="BO95" s="199" t="s">
        <v>2166</v>
      </c>
      <c r="BP95" s="200" t="s">
        <v>1624</v>
      </c>
      <c r="BQ95" s="199" t="s">
        <v>2168</v>
      </c>
      <c r="BR95" s="207"/>
      <c r="BS95" s="207"/>
      <c r="BT95" s="207"/>
      <c r="BU95" s="199" t="s">
        <v>2169</v>
      </c>
      <c r="BV95" s="199" t="s">
        <v>2170</v>
      </c>
      <c r="BW95" s="207"/>
      <c r="BX95" s="207"/>
      <c r="BY95" s="207"/>
      <c r="BZ95" s="207"/>
      <c r="CA95" s="207"/>
      <c r="CB95" s="207"/>
      <c r="CC95" s="207"/>
      <c r="CD95" s="207"/>
      <c r="CE95" s="199" t="s">
        <v>2171</v>
      </c>
      <c r="CF95" s="199" t="s">
        <v>2172</v>
      </c>
      <c r="CG95" s="207"/>
      <c r="CI95" s="150">
        <v>94</v>
      </c>
      <c r="CJ95" s="208"/>
      <c r="CK95" s="208"/>
      <c r="CL95" s="208"/>
      <c r="CM95" s="208"/>
      <c r="CN95" s="208"/>
      <c r="CO95" s="208"/>
      <c r="CP95" s="202" t="s">
        <v>4585</v>
      </c>
      <c r="CQ95" s="208"/>
      <c r="CR95" s="208"/>
      <c r="CS95" s="208"/>
      <c r="CT95" s="208"/>
      <c r="CU95" s="208"/>
      <c r="CV95" s="208"/>
      <c r="CW95" s="202" t="s">
        <v>4586</v>
      </c>
      <c r="CX95" s="203" t="s">
        <v>3983</v>
      </c>
      <c r="CY95" s="202" t="s">
        <v>4588</v>
      </c>
      <c r="CZ95" s="208"/>
      <c r="DA95" s="208"/>
      <c r="DB95" s="208"/>
      <c r="DC95" s="202" t="s">
        <v>4589</v>
      </c>
      <c r="DD95" s="202" t="s">
        <v>4590</v>
      </c>
      <c r="DE95" s="208"/>
      <c r="DF95" s="208"/>
      <c r="DG95" s="208"/>
      <c r="DH95" s="208"/>
      <c r="DI95" s="208"/>
      <c r="DJ95" s="208"/>
      <c r="DK95" s="208"/>
      <c r="DL95" s="208"/>
      <c r="DM95" s="202" t="s">
        <v>4591</v>
      </c>
      <c r="DN95" s="202" t="s">
        <v>4592</v>
      </c>
      <c r="DO95" s="208"/>
    </row>
    <row r="96" spans="2:119" ht="15" customHeight="1" thickBot="1">
      <c r="B96" s="74"/>
      <c r="C96" s="75"/>
      <c r="D96" s="75"/>
      <c r="E96" s="75"/>
      <c r="F96" s="75"/>
      <c r="G96" s="75"/>
      <c r="H96" s="75"/>
      <c r="I96" s="75"/>
      <c r="J96" s="75"/>
      <c r="K96" s="75"/>
      <c r="L96" s="75"/>
      <c r="M96" s="75"/>
      <c r="N96" s="75"/>
      <c r="O96" s="75"/>
      <c r="P96" s="75"/>
      <c r="Q96" s="75"/>
      <c r="R96" s="75"/>
      <c r="S96" s="75"/>
      <c r="T96" s="75"/>
      <c r="U96" s="75"/>
      <c r="V96" s="75"/>
      <c r="W96" s="75"/>
      <c r="X96" s="75"/>
      <c r="Y96" s="75"/>
      <c r="Z96" s="75"/>
      <c r="AA96" s="75"/>
      <c r="AB96" s="75"/>
      <c r="AC96" s="75"/>
      <c r="AD96" s="76"/>
      <c r="AH96" t="s">
        <v>5636</v>
      </c>
      <c r="AN96" s="13">
        <v>93</v>
      </c>
      <c r="AO96" s="159" t="str">
        <f t="shared" si="3"/>
        <v/>
      </c>
      <c r="AP96" s="159" t="str">
        <f t="shared" si="4"/>
        <v/>
      </c>
      <c r="AQ96" t="str">
        <f t="shared" si="5"/>
        <v/>
      </c>
      <c r="BA96" s="149">
        <v>95</v>
      </c>
      <c r="BB96" s="207"/>
      <c r="BC96" s="207"/>
      <c r="BD96" s="207"/>
      <c r="BE96" s="207"/>
      <c r="BF96" s="207"/>
      <c r="BG96" s="207"/>
      <c r="BH96" s="199" t="s">
        <v>2173</v>
      </c>
      <c r="BI96" s="207"/>
      <c r="BJ96" s="207"/>
      <c r="BK96" s="207"/>
      <c r="BL96" s="207"/>
      <c r="BM96" s="207"/>
      <c r="BN96" s="207"/>
      <c r="BO96" s="199" t="s">
        <v>2174</v>
      </c>
      <c r="BP96" s="200" t="s">
        <v>2253</v>
      </c>
      <c r="BQ96" s="199" t="s">
        <v>2176</v>
      </c>
      <c r="BR96" s="207"/>
      <c r="BS96" s="207"/>
      <c r="BT96" s="207"/>
      <c r="BU96" s="199" t="s">
        <v>2177</v>
      </c>
      <c r="BV96" s="199" t="s">
        <v>2178</v>
      </c>
      <c r="BW96" s="207"/>
      <c r="BX96" s="207"/>
      <c r="BY96" s="207"/>
      <c r="BZ96" s="207"/>
      <c r="CA96" s="207"/>
      <c r="CB96" s="207"/>
      <c r="CC96" s="207"/>
      <c r="CD96" s="207"/>
      <c r="CE96" s="199" t="s">
        <v>2179</v>
      </c>
      <c r="CF96" s="199" t="s">
        <v>2180</v>
      </c>
      <c r="CG96" s="207"/>
      <c r="CI96" s="150">
        <v>95</v>
      </c>
      <c r="CJ96" s="208"/>
      <c r="CK96" s="208"/>
      <c r="CL96" s="208"/>
      <c r="CM96" s="208"/>
      <c r="CN96" s="208"/>
      <c r="CO96" s="208"/>
      <c r="CP96" s="202" t="s">
        <v>4593</v>
      </c>
      <c r="CQ96" s="208"/>
      <c r="CR96" s="208"/>
      <c r="CS96" s="208"/>
      <c r="CT96" s="208"/>
      <c r="CU96" s="208"/>
      <c r="CV96" s="208"/>
      <c r="CW96" s="202" t="s">
        <v>4594</v>
      </c>
      <c r="CX96" s="203" t="s">
        <v>4683</v>
      </c>
      <c r="CY96" s="202" t="s">
        <v>4596</v>
      </c>
      <c r="CZ96" s="208"/>
      <c r="DA96" s="208"/>
      <c r="DB96" s="208"/>
      <c r="DC96" s="202" t="s">
        <v>4597</v>
      </c>
      <c r="DD96" s="202" t="s">
        <v>4598</v>
      </c>
      <c r="DE96" s="208"/>
      <c r="DF96" s="208"/>
      <c r="DG96" s="208"/>
      <c r="DH96" s="208"/>
      <c r="DI96" s="208"/>
      <c r="DJ96" s="208"/>
      <c r="DK96" s="208"/>
      <c r="DL96" s="208"/>
      <c r="DM96" s="202" t="s">
        <v>4599</v>
      </c>
      <c r="DN96" s="202" t="s">
        <v>4600</v>
      </c>
      <c r="DO96" s="208"/>
    </row>
    <row r="97" spans="2:119" ht="15" customHeight="1" thickBot="1">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6"/>
      <c r="AH97" t="s">
        <v>5636</v>
      </c>
      <c r="AN97" s="13">
        <v>94</v>
      </c>
      <c r="AO97" s="159" t="str">
        <f t="shared" si="3"/>
        <v/>
      </c>
      <c r="AP97" s="159" t="str">
        <f t="shared" si="4"/>
        <v/>
      </c>
      <c r="AQ97" t="str">
        <f t="shared" si="5"/>
        <v/>
      </c>
      <c r="BA97" s="149">
        <v>96</v>
      </c>
      <c r="BB97" s="207"/>
      <c r="BC97" s="207"/>
      <c r="BD97" s="207"/>
      <c r="BE97" s="207"/>
      <c r="BF97" s="207"/>
      <c r="BG97" s="207"/>
      <c r="BH97" s="199" t="s">
        <v>2181</v>
      </c>
      <c r="BI97" s="207"/>
      <c r="BJ97" s="207"/>
      <c r="BK97" s="207"/>
      <c r="BL97" s="207"/>
      <c r="BM97" s="207"/>
      <c r="BN97" s="207"/>
      <c r="BO97" s="199" t="s">
        <v>2182</v>
      </c>
      <c r="BP97" s="200" t="s">
        <v>1639</v>
      </c>
      <c r="BQ97" s="199" t="s">
        <v>2184</v>
      </c>
      <c r="BR97" s="207"/>
      <c r="BS97" s="207"/>
      <c r="BT97" s="207"/>
      <c r="BU97" s="199" t="s">
        <v>2185</v>
      </c>
      <c r="BV97" s="199" t="s">
        <v>2186</v>
      </c>
      <c r="BW97" s="207"/>
      <c r="BX97" s="207"/>
      <c r="BY97" s="207"/>
      <c r="BZ97" s="207"/>
      <c r="CA97" s="207"/>
      <c r="CB97" s="207"/>
      <c r="CC97" s="207"/>
      <c r="CD97" s="207"/>
      <c r="CE97" s="199" t="s">
        <v>2187</v>
      </c>
      <c r="CF97" s="199" t="s">
        <v>2188</v>
      </c>
      <c r="CG97" s="207"/>
      <c r="CI97" s="150">
        <v>96</v>
      </c>
      <c r="CJ97" s="208"/>
      <c r="CK97" s="208"/>
      <c r="CL97" s="208"/>
      <c r="CM97" s="208"/>
      <c r="CN97" s="208"/>
      <c r="CO97" s="208"/>
      <c r="CP97" s="202" t="s">
        <v>4601</v>
      </c>
      <c r="CQ97" s="208"/>
      <c r="CR97" s="208"/>
      <c r="CS97" s="208"/>
      <c r="CT97" s="208"/>
      <c r="CU97" s="208"/>
      <c r="CV97" s="208"/>
      <c r="CW97" s="202" t="s">
        <v>4602</v>
      </c>
      <c r="CX97" s="203" t="s">
        <v>4001</v>
      </c>
      <c r="CY97" s="202" t="s">
        <v>4604</v>
      </c>
      <c r="CZ97" s="208"/>
      <c r="DA97" s="208"/>
      <c r="DB97" s="208"/>
      <c r="DC97" s="202" t="s">
        <v>4605</v>
      </c>
      <c r="DD97" s="202" t="s">
        <v>4606</v>
      </c>
      <c r="DE97" s="208"/>
      <c r="DF97" s="208"/>
      <c r="DG97" s="208"/>
      <c r="DH97" s="208"/>
      <c r="DI97" s="208"/>
      <c r="DJ97" s="208"/>
      <c r="DK97" s="208"/>
      <c r="DL97" s="208"/>
      <c r="DM97" s="202" t="s">
        <v>4607</v>
      </c>
      <c r="DN97" s="202" t="s">
        <v>4608</v>
      </c>
      <c r="DO97" s="208"/>
    </row>
    <row r="98" spans="2:119" ht="15" customHeight="1">
      <c r="B98" s="69"/>
      <c r="C98" s="70"/>
      <c r="D98" s="70"/>
      <c r="E98" s="70"/>
      <c r="F98" s="70"/>
      <c r="G98" s="70"/>
      <c r="H98" s="70"/>
      <c r="I98" s="70"/>
      <c r="J98" s="70"/>
      <c r="K98" s="70"/>
      <c r="L98" s="70"/>
      <c r="M98" s="70"/>
      <c r="N98" s="70"/>
      <c r="O98" s="70"/>
      <c r="P98" s="70"/>
      <c r="Q98" s="70"/>
      <c r="R98" s="70"/>
      <c r="S98" s="70"/>
      <c r="T98" s="70"/>
      <c r="U98" s="70"/>
      <c r="V98" s="70"/>
      <c r="W98" s="70"/>
      <c r="X98" s="70"/>
      <c r="Y98" s="70"/>
      <c r="Z98" s="70"/>
      <c r="AA98" s="70"/>
      <c r="AB98" s="70"/>
      <c r="AC98" s="70"/>
      <c r="AD98" s="71"/>
      <c r="AH98" t="s">
        <v>5636</v>
      </c>
      <c r="AN98" s="13">
        <v>95</v>
      </c>
      <c r="AO98" s="159" t="str">
        <f t="shared" si="3"/>
        <v/>
      </c>
      <c r="AP98" s="159" t="str">
        <f t="shared" si="4"/>
        <v/>
      </c>
      <c r="AQ98" t="str">
        <f t="shared" si="5"/>
        <v/>
      </c>
      <c r="BA98" s="149">
        <v>97</v>
      </c>
      <c r="BB98" s="207"/>
      <c r="BC98" s="207"/>
      <c r="BD98" s="207"/>
      <c r="BE98" s="207"/>
      <c r="BF98" s="207"/>
      <c r="BG98" s="207"/>
      <c r="BH98" s="199" t="s">
        <v>2189</v>
      </c>
      <c r="BI98" s="207"/>
      <c r="BJ98" s="207"/>
      <c r="BK98" s="207"/>
      <c r="BL98" s="207"/>
      <c r="BM98" s="207"/>
      <c r="BN98" s="207"/>
      <c r="BO98" s="199" t="s">
        <v>2190</v>
      </c>
      <c r="BP98" s="200" t="s">
        <v>2261</v>
      </c>
      <c r="BQ98" s="199" t="s">
        <v>2192</v>
      </c>
      <c r="BR98" s="207"/>
      <c r="BS98" s="207"/>
      <c r="BT98" s="207"/>
      <c r="BU98" s="199" t="s">
        <v>2193</v>
      </c>
      <c r="BV98" s="199" t="s">
        <v>2194</v>
      </c>
      <c r="BW98" s="207"/>
      <c r="BX98" s="207"/>
      <c r="BY98" s="207"/>
      <c r="BZ98" s="207"/>
      <c r="CA98" s="207"/>
      <c r="CB98" s="207"/>
      <c r="CC98" s="207"/>
      <c r="CD98" s="207"/>
      <c r="CE98" s="199" t="s">
        <v>2195</v>
      </c>
      <c r="CF98" s="199" t="s">
        <v>2196</v>
      </c>
      <c r="CG98" s="207"/>
      <c r="CI98" s="150">
        <v>97</v>
      </c>
      <c r="CJ98" s="208"/>
      <c r="CK98" s="208"/>
      <c r="CL98" s="208"/>
      <c r="CM98" s="208"/>
      <c r="CN98" s="208"/>
      <c r="CO98" s="208"/>
      <c r="CP98" s="202" t="s">
        <v>4609</v>
      </c>
      <c r="CQ98" s="208"/>
      <c r="CR98" s="208"/>
      <c r="CS98" s="208"/>
      <c r="CT98" s="208"/>
      <c r="CU98" s="208"/>
      <c r="CV98" s="208"/>
      <c r="CW98" s="202" t="s">
        <v>4610</v>
      </c>
      <c r="CX98" s="203" t="s">
        <v>4691</v>
      </c>
      <c r="CY98" s="202" t="s">
        <v>4612</v>
      </c>
      <c r="CZ98" s="208"/>
      <c r="DA98" s="208"/>
      <c r="DB98" s="208"/>
      <c r="DC98" s="202" t="s">
        <v>4613</v>
      </c>
      <c r="DD98" s="202" t="s">
        <v>4614</v>
      </c>
      <c r="DE98" s="208"/>
      <c r="DF98" s="208"/>
      <c r="DG98" s="208"/>
      <c r="DH98" s="208"/>
      <c r="DI98" s="208"/>
      <c r="DJ98" s="208"/>
      <c r="DK98" s="208"/>
      <c r="DL98" s="208"/>
      <c r="DM98" s="202" t="s">
        <v>4615</v>
      </c>
      <c r="DN98" s="202" t="s">
        <v>4616</v>
      </c>
      <c r="DO98" s="208"/>
    </row>
    <row r="99" spans="2:119" ht="36" customHeight="1">
      <c r="B99" s="72"/>
      <c r="C99" s="230" t="s">
        <v>262</v>
      </c>
      <c r="D99" s="230"/>
      <c r="E99" s="230"/>
      <c r="F99" s="230"/>
      <c r="G99" s="230"/>
      <c r="H99" s="230"/>
      <c r="I99" s="230"/>
      <c r="J99" s="230"/>
      <c r="K99" s="230"/>
      <c r="L99" s="230"/>
      <c r="M99" s="230"/>
      <c r="N99" s="230"/>
      <c r="O99" s="230"/>
      <c r="P99" s="230"/>
      <c r="Q99" s="230"/>
      <c r="R99" s="230"/>
      <c r="S99" s="230"/>
      <c r="T99" s="230"/>
      <c r="U99" s="230"/>
      <c r="V99" s="230"/>
      <c r="W99" s="230"/>
      <c r="X99" s="230"/>
      <c r="Y99" s="230"/>
      <c r="Z99" s="230"/>
      <c r="AA99" s="230"/>
      <c r="AB99" s="230"/>
      <c r="AC99" s="230"/>
      <c r="AD99" s="73"/>
      <c r="AH99" t="s">
        <v>5636</v>
      </c>
      <c r="AN99" s="13">
        <v>96</v>
      </c>
      <c r="AO99" s="159" t="str">
        <f t="shared" si="3"/>
        <v/>
      </c>
      <c r="AP99" s="159" t="str">
        <f t="shared" si="4"/>
        <v/>
      </c>
      <c r="AQ99" t="str">
        <f t="shared" si="5"/>
        <v/>
      </c>
      <c r="BA99" s="149">
        <v>98</v>
      </c>
      <c r="BB99" s="207"/>
      <c r="BC99" s="207"/>
      <c r="BD99" s="207"/>
      <c r="BE99" s="207"/>
      <c r="BF99" s="207"/>
      <c r="BG99" s="207"/>
      <c r="BH99" s="199" t="s">
        <v>2197</v>
      </c>
      <c r="BI99" s="207"/>
      <c r="BJ99" s="207"/>
      <c r="BK99" s="207"/>
      <c r="BL99" s="207"/>
      <c r="BM99" s="207"/>
      <c r="BN99" s="207"/>
      <c r="BO99" s="199" t="s">
        <v>2198</v>
      </c>
      <c r="BP99" s="200" t="s">
        <v>2267</v>
      </c>
      <c r="BQ99" s="199" t="s">
        <v>1155</v>
      </c>
      <c r="BR99" s="207"/>
      <c r="BS99" s="207"/>
      <c r="BT99" s="207"/>
      <c r="BU99" s="199" t="s">
        <v>2200</v>
      </c>
      <c r="BV99" s="199" t="s">
        <v>2201</v>
      </c>
      <c r="BW99" s="207"/>
      <c r="BX99" s="207"/>
      <c r="BY99" s="207"/>
      <c r="BZ99" s="207"/>
      <c r="CA99" s="207"/>
      <c r="CB99" s="207"/>
      <c r="CC99" s="207"/>
      <c r="CD99" s="207"/>
      <c r="CE99" s="199" t="s">
        <v>1507</v>
      </c>
      <c r="CF99" s="199" t="s">
        <v>2202</v>
      </c>
      <c r="CG99" s="207"/>
      <c r="CI99" s="150">
        <v>98</v>
      </c>
      <c r="CJ99" s="208"/>
      <c r="CK99" s="208"/>
      <c r="CL99" s="208"/>
      <c r="CM99" s="208"/>
      <c r="CN99" s="208"/>
      <c r="CO99" s="208"/>
      <c r="CP99" s="202" t="s">
        <v>4617</v>
      </c>
      <c r="CQ99" s="208"/>
      <c r="CR99" s="208"/>
      <c r="CS99" s="208"/>
      <c r="CT99" s="208"/>
      <c r="CU99" s="208"/>
      <c r="CV99" s="208"/>
      <c r="CW99" s="202" t="s">
        <v>4618</v>
      </c>
      <c r="CX99" s="203" t="s">
        <v>4698</v>
      </c>
      <c r="CY99" s="202" t="s">
        <v>4620</v>
      </c>
      <c r="CZ99" s="208"/>
      <c r="DA99" s="208"/>
      <c r="DB99" s="208"/>
      <c r="DC99" s="202" t="s">
        <v>4621</v>
      </c>
      <c r="DD99" s="202" t="s">
        <v>4622</v>
      </c>
      <c r="DE99" s="208"/>
      <c r="DF99" s="208"/>
      <c r="DG99" s="208"/>
      <c r="DH99" s="208"/>
      <c r="DI99" s="208"/>
      <c r="DJ99" s="208"/>
      <c r="DK99" s="208"/>
      <c r="DL99" s="208"/>
      <c r="DM99" s="202" t="s">
        <v>4623</v>
      </c>
      <c r="DN99" s="202" t="s">
        <v>4624</v>
      </c>
      <c r="DO99" s="208"/>
    </row>
    <row r="100" spans="2:119" ht="6.75" customHeight="1">
      <c r="B100" s="72"/>
      <c r="C100" s="132"/>
      <c r="D100" s="132"/>
      <c r="E100" s="132"/>
      <c r="F100" s="132"/>
      <c r="G100" s="132"/>
      <c r="H100" s="132"/>
      <c r="I100" s="132"/>
      <c r="J100" s="132"/>
      <c r="K100" s="132"/>
      <c r="L100" s="132"/>
      <c r="M100" s="132"/>
      <c r="N100" s="132"/>
      <c r="O100" s="132"/>
      <c r="P100" s="132"/>
      <c r="Q100" s="132"/>
      <c r="R100" s="132"/>
      <c r="S100" s="132"/>
      <c r="T100" s="132"/>
      <c r="U100" s="132"/>
      <c r="V100" s="132"/>
      <c r="W100" s="132"/>
      <c r="X100" s="132"/>
      <c r="Y100" s="132"/>
      <c r="Z100" s="132"/>
      <c r="AA100" s="132"/>
      <c r="AB100" s="132"/>
      <c r="AC100" s="132"/>
      <c r="AD100" s="73"/>
      <c r="AH100" t="s">
        <v>5636</v>
      </c>
      <c r="AN100" s="13">
        <v>97</v>
      </c>
      <c r="AO100" s="159" t="str">
        <f t="shared" si="3"/>
        <v/>
      </c>
      <c r="AP100" s="159" t="str">
        <f t="shared" si="4"/>
        <v/>
      </c>
      <c r="AQ100" t="str">
        <f t="shared" si="5"/>
        <v/>
      </c>
      <c r="BA100" s="149">
        <v>99</v>
      </c>
      <c r="BB100" s="207"/>
      <c r="BC100" s="207"/>
      <c r="BD100" s="207"/>
      <c r="BE100" s="207"/>
      <c r="BF100" s="207"/>
      <c r="BG100" s="207"/>
      <c r="BH100" s="199" t="s">
        <v>2203</v>
      </c>
      <c r="BI100" s="207"/>
      <c r="BJ100" s="207"/>
      <c r="BK100" s="207"/>
      <c r="BL100" s="207"/>
      <c r="BM100" s="207"/>
      <c r="BN100" s="207"/>
      <c r="BO100" s="199" t="s">
        <v>1158</v>
      </c>
      <c r="BP100" s="200" t="s">
        <v>1654</v>
      </c>
      <c r="BQ100" s="199" t="s">
        <v>2205</v>
      </c>
      <c r="BR100" s="207"/>
      <c r="BS100" s="207"/>
      <c r="BT100" s="207"/>
      <c r="BU100" s="199" t="s">
        <v>2206</v>
      </c>
      <c r="BV100" s="199" t="s">
        <v>2207</v>
      </c>
      <c r="BW100" s="207"/>
      <c r="BX100" s="207"/>
      <c r="BY100" s="207"/>
      <c r="BZ100" s="207"/>
      <c r="CA100" s="207"/>
      <c r="CB100" s="207"/>
      <c r="CC100" s="207"/>
      <c r="CD100" s="207"/>
      <c r="CE100" s="199" t="s">
        <v>2208</v>
      </c>
      <c r="CF100" s="199" t="s">
        <v>2209</v>
      </c>
      <c r="CG100" s="207"/>
      <c r="CI100" s="150">
        <v>99</v>
      </c>
      <c r="CJ100" s="208"/>
      <c r="CK100" s="208"/>
      <c r="CL100" s="208"/>
      <c r="CM100" s="208"/>
      <c r="CN100" s="208"/>
      <c r="CO100" s="208"/>
      <c r="CP100" s="202" t="s">
        <v>4625</v>
      </c>
      <c r="CQ100" s="208"/>
      <c r="CR100" s="208"/>
      <c r="CS100" s="208"/>
      <c r="CT100" s="208"/>
      <c r="CU100" s="208"/>
      <c r="CV100" s="208"/>
      <c r="CW100" s="202" t="s">
        <v>4626</v>
      </c>
      <c r="CX100" s="203" t="s">
        <v>4018</v>
      </c>
      <c r="CY100" s="202" t="s">
        <v>4628</v>
      </c>
      <c r="CZ100" s="208"/>
      <c r="DA100" s="208"/>
      <c r="DB100" s="208"/>
      <c r="DC100" s="202" t="s">
        <v>4629</v>
      </c>
      <c r="DD100" s="202" t="s">
        <v>4630</v>
      </c>
      <c r="DE100" s="208"/>
      <c r="DF100" s="208"/>
      <c r="DG100" s="208"/>
      <c r="DH100" s="208"/>
      <c r="DI100" s="208"/>
      <c r="DJ100" s="208"/>
      <c r="DK100" s="208"/>
      <c r="DL100" s="208"/>
      <c r="DM100" s="202" t="s">
        <v>4631</v>
      </c>
      <c r="DN100" s="202" t="s">
        <v>4632</v>
      </c>
      <c r="DO100" s="208"/>
    </row>
    <row r="101" spans="2:119" ht="60" customHeight="1">
      <c r="B101" s="72"/>
      <c r="C101" s="230" t="s">
        <v>263</v>
      </c>
      <c r="D101" s="230"/>
      <c r="E101" s="230"/>
      <c r="F101" s="230"/>
      <c r="G101" s="230"/>
      <c r="H101" s="230"/>
      <c r="I101" s="230"/>
      <c r="J101" s="230"/>
      <c r="K101" s="230"/>
      <c r="L101" s="230"/>
      <c r="M101" s="230"/>
      <c r="N101" s="230"/>
      <c r="O101" s="230"/>
      <c r="P101" s="230"/>
      <c r="Q101" s="230"/>
      <c r="R101" s="230"/>
      <c r="S101" s="230"/>
      <c r="T101" s="230"/>
      <c r="U101" s="230"/>
      <c r="V101" s="230"/>
      <c r="W101" s="230"/>
      <c r="X101" s="230"/>
      <c r="Y101" s="230"/>
      <c r="Z101" s="230"/>
      <c r="AA101" s="230"/>
      <c r="AB101" s="230"/>
      <c r="AC101" s="230"/>
      <c r="AD101" s="73"/>
      <c r="AH101" t="s">
        <v>5636</v>
      </c>
      <c r="AN101" s="13">
        <v>98</v>
      </c>
      <c r="AO101" s="159" t="str">
        <f t="shared" si="3"/>
        <v/>
      </c>
      <c r="AP101" s="159" t="str">
        <f t="shared" si="4"/>
        <v/>
      </c>
      <c r="AQ101" t="str">
        <f t="shared" si="5"/>
        <v/>
      </c>
      <c r="BA101" s="149">
        <v>100</v>
      </c>
      <c r="BB101" s="207"/>
      <c r="BC101" s="207"/>
      <c r="BD101" s="207"/>
      <c r="BE101" s="207"/>
      <c r="BF101" s="207"/>
      <c r="BG101" s="207"/>
      <c r="BH101" s="199" t="s">
        <v>2210</v>
      </c>
      <c r="BI101" s="207"/>
      <c r="BJ101" s="207"/>
      <c r="BK101" s="207"/>
      <c r="BL101" s="207"/>
      <c r="BM101" s="207"/>
      <c r="BN101" s="207"/>
      <c r="BO101" s="199" t="s">
        <v>2211</v>
      </c>
      <c r="BP101" s="200" t="s">
        <v>1669</v>
      </c>
      <c r="BQ101" s="199" t="s">
        <v>2213</v>
      </c>
      <c r="BR101" s="207"/>
      <c r="BS101" s="207"/>
      <c r="BT101" s="207"/>
      <c r="BU101" s="199" t="s">
        <v>2214</v>
      </c>
      <c r="BV101" s="199" t="s">
        <v>2215</v>
      </c>
      <c r="BW101" s="207"/>
      <c r="BX101" s="207"/>
      <c r="BY101" s="207"/>
      <c r="BZ101" s="207"/>
      <c r="CA101" s="207"/>
      <c r="CB101" s="207"/>
      <c r="CC101" s="207"/>
      <c r="CD101" s="207"/>
      <c r="CE101" s="199" t="s">
        <v>2216</v>
      </c>
      <c r="CF101" s="199" t="s">
        <v>2217</v>
      </c>
      <c r="CG101" s="207"/>
      <c r="CI101" s="150">
        <v>100</v>
      </c>
      <c r="CJ101" s="208"/>
      <c r="CK101" s="208"/>
      <c r="CL101" s="208"/>
      <c r="CM101" s="208"/>
      <c r="CN101" s="208"/>
      <c r="CO101" s="208"/>
      <c r="CP101" s="202" t="s">
        <v>4633</v>
      </c>
      <c r="CQ101" s="208"/>
      <c r="CR101" s="208"/>
      <c r="CS101" s="208"/>
      <c r="CT101" s="208"/>
      <c r="CU101" s="208"/>
      <c r="CV101" s="208"/>
      <c r="CW101" s="202" t="s">
        <v>4634</v>
      </c>
      <c r="CX101" s="203" t="s">
        <v>4035</v>
      </c>
      <c r="CY101" s="202" t="s">
        <v>4636</v>
      </c>
      <c r="CZ101" s="208"/>
      <c r="DA101" s="208"/>
      <c r="DB101" s="208"/>
      <c r="DC101" s="202" t="s">
        <v>4637</v>
      </c>
      <c r="DD101" s="202" t="s">
        <v>4638</v>
      </c>
      <c r="DE101" s="208"/>
      <c r="DF101" s="208"/>
      <c r="DG101" s="208"/>
      <c r="DH101" s="208"/>
      <c r="DI101" s="208"/>
      <c r="DJ101" s="208"/>
      <c r="DK101" s="208"/>
      <c r="DL101" s="208"/>
      <c r="DM101" s="202" t="s">
        <v>4639</v>
      </c>
      <c r="DN101" s="202" t="s">
        <v>4640</v>
      </c>
      <c r="DO101" s="208"/>
    </row>
    <row r="102" spans="2:119" ht="6.75" customHeight="1">
      <c r="B102" s="72"/>
      <c r="C102" s="132"/>
      <c r="D102" s="132"/>
      <c r="E102" s="132"/>
      <c r="F102" s="132"/>
      <c r="G102" s="132"/>
      <c r="H102" s="132"/>
      <c r="I102" s="132"/>
      <c r="J102" s="132"/>
      <c r="K102" s="132"/>
      <c r="L102" s="132"/>
      <c r="M102" s="132"/>
      <c r="N102" s="132"/>
      <c r="O102" s="132"/>
      <c r="P102" s="132"/>
      <c r="Q102" s="132"/>
      <c r="R102" s="132"/>
      <c r="S102" s="132"/>
      <c r="T102" s="132"/>
      <c r="U102" s="132"/>
      <c r="V102" s="132"/>
      <c r="W102" s="132"/>
      <c r="X102" s="132"/>
      <c r="Y102" s="132"/>
      <c r="Z102" s="132"/>
      <c r="AA102" s="132"/>
      <c r="AB102" s="132"/>
      <c r="AC102" s="132"/>
      <c r="AD102" s="73"/>
      <c r="AH102" t="s">
        <v>5636</v>
      </c>
      <c r="AN102" s="13">
        <v>99</v>
      </c>
      <c r="AO102" s="159" t="str">
        <f t="shared" si="3"/>
        <v/>
      </c>
      <c r="AP102" s="159" t="str">
        <f t="shared" si="4"/>
        <v/>
      </c>
      <c r="AQ102" t="str">
        <f t="shared" si="5"/>
        <v/>
      </c>
      <c r="BA102" s="149">
        <v>101</v>
      </c>
      <c r="BB102" s="207"/>
      <c r="BC102" s="207"/>
      <c r="BD102" s="207"/>
      <c r="BE102" s="207"/>
      <c r="BF102" s="207"/>
      <c r="BG102" s="207"/>
      <c r="BH102" s="199" t="s">
        <v>2218</v>
      </c>
      <c r="BI102" s="207"/>
      <c r="BJ102" s="207"/>
      <c r="BK102" s="207"/>
      <c r="BL102" s="207"/>
      <c r="BM102" s="207"/>
      <c r="BN102" s="207"/>
      <c r="BO102" s="199" t="s">
        <v>2181</v>
      </c>
      <c r="BP102" s="200" t="s">
        <v>2272</v>
      </c>
      <c r="BQ102" s="199" t="s">
        <v>2220</v>
      </c>
      <c r="BR102" s="207"/>
      <c r="BS102" s="207"/>
      <c r="BT102" s="207"/>
      <c r="BU102" s="199" t="s">
        <v>2221</v>
      </c>
      <c r="BV102" s="199" t="s">
        <v>2222</v>
      </c>
      <c r="BW102" s="207"/>
      <c r="BX102" s="207"/>
      <c r="BY102" s="207"/>
      <c r="BZ102" s="207"/>
      <c r="CA102" s="207"/>
      <c r="CB102" s="207"/>
      <c r="CC102" s="207"/>
      <c r="CD102" s="207"/>
      <c r="CE102" s="199" t="s">
        <v>2223</v>
      </c>
      <c r="CF102" s="199" t="s">
        <v>2224</v>
      </c>
      <c r="CG102" s="207"/>
      <c r="CI102" s="150">
        <v>101</v>
      </c>
      <c r="CJ102" s="208"/>
      <c r="CK102" s="208"/>
      <c r="CL102" s="208"/>
      <c r="CM102" s="208"/>
      <c r="CN102" s="208"/>
      <c r="CO102" s="208"/>
      <c r="CP102" s="202" t="s">
        <v>4641</v>
      </c>
      <c r="CQ102" s="208"/>
      <c r="CR102" s="208"/>
      <c r="CS102" s="208"/>
      <c r="CT102" s="208"/>
      <c r="CU102" s="208"/>
      <c r="CV102" s="208"/>
      <c r="CW102" s="202" t="s">
        <v>4642</v>
      </c>
      <c r="CX102" s="203" t="s">
        <v>4705</v>
      </c>
      <c r="CY102" s="202" t="s">
        <v>4644</v>
      </c>
      <c r="CZ102" s="208"/>
      <c r="DA102" s="208"/>
      <c r="DB102" s="208"/>
      <c r="DC102" s="202" t="s">
        <v>4645</v>
      </c>
      <c r="DD102" s="202" t="s">
        <v>4646</v>
      </c>
      <c r="DE102" s="208"/>
      <c r="DF102" s="208"/>
      <c r="DG102" s="208"/>
      <c r="DH102" s="208"/>
      <c r="DI102" s="208"/>
      <c r="DJ102" s="208"/>
      <c r="DK102" s="208"/>
      <c r="DL102" s="208"/>
      <c r="DM102" s="202" t="s">
        <v>4647</v>
      </c>
      <c r="DN102" s="202" t="s">
        <v>4648</v>
      </c>
      <c r="DO102" s="208"/>
    </row>
    <row r="103" spans="2:119" ht="36" customHeight="1">
      <c r="B103" s="72"/>
      <c r="C103" s="230" t="s">
        <v>264</v>
      </c>
      <c r="D103" s="230"/>
      <c r="E103" s="230"/>
      <c r="F103" s="230"/>
      <c r="G103" s="230"/>
      <c r="H103" s="230"/>
      <c r="I103" s="230"/>
      <c r="J103" s="230"/>
      <c r="K103" s="230"/>
      <c r="L103" s="230"/>
      <c r="M103" s="230"/>
      <c r="N103" s="230"/>
      <c r="O103" s="230"/>
      <c r="P103" s="230"/>
      <c r="Q103" s="230"/>
      <c r="R103" s="230"/>
      <c r="S103" s="230"/>
      <c r="T103" s="230"/>
      <c r="U103" s="230"/>
      <c r="V103" s="230"/>
      <c r="W103" s="230"/>
      <c r="X103" s="230"/>
      <c r="Y103" s="230"/>
      <c r="Z103" s="230"/>
      <c r="AA103" s="230"/>
      <c r="AB103" s="230"/>
      <c r="AC103" s="230"/>
      <c r="AD103" s="73"/>
      <c r="AH103" t="s">
        <v>5636</v>
      </c>
      <c r="AN103" s="13">
        <v>100</v>
      </c>
      <c r="AO103" s="159" t="str">
        <f t="shared" si="3"/>
        <v/>
      </c>
      <c r="AP103" s="159" t="str">
        <f t="shared" si="4"/>
        <v/>
      </c>
      <c r="AQ103" t="str">
        <f t="shared" si="5"/>
        <v/>
      </c>
      <c r="BA103" s="149">
        <v>102</v>
      </c>
      <c r="BB103" s="207"/>
      <c r="BC103" s="207"/>
      <c r="BD103" s="207"/>
      <c r="BE103" s="207"/>
      <c r="BF103" s="207"/>
      <c r="BG103" s="207"/>
      <c r="BH103" s="199" t="s">
        <v>2225</v>
      </c>
      <c r="BI103" s="207"/>
      <c r="BJ103" s="207"/>
      <c r="BK103" s="207"/>
      <c r="BL103" s="207"/>
      <c r="BM103" s="207"/>
      <c r="BN103" s="207"/>
      <c r="BO103" s="199" t="s">
        <v>2226</v>
      </c>
      <c r="BP103" s="200" t="s">
        <v>2279</v>
      </c>
      <c r="BQ103" s="199" t="s">
        <v>2228</v>
      </c>
      <c r="BR103" s="207"/>
      <c r="BS103" s="207"/>
      <c r="BT103" s="207"/>
      <c r="BU103" s="199" t="s">
        <v>2229</v>
      </c>
      <c r="BV103" s="199" t="s">
        <v>2230</v>
      </c>
      <c r="BW103" s="207"/>
      <c r="BX103" s="207"/>
      <c r="BY103" s="207"/>
      <c r="BZ103" s="207"/>
      <c r="CA103" s="207"/>
      <c r="CB103" s="207"/>
      <c r="CC103" s="207"/>
      <c r="CD103" s="207"/>
      <c r="CE103" s="199" t="s">
        <v>2231</v>
      </c>
      <c r="CF103" s="199" t="s">
        <v>2232</v>
      </c>
      <c r="CG103" s="207"/>
      <c r="CI103" s="150">
        <v>102</v>
      </c>
      <c r="CJ103" s="208"/>
      <c r="CK103" s="208"/>
      <c r="CL103" s="208"/>
      <c r="CM103" s="208"/>
      <c r="CN103" s="208"/>
      <c r="CO103" s="208"/>
      <c r="CP103" s="202" t="s">
        <v>4649</v>
      </c>
      <c r="CQ103" s="208"/>
      <c r="CR103" s="208"/>
      <c r="CS103" s="208"/>
      <c r="CT103" s="208"/>
      <c r="CU103" s="208"/>
      <c r="CV103" s="208"/>
      <c r="CW103" s="202" t="s">
        <v>4650</v>
      </c>
      <c r="CX103" s="203" t="s">
        <v>4712</v>
      </c>
      <c r="CY103" s="202" t="s">
        <v>4652</v>
      </c>
      <c r="CZ103" s="208"/>
      <c r="DA103" s="208"/>
      <c r="DB103" s="208"/>
      <c r="DC103" s="202" t="s">
        <v>4653</v>
      </c>
      <c r="DD103" s="202" t="s">
        <v>4654</v>
      </c>
      <c r="DE103" s="208"/>
      <c r="DF103" s="208"/>
      <c r="DG103" s="208"/>
      <c r="DH103" s="208"/>
      <c r="DI103" s="208"/>
      <c r="DJ103" s="208"/>
      <c r="DK103" s="208"/>
      <c r="DL103" s="208"/>
      <c r="DM103" s="202" t="s">
        <v>4655</v>
      </c>
      <c r="DN103" s="202" t="s">
        <v>4656</v>
      </c>
      <c r="DO103" s="208"/>
    </row>
    <row r="104" spans="2:119" ht="6.75" customHeight="1">
      <c r="B104" s="72"/>
      <c r="C104" s="132"/>
      <c r="D104" s="132"/>
      <c r="E104" s="132"/>
      <c r="F104" s="132"/>
      <c r="G104" s="132"/>
      <c r="H104" s="132"/>
      <c r="I104" s="132"/>
      <c r="J104" s="132"/>
      <c r="K104" s="132"/>
      <c r="L104" s="132"/>
      <c r="M104" s="132"/>
      <c r="N104" s="132"/>
      <c r="O104" s="132"/>
      <c r="P104" s="132"/>
      <c r="Q104" s="132"/>
      <c r="R104" s="132"/>
      <c r="S104" s="132"/>
      <c r="T104" s="132"/>
      <c r="U104" s="132"/>
      <c r="V104" s="132"/>
      <c r="W104" s="132"/>
      <c r="X104" s="132"/>
      <c r="Y104" s="132"/>
      <c r="Z104" s="132"/>
      <c r="AA104" s="132"/>
      <c r="AB104" s="132"/>
      <c r="AC104" s="132"/>
      <c r="AD104" s="73"/>
      <c r="AH104" t="s">
        <v>5636</v>
      </c>
      <c r="AN104" s="13">
        <v>101</v>
      </c>
      <c r="AO104" s="159" t="str">
        <f t="shared" si="3"/>
        <v/>
      </c>
      <c r="AP104" s="159" t="str">
        <f t="shared" si="4"/>
        <v/>
      </c>
      <c r="AQ104" t="str">
        <f t="shared" si="5"/>
        <v/>
      </c>
      <c r="BA104" s="149">
        <v>103</v>
      </c>
      <c r="BB104" s="207"/>
      <c r="BC104" s="207"/>
      <c r="BD104" s="207"/>
      <c r="BE104" s="207"/>
      <c r="BF104" s="207"/>
      <c r="BG104" s="207"/>
      <c r="BH104" s="199" t="s">
        <v>2233</v>
      </c>
      <c r="BI104" s="207"/>
      <c r="BJ104" s="207"/>
      <c r="BK104" s="207"/>
      <c r="BL104" s="207"/>
      <c r="BM104" s="207"/>
      <c r="BN104" s="207"/>
      <c r="BO104" s="199" t="s">
        <v>2234</v>
      </c>
      <c r="BP104" s="200" t="s">
        <v>1683</v>
      </c>
      <c r="BQ104" s="199" t="s">
        <v>1100</v>
      </c>
      <c r="BR104" s="207"/>
      <c r="BS104" s="207"/>
      <c r="BT104" s="207"/>
      <c r="BU104" s="199" t="s">
        <v>2236</v>
      </c>
      <c r="BV104" s="199" t="s">
        <v>2237</v>
      </c>
      <c r="BW104" s="207"/>
      <c r="BX104" s="207"/>
      <c r="BY104" s="207"/>
      <c r="BZ104" s="207"/>
      <c r="CA104" s="207"/>
      <c r="CB104" s="207"/>
      <c r="CC104" s="207"/>
      <c r="CD104" s="207"/>
      <c r="CE104" s="199" t="s">
        <v>2238</v>
      </c>
      <c r="CF104" s="199" t="s">
        <v>2239</v>
      </c>
      <c r="CG104" s="207"/>
      <c r="CI104" s="150">
        <v>103</v>
      </c>
      <c r="CJ104" s="208"/>
      <c r="CK104" s="208"/>
      <c r="CL104" s="208"/>
      <c r="CM104" s="208"/>
      <c r="CN104" s="208"/>
      <c r="CO104" s="208"/>
      <c r="CP104" s="202" t="s">
        <v>4657</v>
      </c>
      <c r="CQ104" s="208"/>
      <c r="CR104" s="208"/>
      <c r="CS104" s="208"/>
      <c r="CT104" s="208"/>
      <c r="CU104" s="208"/>
      <c r="CV104" s="208"/>
      <c r="CW104" s="202" t="s">
        <v>4658</v>
      </c>
      <c r="CX104" s="203" t="s">
        <v>4051</v>
      </c>
      <c r="CY104" s="202" t="s">
        <v>4660</v>
      </c>
      <c r="CZ104" s="208"/>
      <c r="DA104" s="208"/>
      <c r="DB104" s="208"/>
      <c r="DC104" s="202" t="s">
        <v>4661</v>
      </c>
      <c r="DD104" s="202" t="s">
        <v>4662</v>
      </c>
      <c r="DE104" s="208"/>
      <c r="DF104" s="208"/>
      <c r="DG104" s="208"/>
      <c r="DH104" s="208"/>
      <c r="DI104" s="208"/>
      <c r="DJ104" s="208"/>
      <c r="DK104" s="208"/>
      <c r="DL104" s="208"/>
      <c r="DM104" s="202" t="s">
        <v>4663</v>
      </c>
      <c r="DN104" s="202" t="s">
        <v>4664</v>
      </c>
      <c r="DO104" s="208"/>
    </row>
    <row r="105" spans="2:119" ht="36" customHeight="1">
      <c r="B105" s="72"/>
      <c r="C105" s="232" t="s">
        <v>265</v>
      </c>
      <c r="D105" s="232"/>
      <c r="E105" s="232"/>
      <c r="F105" s="232"/>
      <c r="G105" s="232"/>
      <c r="H105" s="232"/>
      <c r="I105" s="232"/>
      <c r="J105" s="232"/>
      <c r="K105" s="232"/>
      <c r="L105" s="232"/>
      <c r="M105" s="232"/>
      <c r="N105" s="232"/>
      <c r="O105" s="232"/>
      <c r="P105" s="232"/>
      <c r="Q105" s="232"/>
      <c r="R105" s="232"/>
      <c r="S105" s="232"/>
      <c r="T105" s="232"/>
      <c r="U105" s="232"/>
      <c r="V105" s="232"/>
      <c r="W105" s="232"/>
      <c r="X105" s="232"/>
      <c r="Y105" s="232"/>
      <c r="Z105" s="232"/>
      <c r="AA105" s="232"/>
      <c r="AB105" s="232"/>
      <c r="AC105" s="232"/>
      <c r="AD105" s="73"/>
      <c r="AH105" t="s">
        <v>5636</v>
      </c>
      <c r="AN105" s="13">
        <v>102</v>
      </c>
      <c r="AO105" s="159" t="str">
        <f t="shared" si="3"/>
        <v/>
      </c>
      <c r="AP105" s="159" t="str">
        <f t="shared" si="4"/>
        <v/>
      </c>
      <c r="AQ105" t="str">
        <f t="shared" si="5"/>
        <v/>
      </c>
      <c r="BA105" s="149">
        <v>104</v>
      </c>
      <c r="BB105" s="207"/>
      <c r="BC105" s="207"/>
      <c r="BD105" s="207"/>
      <c r="BE105" s="207"/>
      <c r="BF105" s="207"/>
      <c r="BG105" s="207"/>
      <c r="BH105" s="199" t="s">
        <v>2240</v>
      </c>
      <c r="BI105" s="207"/>
      <c r="BJ105" s="207"/>
      <c r="BK105" s="207"/>
      <c r="BL105" s="207"/>
      <c r="BM105" s="207"/>
      <c r="BN105" s="207"/>
      <c r="BO105" s="199" t="s">
        <v>2241</v>
      </c>
      <c r="BP105" s="200" t="s">
        <v>5680</v>
      </c>
      <c r="BQ105" s="199" t="s">
        <v>2242</v>
      </c>
      <c r="BR105" s="207"/>
      <c r="BS105" s="207"/>
      <c r="BT105" s="207"/>
      <c r="BU105" s="199" t="s">
        <v>2243</v>
      </c>
      <c r="BV105" s="199" t="s">
        <v>2244</v>
      </c>
      <c r="BW105" s="207"/>
      <c r="BX105" s="207"/>
      <c r="BY105" s="207"/>
      <c r="BZ105" s="207"/>
      <c r="CA105" s="207"/>
      <c r="CB105" s="207"/>
      <c r="CC105" s="207"/>
      <c r="CD105" s="207"/>
      <c r="CE105" s="199" t="s">
        <v>2245</v>
      </c>
      <c r="CF105" s="199" t="s">
        <v>2246</v>
      </c>
      <c r="CG105" s="207"/>
      <c r="CI105" s="150">
        <v>104</v>
      </c>
      <c r="CJ105" s="208"/>
      <c r="CK105" s="208"/>
      <c r="CL105" s="208"/>
      <c r="CM105" s="208"/>
      <c r="CN105" s="208"/>
      <c r="CO105" s="208"/>
      <c r="CP105" s="202" t="s">
        <v>4665</v>
      </c>
      <c r="CQ105" s="208"/>
      <c r="CR105" s="208"/>
      <c r="CS105" s="208"/>
      <c r="CT105" s="208"/>
      <c r="CU105" s="208"/>
      <c r="CV105" s="208"/>
      <c r="CW105" s="202" t="s">
        <v>4666</v>
      </c>
      <c r="CX105" s="203" t="s">
        <v>4067</v>
      </c>
      <c r="CY105" s="202" t="s">
        <v>4668</v>
      </c>
      <c r="CZ105" s="208"/>
      <c r="DA105" s="208"/>
      <c r="DB105" s="208"/>
      <c r="DC105" s="202" t="s">
        <v>4669</v>
      </c>
      <c r="DD105" s="202" t="s">
        <v>4670</v>
      </c>
      <c r="DE105" s="208"/>
      <c r="DF105" s="208"/>
      <c r="DG105" s="208"/>
      <c r="DH105" s="208"/>
      <c r="DI105" s="208"/>
      <c r="DJ105" s="208"/>
      <c r="DK105" s="208"/>
      <c r="DL105" s="208"/>
      <c r="DM105" s="202" t="s">
        <v>4671</v>
      </c>
      <c r="DN105" s="202" t="s">
        <v>4672</v>
      </c>
      <c r="DO105" s="208"/>
    </row>
    <row r="106" spans="2:119" ht="6.75" customHeight="1">
      <c r="B106" s="72"/>
      <c r="C106" s="45"/>
      <c r="D106" s="45"/>
      <c r="E106" s="45"/>
      <c r="F106" s="45"/>
      <c r="G106" s="45"/>
      <c r="H106" s="45"/>
      <c r="I106" s="45"/>
      <c r="J106" s="45"/>
      <c r="K106" s="45"/>
      <c r="L106" s="45"/>
      <c r="M106" s="45"/>
      <c r="N106" s="45"/>
      <c r="O106" s="45"/>
      <c r="P106" s="45"/>
      <c r="Q106" s="45"/>
      <c r="R106" s="45"/>
      <c r="S106" s="45"/>
      <c r="T106" s="45"/>
      <c r="U106" s="45"/>
      <c r="V106" s="45"/>
      <c r="W106" s="45"/>
      <c r="X106" s="45"/>
      <c r="Y106" s="45"/>
      <c r="Z106" s="45"/>
      <c r="AA106" s="45"/>
      <c r="AB106" s="45"/>
      <c r="AC106" s="45"/>
      <c r="AD106" s="73"/>
      <c r="AH106" t="s">
        <v>5636</v>
      </c>
      <c r="AN106" s="13">
        <v>103</v>
      </c>
      <c r="AO106" s="159" t="str">
        <f t="shared" si="3"/>
        <v/>
      </c>
      <c r="AP106" s="159" t="str">
        <f t="shared" si="4"/>
        <v/>
      </c>
      <c r="AQ106" t="str">
        <f t="shared" si="5"/>
        <v/>
      </c>
      <c r="BA106" s="149">
        <v>105</v>
      </c>
      <c r="BB106" s="207"/>
      <c r="BC106" s="207"/>
      <c r="BD106" s="207"/>
      <c r="BE106" s="207"/>
      <c r="BF106" s="207"/>
      <c r="BG106" s="207"/>
      <c r="BH106" s="199" t="s">
        <v>1100</v>
      </c>
      <c r="BI106" s="207"/>
      <c r="BJ106" s="207"/>
      <c r="BK106" s="207"/>
      <c r="BL106" s="207"/>
      <c r="BM106" s="207"/>
      <c r="BN106" s="207"/>
      <c r="BO106" s="199" t="s">
        <v>2247</v>
      </c>
      <c r="BP106" s="200" t="s">
        <v>2286</v>
      </c>
      <c r="BQ106" s="199" t="s">
        <v>2248</v>
      </c>
      <c r="BR106" s="207"/>
      <c r="BS106" s="207"/>
      <c r="BT106" s="207"/>
      <c r="BU106" s="199" t="s">
        <v>2249</v>
      </c>
      <c r="BV106" s="199" t="s">
        <v>1849</v>
      </c>
      <c r="BW106" s="207"/>
      <c r="BX106" s="207"/>
      <c r="BY106" s="207"/>
      <c r="BZ106" s="207"/>
      <c r="CA106" s="207"/>
      <c r="CB106" s="207"/>
      <c r="CC106" s="207"/>
      <c r="CD106" s="207"/>
      <c r="CE106" s="199" t="s">
        <v>5602</v>
      </c>
      <c r="CF106" s="199" t="s">
        <v>2250</v>
      </c>
      <c r="CG106" s="207"/>
      <c r="CI106" s="150">
        <v>105</v>
      </c>
      <c r="CJ106" s="208"/>
      <c r="CK106" s="208"/>
      <c r="CL106" s="208"/>
      <c r="CM106" s="208"/>
      <c r="CN106" s="208"/>
      <c r="CO106" s="208"/>
      <c r="CP106" s="202" t="s">
        <v>4673</v>
      </c>
      <c r="CQ106" s="208"/>
      <c r="CR106" s="208"/>
      <c r="CS106" s="208"/>
      <c r="CT106" s="208"/>
      <c r="CU106" s="208"/>
      <c r="CV106" s="208"/>
      <c r="CW106" s="202" t="s">
        <v>4674</v>
      </c>
      <c r="CX106" s="203" t="s">
        <v>4719</v>
      </c>
      <c r="CY106" s="202" t="s">
        <v>4676</v>
      </c>
      <c r="CZ106" s="208"/>
      <c r="DA106" s="208"/>
      <c r="DB106" s="208"/>
      <c r="DC106" s="202" t="s">
        <v>4677</v>
      </c>
      <c r="DD106" s="202" t="s">
        <v>4678</v>
      </c>
      <c r="DE106" s="208"/>
      <c r="DF106" s="208"/>
      <c r="DG106" s="208"/>
      <c r="DH106" s="208"/>
      <c r="DI106" s="208"/>
      <c r="DJ106" s="208"/>
      <c r="DK106" s="208"/>
      <c r="DL106" s="208"/>
      <c r="DM106" s="202" t="s">
        <v>4679</v>
      </c>
      <c r="DN106" s="202" t="s">
        <v>4680</v>
      </c>
      <c r="DO106" s="208"/>
    </row>
    <row r="107" spans="2:119" ht="24" customHeight="1">
      <c r="B107" s="72"/>
      <c r="C107" s="230" t="s">
        <v>266</v>
      </c>
      <c r="D107" s="230"/>
      <c r="E107" s="230"/>
      <c r="F107" s="230"/>
      <c r="G107" s="230"/>
      <c r="H107" s="230"/>
      <c r="I107" s="230"/>
      <c r="J107" s="230"/>
      <c r="K107" s="230"/>
      <c r="L107" s="230"/>
      <c r="M107" s="230"/>
      <c r="N107" s="230"/>
      <c r="O107" s="230"/>
      <c r="P107" s="230"/>
      <c r="Q107" s="230"/>
      <c r="R107" s="230"/>
      <c r="S107" s="230"/>
      <c r="T107" s="230"/>
      <c r="U107" s="230"/>
      <c r="V107" s="230"/>
      <c r="W107" s="230"/>
      <c r="X107" s="230"/>
      <c r="Y107" s="230"/>
      <c r="Z107" s="230"/>
      <c r="AA107" s="230"/>
      <c r="AB107" s="230"/>
      <c r="AC107" s="230"/>
      <c r="AD107" s="73"/>
      <c r="AH107" t="s">
        <v>5636</v>
      </c>
      <c r="AN107" s="13">
        <v>104</v>
      </c>
      <c r="AO107" s="159" t="str">
        <f t="shared" si="3"/>
        <v/>
      </c>
      <c r="AP107" s="159" t="str">
        <f t="shared" si="4"/>
        <v/>
      </c>
      <c r="AQ107" t="str">
        <f t="shared" si="5"/>
        <v/>
      </c>
      <c r="BA107" s="149">
        <v>106</v>
      </c>
      <c r="BB107" s="207"/>
      <c r="BC107" s="207"/>
      <c r="BD107" s="207"/>
      <c r="BE107" s="207"/>
      <c r="BF107" s="207"/>
      <c r="BG107" s="207"/>
      <c r="BH107" s="199" t="s">
        <v>2251</v>
      </c>
      <c r="BI107" s="207"/>
      <c r="BJ107" s="207"/>
      <c r="BK107" s="207"/>
      <c r="BL107" s="207"/>
      <c r="BM107" s="207"/>
      <c r="BN107" s="207"/>
      <c r="BO107" s="199" t="s">
        <v>2252</v>
      </c>
      <c r="BP107" s="200" t="s">
        <v>2291</v>
      </c>
      <c r="BQ107" s="199" t="s">
        <v>2254</v>
      </c>
      <c r="BR107" s="207"/>
      <c r="BS107" s="207"/>
      <c r="BT107" s="207"/>
      <c r="BU107" s="199" t="s">
        <v>2255</v>
      </c>
      <c r="BV107" s="199" t="s">
        <v>2256</v>
      </c>
      <c r="BW107" s="207"/>
      <c r="BX107" s="207"/>
      <c r="BY107" s="207"/>
      <c r="BZ107" s="207"/>
      <c r="CA107" s="207"/>
      <c r="CB107" s="207"/>
      <c r="CC107" s="207"/>
      <c r="CD107" s="207"/>
      <c r="CE107" s="199" t="s">
        <v>2257</v>
      </c>
      <c r="CF107" s="199" t="s">
        <v>2258</v>
      </c>
      <c r="CG107" s="207"/>
      <c r="CI107" s="150">
        <v>106</v>
      </c>
      <c r="CJ107" s="208"/>
      <c r="CK107" s="208"/>
      <c r="CL107" s="208"/>
      <c r="CM107" s="208"/>
      <c r="CN107" s="208"/>
      <c r="CO107" s="208"/>
      <c r="CP107" s="202" t="s">
        <v>4681</v>
      </c>
      <c r="CQ107" s="208"/>
      <c r="CR107" s="208"/>
      <c r="CS107" s="208"/>
      <c r="CT107" s="208"/>
      <c r="CU107" s="208"/>
      <c r="CV107" s="208"/>
      <c r="CW107" s="202" t="s">
        <v>4682</v>
      </c>
      <c r="CX107" s="203" t="s">
        <v>4726</v>
      </c>
      <c r="CY107" s="202" t="s">
        <v>4684</v>
      </c>
      <c r="CZ107" s="208"/>
      <c r="DA107" s="208"/>
      <c r="DB107" s="208"/>
      <c r="DC107" s="202" t="s">
        <v>4685</v>
      </c>
      <c r="DD107" s="202" t="s">
        <v>4686</v>
      </c>
      <c r="DE107" s="208"/>
      <c r="DF107" s="208"/>
      <c r="DG107" s="208"/>
      <c r="DH107" s="208"/>
      <c r="DI107" s="208"/>
      <c r="DJ107" s="208"/>
      <c r="DK107" s="208"/>
      <c r="DL107" s="208"/>
      <c r="DM107" s="202" t="s">
        <v>4687</v>
      </c>
      <c r="DN107" s="202" t="s">
        <v>4688</v>
      </c>
      <c r="DO107" s="208"/>
    </row>
    <row r="108" spans="2:119" ht="6.75" customHeight="1">
      <c r="B108" s="72"/>
      <c r="C108" s="114"/>
      <c r="D108" s="114"/>
      <c r="E108" s="114"/>
      <c r="F108" s="114"/>
      <c r="G108" s="114"/>
      <c r="H108" s="114"/>
      <c r="I108" s="114"/>
      <c r="J108" s="114"/>
      <c r="K108" s="114"/>
      <c r="L108" s="114"/>
      <c r="M108" s="114"/>
      <c r="N108" s="114"/>
      <c r="O108" s="114"/>
      <c r="P108" s="114"/>
      <c r="Q108" s="114"/>
      <c r="R108" s="114"/>
      <c r="S108" s="114"/>
      <c r="T108" s="114"/>
      <c r="U108" s="114"/>
      <c r="V108" s="114"/>
      <c r="W108" s="114"/>
      <c r="X108" s="114"/>
      <c r="Y108" s="114"/>
      <c r="Z108" s="114"/>
      <c r="AA108" s="114"/>
      <c r="AB108" s="114"/>
      <c r="AC108" s="114"/>
      <c r="AD108" s="73"/>
      <c r="AH108" t="s">
        <v>5636</v>
      </c>
      <c r="AN108" s="13">
        <v>105</v>
      </c>
      <c r="AO108" s="159" t="str">
        <f t="shared" si="3"/>
        <v/>
      </c>
      <c r="AP108" s="159" t="str">
        <f t="shared" si="4"/>
        <v/>
      </c>
      <c r="AQ108" t="str">
        <f t="shared" si="5"/>
        <v/>
      </c>
      <c r="BA108" s="149">
        <v>107</v>
      </c>
      <c r="BB108" s="207"/>
      <c r="BC108" s="207"/>
      <c r="BD108" s="207"/>
      <c r="BE108" s="207"/>
      <c r="BF108" s="207"/>
      <c r="BG108" s="207"/>
      <c r="BH108" s="199" t="s">
        <v>2259</v>
      </c>
      <c r="BI108" s="207"/>
      <c r="BJ108" s="207"/>
      <c r="BK108" s="207"/>
      <c r="BL108" s="207"/>
      <c r="BM108" s="207"/>
      <c r="BN108" s="207"/>
      <c r="BO108" s="199" t="s">
        <v>2260</v>
      </c>
      <c r="BP108" s="200" t="s">
        <v>2298</v>
      </c>
      <c r="BQ108" s="199" t="s">
        <v>2262</v>
      </c>
      <c r="BR108" s="207"/>
      <c r="BS108" s="207"/>
      <c r="BT108" s="207"/>
      <c r="BU108" s="199" t="s">
        <v>2263</v>
      </c>
      <c r="BV108" s="199" t="s">
        <v>2264</v>
      </c>
      <c r="BW108" s="207"/>
      <c r="BX108" s="207"/>
      <c r="BY108" s="207"/>
      <c r="BZ108" s="207"/>
      <c r="CA108" s="207"/>
      <c r="CB108" s="207"/>
      <c r="CC108" s="207"/>
      <c r="CD108" s="207"/>
      <c r="CE108" s="199" t="s">
        <v>2265</v>
      </c>
      <c r="CF108" s="199"/>
      <c r="CG108" s="207"/>
      <c r="CI108" s="150">
        <v>107</v>
      </c>
      <c r="CJ108" s="208"/>
      <c r="CK108" s="208"/>
      <c r="CL108" s="208"/>
      <c r="CM108" s="208"/>
      <c r="CN108" s="208"/>
      <c r="CO108" s="208"/>
      <c r="CP108" s="202" t="s">
        <v>4689</v>
      </c>
      <c r="CQ108" s="208"/>
      <c r="CR108" s="208"/>
      <c r="CS108" s="208"/>
      <c r="CT108" s="208"/>
      <c r="CU108" s="208"/>
      <c r="CV108" s="208"/>
      <c r="CW108" s="202" t="s">
        <v>4690</v>
      </c>
      <c r="CX108" s="203" t="s">
        <v>4733</v>
      </c>
      <c r="CY108" s="202" t="s">
        <v>4692</v>
      </c>
      <c r="CZ108" s="208"/>
      <c r="DA108" s="208"/>
      <c r="DB108" s="208"/>
      <c r="DC108" s="202" t="s">
        <v>4693</v>
      </c>
      <c r="DD108" s="202" t="s">
        <v>4694</v>
      </c>
      <c r="DE108" s="208"/>
      <c r="DF108" s="208"/>
      <c r="DG108" s="208"/>
      <c r="DH108" s="208"/>
      <c r="DI108" s="208"/>
      <c r="DJ108" s="208"/>
      <c r="DK108" s="208"/>
      <c r="DL108" s="208"/>
      <c r="DM108" s="202" t="s">
        <v>4695</v>
      </c>
      <c r="DN108" s="208"/>
      <c r="DO108" s="208"/>
    </row>
    <row r="109" spans="2:119" ht="15" customHeight="1">
      <c r="B109" s="72"/>
      <c r="C109" s="114"/>
      <c r="D109" s="114"/>
      <c r="E109" s="114"/>
      <c r="F109" s="233" t="s">
        <v>37</v>
      </c>
      <c r="G109" s="234"/>
      <c r="H109" s="234"/>
      <c r="I109" s="234"/>
      <c r="J109" s="235"/>
      <c r="K109" s="236" t="s">
        <v>38</v>
      </c>
      <c r="L109" s="236"/>
      <c r="M109" s="236"/>
      <c r="N109" s="236"/>
      <c r="O109" s="236"/>
      <c r="P109" s="236"/>
      <c r="Q109" s="236"/>
      <c r="R109" s="236"/>
      <c r="S109" s="236"/>
      <c r="T109" s="236"/>
      <c r="U109" s="236"/>
      <c r="V109" s="236"/>
      <c r="W109" s="236"/>
      <c r="X109" s="236"/>
      <c r="Y109" s="236"/>
      <c r="Z109" s="236"/>
      <c r="AA109" s="114"/>
      <c r="AB109" s="114"/>
      <c r="AC109" s="114"/>
      <c r="AD109" s="73"/>
      <c r="AH109" t="s">
        <v>5636</v>
      </c>
      <c r="AN109" s="13">
        <v>106</v>
      </c>
      <c r="AO109" s="159" t="str">
        <f t="shared" si="3"/>
        <v/>
      </c>
      <c r="AP109" s="159" t="str">
        <f t="shared" si="4"/>
        <v/>
      </c>
      <c r="AQ109" t="str">
        <f t="shared" si="5"/>
        <v/>
      </c>
      <c r="BA109" s="149">
        <v>108</v>
      </c>
      <c r="BB109" s="207"/>
      <c r="BC109" s="207"/>
      <c r="BD109" s="207"/>
      <c r="BE109" s="207"/>
      <c r="BF109" s="207"/>
      <c r="BG109" s="207"/>
      <c r="BH109" s="199" t="s">
        <v>2266</v>
      </c>
      <c r="BI109" s="207"/>
      <c r="BJ109" s="207"/>
      <c r="BK109" s="207"/>
      <c r="BL109" s="207"/>
      <c r="BM109" s="207"/>
      <c r="BN109" s="207"/>
      <c r="BO109" s="199" t="s">
        <v>1155</v>
      </c>
      <c r="BP109" s="200" t="s">
        <v>1707</v>
      </c>
      <c r="BQ109" s="199" t="s">
        <v>2268</v>
      </c>
      <c r="BR109" s="207"/>
      <c r="BS109" s="207"/>
      <c r="BT109" s="207"/>
      <c r="BU109" s="199" t="s">
        <v>2269</v>
      </c>
      <c r="BV109" s="199" t="s">
        <v>2270</v>
      </c>
      <c r="BW109" s="207"/>
      <c r="BX109" s="207"/>
      <c r="BY109" s="207"/>
      <c r="BZ109" s="207"/>
      <c r="CA109" s="207"/>
      <c r="CB109" s="207"/>
      <c r="CC109" s="207"/>
      <c r="CD109" s="207"/>
      <c r="CE109" s="199" t="s">
        <v>891</v>
      </c>
      <c r="CF109" s="207"/>
      <c r="CG109" s="207"/>
      <c r="CI109" s="150">
        <v>108</v>
      </c>
      <c r="CJ109" s="208"/>
      <c r="CK109" s="208"/>
      <c r="CL109" s="208"/>
      <c r="CM109" s="208"/>
      <c r="CN109" s="208"/>
      <c r="CO109" s="208"/>
      <c r="CP109" s="202" t="s">
        <v>4696</v>
      </c>
      <c r="CQ109" s="208"/>
      <c r="CR109" s="208"/>
      <c r="CS109" s="208"/>
      <c r="CT109" s="208"/>
      <c r="CU109" s="208"/>
      <c r="CV109" s="208"/>
      <c r="CW109" s="202" t="s">
        <v>4697</v>
      </c>
      <c r="CX109" s="203" t="s">
        <v>4083</v>
      </c>
      <c r="CY109" s="202" t="s">
        <v>4699</v>
      </c>
      <c r="CZ109" s="208"/>
      <c r="DA109" s="208"/>
      <c r="DB109" s="208"/>
      <c r="DC109" s="202" t="s">
        <v>4700</v>
      </c>
      <c r="DD109" s="202" t="s">
        <v>4701</v>
      </c>
      <c r="DE109" s="208"/>
      <c r="DF109" s="208"/>
      <c r="DG109" s="208"/>
      <c r="DH109" s="208"/>
      <c r="DI109" s="208"/>
      <c r="DJ109" s="208"/>
      <c r="DK109" s="208"/>
      <c r="DL109" s="208"/>
      <c r="DM109" s="202" t="s">
        <v>4702</v>
      </c>
      <c r="DN109" s="208"/>
      <c r="DO109" s="208"/>
    </row>
    <row r="110" spans="2:119" ht="36" customHeight="1">
      <c r="B110" s="72"/>
      <c r="C110" s="114"/>
      <c r="D110" s="114"/>
      <c r="E110" s="114"/>
      <c r="F110" s="227" t="s">
        <v>39</v>
      </c>
      <c r="G110" s="226"/>
      <c r="H110" s="226"/>
      <c r="I110" s="226"/>
      <c r="J110" s="228"/>
      <c r="K110" s="229" t="s">
        <v>267</v>
      </c>
      <c r="L110" s="229"/>
      <c r="M110" s="229"/>
      <c r="N110" s="229"/>
      <c r="O110" s="229"/>
      <c r="P110" s="229"/>
      <c r="Q110" s="229"/>
      <c r="R110" s="229"/>
      <c r="S110" s="229"/>
      <c r="T110" s="229"/>
      <c r="U110" s="229"/>
      <c r="V110" s="229"/>
      <c r="W110" s="229"/>
      <c r="X110" s="229"/>
      <c r="Y110" s="229"/>
      <c r="Z110" s="229"/>
      <c r="AA110" s="114"/>
      <c r="AB110" s="114"/>
      <c r="AC110" s="114"/>
      <c r="AD110" s="73"/>
      <c r="AH110" t="s">
        <v>5636</v>
      </c>
      <c r="AN110" s="13">
        <v>107</v>
      </c>
      <c r="AO110" s="159" t="str">
        <f t="shared" si="3"/>
        <v/>
      </c>
      <c r="AP110" s="159" t="str">
        <f t="shared" si="4"/>
        <v/>
      </c>
      <c r="AQ110" t="str">
        <f t="shared" si="5"/>
        <v/>
      </c>
      <c r="BA110" s="149">
        <v>109</v>
      </c>
      <c r="BB110" s="207"/>
      <c r="BC110" s="207"/>
      <c r="BD110" s="207"/>
      <c r="BE110" s="207"/>
      <c r="BF110" s="207"/>
      <c r="BG110" s="207"/>
      <c r="BH110" s="199" t="s">
        <v>2029</v>
      </c>
      <c r="BI110" s="207"/>
      <c r="BJ110" s="207"/>
      <c r="BK110" s="207"/>
      <c r="BL110" s="207"/>
      <c r="BM110" s="207"/>
      <c r="BN110" s="207"/>
      <c r="BO110" s="199" t="s">
        <v>2271</v>
      </c>
      <c r="BP110" s="200" t="s">
        <v>1723</v>
      </c>
      <c r="BQ110" s="199" t="s">
        <v>2273</v>
      </c>
      <c r="BR110" s="207"/>
      <c r="BS110" s="207"/>
      <c r="BT110" s="207"/>
      <c r="BU110" s="199" t="s">
        <v>2274</v>
      </c>
      <c r="BV110" s="199" t="s">
        <v>2275</v>
      </c>
      <c r="BW110" s="207"/>
      <c r="BX110" s="207"/>
      <c r="BY110" s="207"/>
      <c r="BZ110" s="207"/>
      <c r="CA110" s="207"/>
      <c r="CB110" s="207"/>
      <c r="CC110" s="207"/>
      <c r="CD110" s="207"/>
      <c r="CE110" s="199" t="s">
        <v>2276</v>
      </c>
      <c r="CF110" s="207"/>
      <c r="CG110" s="207"/>
      <c r="CI110" s="150">
        <v>109</v>
      </c>
      <c r="CJ110" s="208"/>
      <c r="CK110" s="208"/>
      <c r="CL110" s="208"/>
      <c r="CM110" s="208"/>
      <c r="CN110" s="208"/>
      <c r="CO110" s="208"/>
      <c r="CP110" s="202" t="s">
        <v>4703</v>
      </c>
      <c r="CQ110" s="208"/>
      <c r="CR110" s="208"/>
      <c r="CS110" s="208"/>
      <c r="CT110" s="208"/>
      <c r="CU110" s="208"/>
      <c r="CV110" s="208"/>
      <c r="CW110" s="202" t="s">
        <v>4704</v>
      </c>
      <c r="CX110" s="203" t="s">
        <v>4099</v>
      </c>
      <c r="CY110" s="202" t="s">
        <v>4706</v>
      </c>
      <c r="CZ110" s="208"/>
      <c r="DA110" s="208"/>
      <c r="DB110" s="208"/>
      <c r="DC110" s="202" t="s">
        <v>4707</v>
      </c>
      <c r="DD110" s="202" t="s">
        <v>4708</v>
      </c>
      <c r="DE110" s="208"/>
      <c r="DF110" s="208"/>
      <c r="DG110" s="208"/>
      <c r="DH110" s="208"/>
      <c r="DI110" s="208"/>
      <c r="DJ110" s="208"/>
      <c r="DK110" s="208"/>
      <c r="DL110" s="208"/>
      <c r="DM110" s="202" t="s">
        <v>4709</v>
      </c>
      <c r="DN110" s="208"/>
      <c r="DO110" s="208"/>
    </row>
    <row r="111" spans="2:119" ht="60" customHeight="1">
      <c r="B111" s="72"/>
      <c r="C111" s="114"/>
      <c r="D111" s="114"/>
      <c r="E111" s="114"/>
      <c r="F111" s="227" t="s">
        <v>39</v>
      </c>
      <c r="G111" s="226"/>
      <c r="H111" s="226"/>
      <c r="I111" s="226"/>
      <c r="J111" s="228"/>
      <c r="K111" s="229" t="s">
        <v>268</v>
      </c>
      <c r="L111" s="229"/>
      <c r="M111" s="229"/>
      <c r="N111" s="229"/>
      <c r="O111" s="229"/>
      <c r="P111" s="229"/>
      <c r="Q111" s="229"/>
      <c r="R111" s="229"/>
      <c r="S111" s="229"/>
      <c r="T111" s="229"/>
      <c r="U111" s="229"/>
      <c r="V111" s="229"/>
      <c r="W111" s="229"/>
      <c r="X111" s="229"/>
      <c r="Y111" s="229"/>
      <c r="Z111" s="229"/>
      <c r="AA111" s="114"/>
      <c r="AB111" s="114"/>
      <c r="AC111" s="114"/>
      <c r="AD111" s="73"/>
      <c r="AH111" t="s">
        <v>5636</v>
      </c>
      <c r="AN111" s="13">
        <v>108</v>
      </c>
      <c r="AO111" s="159" t="str">
        <f t="shared" si="3"/>
        <v/>
      </c>
      <c r="AP111" s="159" t="str">
        <f t="shared" si="4"/>
        <v/>
      </c>
      <c r="AQ111" t="str">
        <f t="shared" si="5"/>
        <v/>
      </c>
      <c r="BA111" s="149">
        <v>110</v>
      </c>
      <c r="BB111" s="207"/>
      <c r="BC111" s="207"/>
      <c r="BD111" s="207"/>
      <c r="BE111" s="207"/>
      <c r="BF111" s="207"/>
      <c r="BG111" s="207"/>
      <c r="BH111" s="199" t="s">
        <v>2277</v>
      </c>
      <c r="BI111" s="207"/>
      <c r="BJ111" s="207"/>
      <c r="BK111" s="207"/>
      <c r="BL111" s="207"/>
      <c r="BM111" s="207"/>
      <c r="BN111" s="207"/>
      <c r="BO111" s="199" t="s">
        <v>2278</v>
      </c>
      <c r="BP111" s="200" t="s">
        <v>2305</v>
      </c>
      <c r="BQ111" s="199" t="s">
        <v>2280</v>
      </c>
      <c r="BR111" s="207"/>
      <c r="BS111" s="207"/>
      <c r="BT111" s="207"/>
      <c r="BU111" s="199" t="s">
        <v>2281</v>
      </c>
      <c r="BV111" s="199" t="s">
        <v>2282</v>
      </c>
      <c r="BW111" s="207"/>
      <c r="BX111" s="207"/>
      <c r="BY111" s="207"/>
      <c r="BZ111" s="207"/>
      <c r="CA111" s="207"/>
      <c r="CB111" s="207"/>
      <c r="CC111" s="207"/>
      <c r="CD111" s="207"/>
      <c r="CE111" s="199" t="s">
        <v>2283</v>
      </c>
      <c r="CF111" s="207"/>
      <c r="CG111" s="207"/>
      <c r="CI111" s="150">
        <v>110</v>
      </c>
      <c r="CJ111" s="208"/>
      <c r="CK111" s="208"/>
      <c r="CL111" s="208"/>
      <c r="CM111" s="208"/>
      <c r="CN111" s="208"/>
      <c r="CO111" s="208"/>
      <c r="CP111" s="202" t="s">
        <v>4710</v>
      </c>
      <c r="CQ111" s="208"/>
      <c r="CR111" s="208"/>
      <c r="CS111" s="208"/>
      <c r="CT111" s="208"/>
      <c r="CU111" s="208"/>
      <c r="CV111" s="208"/>
      <c r="CW111" s="202" t="s">
        <v>4711</v>
      </c>
      <c r="CX111" s="203" t="s">
        <v>4740</v>
      </c>
      <c r="CY111" s="202" t="s">
        <v>4713</v>
      </c>
      <c r="CZ111" s="208"/>
      <c r="DA111" s="208"/>
      <c r="DB111" s="208"/>
      <c r="DC111" s="202" t="s">
        <v>4714</v>
      </c>
      <c r="DD111" s="202" t="s">
        <v>4715</v>
      </c>
      <c r="DE111" s="208"/>
      <c r="DF111" s="208"/>
      <c r="DG111" s="208"/>
      <c r="DH111" s="208"/>
      <c r="DI111" s="208"/>
      <c r="DJ111" s="208"/>
      <c r="DK111" s="208"/>
      <c r="DL111" s="208"/>
      <c r="DM111" s="202" t="s">
        <v>4716</v>
      </c>
      <c r="DN111" s="208"/>
      <c r="DO111" s="208"/>
    </row>
    <row r="112" spans="2:119" ht="48" customHeight="1">
      <c r="B112" s="72"/>
      <c r="C112" s="114"/>
      <c r="D112" s="114"/>
      <c r="E112" s="114"/>
      <c r="F112" s="227" t="s">
        <v>39</v>
      </c>
      <c r="G112" s="226"/>
      <c r="H112" s="226"/>
      <c r="I112" s="226"/>
      <c r="J112" s="228"/>
      <c r="K112" s="229" t="s">
        <v>269</v>
      </c>
      <c r="L112" s="229"/>
      <c r="M112" s="229"/>
      <c r="N112" s="229"/>
      <c r="O112" s="229"/>
      <c r="P112" s="229"/>
      <c r="Q112" s="229"/>
      <c r="R112" s="229"/>
      <c r="S112" s="229"/>
      <c r="T112" s="229"/>
      <c r="U112" s="229"/>
      <c r="V112" s="229"/>
      <c r="W112" s="229"/>
      <c r="X112" s="229"/>
      <c r="Y112" s="229"/>
      <c r="Z112" s="229"/>
      <c r="AA112" s="114"/>
      <c r="AB112" s="114"/>
      <c r="AC112" s="114"/>
      <c r="AD112" s="73"/>
      <c r="AH112" t="s">
        <v>5636</v>
      </c>
      <c r="AN112" s="13">
        <v>109</v>
      </c>
      <c r="AO112" s="159" t="str">
        <f t="shared" si="3"/>
        <v/>
      </c>
      <c r="AP112" s="159" t="str">
        <f t="shared" si="4"/>
        <v/>
      </c>
      <c r="AQ112" t="str">
        <f t="shared" si="5"/>
        <v/>
      </c>
      <c r="BA112" s="149">
        <v>111</v>
      </c>
      <c r="BB112" s="207"/>
      <c r="BC112" s="207"/>
      <c r="BD112" s="207"/>
      <c r="BE112" s="207"/>
      <c r="BF112" s="207"/>
      <c r="BG112" s="207"/>
      <c r="BH112" s="199" t="s">
        <v>2284</v>
      </c>
      <c r="BI112" s="207"/>
      <c r="BJ112" s="207"/>
      <c r="BK112" s="207"/>
      <c r="BL112" s="207"/>
      <c r="BM112" s="207"/>
      <c r="BN112" s="207"/>
      <c r="BO112" s="199" t="s">
        <v>2285</v>
      </c>
      <c r="BP112" s="200" t="s">
        <v>2311</v>
      </c>
      <c r="BQ112" s="199" t="s">
        <v>2287</v>
      </c>
      <c r="BR112" s="207"/>
      <c r="BS112" s="207"/>
      <c r="BT112" s="207"/>
      <c r="BU112" s="199" t="s">
        <v>2288</v>
      </c>
      <c r="BV112" s="199" t="s">
        <v>1928</v>
      </c>
      <c r="BW112" s="207"/>
      <c r="BX112" s="207"/>
      <c r="BY112" s="207"/>
      <c r="BZ112" s="207"/>
      <c r="CA112" s="207"/>
      <c r="CB112" s="207"/>
      <c r="CC112" s="207"/>
      <c r="CD112" s="207"/>
      <c r="CE112" s="199" t="s">
        <v>2289</v>
      </c>
      <c r="CF112" s="207"/>
      <c r="CG112" s="207"/>
      <c r="CI112" s="150">
        <v>111</v>
      </c>
      <c r="CJ112" s="208"/>
      <c r="CK112" s="208"/>
      <c r="CL112" s="208"/>
      <c r="CM112" s="208"/>
      <c r="CN112" s="208"/>
      <c r="CO112" s="208"/>
      <c r="CP112" s="202" t="s">
        <v>4717</v>
      </c>
      <c r="CQ112" s="208"/>
      <c r="CR112" s="208"/>
      <c r="CS112" s="208"/>
      <c r="CT112" s="208"/>
      <c r="CU112" s="208"/>
      <c r="CV112" s="208"/>
      <c r="CW112" s="202" t="s">
        <v>4718</v>
      </c>
      <c r="CX112" s="203" t="s">
        <v>4746</v>
      </c>
      <c r="CY112" s="202" t="s">
        <v>4720</v>
      </c>
      <c r="CZ112" s="208"/>
      <c r="DA112" s="208"/>
      <c r="DB112" s="208"/>
      <c r="DC112" s="202" t="s">
        <v>4721</v>
      </c>
      <c r="DD112" s="202" t="s">
        <v>4722</v>
      </c>
      <c r="DE112" s="208"/>
      <c r="DF112" s="208"/>
      <c r="DG112" s="208"/>
      <c r="DH112" s="208"/>
      <c r="DI112" s="208"/>
      <c r="DJ112" s="208"/>
      <c r="DK112" s="208"/>
      <c r="DL112" s="208"/>
      <c r="DM112" s="202" t="s">
        <v>4723</v>
      </c>
      <c r="DN112" s="208"/>
      <c r="DO112" s="208"/>
    </row>
    <row r="113" spans="2:119" ht="24" customHeight="1">
      <c r="B113" s="72"/>
      <c r="C113" s="114"/>
      <c r="D113" s="114"/>
      <c r="E113" s="114"/>
      <c r="F113" s="227" t="s">
        <v>39</v>
      </c>
      <c r="G113" s="226"/>
      <c r="H113" s="226"/>
      <c r="I113" s="226"/>
      <c r="J113" s="228"/>
      <c r="K113" s="229" t="s">
        <v>40</v>
      </c>
      <c r="L113" s="229"/>
      <c r="M113" s="229"/>
      <c r="N113" s="229"/>
      <c r="O113" s="229"/>
      <c r="P113" s="229"/>
      <c r="Q113" s="229"/>
      <c r="R113" s="229"/>
      <c r="S113" s="229"/>
      <c r="T113" s="229"/>
      <c r="U113" s="229"/>
      <c r="V113" s="229"/>
      <c r="W113" s="229"/>
      <c r="X113" s="229"/>
      <c r="Y113" s="229"/>
      <c r="Z113" s="229"/>
      <c r="AA113" s="114"/>
      <c r="AB113" s="114"/>
      <c r="AC113" s="114"/>
      <c r="AD113" s="73"/>
      <c r="AH113" t="s">
        <v>5636</v>
      </c>
      <c r="AN113" s="13">
        <v>110</v>
      </c>
      <c r="AO113" s="159" t="str">
        <f t="shared" si="3"/>
        <v/>
      </c>
      <c r="AP113" s="159" t="str">
        <f t="shared" si="4"/>
        <v/>
      </c>
      <c r="AQ113" t="str">
        <f t="shared" si="5"/>
        <v/>
      </c>
      <c r="BA113" s="149">
        <v>112</v>
      </c>
      <c r="BB113" s="207"/>
      <c r="BC113" s="207"/>
      <c r="BD113" s="207"/>
      <c r="BE113" s="207"/>
      <c r="BF113" s="207"/>
      <c r="BG113" s="207"/>
      <c r="BH113" s="199" t="s">
        <v>716</v>
      </c>
      <c r="BI113" s="207"/>
      <c r="BJ113" s="207"/>
      <c r="BK113" s="207"/>
      <c r="BL113" s="207"/>
      <c r="BM113" s="207"/>
      <c r="BN113" s="207"/>
      <c r="BO113" s="199" t="s">
        <v>2290</v>
      </c>
      <c r="BP113" s="200" t="s">
        <v>2315</v>
      </c>
      <c r="BQ113" s="199" t="s">
        <v>2292</v>
      </c>
      <c r="BR113" s="207"/>
      <c r="BS113" s="207"/>
      <c r="BT113" s="207"/>
      <c r="BU113" s="199" t="s">
        <v>2293</v>
      </c>
      <c r="BV113" s="199" t="s">
        <v>2294</v>
      </c>
      <c r="BW113" s="207"/>
      <c r="BX113" s="207"/>
      <c r="BY113" s="207"/>
      <c r="BZ113" s="207"/>
      <c r="CA113" s="207"/>
      <c r="CB113" s="207"/>
      <c r="CC113" s="207"/>
      <c r="CD113" s="207"/>
      <c r="CE113" s="199" t="s">
        <v>2295</v>
      </c>
      <c r="CF113" s="207"/>
      <c r="CG113" s="207"/>
      <c r="CI113" s="150">
        <v>112</v>
      </c>
      <c r="CJ113" s="208"/>
      <c r="CK113" s="208"/>
      <c r="CL113" s="208"/>
      <c r="CM113" s="208"/>
      <c r="CN113" s="208"/>
      <c r="CO113" s="208"/>
      <c r="CP113" s="202" t="s">
        <v>4724</v>
      </c>
      <c r="CQ113" s="208"/>
      <c r="CR113" s="208"/>
      <c r="CS113" s="208"/>
      <c r="CT113" s="208"/>
      <c r="CU113" s="208"/>
      <c r="CV113" s="208"/>
      <c r="CW113" s="202" t="s">
        <v>4725</v>
      </c>
      <c r="CX113" s="203" t="s">
        <v>4752</v>
      </c>
      <c r="CY113" s="202" t="s">
        <v>4727</v>
      </c>
      <c r="CZ113" s="208"/>
      <c r="DA113" s="208"/>
      <c r="DB113" s="208"/>
      <c r="DC113" s="202" t="s">
        <v>4728</v>
      </c>
      <c r="DD113" s="202" t="s">
        <v>4729</v>
      </c>
      <c r="DE113" s="208"/>
      <c r="DF113" s="208"/>
      <c r="DG113" s="208"/>
      <c r="DH113" s="208"/>
      <c r="DI113" s="208"/>
      <c r="DJ113" s="208"/>
      <c r="DK113" s="208"/>
      <c r="DL113" s="208"/>
      <c r="DM113" s="202" t="s">
        <v>4730</v>
      </c>
      <c r="DN113" s="208"/>
      <c r="DO113" s="208"/>
    </row>
    <row r="114" spans="2:119" ht="6.75" customHeight="1">
      <c r="B114" s="72"/>
      <c r="C114" s="6"/>
      <c r="D114" s="6"/>
      <c r="E114" s="6"/>
      <c r="F114" s="6"/>
      <c r="G114" s="6"/>
      <c r="H114" s="6"/>
      <c r="I114" s="6"/>
      <c r="J114" s="6"/>
      <c r="K114" s="6"/>
      <c r="L114" s="6"/>
      <c r="M114" s="6"/>
      <c r="N114" s="6"/>
      <c r="O114" s="6"/>
      <c r="P114" s="6"/>
      <c r="Q114" s="6"/>
      <c r="R114" s="6"/>
      <c r="S114" s="6"/>
      <c r="T114" s="6"/>
      <c r="U114" s="6"/>
      <c r="V114" s="6"/>
      <c r="W114" s="6"/>
      <c r="X114" s="6"/>
      <c r="Y114" s="6"/>
      <c r="Z114" s="6"/>
      <c r="AA114" s="6"/>
      <c r="AB114" s="6"/>
      <c r="AC114" s="6"/>
      <c r="AD114" s="73"/>
      <c r="AH114" t="s">
        <v>5636</v>
      </c>
      <c r="AN114" s="13">
        <v>111</v>
      </c>
      <c r="AO114" s="159" t="str">
        <f t="shared" si="3"/>
        <v/>
      </c>
      <c r="AP114" s="159" t="str">
        <f t="shared" si="4"/>
        <v/>
      </c>
      <c r="AQ114" t="str">
        <f t="shared" si="5"/>
        <v/>
      </c>
      <c r="BA114" s="149">
        <v>113</v>
      </c>
      <c r="BB114" s="207"/>
      <c r="BC114" s="207"/>
      <c r="BD114" s="207"/>
      <c r="BE114" s="207"/>
      <c r="BF114" s="207"/>
      <c r="BG114" s="207"/>
      <c r="BH114" s="199" t="s">
        <v>2296</v>
      </c>
      <c r="BI114" s="207"/>
      <c r="BJ114" s="207"/>
      <c r="BK114" s="207"/>
      <c r="BL114" s="207"/>
      <c r="BM114" s="207"/>
      <c r="BN114" s="207"/>
      <c r="BO114" s="199" t="s">
        <v>2297</v>
      </c>
      <c r="BP114" s="200" t="s">
        <v>2310</v>
      </c>
      <c r="BQ114" s="199" t="s">
        <v>2299</v>
      </c>
      <c r="BR114" s="207"/>
      <c r="BS114" s="207"/>
      <c r="BT114" s="207"/>
      <c r="BU114" s="199" t="s">
        <v>2300</v>
      </c>
      <c r="BV114" s="199" t="s">
        <v>2301</v>
      </c>
      <c r="BW114" s="207"/>
      <c r="BX114" s="207"/>
      <c r="BY114" s="207"/>
      <c r="BZ114" s="207"/>
      <c r="CA114" s="207"/>
      <c r="CB114" s="207"/>
      <c r="CC114" s="207"/>
      <c r="CD114" s="207"/>
      <c r="CE114" s="199" t="s">
        <v>2302</v>
      </c>
      <c r="CF114" s="207"/>
      <c r="CG114" s="207"/>
      <c r="CI114" s="150">
        <v>113</v>
      </c>
      <c r="CJ114" s="208"/>
      <c r="CK114" s="208"/>
      <c r="CL114" s="208"/>
      <c r="CM114" s="208"/>
      <c r="CN114" s="208"/>
      <c r="CO114" s="208"/>
      <c r="CP114" s="202" t="s">
        <v>4731</v>
      </c>
      <c r="CQ114" s="208"/>
      <c r="CR114" s="208"/>
      <c r="CS114" s="208"/>
      <c r="CT114" s="208"/>
      <c r="CU114" s="208"/>
      <c r="CV114" s="208"/>
      <c r="CW114" s="202" t="s">
        <v>4732</v>
      </c>
      <c r="CX114" s="203" t="s">
        <v>4758</v>
      </c>
      <c r="CY114" s="202" t="s">
        <v>4734</v>
      </c>
      <c r="CZ114" s="208"/>
      <c r="DA114" s="208"/>
      <c r="DB114" s="208"/>
      <c r="DC114" s="202" t="s">
        <v>4735</v>
      </c>
      <c r="DD114" s="202" t="s">
        <v>4736</v>
      </c>
      <c r="DE114" s="208"/>
      <c r="DF114" s="208"/>
      <c r="DG114" s="208"/>
      <c r="DH114" s="208"/>
      <c r="DI114" s="208"/>
      <c r="DJ114" s="208"/>
      <c r="DK114" s="208"/>
      <c r="DL114" s="208"/>
      <c r="DM114" s="202" t="s">
        <v>4737</v>
      </c>
      <c r="DN114" s="208"/>
      <c r="DO114" s="208"/>
    </row>
    <row r="115" spans="2:119" ht="24" customHeight="1">
      <c r="B115" s="72"/>
      <c r="C115" s="230" t="s">
        <v>270</v>
      </c>
      <c r="D115" s="230"/>
      <c r="E115" s="230"/>
      <c r="F115" s="230"/>
      <c r="G115" s="230"/>
      <c r="H115" s="230"/>
      <c r="I115" s="230"/>
      <c r="J115" s="230"/>
      <c r="K115" s="230"/>
      <c r="L115" s="230"/>
      <c r="M115" s="230"/>
      <c r="N115" s="230"/>
      <c r="O115" s="230"/>
      <c r="P115" s="230"/>
      <c r="Q115" s="230"/>
      <c r="R115" s="230"/>
      <c r="S115" s="230"/>
      <c r="T115" s="230"/>
      <c r="U115" s="230"/>
      <c r="V115" s="230"/>
      <c r="W115" s="230"/>
      <c r="X115" s="230"/>
      <c r="Y115" s="230"/>
      <c r="Z115" s="230"/>
      <c r="AA115" s="230"/>
      <c r="AB115" s="230"/>
      <c r="AC115" s="230"/>
      <c r="AD115" s="73"/>
      <c r="AH115" t="s">
        <v>5636</v>
      </c>
      <c r="AN115" s="13">
        <v>112</v>
      </c>
      <c r="AO115" s="159" t="str">
        <f t="shared" si="3"/>
        <v/>
      </c>
      <c r="AP115" s="159" t="str">
        <f t="shared" si="4"/>
        <v/>
      </c>
      <c r="AQ115" t="str">
        <f t="shared" si="5"/>
        <v/>
      </c>
      <c r="BA115" s="149">
        <v>114</v>
      </c>
      <c r="BB115" s="207"/>
      <c r="BC115" s="207"/>
      <c r="BD115" s="207"/>
      <c r="BE115" s="207"/>
      <c r="BF115" s="207"/>
      <c r="BG115" s="207"/>
      <c r="BH115" s="199" t="s">
        <v>2303</v>
      </c>
      <c r="BI115" s="207"/>
      <c r="BJ115" s="207"/>
      <c r="BK115" s="207"/>
      <c r="BL115" s="207"/>
      <c r="BM115" s="207"/>
      <c r="BN115" s="207"/>
      <c r="BO115" s="199" t="s">
        <v>2304</v>
      </c>
      <c r="BP115" s="200" t="s">
        <v>5681</v>
      </c>
      <c r="BQ115" s="199"/>
      <c r="BR115" s="207"/>
      <c r="BS115" s="207"/>
      <c r="BT115" s="207"/>
      <c r="BU115" s="199" t="s">
        <v>2306</v>
      </c>
      <c r="BV115" s="199" t="s">
        <v>2307</v>
      </c>
      <c r="BW115" s="207"/>
      <c r="BX115" s="207"/>
      <c r="BY115" s="207"/>
      <c r="BZ115" s="207"/>
      <c r="CA115" s="207"/>
      <c r="CB115" s="207"/>
      <c r="CC115" s="207"/>
      <c r="CD115" s="207"/>
      <c r="CE115" s="199" t="s">
        <v>2308</v>
      </c>
      <c r="CF115" s="207"/>
      <c r="CG115" s="207"/>
      <c r="CI115" s="150">
        <v>114</v>
      </c>
      <c r="CJ115" s="208"/>
      <c r="CK115" s="208"/>
      <c r="CL115" s="208"/>
      <c r="CM115" s="208"/>
      <c r="CN115" s="208"/>
      <c r="CO115" s="208"/>
      <c r="CP115" s="202" t="s">
        <v>4738</v>
      </c>
      <c r="CQ115" s="208"/>
      <c r="CR115" s="208"/>
      <c r="CS115" s="208"/>
      <c r="CT115" s="208"/>
      <c r="CU115" s="208"/>
      <c r="CV115" s="208"/>
      <c r="CW115" s="202" t="s">
        <v>4739</v>
      </c>
      <c r="CX115" s="203" t="s">
        <v>4764</v>
      </c>
      <c r="CY115" s="208"/>
      <c r="CZ115" s="208"/>
      <c r="DA115" s="208"/>
      <c r="DB115" s="208"/>
      <c r="DC115" s="202" t="s">
        <v>4741</v>
      </c>
      <c r="DD115" s="202" t="s">
        <v>4742</v>
      </c>
      <c r="DE115" s="208"/>
      <c r="DF115" s="208"/>
      <c r="DG115" s="208"/>
      <c r="DH115" s="208"/>
      <c r="DI115" s="208"/>
      <c r="DJ115" s="208"/>
      <c r="DK115" s="208"/>
      <c r="DL115" s="208"/>
      <c r="DM115" s="202" t="s">
        <v>4743</v>
      </c>
      <c r="DN115" s="208"/>
      <c r="DO115" s="208"/>
    </row>
    <row r="116" spans="2:119" ht="6.75" customHeight="1">
      <c r="B116" s="72"/>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73"/>
      <c r="AH116" t="s">
        <v>5636</v>
      </c>
      <c r="AN116" s="13">
        <v>113</v>
      </c>
      <c r="AO116" s="159" t="str">
        <f t="shared" si="3"/>
        <v/>
      </c>
      <c r="AP116" s="159" t="str">
        <f t="shared" si="4"/>
        <v/>
      </c>
      <c r="AQ116" t="str">
        <f t="shared" si="5"/>
        <v/>
      </c>
      <c r="BA116" s="149">
        <v>115</v>
      </c>
      <c r="BB116" s="207"/>
      <c r="BC116" s="207"/>
      <c r="BD116" s="207"/>
      <c r="BE116" s="207"/>
      <c r="BF116" s="207"/>
      <c r="BG116" s="207"/>
      <c r="BH116" s="199" t="s">
        <v>2309</v>
      </c>
      <c r="BI116" s="207"/>
      <c r="BJ116" s="207"/>
      <c r="BK116" s="207"/>
      <c r="BL116" s="207"/>
      <c r="BM116" s="207"/>
      <c r="BN116" s="207"/>
      <c r="BO116" s="199" t="s">
        <v>2310</v>
      </c>
      <c r="BP116" s="200" t="s">
        <v>2330</v>
      </c>
      <c r="BQ116" s="207"/>
      <c r="BR116" s="207"/>
      <c r="BS116" s="207"/>
      <c r="BT116" s="207"/>
      <c r="BU116" s="199" t="s">
        <v>2312</v>
      </c>
      <c r="BV116" s="199" t="s">
        <v>2313</v>
      </c>
      <c r="BW116" s="207"/>
      <c r="BX116" s="207"/>
      <c r="BY116" s="207"/>
      <c r="BZ116" s="207"/>
      <c r="CA116" s="207"/>
      <c r="CB116" s="207"/>
      <c r="CC116" s="207"/>
      <c r="CD116" s="207"/>
      <c r="CE116" s="199" t="s">
        <v>1629</v>
      </c>
      <c r="CF116" s="207"/>
      <c r="CG116" s="207"/>
      <c r="CI116" s="150">
        <v>115</v>
      </c>
      <c r="CJ116" s="208"/>
      <c r="CK116" s="208"/>
      <c r="CL116" s="208"/>
      <c r="CM116" s="208"/>
      <c r="CN116" s="208"/>
      <c r="CO116" s="208"/>
      <c r="CP116" s="202" t="s">
        <v>4744</v>
      </c>
      <c r="CQ116" s="208"/>
      <c r="CR116" s="208"/>
      <c r="CS116" s="208"/>
      <c r="CT116" s="208"/>
      <c r="CU116" s="208"/>
      <c r="CV116" s="208"/>
      <c r="CW116" s="202" t="s">
        <v>4745</v>
      </c>
      <c r="CX116" s="203" t="s">
        <v>4770</v>
      </c>
      <c r="CY116" s="208"/>
      <c r="CZ116" s="208"/>
      <c r="DA116" s="208"/>
      <c r="DB116" s="208"/>
      <c r="DC116" s="202" t="s">
        <v>4747</v>
      </c>
      <c r="DD116" s="202" t="s">
        <v>4748</v>
      </c>
      <c r="DE116" s="208"/>
      <c r="DF116" s="208"/>
      <c r="DG116" s="208"/>
      <c r="DH116" s="208"/>
      <c r="DI116" s="208"/>
      <c r="DJ116" s="208"/>
      <c r="DK116" s="208"/>
      <c r="DL116" s="208"/>
      <c r="DM116" s="202" t="s">
        <v>4749</v>
      </c>
      <c r="DN116" s="208"/>
      <c r="DO116" s="208"/>
    </row>
    <row r="117" spans="2:119" ht="15" customHeight="1">
      <c r="B117" s="72"/>
      <c r="C117" s="6"/>
      <c r="D117" s="46" t="s">
        <v>41</v>
      </c>
      <c r="E117" s="6"/>
      <c r="F117" s="6"/>
      <c r="G117" s="6"/>
      <c r="H117" s="6"/>
      <c r="I117" s="6"/>
      <c r="J117" s="6"/>
      <c r="K117" s="6"/>
      <c r="L117" s="6"/>
      <c r="M117" s="6"/>
      <c r="N117" s="6"/>
      <c r="O117" s="6"/>
      <c r="P117" s="6"/>
      <c r="Q117" s="6"/>
      <c r="R117" s="6"/>
      <c r="S117" s="6"/>
      <c r="T117" s="6"/>
      <c r="U117" s="6"/>
      <c r="V117" s="6"/>
      <c r="W117" s="6"/>
      <c r="X117" s="6"/>
      <c r="Y117" s="6"/>
      <c r="Z117" s="6"/>
      <c r="AA117" s="6"/>
      <c r="AB117" s="6"/>
      <c r="AC117" s="6"/>
      <c r="AD117" s="73"/>
      <c r="AH117" t="s">
        <v>5636</v>
      </c>
      <c r="AN117" s="13">
        <v>114</v>
      </c>
      <c r="AO117" s="159" t="str">
        <f t="shared" si="3"/>
        <v/>
      </c>
      <c r="AP117" s="159" t="str">
        <f t="shared" si="4"/>
        <v/>
      </c>
      <c r="AQ117" t="str">
        <f t="shared" si="5"/>
        <v/>
      </c>
      <c r="BA117" s="149">
        <v>116</v>
      </c>
      <c r="BB117" s="207"/>
      <c r="BC117" s="207"/>
      <c r="BD117" s="207"/>
      <c r="BE117" s="207"/>
      <c r="BF117" s="207"/>
      <c r="BG117" s="207"/>
      <c r="BH117" s="199" t="s">
        <v>2314</v>
      </c>
      <c r="BI117" s="207"/>
      <c r="BJ117" s="207"/>
      <c r="BK117" s="207"/>
      <c r="BL117" s="207"/>
      <c r="BM117" s="207"/>
      <c r="BN117" s="207"/>
      <c r="BO117" s="199" t="s">
        <v>1541</v>
      </c>
      <c r="BP117" s="200" t="s">
        <v>2335</v>
      </c>
      <c r="BQ117" s="207"/>
      <c r="BR117" s="207"/>
      <c r="BS117" s="207"/>
      <c r="BT117" s="207"/>
      <c r="BU117" s="199" t="s">
        <v>2316</v>
      </c>
      <c r="BV117" s="199" t="s">
        <v>2317</v>
      </c>
      <c r="BW117" s="207"/>
      <c r="BX117" s="207"/>
      <c r="BY117" s="207"/>
      <c r="BZ117" s="207"/>
      <c r="CA117" s="207"/>
      <c r="CB117" s="207"/>
      <c r="CC117" s="207"/>
      <c r="CD117" s="207"/>
      <c r="CE117" s="199" t="s">
        <v>2318</v>
      </c>
      <c r="CF117" s="207"/>
      <c r="CG117" s="207"/>
      <c r="CI117" s="150">
        <v>116</v>
      </c>
      <c r="CJ117" s="208"/>
      <c r="CK117" s="208"/>
      <c r="CL117" s="208"/>
      <c r="CM117" s="208"/>
      <c r="CN117" s="208"/>
      <c r="CO117" s="208"/>
      <c r="CP117" s="202" t="s">
        <v>4750</v>
      </c>
      <c r="CQ117" s="208"/>
      <c r="CR117" s="208"/>
      <c r="CS117" s="208"/>
      <c r="CT117" s="208"/>
      <c r="CU117" s="208"/>
      <c r="CV117" s="208"/>
      <c r="CW117" s="202" t="s">
        <v>4751</v>
      </c>
      <c r="CX117" s="203" t="s">
        <v>4776</v>
      </c>
      <c r="CY117" s="208"/>
      <c r="CZ117" s="208"/>
      <c r="DA117" s="208"/>
      <c r="DB117" s="208"/>
      <c r="DC117" s="202" t="s">
        <v>4753</v>
      </c>
      <c r="DD117" s="202" t="s">
        <v>4754</v>
      </c>
      <c r="DE117" s="208"/>
      <c r="DF117" s="208"/>
      <c r="DG117" s="208"/>
      <c r="DH117" s="208"/>
      <c r="DI117" s="208"/>
      <c r="DJ117" s="208"/>
      <c r="DK117" s="208"/>
      <c r="DL117" s="208"/>
      <c r="DM117" s="202" t="s">
        <v>4755</v>
      </c>
      <c r="DN117" s="208"/>
      <c r="DO117" s="208"/>
    </row>
    <row r="118" spans="2:119" ht="6.75" customHeight="1">
      <c r="B118" s="72"/>
      <c r="C118" s="6"/>
      <c r="D118" s="4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73"/>
      <c r="AH118" t="s">
        <v>5636</v>
      </c>
      <c r="AN118" s="13">
        <v>115</v>
      </c>
      <c r="AO118" s="159" t="str">
        <f t="shared" si="3"/>
        <v/>
      </c>
      <c r="AP118" s="159" t="str">
        <f t="shared" si="4"/>
        <v/>
      </c>
      <c r="AQ118" t="str">
        <f t="shared" si="5"/>
        <v/>
      </c>
      <c r="BA118" s="149">
        <v>117</v>
      </c>
      <c r="BB118" s="207"/>
      <c r="BC118" s="207"/>
      <c r="BD118" s="207"/>
      <c r="BE118" s="207"/>
      <c r="BF118" s="207"/>
      <c r="BG118" s="207"/>
      <c r="BH118" s="199" t="s">
        <v>2319</v>
      </c>
      <c r="BI118" s="207"/>
      <c r="BJ118" s="207"/>
      <c r="BK118" s="207"/>
      <c r="BL118" s="207"/>
      <c r="BM118" s="207"/>
      <c r="BN118" s="207"/>
      <c r="BO118" s="199" t="s">
        <v>2320</v>
      </c>
      <c r="BP118" s="200" t="s">
        <v>1427</v>
      </c>
      <c r="BQ118" s="207"/>
      <c r="BR118" s="207"/>
      <c r="BS118" s="207"/>
      <c r="BT118" s="207"/>
      <c r="BU118" s="199" t="s">
        <v>2321</v>
      </c>
      <c r="BV118" s="199" t="s">
        <v>2322</v>
      </c>
      <c r="BW118" s="207"/>
      <c r="BX118" s="207"/>
      <c r="BY118" s="207"/>
      <c r="BZ118" s="207"/>
      <c r="CA118" s="207"/>
      <c r="CB118" s="207"/>
      <c r="CC118" s="207"/>
      <c r="CD118" s="207"/>
      <c r="CE118" s="199" t="s">
        <v>2323</v>
      </c>
      <c r="CF118" s="207"/>
      <c r="CG118" s="207"/>
      <c r="CI118" s="150">
        <v>117</v>
      </c>
      <c r="CJ118" s="208"/>
      <c r="CK118" s="208"/>
      <c r="CL118" s="208"/>
      <c r="CM118" s="208"/>
      <c r="CN118" s="208"/>
      <c r="CO118" s="208"/>
      <c r="CP118" s="202" t="s">
        <v>4756</v>
      </c>
      <c r="CQ118" s="208"/>
      <c r="CR118" s="208"/>
      <c r="CS118" s="208"/>
      <c r="CT118" s="208"/>
      <c r="CU118" s="208"/>
      <c r="CV118" s="208"/>
      <c r="CW118" s="202" t="s">
        <v>4757</v>
      </c>
      <c r="CX118" s="203" t="s">
        <v>4782</v>
      </c>
      <c r="CY118" s="208"/>
      <c r="CZ118" s="208"/>
      <c r="DA118" s="208"/>
      <c r="DB118" s="208"/>
      <c r="DC118" s="202" t="s">
        <v>4759</v>
      </c>
      <c r="DD118" s="202" t="s">
        <v>4760</v>
      </c>
      <c r="DE118" s="208"/>
      <c r="DF118" s="208"/>
      <c r="DG118" s="208"/>
      <c r="DH118" s="208"/>
      <c r="DI118" s="208"/>
      <c r="DJ118" s="208"/>
      <c r="DK118" s="208"/>
      <c r="DL118" s="208"/>
      <c r="DM118" s="202" t="s">
        <v>4761</v>
      </c>
      <c r="DN118" s="208"/>
      <c r="DO118" s="208"/>
    </row>
    <row r="119" spans="2:119" ht="36" customHeight="1">
      <c r="B119" s="72"/>
      <c r="C119" s="6"/>
      <c r="D119" s="230" t="s">
        <v>271</v>
      </c>
      <c r="E119" s="230"/>
      <c r="F119" s="230"/>
      <c r="G119" s="230"/>
      <c r="H119" s="230"/>
      <c r="I119" s="230"/>
      <c r="J119" s="230"/>
      <c r="K119" s="230"/>
      <c r="L119" s="230"/>
      <c r="M119" s="230"/>
      <c r="N119" s="230"/>
      <c r="O119" s="230"/>
      <c r="P119" s="230"/>
      <c r="Q119" s="230"/>
      <c r="R119" s="230"/>
      <c r="S119" s="230"/>
      <c r="T119" s="230"/>
      <c r="U119" s="230"/>
      <c r="V119" s="230"/>
      <c r="W119" s="230"/>
      <c r="X119" s="230"/>
      <c r="Y119" s="230"/>
      <c r="Z119" s="230"/>
      <c r="AA119" s="230"/>
      <c r="AB119" s="230"/>
      <c r="AC119" s="230"/>
      <c r="AD119" s="73"/>
      <c r="AH119" t="s">
        <v>5636</v>
      </c>
      <c r="AN119" s="13">
        <v>116</v>
      </c>
      <c r="AO119" s="159" t="str">
        <f t="shared" si="3"/>
        <v/>
      </c>
      <c r="AP119" s="159" t="str">
        <f t="shared" si="4"/>
        <v/>
      </c>
      <c r="AQ119" t="str">
        <f t="shared" si="5"/>
        <v/>
      </c>
      <c r="BA119" s="149">
        <v>118</v>
      </c>
      <c r="BB119" s="207"/>
      <c r="BC119" s="207"/>
      <c r="BD119" s="207"/>
      <c r="BE119" s="207"/>
      <c r="BF119" s="207"/>
      <c r="BG119" s="207"/>
      <c r="BH119" s="199" t="s">
        <v>2324</v>
      </c>
      <c r="BI119" s="207"/>
      <c r="BJ119" s="207"/>
      <c r="BK119" s="207"/>
      <c r="BL119" s="207"/>
      <c r="BM119" s="207"/>
      <c r="BN119" s="207"/>
      <c r="BO119" s="199" t="s">
        <v>2325</v>
      </c>
      <c r="BP119" s="200" t="s">
        <v>2344</v>
      </c>
      <c r="BQ119" s="207"/>
      <c r="BR119" s="207"/>
      <c r="BS119" s="207"/>
      <c r="BT119" s="207"/>
      <c r="BU119" s="199" t="s">
        <v>2326</v>
      </c>
      <c r="BV119" s="199" t="s">
        <v>2327</v>
      </c>
      <c r="BW119" s="207"/>
      <c r="BX119" s="207"/>
      <c r="BY119" s="207"/>
      <c r="BZ119" s="207"/>
      <c r="CA119" s="207"/>
      <c r="CB119" s="207"/>
      <c r="CC119" s="207"/>
      <c r="CD119" s="207"/>
      <c r="CE119" s="199" t="s">
        <v>2328</v>
      </c>
      <c r="CF119" s="207"/>
      <c r="CG119" s="207"/>
      <c r="CI119" s="150">
        <v>118</v>
      </c>
      <c r="CJ119" s="208"/>
      <c r="CK119" s="208"/>
      <c r="CL119" s="208"/>
      <c r="CM119" s="208"/>
      <c r="CN119" s="208"/>
      <c r="CO119" s="208"/>
      <c r="CP119" s="202" t="s">
        <v>4762</v>
      </c>
      <c r="CQ119" s="208"/>
      <c r="CR119" s="208"/>
      <c r="CS119" s="208"/>
      <c r="CT119" s="208"/>
      <c r="CU119" s="208"/>
      <c r="CV119" s="208"/>
      <c r="CW119" s="202" t="s">
        <v>4763</v>
      </c>
      <c r="CX119" s="203" t="s">
        <v>4788</v>
      </c>
      <c r="CY119" s="208"/>
      <c r="CZ119" s="208"/>
      <c r="DA119" s="208"/>
      <c r="DB119" s="208"/>
      <c r="DC119" s="202" t="s">
        <v>4765</v>
      </c>
      <c r="DD119" s="202" t="s">
        <v>4766</v>
      </c>
      <c r="DE119" s="208"/>
      <c r="DF119" s="208"/>
      <c r="DG119" s="208"/>
      <c r="DH119" s="208"/>
      <c r="DI119" s="208"/>
      <c r="DJ119" s="208"/>
      <c r="DK119" s="208"/>
      <c r="DL119" s="208"/>
      <c r="DM119" s="202" t="s">
        <v>4767</v>
      </c>
      <c r="DN119" s="208"/>
      <c r="DO119" s="208"/>
    </row>
    <row r="120" spans="2:119" ht="6.75" customHeight="1">
      <c r="B120" s="72"/>
      <c r="C120" s="6"/>
      <c r="D120" s="114"/>
      <c r="E120" s="114"/>
      <c r="F120" s="114"/>
      <c r="G120" s="114"/>
      <c r="H120" s="114"/>
      <c r="I120" s="114"/>
      <c r="J120" s="114"/>
      <c r="K120" s="114"/>
      <c r="L120" s="114"/>
      <c r="M120" s="114"/>
      <c r="N120" s="114"/>
      <c r="O120" s="114"/>
      <c r="P120" s="114"/>
      <c r="Q120" s="114"/>
      <c r="R120" s="114"/>
      <c r="S120" s="114"/>
      <c r="T120" s="114"/>
      <c r="U120" s="114"/>
      <c r="V120" s="114"/>
      <c r="W120" s="114"/>
      <c r="X120" s="114"/>
      <c r="Y120" s="114"/>
      <c r="Z120" s="114"/>
      <c r="AA120" s="114"/>
      <c r="AB120" s="114"/>
      <c r="AC120" s="114"/>
      <c r="AD120" s="73"/>
      <c r="AH120" t="s">
        <v>5636</v>
      </c>
      <c r="AN120" s="13">
        <v>117</v>
      </c>
      <c r="AO120" s="159" t="str">
        <f t="shared" si="3"/>
        <v/>
      </c>
      <c r="AP120" s="159" t="str">
        <f t="shared" si="4"/>
        <v/>
      </c>
      <c r="AQ120" t="str">
        <f t="shared" si="5"/>
        <v/>
      </c>
      <c r="BA120" s="149">
        <v>119</v>
      </c>
      <c r="BB120" s="207"/>
      <c r="BC120" s="207"/>
      <c r="BD120" s="207"/>
      <c r="BE120" s="207"/>
      <c r="BF120" s="207"/>
      <c r="BG120" s="207"/>
      <c r="BH120" s="200" t="s">
        <v>5682</v>
      </c>
      <c r="BI120" s="207"/>
      <c r="BJ120" s="207"/>
      <c r="BK120" s="207"/>
      <c r="BL120" s="207"/>
      <c r="BM120" s="207"/>
      <c r="BN120" s="207"/>
      <c r="BO120" s="199" t="s">
        <v>2329</v>
      </c>
      <c r="BP120" s="200" t="s">
        <v>2349</v>
      </c>
      <c r="BQ120" s="207"/>
      <c r="BR120" s="207"/>
      <c r="BS120" s="207"/>
      <c r="BT120" s="207"/>
      <c r="BU120" s="199" t="s">
        <v>2331</v>
      </c>
      <c r="BV120" s="199" t="s">
        <v>2332</v>
      </c>
      <c r="BW120" s="207"/>
      <c r="BX120" s="207"/>
      <c r="BY120" s="207"/>
      <c r="BZ120" s="207"/>
      <c r="CA120" s="207"/>
      <c r="CB120" s="207"/>
      <c r="CC120" s="207"/>
      <c r="CD120" s="207"/>
      <c r="CE120" s="199" t="s">
        <v>2333</v>
      </c>
      <c r="CF120" s="207"/>
      <c r="CG120" s="207"/>
      <c r="CI120" s="150">
        <v>119</v>
      </c>
      <c r="CJ120" s="208"/>
      <c r="CK120" s="208"/>
      <c r="CL120" s="208"/>
      <c r="CM120" s="208"/>
      <c r="CN120" s="208"/>
      <c r="CO120" s="208"/>
      <c r="CP120" s="202" t="s">
        <v>4768</v>
      </c>
      <c r="CQ120" s="208"/>
      <c r="CR120" s="208"/>
      <c r="CS120" s="208"/>
      <c r="CT120" s="208"/>
      <c r="CU120" s="208"/>
      <c r="CV120" s="208"/>
      <c r="CW120" s="202" t="s">
        <v>4769</v>
      </c>
      <c r="CX120" s="203" t="s">
        <v>4794</v>
      </c>
      <c r="CY120" s="208"/>
      <c r="CZ120" s="208"/>
      <c r="DA120" s="208"/>
      <c r="DB120" s="208"/>
      <c r="DC120" s="202" t="s">
        <v>4771</v>
      </c>
      <c r="DD120" s="202" t="s">
        <v>4772</v>
      </c>
      <c r="DE120" s="208"/>
      <c r="DF120" s="208"/>
      <c r="DG120" s="208"/>
      <c r="DH120" s="208"/>
      <c r="DI120" s="208"/>
      <c r="DJ120" s="208"/>
      <c r="DK120" s="208"/>
      <c r="DL120" s="208"/>
      <c r="DM120" s="202" t="s">
        <v>4773</v>
      </c>
      <c r="DN120" s="208"/>
      <c r="DO120" s="208"/>
    </row>
    <row r="121" spans="2:119" ht="15" customHeight="1">
      <c r="B121" s="72"/>
      <c r="C121" s="6"/>
      <c r="D121" s="46" t="s">
        <v>42</v>
      </c>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73"/>
      <c r="AH121" t="s">
        <v>5636</v>
      </c>
      <c r="AN121" s="13">
        <v>118</v>
      </c>
      <c r="AO121" s="159" t="str">
        <f t="shared" si="3"/>
        <v/>
      </c>
      <c r="AP121" s="159" t="str">
        <f t="shared" si="4"/>
        <v/>
      </c>
      <c r="AQ121" t="str">
        <f t="shared" si="5"/>
        <v/>
      </c>
      <c r="BA121" s="149">
        <v>120</v>
      </c>
      <c r="BB121" s="207"/>
      <c r="BC121" s="207"/>
      <c r="BD121" s="207"/>
      <c r="BE121" s="207"/>
      <c r="BF121" s="207"/>
      <c r="BG121" s="207"/>
      <c r="BH121" s="200" t="s">
        <v>5683</v>
      </c>
      <c r="BI121" s="207"/>
      <c r="BJ121" s="207"/>
      <c r="BK121" s="207"/>
      <c r="BL121" s="207"/>
      <c r="BM121" s="207"/>
      <c r="BN121" s="207"/>
      <c r="BO121" s="199" t="s">
        <v>2334</v>
      </c>
      <c r="BP121" s="200" t="s">
        <v>1737</v>
      </c>
      <c r="BQ121" s="207"/>
      <c r="BR121" s="207"/>
      <c r="BS121" s="207"/>
      <c r="BT121" s="207"/>
      <c r="BU121" s="199" t="s">
        <v>2336</v>
      </c>
      <c r="BV121" s="199" t="s">
        <v>2337</v>
      </c>
      <c r="BW121" s="207"/>
      <c r="BX121" s="207"/>
      <c r="BY121" s="207"/>
      <c r="BZ121" s="207"/>
      <c r="CA121" s="207"/>
      <c r="CB121" s="207"/>
      <c r="CC121" s="207"/>
      <c r="CD121" s="207"/>
      <c r="CE121" s="199" t="s">
        <v>2338</v>
      </c>
      <c r="CF121" s="207"/>
      <c r="CG121" s="207"/>
      <c r="CI121" s="150">
        <v>120</v>
      </c>
      <c r="CJ121" s="208"/>
      <c r="CK121" s="208"/>
      <c r="CL121" s="208"/>
      <c r="CM121" s="208"/>
      <c r="CN121" s="208"/>
      <c r="CO121" s="208"/>
      <c r="CP121" s="202" t="s">
        <v>4774</v>
      </c>
      <c r="CQ121" s="208"/>
      <c r="CR121" s="208"/>
      <c r="CS121" s="208"/>
      <c r="CT121" s="208"/>
      <c r="CU121" s="208"/>
      <c r="CV121" s="208"/>
      <c r="CW121" s="202" t="s">
        <v>4775</v>
      </c>
      <c r="CX121" s="203" t="s">
        <v>4115</v>
      </c>
      <c r="CY121" s="208"/>
      <c r="CZ121" s="208"/>
      <c r="DA121" s="208"/>
      <c r="DB121" s="208"/>
      <c r="DC121" s="202" t="s">
        <v>4777</v>
      </c>
      <c r="DD121" s="202" t="s">
        <v>4778</v>
      </c>
      <c r="DE121" s="208"/>
      <c r="DF121" s="208"/>
      <c r="DG121" s="208"/>
      <c r="DH121" s="208"/>
      <c r="DI121" s="208"/>
      <c r="DJ121" s="208"/>
      <c r="DK121" s="208"/>
      <c r="DL121" s="208"/>
      <c r="DM121" s="202" t="s">
        <v>4779</v>
      </c>
      <c r="DN121" s="208"/>
      <c r="DO121" s="208"/>
    </row>
    <row r="122" spans="2:119" ht="6.75" customHeight="1">
      <c r="B122" s="72"/>
      <c r="C122" s="6"/>
      <c r="D122" s="4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73"/>
      <c r="AH122" t="s">
        <v>5636</v>
      </c>
      <c r="AN122" s="13">
        <v>119</v>
      </c>
      <c r="AO122" s="159" t="str">
        <f t="shared" si="3"/>
        <v/>
      </c>
      <c r="AP122" s="159" t="str">
        <f t="shared" si="4"/>
        <v/>
      </c>
      <c r="AQ122" t="str">
        <f t="shared" si="5"/>
        <v/>
      </c>
      <c r="BA122" s="149">
        <v>121</v>
      </c>
      <c r="BB122" s="207"/>
      <c r="BC122" s="207"/>
      <c r="BD122" s="207"/>
      <c r="BE122" s="207"/>
      <c r="BF122" s="207"/>
      <c r="BG122" s="207"/>
      <c r="BH122" s="200" t="s">
        <v>5684</v>
      </c>
      <c r="BI122" s="207"/>
      <c r="BJ122" s="207"/>
      <c r="BK122" s="207"/>
      <c r="BL122" s="207"/>
      <c r="BM122" s="207"/>
      <c r="BN122" s="207"/>
      <c r="BO122" s="199" t="s">
        <v>2339</v>
      </c>
      <c r="BP122" s="200" t="s">
        <v>5685</v>
      </c>
      <c r="BQ122" s="207"/>
      <c r="BR122" s="207"/>
      <c r="BS122" s="207"/>
      <c r="BT122" s="207"/>
      <c r="BU122" s="199" t="s">
        <v>2340</v>
      </c>
      <c r="BV122" s="199" t="s">
        <v>2341</v>
      </c>
      <c r="BW122" s="207"/>
      <c r="BX122" s="207"/>
      <c r="BY122" s="207"/>
      <c r="BZ122" s="207"/>
      <c r="CA122" s="207"/>
      <c r="CB122" s="207"/>
      <c r="CC122" s="207"/>
      <c r="CD122" s="207"/>
      <c r="CE122" s="199" t="s">
        <v>2342</v>
      </c>
      <c r="CF122" s="207"/>
      <c r="CG122" s="207"/>
      <c r="CI122" s="150">
        <v>121</v>
      </c>
      <c r="CJ122" s="208"/>
      <c r="CK122" s="208"/>
      <c r="CL122" s="208"/>
      <c r="CM122" s="208"/>
      <c r="CN122" s="208"/>
      <c r="CO122" s="208"/>
      <c r="CP122" s="202" t="s">
        <v>4780</v>
      </c>
      <c r="CQ122" s="208"/>
      <c r="CR122" s="208"/>
      <c r="CS122" s="208"/>
      <c r="CT122" s="208"/>
      <c r="CU122" s="208"/>
      <c r="CV122" s="208"/>
      <c r="CW122" s="202" t="s">
        <v>4781</v>
      </c>
      <c r="CX122" s="203" t="s">
        <v>4131</v>
      </c>
      <c r="CY122" s="208"/>
      <c r="CZ122" s="208"/>
      <c r="DA122" s="208"/>
      <c r="DB122" s="208"/>
      <c r="DC122" s="202" t="s">
        <v>4783</v>
      </c>
      <c r="DD122" s="202" t="s">
        <v>4784</v>
      </c>
      <c r="DE122" s="208"/>
      <c r="DF122" s="208"/>
      <c r="DG122" s="208"/>
      <c r="DH122" s="208"/>
      <c r="DI122" s="208"/>
      <c r="DJ122" s="208"/>
      <c r="DK122" s="208"/>
      <c r="DL122" s="208"/>
      <c r="DM122" s="202" t="s">
        <v>4785</v>
      </c>
      <c r="DN122" s="208"/>
      <c r="DO122" s="208"/>
    </row>
    <row r="123" spans="2:119" ht="36" customHeight="1">
      <c r="B123" s="72"/>
      <c r="C123" s="6"/>
      <c r="D123" s="230" t="s">
        <v>272</v>
      </c>
      <c r="E123" s="230"/>
      <c r="F123" s="230"/>
      <c r="G123" s="230"/>
      <c r="H123" s="230"/>
      <c r="I123" s="230"/>
      <c r="J123" s="230"/>
      <c r="K123" s="230"/>
      <c r="L123" s="230"/>
      <c r="M123" s="230"/>
      <c r="N123" s="230"/>
      <c r="O123" s="230"/>
      <c r="P123" s="230"/>
      <c r="Q123" s="230"/>
      <c r="R123" s="230"/>
      <c r="S123" s="230"/>
      <c r="T123" s="230"/>
      <c r="U123" s="230"/>
      <c r="V123" s="230"/>
      <c r="W123" s="230"/>
      <c r="X123" s="230"/>
      <c r="Y123" s="230"/>
      <c r="Z123" s="230"/>
      <c r="AA123" s="230"/>
      <c r="AB123" s="230"/>
      <c r="AC123" s="230"/>
      <c r="AD123" s="73"/>
      <c r="AH123" t="s">
        <v>5636</v>
      </c>
      <c r="AN123" s="13">
        <v>120</v>
      </c>
      <c r="AO123" s="159" t="str">
        <f t="shared" si="3"/>
        <v/>
      </c>
      <c r="AP123" s="159" t="str">
        <f t="shared" si="4"/>
        <v/>
      </c>
      <c r="AQ123" t="str">
        <f t="shared" si="5"/>
        <v/>
      </c>
      <c r="BA123" s="149">
        <v>122</v>
      </c>
      <c r="BB123" s="207"/>
      <c r="BC123" s="207"/>
      <c r="BD123" s="207"/>
      <c r="BE123" s="207"/>
      <c r="BF123" s="207"/>
      <c r="BG123" s="207"/>
      <c r="BH123" s="200" t="s">
        <v>882</v>
      </c>
      <c r="BI123" s="207"/>
      <c r="BJ123" s="207"/>
      <c r="BK123" s="207"/>
      <c r="BL123" s="207"/>
      <c r="BM123" s="207"/>
      <c r="BN123" s="207"/>
      <c r="BO123" s="199" t="s">
        <v>2343</v>
      </c>
      <c r="BP123" s="200" t="s">
        <v>5686</v>
      </c>
      <c r="BQ123" s="207"/>
      <c r="BR123" s="207"/>
      <c r="BS123" s="207"/>
      <c r="BT123" s="207"/>
      <c r="BU123" s="199" t="s">
        <v>2345</v>
      </c>
      <c r="BV123" s="199" t="s">
        <v>2346</v>
      </c>
      <c r="BW123" s="207"/>
      <c r="BX123" s="207"/>
      <c r="BY123" s="207"/>
      <c r="BZ123" s="207"/>
      <c r="CA123" s="207"/>
      <c r="CB123" s="207"/>
      <c r="CC123" s="207"/>
      <c r="CD123" s="207"/>
      <c r="CE123" s="199" t="s">
        <v>2347</v>
      </c>
      <c r="CF123" s="207"/>
      <c r="CG123" s="207"/>
      <c r="CI123" s="150">
        <v>122</v>
      </c>
      <c r="CJ123" s="208"/>
      <c r="CK123" s="208"/>
      <c r="CL123" s="208"/>
      <c r="CM123" s="208"/>
      <c r="CN123" s="208"/>
      <c r="CO123" s="208"/>
      <c r="CP123" s="202" t="s">
        <v>4786</v>
      </c>
      <c r="CQ123" s="208"/>
      <c r="CR123" s="208"/>
      <c r="CS123" s="208"/>
      <c r="CT123" s="208"/>
      <c r="CU123" s="208"/>
      <c r="CV123" s="208"/>
      <c r="CW123" s="202" t="s">
        <v>4787</v>
      </c>
      <c r="CX123" s="203" t="s">
        <v>4146</v>
      </c>
      <c r="CY123" s="208"/>
      <c r="CZ123" s="208"/>
      <c r="DA123" s="208"/>
      <c r="DB123" s="208"/>
      <c r="DC123" s="202" t="s">
        <v>4789</v>
      </c>
      <c r="DD123" s="202" t="s">
        <v>4790</v>
      </c>
      <c r="DE123" s="208"/>
      <c r="DF123" s="208"/>
      <c r="DG123" s="208"/>
      <c r="DH123" s="208"/>
      <c r="DI123" s="208"/>
      <c r="DJ123" s="208"/>
      <c r="DK123" s="208"/>
      <c r="DL123" s="208"/>
      <c r="DM123" s="202" t="s">
        <v>4791</v>
      </c>
      <c r="DN123" s="208"/>
      <c r="DO123" s="208"/>
    </row>
    <row r="124" spans="2:119" ht="15" customHeight="1" thickBot="1">
      <c r="B124" s="74"/>
      <c r="C124" s="75"/>
      <c r="D124" s="77"/>
      <c r="E124" s="77"/>
      <c r="F124" s="77"/>
      <c r="G124" s="78"/>
      <c r="H124" s="78"/>
      <c r="I124" s="78"/>
      <c r="J124" s="78"/>
      <c r="K124" s="78"/>
      <c r="L124" s="78"/>
      <c r="M124" s="78"/>
      <c r="N124" s="78"/>
      <c r="O124" s="78"/>
      <c r="P124" s="78"/>
      <c r="Q124" s="78"/>
      <c r="R124" s="78"/>
      <c r="S124" s="78"/>
      <c r="T124" s="78"/>
      <c r="U124" s="78"/>
      <c r="V124" s="78"/>
      <c r="W124" s="78"/>
      <c r="X124" s="78"/>
      <c r="Y124" s="78"/>
      <c r="Z124" s="78"/>
      <c r="AA124" s="78"/>
      <c r="AB124" s="78"/>
      <c r="AC124" s="78"/>
      <c r="AD124" s="76"/>
      <c r="AH124" t="s">
        <v>5636</v>
      </c>
      <c r="AN124" s="13">
        <v>121</v>
      </c>
      <c r="AO124" s="159" t="str">
        <f t="shared" si="3"/>
        <v/>
      </c>
      <c r="AP124" s="159" t="str">
        <f t="shared" si="4"/>
        <v/>
      </c>
      <c r="AQ124" t="str">
        <f t="shared" si="5"/>
        <v/>
      </c>
      <c r="BA124" s="149">
        <v>123</v>
      </c>
      <c r="BB124" s="207"/>
      <c r="BC124" s="207"/>
      <c r="BD124" s="207"/>
      <c r="BE124" s="207"/>
      <c r="BF124" s="207"/>
      <c r="BG124" s="207"/>
      <c r="BH124" s="200" t="s">
        <v>5687</v>
      </c>
      <c r="BI124" s="207"/>
      <c r="BJ124" s="207"/>
      <c r="BK124" s="207"/>
      <c r="BL124" s="207"/>
      <c r="BM124" s="207"/>
      <c r="BN124" s="207"/>
      <c r="BO124" s="199" t="s">
        <v>2348</v>
      </c>
      <c r="BP124" s="200" t="s">
        <v>2353</v>
      </c>
      <c r="BQ124" s="207"/>
      <c r="BR124" s="207"/>
      <c r="BS124" s="207"/>
      <c r="BT124" s="207"/>
      <c r="BU124" s="199" t="s">
        <v>2350</v>
      </c>
      <c r="BV124" s="199" t="s">
        <v>2351</v>
      </c>
      <c r="BW124" s="207"/>
      <c r="BX124" s="207"/>
      <c r="BY124" s="207"/>
      <c r="BZ124" s="207"/>
      <c r="CA124" s="207"/>
      <c r="CB124" s="207"/>
      <c r="CC124" s="207"/>
      <c r="CD124" s="207"/>
      <c r="CE124" s="199" t="s">
        <v>1529</v>
      </c>
      <c r="CF124" s="207"/>
      <c r="CG124" s="207"/>
      <c r="CI124" s="150">
        <v>123</v>
      </c>
      <c r="CJ124" s="208"/>
      <c r="CK124" s="208"/>
      <c r="CL124" s="208"/>
      <c r="CM124" s="208"/>
      <c r="CN124" s="208"/>
      <c r="CO124" s="208"/>
      <c r="CP124" s="202" t="s">
        <v>4792</v>
      </c>
      <c r="CQ124" s="208"/>
      <c r="CR124" s="208"/>
      <c r="CS124" s="208"/>
      <c r="CT124" s="208"/>
      <c r="CU124" s="208"/>
      <c r="CV124" s="208"/>
      <c r="CW124" s="202" t="s">
        <v>4793</v>
      </c>
      <c r="CX124" s="203" t="s">
        <v>4800</v>
      </c>
      <c r="CY124" s="208"/>
      <c r="CZ124" s="208"/>
      <c r="DA124" s="208"/>
      <c r="DB124" s="208"/>
      <c r="DC124" s="202" t="s">
        <v>4795</v>
      </c>
      <c r="DD124" s="202" t="s">
        <v>4796</v>
      </c>
      <c r="DE124" s="208"/>
      <c r="DF124" s="208"/>
      <c r="DG124" s="208"/>
      <c r="DH124" s="208"/>
      <c r="DI124" s="208"/>
      <c r="DJ124" s="208"/>
      <c r="DK124" s="208"/>
      <c r="DL124" s="208"/>
      <c r="DM124" s="202" t="s">
        <v>4797</v>
      </c>
      <c r="DN124" s="208"/>
      <c r="DO124" s="208"/>
    </row>
    <row r="125" spans="2:119" ht="15" customHeight="1" thickBot="1">
      <c r="AH125" t="s">
        <v>5636</v>
      </c>
      <c r="AN125" s="13">
        <v>122</v>
      </c>
      <c r="AO125" s="159" t="str">
        <f t="shared" si="3"/>
        <v/>
      </c>
      <c r="AP125" s="159" t="str">
        <f t="shared" si="4"/>
        <v/>
      </c>
      <c r="AQ125" t="str">
        <f t="shared" si="5"/>
        <v/>
      </c>
      <c r="BA125" s="149">
        <v>124</v>
      </c>
      <c r="BB125" s="207"/>
      <c r="BC125" s="207"/>
      <c r="BD125" s="207"/>
      <c r="BE125" s="207"/>
      <c r="BF125" s="207"/>
      <c r="BG125" s="207"/>
      <c r="BH125" s="200" t="s">
        <v>5688</v>
      </c>
      <c r="BI125" s="207"/>
      <c r="BJ125" s="207"/>
      <c r="BK125" s="207"/>
      <c r="BL125" s="207"/>
      <c r="BM125" s="207"/>
      <c r="BN125" s="207"/>
      <c r="BO125" s="199" t="s">
        <v>2352</v>
      </c>
      <c r="BP125" s="200" t="s">
        <v>2358</v>
      </c>
      <c r="BQ125" s="207"/>
      <c r="BR125" s="207"/>
      <c r="BS125" s="207"/>
      <c r="BT125" s="207"/>
      <c r="BU125" s="199" t="s">
        <v>2354</v>
      </c>
      <c r="BV125" s="199" t="s">
        <v>2355</v>
      </c>
      <c r="BW125" s="207"/>
      <c r="BX125" s="207"/>
      <c r="BY125" s="207"/>
      <c r="BZ125" s="207"/>
      <c r="CA125" s="207"/>
      <c r="CB125" s="207"/>
      <c r="CC125" s="207"/>
      <c r="CD125" s="207"/>
      <c r="CE125" s="199" t="s">
        <v>2356</v>
      </c>
      <c r="CF125" s="207"/>
      <c r="CG125" s="207"/>
      <c r="CI125" s="150">
        <v>124</v>
      </c>
      <c r="CJ125" s="208"/>
      <c r="CK125" s="208"/>
      <c r="CL125" s="208"/>
      <c r="CM125" s="208"/>
      <c r="CN125" s="208"/>
      <c r="CO125" s="208"/>
      <c r="CP125" s="202" t="s">
        <v>4798</v>
      </c>
      <c r="CQ125" s="208"/>
      <c r="CR125" s="208"/>
      <c r="CS125" s="208"/>
      <c r="CT125" s="208"/>
      <c r="CU125" s="208"/>
      <c r="CV125" s="208"/>
      <c r="CW125" s="202" t="s">
        <v>4799</v>
      </c>
      <c r="CX125" s="203" t="s">
        <v>4805</v>
      </c>
      <c r="CY125" s="208"/>
      <c r="CZ125" s="208"/>
      <c r="DA125" s="208"/>
      <c r="DB125" s="208"/>
      <c r="DC125" s="202" t="s">
        <v>4801</v>
      </c>
      <c r="DD125" s="202" t="s">
        <v>4802</v>
      </c>
      <c r="DE125" s="208"/>
      <c r="DF125" s="208"/>
      <c r="DG125" s="208"/>
      <c r="DH125" s="208"/>
      <c r="DI125" s="208"/>
      <c r="DJ125" s="208"/>
      <c r="DK125" s="208"/>
      <c r="DL125" s="208"/>
      <c r="DM125" s="202" t="s">
        <v>4803</v>
      </c>
      <c r="DN125" s="208"/>
      <c r="DO125" s="208"/>
    </row>
    <row r="126" spans="2:119" ht="15" customHeight="1">
      <c r="B126" s="69"/>
      <c r="C126" s="70"/>
      <c r="D126" s="70"/>
      <c r="E126" s="70"/>
      <c r="F126" s="70"/>
      <c r="G126" s="70"/>
      <c r="H126" s="70"/>
      <c r="I126" s="70"/>
      <c r="J126" s="70"/>
      <c r="K126" s="70"/>
      <c r="L126" s="70"/>
      <c r="M126" s="70"/>
      <c r="N126" s="70"/>
      <c r="O126" s="70"/>
      <c r="P126" s="70"/>
      <c r="Q126" s="70"/>
      <c r="R126" s="70"/>
      <c r="S126" s="70"/>
      <c r="T126" s="70"/>
      <c r="U126" s="70"/>
      <c r="V126" s="70"/>
      <c r="W126" s="70"/>
      <c r="X126" s="70"/>
      <c r="Y126" s="70"/>
      <c r="Z126" s="70"/>
      <c r="AA126" s="70"/>
      <c r="AB126" s="70"/>
      <c r="AC126" s="70"/>
      <c r="AD126" s="71"/>
      <c r="AH126" t="s">
        <v>5636</v>
      </c>
      <c r="AN126" s="13">
        <v>123</v>
      </c>
      <c r="AO126" s="159" t="str">
        <f t="shared" si="3"/>
        <v/>
      </c>
      <c r="AP126" s="159" t="str">
        <f t="shared" si="4"/>
        <v/>
      </c>
      <c r="AQ126" t="str">
        <f t="shared" si="5"/>
        <v/>
      </c>
      <c r="BA126" s="149">
        <v>125</v>
      </c>
      <c r="BB126" s="207"/>
      <c r="BC126" s="207"/>
      <c r="BD126" s="207"/>
      <c r="BE126" s="207"/>
      <c r="BF126" s="207"/>
      <c r="BG126" s="207"/>
      <c r="BH126" s="199"/>
      <c r="BI126" s="207"/>
      <c r="BJ126" s="207"/>
      <c r="BK126" s="207"/>
      <c r="BL126" s="207"/>
      <c r="BM126" s="207"/>
      <c r="BN126" s="207"/>
      <c r="BO126" s="199" t="s">
        <v>2357</v>
      </c>
      <c r="BP126" s="200" t="s">
        <v>1777</v>
      </c>
      <c r="BQ126" s="207"/>
      <c r="BR126" s="207"/>
      <c r="BS126" s="207"/>
      <c r="BT126" s="207"/>
      <c r="BU126" s="199" t="s">
        <v>2359</v>
      </c>
      <c r="BV126" s="199" t="s">
        <v>2360</v>
      </c>
      <c r="BW126" s="207"/>
      <c r="BX126" s="207"/>
      <c r="BY126" s="207"/>
      <c r="BZ126" s="207"/>
      <c r="CA126" s="207"/>
      <c r="CB126" s="207"/>
      <c r="CC126" s="207"/>
      <c r="CD126" s="207"/>
      <c r="CE126" s="199" t="s">
        <v>2361</v>
      </c>
      <c r="CF126" s="207"/>
      <c r="CG126" s="207"/>
      <c r="CI126" s="150">
        <v>125</v>
      </c>
      <c r="CJ126" s="208"/>
      <c r="CK126" s="208"/>
      <c r="CL126" s="208"/>
      <c r="CM126" s="208"/>
      <c r="CN126" s="208"/>
      <c r="CO126" s="208"/>
      <c r="CP126" s="209"/>
      <c r="CQ126" s="208"/>
      <c r="CR126" s="208"/>
      <c r="CS126" s="208"/>
      <c r="CT126" s="208"/>
      <c r="CU126" s="208"/>
      <c r="CV126" s="208"/>
      <c r="CW126" s="202" t="s">
        <v>4804</v>
      </c>
      <c r="CX126" s="203" t="s">
        <v>4161</v>
      </c>
      <c r="CY126" s="208"/>
      <c r="CZ126" s="208"/>
      <c r="DA126" s="208"/>
      <c r="DB126" s="208"/>
      <c r="DC126" s="202" t="s">
        <v>4806</v>
      </c>
      <c r="DD126" s="202" t="s">
        <v>4807</v>
      </c>
      <c r="DE126" s="208"/>
      <c r="DF126" s="208"/>
      <c r="DG126" s="208"/>
      <c r="DH126" s="208"/>
      <c r="DI126" s="208"/>
      <c r="DJ126" s="208"/>
      <c r="DK126" s="208"/>
      <c r="DL126" s="208"/>
      <c r="DM126" s="202" t="s">
        <v>4808</v>
      </c>
      <c r="DN126" s="208"/>
      <c r="DO126" s="208"/>
    </row>
    <row r="127" spans="2:119" ht="24" customHeight="1">
      <c r="B127" s="72"/>
      <c r="C127" s="230" t="s">
        <v>273</v>
      </c>
      <c r="D127" s="230"/>
      <c r="E127" s="230"/>
      <c r="F127" s="230"/>
      <c r="G127" s="230"/>
      <c r="H127" s="230"/>
      <c r="I127" s="230"/>
      <c r="J127" s="230"/>
      <c r="K127" s="230"/>
      <c r="L127" s="230"/>
      <c r="M127" s="230"/>
      <c r="N127" s="230"/>
      <c r="O127" s="230"/>
      <c r="P127" s="230"/>
      <c r="Q127" s="230"/>
      <c r="R127" s="230"/>
      <c r="S127" s="230"/>
      <c r="T127" s="230"/>
      <c r="U127" s="230"/>
      <c r="V127" s="230"/>
      <c r="W127" s="230"/>
      <c r="X127" s="230"/>
      <c r="Y127" s="230"/>
      <c r="Z127" s="230"/>
      <c r="AA127" s="230"/>
      <c r="AB127" s="230"/>
      <c r="AC127" s="230"/>
      <c r="AD127" s="73"/>
      <c r="AH127" t="s">
        <v>5636</v>
      </c>
      <c r="AN127" s="13">
        <v>124</v>
      </c>
      <c r="AO127" s="159" t="str">
        <f t="shared" si="3"/>
        <v/>
      </c>
      <c r="AP127" s="159" t="str">
        <f t="shared" si="4"/>
        <v/>
      </c>
      <c r="AQ127" t="str">
        <f t="shared" si="5"/>
        <v/>
      </c>
      <c r="BA127" s="149">
        <v>126</v>
      </c>
      <c r="BB127" s="207"/>
      <c r="BC127" s="207"/>
      <c r="BD127" s="207"/>
      <c r="BE127" s="207"/>
      <c r="BF127" s="207"/>
      <c r="BG127" s="207"/>
      <c r="BH127" s="207"/>
      <c r="BI127" s="207"/>
      <c r="BJ127" s="207"/>
      <c r="BK127" s="207"/>
      <c r="BL127" s="207"/>
      <c r="BM127" s="207"/>
      <c r="BN127" s="207"/>
      <c r="BO127" s="199"/>
      <c r="BP127" s="199"/>
      <c r="BQ127" s="207"/>
      <c r="BR127" s="207"/>
      <c r="BS127" s="207"/>
      <c r="BT127" s="207"/>
      <c r="BU127" s="199" t="s">
        <v>2362</v>
      </c>
      <c r="BV127" s="199" t="s">
        <v>2363</v>
      </c>
      <c r="BW127" s="207"/>
      <c r="BX127" s="207"/>
      <c r="BY127" s="207"/>
      <c r="BZ127" s="207"/>
      <c r="CA127" s="207"/>
      <c r="CB127" s="207"/>
      <c r="CC127" s="207"/>
      <c r="CD127" s="207"/>
      <c r="CE127" s="199" t="s">
        <v>2364</v>
      </c>
      <c r="CF127" s="207"/>
      <c r="CG127" s="207"/>
      <c r="CI127" s="150">
        <v>126</v>
      </c>
      <c r="CJ127" s="208"/>
      <c r="CK127" s="208"/>
      <c r="CL127" s="208"/>
      <c r="CM127" s="208"/>
      <c r="CN127" s="208"/>
      <c r="CO127" s="208"/>
      <c r="CP127" s="208"/>
      <c r="CQ127" s="208"/>
      <c r="CR127" s="208"/>
      <c r="CS127" s="208"/>
      <c r="CT127" s="208"/>
      <c r="CU127" s="208"/>
      <c r="CV127" s="208"/>
      <c r="CW127" s="208"/>
      <c r="CX127" s="208"/>
      <c r="CY127" s="208"/>
      <c r="CZ127" s="208"/>
      <c r="DA127" s="208"/>
      <c r="DB127" s="208"/>
      <c r="DC127" s="202" t="s">
        <v>4809</v>
      </c>
      <c r="DD127" s="202" t="s">
        <v>4810</v>
      </c>
      <c r="DE127" s="208"/>
      <c r="DF127" s="208"/>
      <c r="DG127" s="208"/>
      <c r="DH127" s="208"/>
      <c r="DI127" s="208"/>
      <c r="DJ127" s="208"/>
      <c r="DK127" s="208"/>
      <c r="DL127" s="208"/>
      <c r="DM127" s="202" t="s">
        <v>4811</v>
      </c>
      <c r="DN127" s="208"/>
      <c r="DO127" s="208"/>
    </row>
    <row r="128" spans="2:119" ht="6.75" customHeight="1">
      <c r="B128" s="72"/>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73"/>
      <c r="AH128" t="s">
        <v>5636</v>
      </c>
      <c r="AN128" s="13">
        <v>125</v>
      </c>
      <c r="AO128" s="159" t="str">
        <f t="shared" si="3"/>
        <v/>
      </c>
      <c r="AP128" s="159" t="str">
        <f t="shared" si="4"/>
        <v/>
      </c>
      <c r="AQ128" t="str">
        <f t="shared" si="5"/>
        <v/>
      </c>
      <c r="BA128" s="149">
        <v>127</v>
      </c>
      <c r="BB128" s="207"/>
      <c r="BC128" s="207"/>
      <c r="BD128" s="207"/>
      <c r="BE128" s="207"/>
      <c r="BF128" s="207"/>
      <c r="BG128" s="207"/>
      <c r="BH128" s="207"/>
      <c r="BI128" s="207"/>
      <c r="BJ128" s="207"/>
      <c r="BK128" s="207"/>
      <c r="BL128" s="207"/>
      <c r="BM128" s="207"/>
      <c r="BN128" s="207"/>
      <c r="BO128" s="207"/>
      <c r="BP128" s="207"/>
      <c r="BQ128" s="207"/>
      <c r="BR128" s="207"/>
      <c r="BS128" s="207"/>
      <c r="BT128" s="207"/>
      <c r="BU128" s="199" t="s">
        <v>2365</v>
      </c>
      <c r="BV128" s="199" t="s">
        <v>2366</v>
      </c>
      <c r="BW128" s="207"/>
      <c r="BX128" s="207"/>
      <c r="BY128" s="207"/>
      <c r="BZ128" s="207"/>
      <c r="CA128" s="207"/>
      <c r="CB128" s="207"/>
      <c r="CC128" s="207"/>
      <c r="CD128" s="207"/>
      <c r="CE128" s="199" t="s">
        <v>2367</v>
      </c>
      <c r="CF128" s="207"/>
      <c r="CG128" s="207"/>
      <c r="CI128" s="150">
        <v>127</v>
      </c>
      <c r="CJ128" s="208"/>
      <c r="CK128" s="208"/>
      <c r="CL128" s="208"/>
      <c r="CM128" s="208"/>
      <c r="CN128" s="208"/>
      <c r="CO128" s="208"/>
      <c r="CP128" s="208"/>
      <c r="CQ128" s="208"/>
      <c r="CR128" s="208"/>
      <c r="CS128" s="208"/>
      <c r="CT128" s="208"/>
      <c r="CU128" s="208"/>
      <c r="CV128" s="208"/>
      <c r="CW128" s="208"/>
      <c r="CX128" s="208"/>
      <c r="CY128" s="208"/>
      <c r="CZ128" s="208"/>
      <c r="DA128" s="208"/>
      <c r="DB128" s="208"/>
      <c r="DC128" s="202" t="s">
        <v>4812</v>
      </c>
      <c r="DD128" s="202" t="s">
        <v>4813</v>
      </c>
      <c r="DE128" s="208"/>
      <c r="DF128" s="208"/>
      <c r="DG128" s="208"/>
      <c r="DH128" s="208"/>
      <c r="DI128" s="208"/>
      <c r="DJ128" s="208"/>
      <c r="DK128" s="208"/>
      <c r="DL128" s="208"/>
      <c r="DM128" s="202" t="s">
        <v>4814</v>
      </c>
      <c r="DN128" s="208"/>
      <c r="DO128" s="208"/>
    </row>
    <row r="129" spans="2:119" ht="15" customHeight="1">
      <c r="B129" s="72"/>
      <c r="C129" s="6"/>
      <c r="D129" s="47" t="s">
        <v>43</v>
      </c>
      <c r="E129" s="6"/>
      <c r="F129" s="6"/>
      <c r="G129" s="225"/>
      <c r="H129" s="225"/>
      <c r="I129" s="225"/>
      <c r="J129" s="225"/>
      <c r="K129" s="225"/>
      <c r="L129" s="225"/>
      <c r="M129" s="225"/>
      <c r="N129" s="225"/>
      <c r="O129" s="225"/>
      <c r="P129" s="225"/>
      <c r="Q129" s="225"/>
      <c r="R129" s="225"/>
      <c r="S129" s="225"/>
      <c r="T129" s="225"/>
      <c r="U129" s="225"/>
      <c r="V129" s="225"/>
      <c r="W129" s="225"/>
      <c r="X129" s="225"/>
      <c r="Y129" s="225"/>
      <c r="Z129" s="225"/>
      <c r="AA129" s="225"/>
      <c r="AB129" s="225"/>
      <c r="AC129" s="225"/>
      <c r="AD129" s="73"/>
      <c r="AH129" t="s">
        <v>5636</v>
      </c>
      <c r="AN129" s="13">
        <v>126</v>
      </c>
      <c r="AO129" s="159" t="str">
        <f t="shared" si="3"/>
        <v/>
      </c>
      <c r="AP129" s="159" t="str">
        <f t="shared" si="4"/>
        <v/>
      </c>
      <c r="AQ129" t="str">
        <f t="shared" si="5"/>
        <v/>
      </c>
      <c r="BA129" s="149">
        <v>128</v>
      </c>
      <c r="BB129" s="207"/>
      <c r="BC129" s="207"/>
      <c r="BD129" s="207"/>
      <c r="BE129" s="207"/>
      <c r="BF129" s="207"/>
      <c r="BG129" s="207"/>
      <c r="BH129" s="207"/>
      <c r="BI129" s="207"/>
      <c r="BJ129" s="207"/>
      <c r="BK129" s="207"/>
      <c r="BL129" s="207"/>
      <c r="BM129" s="207"/>
      <c r="BN129" s="207"/>
      <c r="BO129" s="207"/>
      <c r="BP129" s="207"/>
      <c r="BQ129" s="207"/>
      <c r="BR129" s="207"/>
      <c r="BS129" s="207"/>
      <c r="BT129" s="207"/>
      <c r="BU129" s="199" t="s">
        <v>2368</v>
      </c>
      <c r="BV129" s="199" t="s">
        <v>2369</v>
      </c>
      <c r="BW129" s="207"/>
      <c r="BX129" s="207"/>
      <c r="BY129" s="207"/>
      <c r="BZ129" s="207"/>
      <c r="CA129" s="207"/>
      <c r="CB129" s="207"/>
      <c r="CC129" s="207"/>
      <c r="CD129" s="207"/>
      <c r="CE129" s="199" t="s">
        <v>2370</v>
      </c>
      <c r="CF129" s="207"/>
      <c r="CG129" s="207"/>
      <c r="CI129" s="150">
        <v>128</v>
      </c>
      <c r="CJ129" s="208"/>
      <c r="CK129" s="208"/>
      <c r="CL129" s="208"/>
      <c r="CM129" s="208"/>
      <c r="CN129" s="208"/>
      <c r="CO129" s="208"/>
      <c r="CP129" s="208"/>
      <c r="CQ129" s="208"/>
      <c r="CR129" s="208"/>
      <c r="CS129" s="208"/>
      <c r="CT129" s="208"/>
      <c r="CU129" s="208"/>
      <c r="CV129" s="208"/>
      <c r="CW129" s="208"/>
      <c r="CX129" s="208"/>
      <c r="CY129" s="208"/>
      <c r="CZ129" s="208"/>
      <c r="DA129" s="208"/>
      <c r="DB129" s="208"/>
      <c r="DC129" s="202" t="s">
        <v>4815</v>
      </c>
      <c r="DD129" s="202" t="s">
        <v>4816</v>
      </c>
      <c r="DE129" s="208"/>
      <c r="DF129" s="208"/>
      <c r="DG129" s="208"/>
      <c r="DH129" s="208"/>
      <c r="DI129" s="208"/>
      <c r="DJ129" s="208"/>
      <c r="DK129" s="208"/>
      <c r="DL129" s="208"/>
      <c r="DM129" s="202" t="s">
        <v>4817</v>
      </c>
      <c r="DN129" s="208"/>
      <c r="DO129" s="208"/>
    </row>
    <row r="130" spans="2:119" ht="15" customHeight="1">
      <c r="B130" s="72"/>
      <c r="C130" s="6"/>
      <c r="D130" s="47" t="s">
        <v>44</v>
      </c>
      <c r="E130" s="6"/>
      <c r="F130" s="6"/>
      <c r="G130" s="6"/>
      <c r="H130" s="6"/>
      <c r="I130" s="6"/>
      <c r="J130" s="6"/>
      <c r="K130" s="226"/>
      <c r="L130" s="226"/>
      <c r="M130" s="226"/>
      <c r="N130" s="226"/>
      <c r="O130" s="226"/>
      <c r="P130" s="226"/>
      <c r="Q130" s="226"/>
      <c r="R130" s="226"/>
      <c r="S130" s="226"/>
      <c r="T130" s="226"/>
      <c r="U130" s="226"/>
      <c r="V130" s="226"/>
      <c r="W130" s="226"/>
      <c r="X130" s="226"/>
      <c r="Y130" s="226"/>
      <c r="Z130" s="226"/>
      <c r="AA130" s="226"/>
      <c r="AB130" s="226"/>
      <c r="AC130" s="226"/>
      <c r="AD130" s="73"/>
      <c r="AH130" t="s">
        <v>5636</v>
      </c>
      <c r="AN130" s="13">
        <v>127</v>
      </c>
      <c r="AO130" s="159" t="str">
        <f t="shared" si="3"/>
        <v/>
      </c>
      <c r="AP130" s="159" t="str">
        <f t="shared" si="4"/>
        <v/>
      </c>
      <c r="AQ130" t="str">
        <f t="shared" si="5"/>
        <v/>
      </c>
      <c r="BA130" s="149">
        <v>129</v>
      </c>
      <c r="BB130" s="207"/>
      <c r="BC130" s="207"/>
      <c r="BD130" s="207"/>
      <c r="BE130" s="207"/>
      <c r="BF130" s="207"/>
      <c r="BG130" s="207"/>
      <c r="BH130" s="207"/>
      <c r="BI130" s="207"/>
      <c r="BJ130" s="207"/>
      <c r="BK130" s="207"/>
      <c r="BL130" s="207"/>
      <c r="BM130" s="207"/>
      <c r="BN130" s="207"/>
      <c r="BO130" s="207"/>
      <c r="BP130" s="207"/>
      <c r="BQ130" s="207"/>
      <c r="BR130" s="207"/>
      <c r="BS130" s="207"/>
      <c r="BT130" s="207"/>
      <c r="BU130" s="199" t="s">
        <v>2371</v>
      </c>
      <c r="BV130" s="199" t="s">
        <v>2372</v>
      </c>
      <c r="BW130" s="207"/>
      <c r="BX130" s="207"/>
      <c r="BY130" s="207"/>
      <c r="BZ130" s="207"/>
      <c r="CA130" s="207"/>
      <c r="CB130" s="207"/>
      <c r="CC130" s="207"/>
      <c r="CD130" s="207"/>
      <c r="CE130" s="199" t="s">
        <v>2373</v>
      </c>
      <c r="CF130" s="207"/>
      <c r="CG130" s="207"/>
      <c r="CI130" s="150">
        <v>129</v>
      </c>
      <c r="CJ130" s="208"/>
      <c r="CK130" s="208"/>
      <c r="CL130" s="208"/>
      <c r="CM130" s="208"/>
      <c r="CN130" s="208"/>
      <c r="CO130" s="208"/>
      <c r="CP130" s="208"/>
      <c r="CQ130" s="208"/>
      <c r="CR130" s="208"/>
      <c r="CS130" s="208"/>
      <c r="CT130" s="208"/>
      <c r="CU130" s="208"/>
      <c r="CV130" s="208"/>
      <c r="CW130" s="208"/>
      <c r="CX130" s="208"/>
      <c r="CY130" s="208"/>
      <c r="CZ130" s="208"/>
      <c r="DA130" s="208"/>
      <c r="DB130" s="208"/>
      <c r="DC130" s="202" t="s">
        <v>4818</v>
      </c>
      <c r="DD130" s="202" t="s">
        <v>4819</v>
      </c>
      <c r="DE130" s="208"/>
      <c r="DF130" s="208"/>
      <c r="DG130" s="208"/>
      <c r="DH130" s="208"/>
      <c r="DI130" s="208"/>
      <c r="DJ130" s="208"/>
      <c r="DK130" s="208"/>
      <c r="DL130" s="208"/>
      <c r="DM130" s="202" t="s">
        <v>4820</v>
      </c>
      <c r="DN130" s="208"/>
      <c r="DO130" s="208"/>
    </row>
    <row r="131" spans="2:119" ht="15" customHeight="1">
      <c r="B131" s="72"/>
      <c r="C131" s="6"/>
      <c r="D131" s="47" t="s">
        <v>45</v>
      </c>
      <c r="E131" s="6"/>
      <c r="F131" s="6"/>
      <c r="G131" s="225"/>
      <c r="H131" s="225"/>
      <c r="I131" s="225"/>
      <c r="J131" s="225"/>
      <c r="K131" s="225"/>
      <c r="L131" s="225"/>
      <c r="M131" s="225"/>
      <c r="N131" s="225"/>
      <c r="O131" s="225"/>
      <c r="P131" s="225"/>
      <c r="Q131" s="225"/>
      <c r="R131" s="225"/>
      <c r="S131" s="225"/>
      <c r="T131" s="225"/>
      <c r="U131" s="225"/>
      <c r="V131" s="225"/>
      <c r="W131" s="225"/>
      <c r="X131" s="225"/>
      <c r="Y131" s="225"/>
      <c r="Z131" s="225"/>
      <c r="AA131" s="225"/>
      <c r="AB131" s="225"/>
      <c r="AC131" s="225"/>
      <c r="AD131" s="73"/>
      <c r="AH131" t="s">
        <v>5636</v>
      </c>
      <c r="AN131" s="13">
        <v>128</v>
      </c>
      <c r="AO131" s="159" t="str">
        <f t="shared" si="3"/>
        <v/>
      </c>
      <c r="AP131" s="159" t="str">
        <f t="shared" si="4"/>
        <v/>
      </c>
      <c r="AQ131" t="str">
        <f t="shared" si="5"/>
        <v/>
      </c>
      <c r="BA131" s="149">
        <v>130</v>
      </c>
      <c r="BB131" s="207"/>
      <c r="BC131" s="207"/>
      <c r="BD131" s="207"/>
      <c r="BE131" s="207"/>
      <c r="BF131" s="207"/>
      <c r="BG131" s="207"/>
      <c r="BH131" s="207"/>
      <c r="BI131" s="207"/>
      <c r="BJ131" s="207"/>
      <c r="BK131" s="207"/>
      <c r="BL131" s="207"/>
      <c r="BM131" s="207"/>
      <c r="BN131" s="207"/>
      <c r="BO131" s="207"/>
      <c r="BP131" s="207"/>
      <c r="BQ131" s="207"/>
      <c r="BR131" s="207"/>
      <c r="BS131" s="207"/>
      <c r="BT131" s="207"/>
      <c r="BU131" s="199" t="s">
        <v>2374</v>
      </c>
      <c r="BV131" s="199" t="s">
        <v>2375</v>
      </c>
      <c r="BW131" s="207"/>
      <c r="BX131" s="207"/>
      <c r="BY131" s="207"/>
      <c r="BZ131" s="207"/>
      <c r="CA131" s="207"/>
      <c r="CB131" s="207"/>
      <c r="CC131" s="207"/>
      <c r="CD131" s="207"/>
      <c r="CE131" s="199" t="s">
        <v>2376</v>
      </c>
      <c r="CF131" s="207"/>
      <c r="CG131" s="207"/>
      <c r="CI131" s="150">
        <v>130</v>
      </c>
      <c r="CJ131" s="208"/>
      <c r="CK131" s="208"/>
      <c r="CL131" s="208"/>
      <c r="CM131" s="208"/>
      <c r="CN131" s="208"/>
      <c r="CO131" s="208"/>
      <c r="CP131" s="208"/>
      <c r="CQ131" s="208"/>
      <c r="CR131" s="208"/>
      <c r="CS131" s="208"/>
      <c r="CT131" s="208"/>
      <c r="CU131" s="208"/>
      <c r="CV131" s="208"/>
      <c r="CW131" s="208"/>
      <c r="CX131" s="208"/>
      <c r="CY131" s="208"/>
      <c r="CZ131" s="208"/>
      <c r="DA131" s="208"/>
      <c r="DB131" s="208"/>
      <c r="DC131" s="202" t="s">
        <v>4821</v>
      </c>
      <c r="DD131" s="202" t="s">
        <v>4822</v>
      </c>
      <c r="DE131" s="208"/>
      <c r="DF131" s="208"/>
      <c r="DG131" s="208"/>
      <c r="DH131" s="208"/>
      <c r="DI131" s="208"/>
      <c r="DJ131" s="208"/>
      <c r="DK131" s="208"/>
      <c r="DL131" s="208"/>
      <c r="DM131" s="202" t="s">
        <v>4823</v>
      </c>
      <c r="DN131" s="208"/>
      <c r="DO131" s="208"/>
    </row>
    <row r="132" spans="2:119" ht="15" customHeight="1">
      <c r="B132" s="72"/>
      <c r="C132" s="6"/>
      <c r="D132" s="47" t="s">
        <v>46</v>
      </c>
      <c r="E132" s="6"/>
      <c r="F132" s="6"/>
      <c r="G132" s="6"/>
      <c r="H132" s="6"/>
      <c r="I132" s="226"/>
      <c r="J132" s="226"/>
      <c r="K132" s="226"/>
      <c r="L132" s="226"/>
      <c r="M132" s="226"/>
      <c r="N132" s="226"/>
      <c r="O132" s="226"/>
      <c r="P132" s="226"/>
      <c r="Q132" s="226"/>
      <c r="R132" s="226"/>
      <c r="S132" s="226"/>
      <c r="T132" s="226"/>
      <c r="U132" s="226"/>
      <c r="V132" s="226"/>
      <c r="W132" s="226"/>
      <c r="X132" s="226"/>
      <c r="Y132" s="226"/>
      <c r="Z132" s="226"/>
      <c r="AA132" s="226"/>
      <c r="AB132" s="226"/>
      <c r="AC132" s="226"/>
      <c r="AD132" s="73"/>
      <c r="AH132" t="s">
        <v>5636</v>
      </c>
      <c r="AN132" s="13">
        <v>129</v>
      </c>
      <c r="AO132" s="159" t="str">
        <f t="shared" si="3"/>
        <v/>
      </c>
      <c r="AP132" s="159" t="str">
        <f t="shared" si="4"/>
        <v/>
      </c>
      <c r="AQ132" t="str">
        <f t="shared" si="5"/>
        <v/>
      </c>
      <c r="BA132" s="149">
        <v>131</v>
      </c>
      <c r="BB132" s="207"/>
      <c r="BC132" s="207"/>
      <c r="BD132" s="207"/>
      <c r="BE132" s="207"/>
      <c r="BF132" s="207"/>
      <c r="BG132" s="207"/>
      <c r="BH132" s="207"/>
      <c r="BI132" s="207"/>
      <c r="BJ132" s="207"/>
      <c r="BK132" s="207"/>
      <c r="BL132" s="207"/>
      <c r="BM132" s="207"/>
      <c r="BN132" s="207"/>
      <c r="BO132" s="207"/>
      <c r="BP132" s="207"/>
      <c r="BQ132" s="207"/>
      <c r="BR132" s="207"/>
      <c r="BS132" s="207"/>
      <c r="BT132" s="207"/>
      <c r="BU132" s="199" t="s">
        <v>2377</v>
      </c>
      <c r="BV132" s="199" t="s">
        <v>2378</v>
      </c>
      <c r="BW132" s="207"/>
      <c r="BX132" s="207"/>
      <c r="BY132" s="207"/>
      <c r="BZ132" s="207"/>
      <c r="CA132" s="207"/>
      <c r="CB132" s="207"/>
      <c r="CC132" s="207"/>
      <c r="CD132" s="207"/>
      <c r="CE132" s="199" t="s">
        <v>2379</v>
      </c>
      <c r="CF132" s="207"/>
      <c r="CG132" s="207"/>
      <c r="CI132" s="150">
        <v>131</v>
      </c>
      <c r="CJ132" s="208"/>
      <c r="CK132" s="208"/>
      <c r="CL132" s="208"/>
      <c r="CM132" s="208"/>
      <c r="CN132" s="208"/>
      <c r="CO132" s="208"/>
      <c r="CP132" s="208"/>
      <c r="CQ132" s="208"/>
      <c r="CR132" s="208"/>
      <c r="CS132" s="208"/>
      <c r="CT132" s="208"/>
      <c r="CU132" s="208"/>
      <c r="CV132" s="208"/>
      <c r="CW132" s="208"/>
      <c r="CX132" s="208"/>
      <c r="CY132" s="208"/>
      <c r="CZ132" s="208"/>
      <c r="DA132" s="208"/>
      <c r="DB132" s="208"/>
      <c r="DC132" s="202" t="s">
        <v>4824</v>
      </c>
      <c r="DD132" s="202" t="s">
        <v>4825</v>
      </c>
      <c r="DE132" s="208"/>
      <c r="DF132" s="208"/>
      <c r="DG132" s="208"/>
      <c r="DH132" s="208"/>
      <c r="DI132" s="208"/>
      <c r="DJ132" s="208"/>
      <c r="DK132" s="208"/>
      <c r="DL132" s="208"/>
      <c r="DM132" s="202" t="s">
        <v>4826</v>
      </c>
      <c r="DN132" s="208"/>
      <c r="DO132" s="208"/>
    </row>
    <row r="133" spans="2:119" ht="15" customHeight="1">
      <c r="B133" s="72"/>
      <c r="C133" s="6"/>
      <c r="D133" s="47" t="s">
        <v>47</v>
      </c>
      <c r="E133" s="6"/>
      <c r="F133" s="6"/>
      <c r="G133" s="225"/>
      <c r="H133" s="225"/>
      <c r="I133" s="225"/>
      <c r="J133" s="225"/>
      <c r="K133" s="225"/>
      <c r="L133" s="225"/>
      <c r="M133" s="225"/>
      <c r="N133" s="225"/>
      <c r="O133" s="225"/>
      <c r="P133" s="225"/>
      <c r="Q133" s="225"/>
      <c r="R133" s="47" t="s">
        <v>48</v>
      </c>
      <c r="S133" s="47"/>
      <c r="T133" s="47"/>
      <c r="U133" s="226"/>
      <c r="V133" s="226"/>
      <c r="W133" s="226"/>
      <c r="X133" s="226"/>
      <c r="Y133" s="226"/>
      <c r="Z133" s="226"/>
      <c r="AA133" s="226"/>
      <c r="AB133" s="226"/>
      <c r="AC133" s="226"/>
      <c r="AD133" s="73"/>
      <c r="AH133" t="s">
        <v>5636</v>
      </c>
      <c r="AN133" s="13">
        <v>130</v>
      </c>
      <c r="AO133" s="159" t="str">
        <f t="shared" ref="AO133:AO196" si="6">IFERROR(IF(HLOOKUP($N$11,$BB$1:$CG$582,AN134,FALSE)=0,"",HLOOKUP($N$11,$BB$1:$CG$582,AN134,FALSE)),"")</f>
        <v/>
      </c>
      <c r="AP133" s="159" t="str">
        <f t="shared" ref="AP133:AP196" si="7">IFERROR(IF(HLOOKUP($N$11,$CJ$1:$DO$582,AN134,FALSE)=0,"",HLOOKUP($N$11,$CJ$1:$DO$582,AN134,FALSE)),"")</f>
        <v/>
      </c>
      <c r="AQ133" t="str">
        <f t="shared" ref="AQ133:AQ196" si="8">MID(AP133,3,3)</f>
        <v/>
      </c>
      <c r="BA133" s="149">
        <v>132</v>
      </c>
      <c r="BB133" s="207"/>
      <c r="BC133" s="207"/>
      <c r="BD133" s="207"/>
      <c r="BE133" s="207"/>
      <c r="BF133" s="207"/>
      <c r="BG133" s="207"/>
      <c r="BH133" s="207"/>
      <c r="BI133" s="207"/>
      <c r="BJ133" s="207"/>
      <c r="BK133" s="207"/>
      <c r="BL133" s="207"/>
      <c r="BM133" s="207"/>
      <c r="BN133" s="207"/>
      <c r="BO133" s="207"/>
      <c r="BP133" s="207"/>
      <c r="BQ133" s="207"/>
      <c r="BR133" s="207"/>
      <c r="BS133" s="207"/>
      <c r="BT133" s="207"/>
      <c r="BU133" s="199" t="s">
        <v>2380</v>
      </c>
      <c r="BV133" s="199" t="s">
        <v>2381</v>
      </c>
      <c r="BW133" s="207"/>
      <c r="BX133" s="207"/>
      <c r="BY133" s="207"/>
      <c r="BZ133" s="207"/>
      <c r="CA133" s="207"/>
      <c r="CB133" s="207"/>
      <c r="CC133" s="207"/>
      <c r="CD133" s="207"/>
      <c r="CE133" s="199" t="s">
        <v>2382</v>
      </c>
      <c r="CF133" s="207"/>
      <c r="CG133" s="207"/>
      <c r="CI133" s="150">
        <v>132</v>
      </c>
      <c r="CJ133" s="208"/>
      <c r="CK133" s="208"/>
      <c r="CL133" s="208"/>
      <c r="CM133" s="208"/>
      <c r="CN133" s="208"/>
      <c r="CO133" s="208"/>
      <c r="CP133" s="208"/>
      <c r="CQ133" s="208"/>
      <c r="CR133" s="208"/>
      <c r="CS133" s="208"/>
      <c r="CT133" s="208"/>
      <c r="CU133" s="208"/>
      <c r="CV133" s="208"/>
      <c r="CW133" s="208"/>
      <c r="CX133" s="208"/>
      <c r="CY133" s="208"/>
      <c r="CZ133" s="208"/>
      <c r="DA133" s="208"/>
      <c r="DB133" s="208"/>
      <c r="DC133" s="202" t="s">
        <v>4827</v>
      </c>
      <c r="DD133" s="202" t="s">
        <v>4828</v>
      </c>
      <c r="DE133" s="208"/>
      <c r="DF133" s="208"/>
      <c r="DG133" s="208"/>
      <c r="DH133" s="208"/>
      <c r="DI133" s="208"/>
      <c r="DJ133" s="208"/>
      <c r="DK133" s="208"/>
      <c r="DL133" s="208"/>
      <c r="DM133" s="202" t="s">
        <v>4829</v>
      </c>
      <c r="DN133" s="208"/>
      <c r="DO133" s="208"/>
    </row>
    <row r="134" spans="2:119" ht="15" customHeight="1">
      <c r="B134" s="72"/>
      <c r="C134" s="6"/>
      <c r="D134" s="47"/>
      <c r="E134" s="6"/>
      <c r="F134" s="6"/>
      <c r="G134" s="48"/>
      <c r="H134" s="48"/>
      <c r="I134" s="48"/>
      <c r="J134" s="48"/>
      <c r="K134" s="48"/>
      <c r="L134" s="48"/>
      <c r="M134" s="48"/>
      <c r="N134" s="48"/>
      <c r="O134" s="48"/>
      <c r="P134" s="48"/>
      <c r="Q134" s="48"/>
      <c r="R134" s="47"/>
      <c r="S134" s="47"/>
      <c r="T134" s="47"/>
      <c r="U134" s="124"/>
      <c r="V134" s="124"/>
      <c r="W134" s="124"/>
      <c r="X134" s="124"/>
      <c r="Y134" s="124"/>
      <c r="Z134" s="124"/>
      <c r="AA134" s="124"/>
      <c r="AB134" s="124"/>
      <c r="AC134" s="124"/>
      <c r="AD134" s="73"/>
      <c r="AH134" t="s">
        <v>5636</v>
      </c>
      <c r="AN134" s="13">
        <v>131</v>
      </c>
      <c r="AO134" s="159" t="str">
        <f t="shared" si="6"/>
        <v/>
      </c>
      <c r="AP134" s="159" t="str">
        <f t="shared" si="7"/>
        <v/>
      </c>
      <c r="AQ134" t="str">
        <f t="shared" si="8"/>
        <v/>
      </c>
      <c r="BA134" s="149">
        <v>133</v>
      </c>
      <c r="BB134" s="207"/>
      <c r="BC134" s="207"/>
      <c r="BD134" s="207"/>
      <c r="BE134" s="207"/>
      <c r="BF134" s="207"/>
      <c r="BG134" s="207"/>
      <c r="BH134" s="207"/>
      <c r="BI134" s="207"/>
      <c r="BJ134" s="207"/>
      <c r="BK134" s="207"/>
      <c r="BL134" s="207"/>
      <c r="BM134" s="207"/>
      <c r="BN134" s="207"/>
      <c r="BO134" s="207"/>
      <c r="BP134" s="207"/>
      <c r="BQ134" s="207"/>
      <c r="BR134" s="207"/>
      <c r="BS134" s="207"/>
      <c r="BT134" s="207"/>
      <c r="BU134" s="199" t="s">
        <v>2383</v>
      </c>
      <c r="BV134" s="199" t="s">
        <v>2384</v>
      </c>
      <c r="BW134" s="207"/>
      <c r="BX134" s="207"/>
      <c r="BY134" s="207"/>
      <c r="BZ134" s="207"/>
      <c r="CA134" s="207"/>
      <c r="CB134" s="207"/>
      <c r="CC134" s="207"/>
      <c r="CD134" s="207"/>
      <c r="CE134" s="199" t="s">
        <v>2385</v>
      </c>
      <c r="CF134" s="207"/>
      <c r="CG134" s="207"/>
      <c r="CI134" s="150">
        <v>133</v>
      </c>
      <c r="CJ134" s="208"/>
      <c r="CK134" s="208"/>
      <c r="CL134" s="208"/>
      <c r="CM134" s="208"/>
      <c r="CN134" s="208"/>
      <c r="CO134" s="208"/>
      <c r="CP134" s="208"/>
      <c r="CQ134" s="208"/>
      <c r="CR134" s="208"/>
      <c r="CS134" s="208"/>
      <c r="CT134" s="208"/>
      <c r="CU134" s="208"/>
      <c r="CV134" s="208"/>
      <c r="CW134" s="208"/>
      <c r="CX134" s="208"/>
      <c r="CY134" s="208"/>
      <c r="CZ134" s="208"/>
      <c r="DA134" s="208"/>
      <c r="DB134" s="208"/>
      <c r="DC134" s="202" t="s">
        <v>4830</v>
      </c>
      <c r="DD134" s="202" t="s">
        <v>4831</v>
      </c>
      <c r="DE134" s="208"/>
      <c r="DF134" s="208"/>
      <c r="DG134" s="208"/>
      <c r="DH134" s="208"/>
      <c r="DI134" s="208"/>
      <c r="DJ134" s="208"/>
      <c r="DK134" s="208"/>
      <c r="DL134" s="208"/>
      <c r="DM134" s="202" t="s">
        <v>4832</v>
      </c>
      <c r="DN134" s="208"/>
      <c r="DO134" s="208"/>
    </row>
    <row r="135" spans="2:119" ht="15" customHeight="1">
      <c r="B135" s="72"/>
      <c r="C135" s="6"/>
      <c r="D135" s="47" t="s">
        <v>43</v>
      </c>
      <c r="E135" s="6"/>
      <c r="F135" s="6"/>
      <c r="G135" s="225"/>
      <c r="H135" s="225"/>
      <c r="I135" s="225"/>
      <c r="J135" s="225"/>
      <c r="K135" s="225"/>
      <c r="L135" s="225"/>
      <c r="M135" s="225"/>
      <c r="N135" s="225"/>
      <c r="O135" s="225"/>
      <c r="P135" s="225"/>
      <c r="Q135" s="225"/>
      <c r="R135" s="225"/>
      <c r="S135" s="225"/>
      <c r="T135" s="225"/>
      <c r="U135" s="225"/>
      <c r="V135" s="225"/>
      <c r="W135" s="225"/>
      <c r="X135" s="225"/>
      <c r="Y135" s="225"/>
      <c r="Z135" s="225"/>
      <c r="AA135" s="225"/>
      <c r="AB135" s="225"/>
      <c r="AC135" s="225"/>
      <c r="AD135" s="73"/>
      <c r="AH135" t="s">
        <v>5636</v>
      </c>
      <c r="AN135" s="13">
        <v>132</v>
      </c>
      <c r="AO135" s="159" t="str">
        <f t="shared" si="6"/>
        <v/>
      </c>
      <c r="AP135" s="159" t="str">
        <f t="shared" si="7"/>
        <v/>
      </c>
      <c r="AQ135" t="str">
        <f t="shared" si="8"/>
        <v/>
      </c>
      <c r="BA135" s="149">
        <v>134</v>
      </c>
      <c r="BB135" s="207"/>
      <c r="BC135" s="207"/>
      <c r="BD135" s="207"/>
      <c r="BE135" s="207"/>
      <c r="BF135" s="207"/>
      <c r="BG135" s="207"/>
      <c r="BH135" s="207"/>
      <c r="BI135" s="207"/>
      <c r="BJ135" s="207"/>
      <c r="BK135" s="207"/>
      <c r="BL135" s="207"/>
      <c r="BM135" s="207"/>
      <c r="BN135" s="207"/>
      <c r="BO135" s="207"/>
      <c r="BP135" s="207"/>
      <c r="BQ135" s="207"/>
      <c r="BR135" s="207"/>
      <c r="BS135" s="207"/>
      <c r="BT135" s="207"/>
      <c r="BU135" s="199" t="s">
        <v>2386</v>
      </c>
      <c r="BV135" s="199" t="s">
        <v>2387</v>
      </c>
      <c r="BW135" s="207"/>
      <c r="BX135" s="207"/>
      <c r="BY135" s="207"/>
      <c r="BZ135" s="207"/>
      <c r="CA135" s="207"/>
      <c r="CB135" s="207"/>
      <c r="CC135" s="207"/>
      <c r="CD135" s="207"/>
      <c r="CE135" s="199" t="s">
        <v>2388</v>
      </c>
      <c r="CF135" s="207"/>
      <c r="CG135" s="207"/>
      <c r="CI135" s="150">
        <v>134</v>
      </c>
      <c r="CJ135" s="208"/>
      <c r="CK135" s="208"/>
      <c r="CL135" s="208"/>
      <c r="CM135" s="208"/>
      <c r="CN135" s="208"/>
      <c r="CO135" s="208"/>
      <c r="CP135" s="208"/>
      <c r="CQ135" s="208"/>
      <c r="CR135" s="208"/>
      <c r="CS135" s="208"/>
      <c r="CT135" s="208"/>
      <c r="CU135" s="208"/>
      <c r="CV135" s="208"/>
      <c r="CW135" s="208"/>
      <c r="CX135" s="208"/>
      <c r="CY135" s="208"/>
      <c r="CZ135" s="208"/>
      <c r="DA135" s="208"/>
      <c r="DB135" s="208"/>
      <c r="DC135" s="202" t="s">
        <v>4833</v>
      </c>
      <c r="DD135" s="202" t="s">
        <v>4834</v>
      </c>
      <c r="DE135" s="208"/>
      <c r="DF135" s="208"/>
      <c r="DG135" s="208"/>
      <c r="DH135" s="208"/>
      <c r="DI135" s="208"/>
      <c r="DJ135" s="208"/>
      <c r="DK135" s="208"/>
      <c r="DL135" s="208"/>
      <c r="DM135" s="202" t="s">
        <v>4835</v>
      </c>
      <c r="DN135" s="208"/>
      <c r="DO135" s="208"/>
    </row>
    <row r="136" spans="2:119" ht="15" customHeight="1">
      <c r="B136" s="72"/>
      <c r="C136" s="6"/>
      <c r="D136" s="47" t="s">
        <v>44</v>
      </c>
      <c r="E136" s="6"/>
      <c r="F136" s="6"/>
      <c r="G136" s="6"/>
      <c r="H136" s="6"/>
      <c r="I136" s="6"/>
      <c r="J136" s="6"/>
      <c r="K136" s="226"/>
      <c r="L136" s="226"/>
      <c r="M136" s="226"/>
      <c r="N136" s="226"/>
      <c r="O136" s="226"/>
      <c r="P136" s="226"/>
      <c r="Q136" s="226"/>
      <c r="R136" s="226"/>
      <c r="S136" s="226"/>
      <c r="T136" s="226"/>
      <c r="U136" s="226"/>
      <c r="V136" s="226"/>
      <c r="W136" s="226"/>
      <c r="X136" s="226"/>
      <c r="Y136" s="226"/>
      <c r="Z136" s="226"/>
      <c r="AA136" s="226"/>
      <c r="AB136" s="226"/>
      <c r="AC136" s="226"/>
      <c r="AD136" s="73"/>
      <c r="AH136" t="s">
        <v>5636</v>
      </c>
      <c r="AN136" s="13">
        <v>133</v>
      </c>
      <c r="AO136" s="159" t="str">
        <f t="shared" si="6"/>
        <v/>
      </c>
      <c r="AP136" s="159" t="str">
        <f t="shared" si="7"/>
        <v/>
      </c>
      <c r="AQ136" t="str">
        <f t="shared" si="8"/>
        <v/>
      </c>
      <c r="BA136" s="149">
        <v>135</v>
      </c>
      <c r="BB136" s="207"/>
      <c r="BC136" s="207"/>
      <c r="BD136" s="207"/>
      <c r="BE136" s="207"/>
      <c r="BF136" s="207"/>
      <c r="BG136" s="207"/>
      <c r="BH136" s="207"/>
      <c r="BI136" s="207"/>
      <c r="BJ136" s="207"/>
      <c r="BK136" s="207"/>
      <c r="BL136" s="207"/>
      <c r="BM136" s="207"/>
      <c r="BN136" s="207"/>
      <c r="BO136" s="207"/>
      <c r="BP136" s="207"/>
      <c r="BQ136" s="207"/>
      <c r="BR136" s="207"/>
      <c r="BS136" s="207"/>
      <c r="BT136" s="207"/>
      <c r="BU136" s="199" t="s">
        <v>2389</v>
      </c>
      <c r="BV136" s="199" t="s">
        <v>2390</v>
      </c>
      <c r="BW136" s="207"/>
      <c r="BX136" s="207"/>
      <c r="BY136" s="207"/>
      <c r="BZ136" s="207"/>
      <c r="CA136" s="207"/>
      <c r="CB136" s="207"/>
      <c r="CC136" s="207"/>
      <c r="CD136" s="207"/>
      <c r="CE136" s="199" t="s">
        <v>2391</v>
      </c>
      <c r="CF136" s="207"/>
      <c r="CG136" s="207"/>
      <c r="CI136" s="150">
        <v>135</v>
      </c>
      <c r="CJ136" s="208"/>
      <c r="CK136" s="208"/>
      <c r="CL136" s="208"/>
      <c r="CM136" s="208"/>
      <c r="CN136" s="208"/>
      <c r="CO136" s="208"/>
      <c r="CP136" s="208"/>
      <c r="CQ136" s="208"/>
      <c r="CR136" s="208"/>
      <c r="CS136" s="208"/>
      <c r="CT136" s="208"/>
      <c r="CU136" s="208"/>
      <c r="CV136" s="208"/>
      <c r="CW136" s="208"/>
      <c r="CX136" s="208"/>
      <c r="CY136" s="208"/>
      <c r="CZ136" s="208"/>
      <c r="DA136" s="208"/>
      <c r="DB136" s="208"/>
      <c r="DC136" s="202" t="s">
        <v>4836</v>
      </c>
      <c r="DD136" s="202" t="s">
        <v>4837</v>
      </c>
      <c r="DE136" s="208"/>
      <c r="DF136" s="208"/>
      <c r="DG136" s="208"/>
      <c r="DH136" s="208"/>
      <c r="DI136" s="208"/>
      <c r="DJ136" s="208"/>
      <c r="DK136" s="208"/>
      <c r="DL136" s="208"/>
      <c r="DM136" s="202" t="s">
        <v>4838</v>
      </c>
      <c r="DN136" s="208"/>
      <c r="DO136" s="208"/>
    </row>
    <row r="137" spans="2:119" ht="15" customHeight="1">
      <c r="B137" s="72"/>
      <c r="C137" s="6"/>
      <c r="D137" s="47" t="s">
        <v>45</v>
      </c>
      <c r="E137" s="6"/>
      <c r="F137" s="6"/>
      <c r="G137" s="225"/>
      <c r="H137" s="225"/>
      <c r="I137" s="225"/>
      <c r="J137" s="225"/>
      <c r="K137" s="225"/>
      <c r="L137" s="225"/>
      <c r="M137" s="225"/>
      <c r="N137" s="225"/>
      <c r="O137" s="225"/>
      <c r="P137" s="225"/>
      <c r="Q137" s="225"/>
      <c r="R137" s="225"/>
      <c r="S137" s="225"/>
      <c r="T137" s="225"/>
      <c r="U137" s="225"/>
      <c r="V137" s="225"/>
      <c r="W137" s="225"/>
      <c r="X137" s="225"/>
      <c r="Y137" s="225"/>
      <c r="Z137" s="225"/>
      <c r="AA137" s="225"/>
      <c r="AB137" s="225"/>
      <c r="AC137" s="225"/>
      <c r="AD137" s="73"/>
      <c r="AH137" t="s">
        <v>5636</v>
      </c>
      <c r="AN137" s="13">
        <v>134</v>
      </c>
      <c r="AO137" s="159" t="str">
        <f t="shared" si="6"/>
        <v/>
      </c>
      <c r="AP137" s="159" t="str">
        <f t="shared" si="7"/>
        <v/>
      </c>
      <c r="AQ137" t="str">
        <f t="shared" si="8"/>
        <v/>
      </c>
      <c r="BA137" s="149">
        <v>136</v>
      </c>
      <c r="BB137" s="207"/>
      <c r="BC137" s="207"/>
      <c r="BD137" s="207"/>
      <c r="BE137" s="207"/>
      <c r="BF137" s="207"/>
      <c r="BG137" s="207"/>
      <c r="BH137" s="207"/>
      <c r="BI137" s="207"/>
      <c r="BJ137" s="207"/>
      <c r="BK137" s="207"/>
      <c r="BL137" s="207"/>
      <c r="BM137" s="207"/>
      <c r="BN137" s="207"/>
      <c r="BO137" s="207"/>
      <c r="BP137" s="207"/>
      <c r="BQ137" s="207"/>
      <c r="BR137" s="207"/>
      <c r="BS137" s="207"/>
      <c r="BT137" s="207"/>
      <c r="BU137" s="199" t="s">
        <v>2392</v>
      </c>
      <c r="BV137" s="199" t="s">
        <v>2393</v>
      </c>
      <c r="BW137" s="207"/>
      <c r="BX137" s="207"/>
      <c r="BY137" s="207"/>
      <c r="BZ137" s="207"/>
      <c r="CA137" s="207"/>
      <c r="CB137" s="207"/>
      <c r="CC137" s="207"/>
      <c r="CD137" s="207"/>
      <c r="CE137" s="199" t="s">
        <v>2394</v>
      </c>
      <c r="CF137" s="207"/>
      <c r="CG137" s="207"/>
      <c r="CI137" s="150">
        <v>136</v>
      </c>
      <c r="CJ137" s="208"/>
      <c r="CK137" s="208"/>
      <c r="CL137" s="208"/>
      <c r="CM137" s="208"/>
      <c r="CN137" s="208"/>
      <c r="CO137" s="208"/>
      <c r="CP137" s="208"/>
      <c r="CQ137" s="208"/>
      <c r="CR137" s="208"/>
      <c r="CS137" s="208"/>
      <c r="CT137" s="208"/>
      <c r="CU137" s="208"/>
      <c r="CV137" s="208"/>
      <c r="CW137" s="208"/>
      <c r="CX137" s="208"/>
      <c r="CY137" s="208"/>
      <c r="CZ137" s="208"/>
      <c r="DA137" s="208"/>
      <c r="DB137" s="208"/>
      <c r="DC137" s="202" t="s">
        <v>4839</v>
      </c>
      <c r="DD137" s="202" t="s">
        <v>4840</v>
      </c>
      <c r="DE137" s="208"/>
      <c r="DF137" s="208"/>
      <c r="DG137" s="208"/>
      <c r="DH137" s="208"/>
      <c r="DI137" s="208"/>
      <c r="DJ137" s="208"/>
      <c r="DK137" s="208"/>
      <c r="DL137" s="208"/>
      <c r="DM137" s="202" t="s">
        <v>4841</v>
      </c>
      <c r="DN137" s="208"/>
      <c r="DO137" s="208"/>
    </row>
    <row r="138" spans="2:119" ht="15" customHeight="1">
      <c r="B138" s="72"/>
      <c r="C138" s="6"/>
      <c r="D138" s="47" t="s">
        <v>46</v>
      </c>
      <c r="E138" s="6"/>
      <c r="F138" s="6"/>
      <c r="G138" s="6"/>
      <c r="H138" s="6"/>
      <c r="I138" s="226"/>
      <c r="J138" s="226"/>
      <c r="K138" s="226"/>
      <c r="L138" s="226"/>
      <c r="M138" s="226"/>
      <c r="N138" s="226"/>
      <c r="O138" s="226"/>
      <c r="P138" s="226"/>
      <c r="Q138" s="226"/>
      <c r="R138" s="226"/>
      <c r="S138" s="226"/>
      <c r="T138" s="226"/>
      <c r="U138" s="226"/>
      <c r="V138" s="226"/>
      <c r="W138" s="226"/>
      <c r="X138" s="226"/>
      <c r="Y138" s="226"/>
      <c r="Z138" s="226"/>
      <c r="AA138" s="226"/>
      <c r="AB138" s="226"/>
      <c r="AC138" s="226"/>
      <c r="AD138" s="73"/>
      <c r="AH138" t="s">
        <v>5636</v>
      </c>
      <c r="AN138" s="13">
        <v>135</v>
      </c>
      <c r="AO138" s="159" t="str">
        <f t="shared" si="6"/>
        <v/>
      </c>
      <c r="AP138" s="159" t="str">
        <f t="shared" si="7"/>
        <v/>
      </c>
      <c r="AQ138" t="str">
        <f t="shared" si="8"/>
        <v/>
      </c>
      <c r="BA138" s="149">
        <v>137</v>
      </c>
      <c r="BB138" s="207"/>
      <c r="BC138" s="207"/>
      <c r="BD138" s="207"/>
      <c r="BE138" s="207"/>
      <c r="BF138" s="207"/>
      <c r="BG138" s="207"/>
      <c r="BH138" s="207"/>
      <c r="BI138" s="207"/>
      <c r="BJ138" s="207"/>
      <c r="BK138" s="207"/>
      <c r="BL138" s="207"/>
      <c r="BM138" s="207"/>
      <c r="BN138" s="207"/>
      <c r="BO138" s="207"/>
      <c r="BP138" s="207"/>
      <c r="BQ138" s="207"/>
      <c r="BR138" s="207"/>
      <c r="BS138" s="207"/>
      <c r="BT138" s="207"/>
      <c r="BU138" s="199" t="s">
        <v>2395</v>
      </c>
      <c r="BV138" s="199" t="s">
        <v>2396</v>
      </c>
      <c r="BW138" s="207"/>
      <c r="BX138" s="207"/>
      <c r="BY138" s="207"/>
      <c r="BZ138" s="207"/>
      <c r="CA138" s="207"/>
      <c r="CB138" s="207"/>
      <c r="CC138" s="207"/>
      <c r="CD138" s="207"/>
      <c r="CE138" s="199" t="s">
        <v>2009</v>
      </c>
      <c r="CF138" s="207"/>
      <c r="CG138" s="207"/>
      <c r="CI138" s="150">
        <v>137</v>
      </c>
      <c r="CJ138" s="208"/>
      <c r="CK138" s="208"/>
      <c r="CL138" s="208"/>
      <c r="CM138" s="208"/>
      <c r="CN138" s="208"/>
      <c r="CO138" s="208"/>
      <c r="CP138" s="208"/>
      <c r="CQ138" s="208"/>
      <c r="CR138" s="208"/>
      <c r="CS138" s="208"/>
      <c r="CT138" s="208"/>
      <c r="CU138" s="208"/>
      <c r="CV138" s="208"/>
      <c r="CW138" s="208"/>
      <c r="CX138" s="208"/>
      <c r="CY138" s="208"/>
      <c r="CZ138" s="208"/>
      <c r="DA138" s="208"/>
      <c r="DB138" s="208"/>
      <c r="DC138" s="202" t="s">
        <v>4842</v>
      </c>
      <c r="DD138" s="202" t="s">
        <v>4843</v>
      </c>
      <c r="DE138" s="208"/>
      <c r="DF138" s="208"/>
      <c r="DG138" s="208"/>
      <c r="DH138" s="208"/>
      <c r="DI138" s="208"/>
      <c r="DJ138" s="208"/>
      <c r="DK138" s="208"/>
      <c r="DL138" s="208"/>
      <c r="DM138" s="202" t="s">
        <v>4844</v>
      </c>
      <c r="DN138" s="208"/>
      <c r="DO138" s="208"/>
    </row>
    <row r="139" spans="2:119" ht="15" customHeight="1">
      <c r="B139" s="72"/>
      <c r="C139" s="6"/>
      <c r="D139" s="47" t="s">
        <v>47</v>
      </c>
      <c r="E139" s="6"/>
      <c r="F139" s="6"/>
      <c r="G139" s="225"/>
      <c r="H139" s="225"/>
      <c r="I139" s="225"/>
      <c r="J139" s="225"/>
      <c r="K139" s="225"/>
      <c r="L139" s="225"/>
      <c r="M139" s="225"/>
      <c r="N139" s="225"/>
      <c r="O139" s="225"/>
      <c r="P139" s="225"/>
      <c r="Q139" s="225"/>
      <c r="R139" s="47" t="s">
        <v>48</v>
      </c>
      <c r="S139" s="47"/>
      <c r="T139" s="47"/>
      <c r="U139" s="226"/>
      <c r="V139" s="226"/>
      <c r="W139" s="226"/>
      <c r="X139" s="226"/>
      <c r="Y139" s="226"/>
      <c r="Z139" s="226"/>
      <c r="AA139" s="226"/>
      <c r="AB139" s="226"/>
      <c r="AC139" s="226"/>
      <c r="AD139" s="73"/>
      <c r="AH139" t="s">
        <v>5636</v>
      </c>
      <c r="AN139" s="13">
        <v>136</v>
      </c>
      <c r="AO139" s="159" t="str">
        <f t="shared" si="6"/>
        <v/>
      </c>
      <c r="AP139" s="159" t="str">
        <f t="shared" si="7"/>
        <v/>
      </c>
      <c r="AQ139" t="str">
        <f t="shared" si="8"/>
        <v/>
      </c>
      <c r="BA139" s="149">
        <v>138</v>
      </c>
      <c r="BB139" s="207"/>
      <c r="BC139" s="207"/>
      <c r="BD139" s="207"/>
      <c r="BE139" s="207"/>
      <c r="BF139" s="207"/>
      <c r="BG139" s="207"/>
      <c r="BH139" s="207"/>
      <c r="BI139" s="207"/>
      <c r="BJ139" s="207"/>
      <c r="BK139" s="207"/>
      <c r="BL139" s="207"/>
      <c r="BM139" s="207"/>
      <c r="BN139" s="207"/>
      <c r="BO139" s="207"/>
      <c r="BP139" s="207"/>
      <c r="BQ139" s="207"/>
      <c r="BR139" s="207"/>
      <c r="BS139" s="207"/>
      <c r="BT139" s="207"/>
      <c r="BU139" s="199" t="s">
        <v>2397</v>
      </c>
      <c r="BV139" s="199" t="s">
        <v>2398</v>
      </c>
      <c r="BW139" s="207"/>
      <c r="BX139" s="207"/>
      <c r="BY139" s="207"/>
      <c r="BZ139" s="207"/>
      <c r="CA139" s="207"/>
      <c r="CB139" s="207"/>
      <c r="CC139" s="207"/>
      <c r="CD139" s="207"/>
      <c r="CE139" s="199" t="s">
        <v>2399</v>
      </c>
      <c r="CF139" s="207"/>
      <c r="CG139" s="207"/>
      <c r="CI139" s="150">
        <v>138</v>
      </c>
      <c r="CJ139" s="208"/>
      <c r="CK139" s="208"/>
      <c r="CL139" s="208"/>
      <c r="CM139" s="208"/>
      <c r="CN139" s="208"/>
      <c r="CO139" s="208"/>
      <c r="CP139" s="208"/>
      <c r="CQ139" s="208"/>
      <c r="CR139" s="208"/>
      <c r="CS139" s="208"/>
      <c r="CT139" s="208"/>
      <c r="CU139" s="208"/>
      <c r="CV139" s="208"/>
      <c r="CW139" s="208"/>
      <c r="CX139" s="208"/>
      <c r="CY139" s="208"/>
      <c r="CZ139" s="208"/>
      <c r="DA139" s="208"/>
      <c r="DB139" s="208"/>
      <c r="DC139" s="202" t="s">
        <v>4845</v>
      </c>
      <c r="DD139" s="202" t="s">
        <v>4846</v>
      </c>
      <c r="DE139" s="208"/>
      <c r="DF139" s="208"/>
      <c r="DG139" s="208"/>
      <c r="DH139" s="208"/>
      <c r="DI139" s="208"/>
      <c r="DJ139" s="208"/>
      <c r="DK139" s="208"/>
      <c r="DL139" s="208"/>
      <c r="DM139" s="202" t="s">
        <v>4847</v>
      </c>
      <c r="DN139" s="208"/>
      <c r="DO139" s="208"/>
    </row>
    <row r="140" spans="2:119" ht="15" customHeight="1" thickBot="1">
      <c r="B140" s="74"/>
      <c r="C140" s="75"/>
      <c r="D140" s="77"/>
      <c r="E140" s="77"/>
      <c r="F140" s="77"/>
      <c r="G140" s="78"/>
      <c r="H140" s="78"/>
      <c r="I140" s="78"/>
      <c r="J140" s="78"/>
      <c r="K140" s="78"/>
      <c r="L140" s="78"/>
      <c r="M140" s="78"/>
      <c r="N140" s="78"/>
      <c r="O140" s="78"/>
      <c r="P140" s="78"/>
      <c r="Q140" s="78"/>
      <c r="R140" s="78"/>
      <c r="S140" s="78"/>
      <c r="T140" s="78"/>
      <c r="U140" s="78"/>
      <c r="V140" s="78"/>
      <c r="W140" s="78"/>
      <c r="X140" s="78"/>
      <c r="Y140" s="78"/>
      <c r="Z140" s="78"/>
      <c r="AA140" s="78"/>
      <c r="AB140" s="78"/>
      <c r="AC140" s="78"/>
      <c r="AD140" s="76"/>
      <c r="AH140" t="s">
        <v>5636</v>
      </c>
      <c r="AN140" s="13">
        <v>137</v>
      </c>
      <c r="AO140" s="159" t="str">
        <f t="shared" si="6"/>
        <v/>
      </c>
      <c r="AP140" s="159" t="str">
        <f t="shared" si="7"/>
        <v/>
      </c>
      <c r="AQ140" t="str">
        <f t="shared" si="8"/>
        <v/>
      </c>
      <c r="BA140" s="149">
        <v>139</v>
      </c>
      <c r="BB140" s="207"/>
      <c r="BC140" s="207"/>
      <c r="BD140" s="207"/>
      <c r="BE140" s="207"/>
      <c r="BF140" s="207"/>
      <c r="BG140" s="207"/>
      <c r="BH140" s="207"/>
      <c r="BI140" s="207"/>
      <c r="BJ140" s="207"/>
      <c r="BK140" s="207"/>
      <c r="BL140" s="207"/>
      <c r="BM140" s="207"/>
      <c r="BN140" s="207"/>
      <c r="BO140" s="207"/>
      <c r="BP140" s="207"/>
      <c r="BQ140" s="207"/>
      <c r="BR140" s="207"/>
      <c r="BS140" s="207"/>
      <c r="BT140" s="207"/>
      <c r="BU140" s="199" t="s">
        <v>2400</v>
      </c>
      <c r="BV140" s="199" t="s">
        <v>2401</v>
      </c>
      <c r="BW140" s="207"/>
      <c r="BX140" s="207"/>
      <c r="BY140" s="207"/>
      <c r="BZ140" s="207"/>
      <c r="CA140" s="207"/>
      <c r="CB140" s="207"/>
      <c r="CC140" s="207"/>
      <c r="CD140" s="207"/>
      <c r="CE140" s="199" t="s">
        <v>2402</v>
      </c>
      <c r="CF140" s="207"/>
      <c r="CG140" s="207"/>
      <c r="CI140" s="150">
        <v>139</v>
      </c>
      <c r="CJ140" s="208"/>
      <c r="CK140" s="208"/>
      <c r="CL140" s="208"/>
      <c r="CM140" s="208"/>
      <c r="CN140" s="208"/>
      <c r="CO140" s="208"/>
      <c r="CP140" s="208"/>
      <c r="CQ140" s="208"/>
      <c r="CR140" s="208"/>
      <c r="CS140" s="208"/>
      <c r="CT140" s="208"/>
      <c r="CU140" s="208"/>
      <c r="CV140" s="208"/>
      <c r="CW140" s="208"/>
      <c r="CX140" s="208"/>
      <c r="CY140" s="208"/>
      <c r="CZ140" s="208"/>
      <c r="DA140" s="208"/>
      <c r="DB140" s="208"/>
      <c r="DC140" s="202" t="s">
        <v>4848</v>
      </c>
      <c r="DD140" s="202" t="s">
        <v>4849</v>
      </c>
      <c r="DE140" s="208"/>
      <c r="DF140" s="208"/>
      <c r="DG140" s="208"/>
      <c r="DH140" s="208"/>
      <c r="DI140" s="208"/>
      <c r="DJ140" s="208"/>
      <c r="DK140" s="208"/>
      <c r="DL140" s="208"/>
      <c r="DM140" s="202" t="s">
        <v>4850</v>
      </c>
      <c r="DN140" s="208"/>
      <c r="DO140" s="208"/>
    </row>
    <row r="141" spans="2:119" ht="15" customHeight="1">
      <c r="AH141" t="s">
        <v>5636</v>
      </c>
      <c r="AN141" s="13">
        <v>138</v>
      </c>
      <c r="AO141" s="159" t="str">
        <f t="shared" si="6"/>
        <v/>
      </c>
      <c r="AP141" s="159" t="str">
        <f t="shared" si="7"/>
        <v/>
      </c>
      <c r="AQ141" t="str">
        <f t="shared" si="8"/>
        <v/>
      </c>
      <c r="BA141" s="149">
        <v>140</v>
      </c>
      <c r="BB141" s="207"/>
      <c r="BC141" s="207"/>
      <c r="BD141" s="207"/>
      <c r="BE141" s="207"/>
      <c r="BF141" s="207"/>
      <c r="BG141" s="207"/>
      <c r="BH141" s="207"/>
      <c r="BI141" s="207"/>
      <c r="BJ141" s="207"/>
      <c r="BK141" s="207"/>
      <c r="BL141" s="207"/>
      <c r="BM141" s="207"/>
      <c r="BN141" s="207"/>
      <c r="BO141" s="207"/>
      <c r="BP141" s="207"/>
      <c r="BQ141" s="207"/>
      <c r="BR141" s="207"/>
      <c r="BS141" s="207"/>
      <c r="BT141" s="207"/>
      <c r="BU141" s="199" t="s">
        <v>2403</v>
      </c>
      <c r="BV141" s="199" t="s">
        <v>2404</v>
      </c>
      <c r="BW141" s="207"/>
      <c r="BX141" s="207"/>
      <c r="BY141" s="207"/>
      <c r="BZ141" s="207"/>
      <c r="CA141" s="207"/>
      <c r="CB141" s="207"/>
      <c r="CC141" s="207"/>
      <c r="CD141" s="207"/>
      <c r="CE141" s="199" t="s">
        <v>2405</v>
      </c>
      <c r="CF141" s="207"/>
      <c r="CG141" s="207"/>
      <c r="CI141" s="150">
        <v>140</v>
      </c>
      <c r="CJ141" s="208"/>
      <c r="CK141" s="208"/>
      <c r="CL141" s="208"/>
      <c r="CM141" s="208"/>
      <c r="CN141" s="208"/>
      <c r="CO141" s="208"/>
      <c r="CP141" s="208"/>
      <c r="CQ141" s="208"/>
      <c r="CR141" s="208"/>
      <c r="CS141" s="208"/>
      <c r="CT141" s="208"/>
      <c r="CU141" s="208"/>
      <c r="CV141" s="208"/>
      <c r="CW141" s="208"/>
      <c r="CX141" s="208"/>
      <c r="CY141" s="208"/>
      <c r="CZ141" s="208"/>
      <c r="DA141" s="208"/>
      <c r="DB141" s="208"/>
      <c r="DC141" s="202" t="s">
        <v>4851</v>
      </c>
      <c r="DD141" s="202" t="s">
        <v>4852</v>
      </c>
      <c r="DE141" s="208"/>
      <c r="DF141" s="208"/>
      <c r="DG141" s="208"/>
      <c r="DH141" s="208"/>
      <c r="DI141" s="208"/>
      <c r="DJ141" s="208"/>
      <c r="DK141" s="208"/>
      <c r="DL141" s="208"/>
      <c r="DM141" s="202" t="s">
        <v>4853</v>
      </c>
      <c r="DN141" s="208"/>
      <c r="DO141" s="208"/>
    </row>
    <row r="142" spans="2:119" ht="15" customHeight="1">
      <c r="AH142" t="s">
        <v>5636</v>
      </c>
      <c r="AN142" s="13">
        <v>139</v>
      </c>
      <c r="AO142" s="159" t="str">
        <f t="shared" si="6"/>
        <v/>
      </c>
      <c r="AP142" s="159" t="str">
        <f t="shared" si="7"/>
        <v/>
      </c>
      <c r="AQ142" t="str">
        <f t="shared" si="8"/>
        <v/>
      </c>
      <c r="BA142" s="149">
        <v>141</v>
      </c>
      <c r="BB142" s="207"/>
      <c r="BC142" s="207"/>
      <c r="BD142" s="207"/>
      <c r="BE142" s="207"/>
      <c r="BF142" s="207"/>
      <c r="BG142" s="207"/>
      <c r="BH142" s="207"/>
      <c r="BI142" s="207"/>
      <c r="BJ142" s="207"/>
      <c r="BK142" s="207"/>
      <c r="BL142" s="207"/>
      <c r="BM142" s="207"/>
      <c r="BN142" s="207"/>
      <c r="BO142" s="207"/>
      <c r="BP142" s="207"/>
      <c r="BQ142" s="207"/>
      <c r="BR142" s="207"/>
      <c r="BS142" s="207"/>
      <c r="BT142" s="207"/>
      <c r="BU142" s="199" t="s">
        <v>2406</v>
      </c>
      <c r="BV142" s="199" t="s">
        <v>2407</v>
      </c>
      <c r="BW142" s="207"/>
      <c r="BX142" s="207"/>
      <c r="BY142" s="207"/>
      <c r="BZ142" s="207"/>
      <c r="CA142" s="207"/>
      <c r="CB142" s="207"/>
      <c r="CC142" s="207"/>
      <c r="CD142" s="207"/>
      <c r="CE142" s="199" t="s">
        <v>2408</v>
      </c>
      <c r="CF142" s="207"/>
      <c r="CG142" s="207"/>
      <c r="CI142" s="150">
        <v>141</v>
      </c>
      <c r="CJ142" s="208"/>
      <c r="CK142" s="208"/>
      <c r="CL142" s="208"/>
      <c r="CM142" s="208"/>
      <c r="CN142" s="208"/>
      <c r="CO142" s="208"/>
      <c r="CP142" s="208"/>
      <c r="CQ142" s="208"/>
      <c r="CR142" s="208"/>
      <c r="CS142" s="208"/>
      <c r="CT142" s="208"/>
      <c r="CU142" s="208"/>
      <c r="CV142" s="208"/>
      <c r="CW142" s="208"/>
      <c r="CX142" s="208"/>
      <c r="CY142" s="208"/>
      <c r="CZ142" s="208"/>
      <c r="DA142" s="208"/>
      <c r="DB142" s="208"/>
      <c r="DC142" s="202" t="s">
        <v>4854</v>
      </c>
      <c r="DD142" s="202" t="s">
        <v>4855</v>
      </c>
      <c r="DE142" s="208"/>
      <c r="DF142" s="208"/>
      <c r="DG142" s="208"/>
      <c r="DH142" s="208"/>
      <c r="DI142" s="208"/>
      <c r="DJ142" s="208"/>
      <c r="DK142" s="208"/>
      <c r="DL142" s="208"/>
      <c r="DM142" s="202" t="s">
        <v>4856</v>
      </c>
      <c r="DN142" s="208"/>
      <c r="DO142" s="208"/>
    </row>
    <row r="143" spans="2:119" ht="15" customHeight="1">
      <c r="AH143" t="s">
        <v>5636</v>
      </c>
      <c r="AN143" s="13">
        <v>140</v>
      </c>
      <c r="AO143" s="159" t="str">
        <f t="shared" si="6"/>
        <v/>
      </c>
      <c r="AP143" s="159" t="str">
        <f t="shared" si="7"/>
        <v/>
      </c>
      <c r="AQ143" t="str">
        <f t="shared" si="8"/>
        <v/>
      </c>
      <c r="BA143" s="149">
        <v>142</v>
      </c>
      <c r="BB143" s="207"/>
      <c r="BC143" s="207"/>
      <c r="BD143" s="207"/>
      <c r="BE143" s="207"/>
      <c r="BF143" s="207"/>
      <c r="BG143" s="207"/>
      <c r="BH143" s="207"/>
      <c r="BI143" s="207"/>
      <c r="BJ143" s="207"/>
      <c r="BK143" s="207"/>
      <c r="BL143" s="207"/>
      <c r="BM143" s="207"/>
      <c r="BN143" s="207"/>
      <c r="BO143" s="207"/>
      <c r="BP143" s="207"/>
      <c r="BQ143" s="207"/>
      <c r="BR143" s="207"/>
      <c r="BS143" s="207"/>
      <c r="BT143" s="207"/>
      <c r="BU143" s="199" t="s">
        <v>2409</v>
      </c>
      <c r="BV143" s="199" t="s">
        <v>2410</v>
      </c>
      <c r="BW143" s="207"/>
      <c r="BX143" s="207"/>
      <c r="BY143" s="207"/>
      <c r="BZ143" s="207"/>
      <c r="CA143" s="207"/>
      <c r="CB143" s="207"/>
      <c r="CC143" s="207"/>
      <c r="CD143" s="207"/>
      <c r="CE143" s="199" t="s">
        <v>2411</v>
      </c>
      <c r="CF143" s="207"/>
      <c r="CG143" s="207"/>
      <c r="CI143" s="150">
        <v>142</v>
      </c>
      <c r="CJ143" s="208"/>
      <c r="CK143" s="208"/>
      <c r="CL143" s="208"/>
      <c r="CM143" s="208"/>
      <c r="CN143" s="208"/>
      <c r="CO143" s="208"/>
      <c r="CP143" s="208"/>
      <c r="CQ143" s="208"/>
      <c r="CR143" s="208"/>
      <c r="CS143" s="208"/>
      <c r="CT143" s="208"/>
      <c r="CU143" s="208"/>
      <c r="CV143" s="208"/>
      <c r="CW143" s="208"/>
      <c r="CX143" s="208"/>
      <c r="CY143" s="208"/>
      <c r="CZ143" s="208"/>
      <c r="DA143" s="208"/>
      <c r="DB143" s="208"/>
      <c r="DC143" s="202" t="s">
        <v>4857</v>
      </c>
      <c r="DD143" s="202" t="s">
        <v>4858</v>
      </c>
      <c r="DE143" s="208"/>
      <c r="DF143" s="208"/>
      <c r="DG143" s="208"/>
      <c r="DH143" s="208"/>
      <c r="DI143" s="208"/>
      <c r="DJ143" s="208"/>
      <c r="DK143" s="208"/>
      <c r="DL143" s="208"/>
      <c r="DM143" s="202" t="s">
        <v>4859</v>
      </c>
      <c r="DN143" s="208"/>
      <c r="DO143" s="208"/>
    </row>
    <row r="144" spans="2:119" ht="15" customHeight="1">
      <c r="AH144" t="s">
        <v>5636</v>
      </c>
      <c r="AN144" s="13">
        <v>141</v>
      </c>
      <c r="AO144" s="159" t="str">
        <f t="shared" si="6"/>
        <v/>
      </c>
      <c r="AP144" s="159" t="str">
        <f t="shared" si="7"/>
        <v/>
      </c>
      <c r="AQ144" t="str">
        <f t="shared" si="8"/>
        <v/>
      </c>
      <c r="BA144" s="149">
        <v>143</v>
      </c>
      <c r="BB144" s="207"/>
      <c r="BC144" s="207"/>
      <c r="BD144" s="207"/>
      <c r="BE144" s="207"/>
      <c r="BF144" s="207"/>
      <c r="BG144" s="207"/>
      <c r="BH144" s="207"/>
      <c r="BI144" s="207"/>
      <c r="BJ144" s="207"/>
      <c r="BK144" s="207"/>
      <c r="BL144" s="207"/>
      <c r="BM144" s="207"/>
      <c r="BN144" s="207"/>
      <c r="BO144" s="207"/>
      <c r="BP144" s="207"/>
      <c r="BQ144" s="207"/>
      <c r="BR144" s="207"/>
      <c r="BS144" s="207"/>
      <c r="BT144" s="207"/>
      <c r="BU144" s="199" t="s">
        <v>2412</v>
      </c>
      <c r="BV144" s="199" t="s">
        <v>2413</v>
      </c>
      <c r="BW144" s="207"/>
      <c r="BX144" s="207"/>
      <c r="BY144" s="207"/>
      <c r="BZ144" s="207"/>
      <c r="CA144" s="207"/>
      <c r="CB144" s="207"/>
      <c r="CC144" s="207"/>
      <c r="CD144" s="207"/>
      <c r="CE144" s="199" t="s">
        <v>2414</v>
      </c>
      <c r="CF144" s="207"/>
      <c r="CG144" s="207"/>
      <c r="CI144" s="150">
        <v>143</v>
      </c>
      <c r="CJ144" s="208"/>
      <c r="CK144" s="208"/>
      <c r="CL144" s="208"/>
      <c r="CM144" s="208"/>
      <c r="CN144" s="208"/>
      <c r="CO144" s="208"/>
      <c r="CP144" s="208"/>
      <c r="CQ144" s="208"/>
      <c r="CR144" s="208"/>
      <c r="CS144" s="208"/>
      <c r="CT144" s="208"/>
      <c r="CU144" s="208"/>
      <c r="CV144" s="208"/>
      <c r="CW144" s="208"/>
      <c r="CX144" s="208"/>
      <c r="CY144" s="208"/>
      <c r="CZ144" s="208"/>
      <c r="DA144" s="208"/>
      <c r="DB144" s="208"/>
      <c r="DC144" s="202" t="s">
        <v>4860</v>
      </c>
      <c r="DD144" s="202" t="s">
        <v>4861</v>
      </c>
      <c r="DE144" s="208"/>
      <c r="DF144" s="208"/>
      <c r="DG144" s="208"/>
      <c r="DH144" s="208"/>
      <c r="DI144" s="208"/>
      <c r="DJ144" s="208"/>
      <c r="DK144" s="208"/>
      <c r="DL144" s="208"/>
      <c r="DM144" s="202" t="s">
        <v>4862</v>
      </c>
      <c r="DN144" s="208"/>
      <c r="DO144" s="208"/>
    </row>
    <row r="145" spans="34:119" ht="15" customHeight="1">
      <c r="AH145" t="s">
        <v>5636</v>
      </c>
      <c r="AN145" s="13">
        <v>142</v>
      </c>
      <c r="AO145" s="159" t="str">
        <f t="shared" si="6"/>
        <v/>
      </c>
      <c r="AP145" s="159" t="str">
        <f t="shared" si="7"/>
        <v/>
      </c>
      <c r="AQ145" t="str">
        <f t="shared" si="8"/>
        <v/>
      </c>
      <c r="BA145" s="149">
        <v>144</v>
      </c>
      <c r="BB145" s="207"/>
      <c r="BC145" s="207"/>
      <c r="BD145" s="207"/>
      <c r="BE145" s="207"/>
      <c r="BF145" s="207"/>
      <c r="BG145" s="207"/>
      <c r="BH145" s="207"/>
      <c r="BI145" s="207"/>
      <c r="BJ145" s="207"/>
      <c r="BK145" s="207"/>
      <c r="BL145" s="207"/>
      <c r="BM145" s="207"/>
      <c r="BN145" s="207"/>
      <c r="BO145" s="207"/>
      <c r="BP145" s="207"/>
      <c r="BQ145" s="207"/>
      <c r="BR145" s="207"/>
      <c r="BS145" s="207"/>
      <c r="BT145" s="207"/>
      <c r="BU145" s="199" t="s">
        <v>2415</v>
      </c>
      <c r="BV145" s="199" t="s">
        <v>2416</v>
      </c>
      <c r="BW145" s="207"/>
      <c r="BX145" s="207"/>
      <c r="BY145" s="207"/>
      <c r="BZ145" s="207"/>
      <c r="CA145" s="207"/>
      <c r="CB145" s="207"/>
      <c r="CC145" s="207"/>
      <c r="CD145" s="207"/>
      <c r="CE145" s="199" t="s">
        <v>2417</v>
      </c>
      <c r="CF145" s="207"/>
      <c r="CG145" s="207"/>
      <c r="CI145" s="150">
        <v>144</v>
      </c>
      <c r="CJ145" s="208"/>
      <c r="CK145" s="208"/>
      <c r="CL145" s="208"/>
      <c r="CM145" s="208"/>
      <c r="CN145" s="208"/>
      <c r="CO145" s="208"/>
      <c r="CP145" s="208"/>
      <c r="CQ145" s="208"/>
      <c r="CR145" s="208"/>
      <c r="CS145" s="208"/>
      <c r="CT145" s="208"/>
      <c r="CU145" s="208"/>
      <c r="CV145" s="208"/>
      <c r="CW145" s="208"/>
      <c r="CX145" s="208"/>
      <c r="CY145" s="208"/>
      <c r="CZ145" s="208"/>
      <c r="DA145" s="208"/>
      <c r="DB145" s="208"/>
      <c r="DC145" s="202" t="s">
        <v>4863</v>
      </c>
      <c r="DD145" s="202" t="s">
        <v>4864</v>
      </c>
      <c r="DE145" s="208"/>
      <c r="DF145" s="208"/>
      <c r="DG145" s="208"/>
      <c r="DH145" s="208"/>
      <c r="DI145" s="208"/>
      <c r="DJ145" s="208"/>
      <c r="DK145" s="208"/>
      <c r="DL145" s="208"/>
      <c r="DM145" s="202" t="s">
        <v>4865</v>
      </c>
      <c r="DN145" s="208"/>
      <c r="DO145" s="208"/>
    </row>
    <row r="146" spans="34:119" ht="15" hidden="1" customHeight="1">
      <c r="AH146" t="s">
        <v>5636</v>
      </c>
      <c r="AN146" s="13">
        <v>143</v>
      </c>
      <c r="AO146" s="159" t="str">
        <f t="shared" si="6"/>
        <v/>
      </c>
      <c r="AP146" s="159" t="str">
        <f t="shared" si="7"/>
        <v/>
      </c>
      <c r="AQ146" t="str">
        <f t="shared" si="8"/>
        <v/>
      </c>
      <c r="BA146" s="149">
        <v>145</v>
      </c>
      <c r="BB146" s="207"/>
      <c r="BC146" s="207"/>
      <c r="BD146" s="207"/>
      <c r="BE146" s="207"/>
      <c r="BF146" s="207"/>
      <c r="BG146" s="207"/>
      <c r="BH146" s="207"/>
      <c r="BI146" s="207"/>
      <c r="BJ146" s="207"/>
      <c r="BK146" s="207"/>
      <c r="BL146" s="207"/>
      <c r="BM146" s="207"/>
      <c r="BN146" s="207"/>
      <c r="BO146" s="207"/>
      <c r="BP146" s="207"/>
      <c r="BQ146" s="207"/>
      <c r="BR146" s="207"/>
      <c r="BS146" s="207"/>
      <c r="BT146" s="207"/>
      <c r="BU146" s="199" t="s">
        <v>2418</v>
      </c>
      <c r="BV146" s="199" t="s">
        <v>2419</v>
      </c>
      <c r="BW146" s="207"/>
      <c r="BX146" s="207"/>
      <c r="BY146" s="207"/>
      <c r="BZ146" s="207"/>
      <c r="CA146" s="207"/>
      <c r="CB146" s="207"/>
      <c r="CC146" s="207"/>
      <c r="CD146" s="207"/>
      <c r="CE146" s="199" t="s">
        <v>2420</v>
      </c>
      <c r="CF146" s="207"/>
      <c r="CG146" s="207"/>
      <c r="CI146" s="150">
        <v>145</v>
      </c>
      <c r="CJ146" s="208"/>
      <c r="CK146" s="208"/>
      <c r="CL146" s="208"/>
      <c r="CM146" s="208"/>
      <c r="CN146" s="208"/>
      <c r="CO146" s="208"/>
      <c r="CP146" s="208"/>
      <c r="CQ146" s="208"/>
      <c r="CR146" s="208"/>
      <c r="CS146" s="208"/>
      <c r="CT146" s="208"/>
      <c r="CU146" s="208"/>
      <c r="CV146" s="208"/>
      <c r="CW146" s="208"/>
      <c r="CX146" s="208"/>
      <c r="CY146" s="208"/>
      <c r="CZ146" s="208"/>
      <c r="DA146" s="208"/>
      <c r="DB146" s="208"/>
      <c r="DC146" s="202" t="s">
        <v>4866</v>
      </c>
      <c r="DD146" s="202" t="s">
        <v>4867</v>
      </c>
      <c r="DE146" s="208"/>
      <c r="DF146" s="208"/>
      <c r="DG146" s="208"/>
      <c r="DH146" s="208"/>
      <c r="DI146" s="208"/>
      <c r="DJ146" s="208"/>
      <c r="DK146" s="208"/>
      <c r="DL146" s="208"/>
      <c r="DM146" s="202" t="s">
        <v>4868</v>
      </c>
      <c r="DN146" s="208"/>
      <c r="DO146" s="208"/>
    </row>
    <row r="147" spans="34:119" ht="15" hidden="1" customHeight="1">
      <c r="AH147" t="s">
        <v>5636</v>
      </c>
      <c r="AN147" s="13">
        <v>144</v>
      </c>
      <c r="AO147" s="159" t="str">
        <f t="shared" si="6"/>
        <v/>
      </c>
      <c r="AP147" s="159" t="str">
        <f t="shared" si="7"/>
        <v/>
      </c>
      <c r="AQ147" t="str">
        <f t="shared" si="8"/>
        <v/>
      </c>
      <c r="BA147" s="149">
        <v>146</v>
      </c>
      <c r="BB147" s="207"/>
      <c r="BC147" s="207"/>
      <c r="BD147" s="207"/>
      <c r="BE147" s="207"/>
      <c r="BF147" s="207"/>
      <c r="BG147" s="207"/>
      <c r="BH147" s="207"/>
      <c r="BI147" s="207"/>
      <c r="BJ147" s="207"/>
      <c r="BK147" s="207"/>
      <c r="BL147" s="207"/>
      <c r="BM147" s="207"/>
      <c r="BN147" s="207"/>
      <c r="BO147" s="207"/>
      <c r="BP147" s="207"/>
      <c r="BQ147" s="207"/>
      <c r="BR147" s="207"/>
      <c r="BS147" s="207"/>
      <c r="BT147" s="207"/>
      <c r="BU147" s="199" t="s">
        <v>2421</v>
      </c>
      <c r="BV147" s="199" t="s">
        <v>2422</v>
      </c>
      <c r="BW147" s="207"/>
      <c r="BX147" s="207"/>
      <c r="BY147" s="207"/>
      <c r="BZ147" s="207"/>
      <c r="CA147" s="207"/>
      <c r="CB147" s="207"/>
      <c r="CC147" s="207"/>
      <c r="CD147" s="207"/>
      <c r="CE147" s="199" t="s">
        <v>2423</v>
      </c>
      <c r="CF147" s="207"/>
      <c r="CG147" s="207"/>
      <c r="CI147" s="150">
        <v>146</v>
      </c>
      <c r="CJ147" s="208"/>
      <c r="CK147" s="208"/>
      <c r="CL147" s="208"/>
      <c r="CM147" s="208"/>
      <c r="CN147" s="208"/>
      <c r="CO147" s="208"/>
      <c r="CP147" s="208"/>
      <c r="CQ147" s="208"/>
      <c r="CR147" s="208"/>
      <c r="CS147" s="208"/>
      <c r="CT147" s="208"/>
      <c r="CU147" s="208"/>
      <c r="CV147" s="208"/>
      <c r="CW147" s="208"/>
      <c r="CX147" s="208"/>
      <c r="CY147" s="208"/>
      <c r="CZ147" s="208"/>
      <c r="DA147" s="208"/>
      <c r="DB147" s="208"/>
      <c r="DC147" s="202" t="s">
        <v>4869</v>
      </c>
      <c r="DD147" s="202" t="s">
        <v>4870</v>
      </c>
      <c r="DE147" s="208"/>
      <c r="DF147" s="208"/>
      <c r="DG147" s="208"/>
      <c r="DH147" s="208"/>
      <c r="DI147" s="208"/>
      <c r="DJ147" s="208"/>
      <c r="DK147" s="208"/>
      <c r="DL147" s="208"/>
      <c r="DM147" s="202" t="s">
        <v>4871</v>
      </c>
      <c r="DN147" s="208"/>
      <c r="DO147" s="208"/>
    </row>
    <row r="148" spans="34:119" ht="15" hidden="1" customHeight="1">
      <c r="AH148" t="s">
        <v>5636</v>
      </c>
      <c r="AN148" s="13">
        <v>145</v>
      </c>
      <c r="AO148" s="159" t="str">
        <f t="shared" si="6"/>
        <v/>
      </c>
      <c r="AP148" s="159" t="str">
        <f t="shared" si="7"/>
        <v/>
      </c>
      <c r="AQ148" t="str">
        <f t="shared" si="8"/>
        <v/>
      </c>
      <c r="BA148" s="149">
        <v>147</v>
      </c>
      <c r="BB148" s="207"/>
      <c r="BC148" s="207"/>
      <c r="BD148" s="207"/>
      <c r="BE148" s="207"/>
      <c r="BF148" s="207"/>
      <c r="BG148" s="207"/>
      <c r="BH148" s="207"/>
      <c r="BI148" s="207"/>
      <c r="BJ148" s="207"/>
      <c r="BK148" s="207"/>
      <c r="BL148" s="207"/>
      <c r="BM148" s="207"/>
      <c r="BN148" s="207"/>
      <c r="BO148" s="207"/>
      <c r="BP148" s="207"/>
      <c r="BQ148" s="207"/>
      <c r="BR148" s="207"/>
      <c r="BS148" s="207"/>
      <c r="BT148" s="207"/>
      <c r="BU148" s="199" t="s">
        <v>2424</v>
      </c>
      <c r="BV148" s="199" t="s">
        <v>2425</v>
      </c>
      <c r="BW148" s="207"/>
      <c r="BX148" s="207"/>
      <c r="BY148" s="207"/>
      <c r="BZ148" s="207"/>
      <c r="CA148" s="207"/>
      <c r="CB148" s="207"/>
      <c r="CC148" s="207"/>
      <c r="CD148" s="207"/>
      <c r="CE148" s="199" t="s">
        <v>2426</v>
      </c>
      <c r="CF148" s="207"/>
      <c r="CG148" s="207"/>
      <c r="CI148" s="150">
        <v>147</v>
      </c>
      <c r="CJ148" s="208"/>
      <c r="CK148" s="208"/>
      <c r="CL148" s="208"/>
      <c r="CM148" s="208"/>
      <c r="CN148" s="208"/>
      <c r="CO148" s="208"/>
      <c r="CP148" s="208"/>
      <c r="CQ148" s="208"/>
      <c r="CR148" s="208"/>
      <c r="CS148" s="208"/>
      <c r="CT148" s="208"/>
      <c r="CU148" s="208"/>
      <c r="CV148" s="208"/>
      <c r="CW148" s="208"/>
      <c r="CX148" s="208"/>
      <c r="CY148" s="208"/>
      <c r="CZ148" s="208"/>
      <c r="DA148" s="208"/>
      <c r="DB148" s="208"/>
      <c r="DC148" s="202" t="s">
        <v>4872</v>
      </c>
      <c r="DD148" s="202" t="s">
        <v>4873</v>
      </c>
      <c r="DE148" s="208"/>
      <c r="DF148" s="208"/>
      <c r="DG148" s="208"/>
      <c r="DH148" s="208"/>
      <c r="DI148" s="208"/>
      <c r="DJ148" s="208"/>
      <c r="DK148" s="208"/>
      <c r="DL148" s="208"/>
      <c r="DM148" s="202" t="s">
        <v>4874</v>
      </c>
      <c r="DN148" s="208"/>
      <c r="DO148" s="208"/>
    </row>
    <row r="149" spans="34:119" ht="15" hidden="1" customHeight="1">
      <c r="AH149" t="s">
        <v>5636</v>
      </c>
      <c r="AN149" s="13">
        <v>146</v>
      </c>
      <c r="AO149" s="159" t="str">
        <f t="shared" si="6"/>
        <v/>
      </c>
      <c r="AP149" s="159" t="str">
        <f t="shared" si="7"/>
        <v/>
      </c>
      <c r="AQ149" t="str">
        <f t="shared" si="8"/>
        <v/>
      </c>
      <c r="BA149" s="149">
        <v>148</v>
      </c>
      <c r="BB149" s="207"/>
      <c r="BC149" s="207"/>
      <c r="BD149" s="207"/>
      <c r="BE149" s="207"/>
      <c r="BF149" s="207"/>
      <c r="BG149" s="207"/>
      <c r="BH149" s="207"/>
      <c r="BI149" s="207"/>
      <c r="BJ149" s="207"/>
      <c r="BK149" s="207"/>
      <c r="BL149" s="207"/>
      <c r="BM149" s="207"/>
      <c r="BN149" s="207"/>
      <c r="BO149" s="207"/>
      <c r="BP149" s="207"/>
      <c r="BQ149" s="207"/>
      <c r="BR149" s="207"/>
      <c r="BS149" s="207"/>
      <c r="BT149" s="207"/>
      <c r="BU149" s="199" t="s">
        <v>2427</v>
      </c>
      <c r="BV149" s="199" t="s">
        <v>2428</v>
      </c>
      <c r="BW149" s="207"/>
      <c r="BX149" s="207"/>
      <c r="BY149" s="207"/>
      <c r="BZ149" s="207"/>
      <c r="CA149" s="207"/>
      <c r="CB149" s="207"/>
      <c r="CC149" s="207"/>
      <c r="CD149" s="207"/>
      <c r="CE149" s="199" t="s">
        <v>2429</v>
      </c>
      <c r="CF149" s="207"/>
      <c r="CG149" s="207"/>
      <c r="CI149" s="150">
        <v>148</v>
      </c>
      <c r="CJ149" s="208"/>
      <c r="CK149" s="208"/>
      <c r="CL149" s="208"/>
      <c r="CM149" s="208"/>
      <c r="CN149" s="208"/>
      <c r="CO149" s="208"/>
      <c r="CP149" s="208"/>
      <c r="CQ149" s="208"/>
      <c r="CR149" s="208"/>
      <c r="CS149" s="208"/>
      <c r="CT149" s="208"/>
      <c r="CU149" s="208"/>
      <c r="CV149" s="208"/>
      <c r="CW149" s="208"/>
      <c r="CX149" s="208"/>
      <c r="CY149" s="208"/>
      <c r="CZ149" s="208"/>
      <c r="DA149" s="208"/>
      <c r="DB149" s="208"/>
      <c r="DC149" s="202" t="s">
        <v>4875</v>
      </c>
      <c r="DD149" s="202" t="s">
        <v>4876</v>
      </c>
      <c r="DE149" s="208"/>
      <c r="DF149" s="208"/>
      <c r="DG149" s="208"/>
      <c r="DH149" s="208"/>
      <c r="DI149" s="208"/>
      <c r="DJ149" s="208"/>
      <c r="DK149" s="208"/>
      <c r="DL149" s="208"/>
      <c r="DM149" s="202" t="s">
        <v>4877</v>
      </c>
      <c r="DN149" s="208"/>
      <c r="DO149" s="208"/>
    </row>
    <row r="150" spans="34:119" ht="15" hidden="1" customHeight="1">
      <c r="AH150" t="s">
        <v>5636</v>
      </c>
      <c r="AN150" s="13">
        <v>147</v>
      </c>
      <c r="AO150" s="159" t="str">
        <f t="shared" si="6"/>
        <v/>
      </c>
      <c r="AP150" s="159" t="str">
        <f t="shared" si="7"/>
        <v/>
      </c>
      <c r="AQ150" t="str">
        <f t="shared" si="8"/>
        <v/>
      </c>
      <c r="BA150" s="149">
        <v>149</v>
      </c>
      <c r="BB150" s="207"/>
      <c r="BC150" s="207"/>
      <c r="BD150" s="207"/>
      <c r="BE150" s="207"/>
      <c r="BF150" s="207"/>
      <c r="BG150" s="207"/>
      <c r="BH150" s="207"/>
      <c r="BI150" s="207"/>
      <c r="BJ150" s="207"/>
      <c r="BK150" s="207"/>
      <c r="BL150" s="207"/>
      <c r="BM150" s="207"/>
      <c r="BN150" s="207"/>
      <c r="BO150" s="207"/>
      <c r="BP150" s="207"/>
      <c r="BQ150" s="207"/>
      <c r="BR150" s="207"/>
      <c r="BS150" s="207"/>
      <c r="BT150" s="207"/>
      <c r="BU150" s="199" t="s">
        <v>2430</v>
      </c>
      <c r="BV150" s="199" t="s">
        <v>2431</v>
      </c>
      <c r="BW150" s="207"/>
      <c r="BX150" s="207"/>
      <c r="BY150" s="207"/>
      <c r="BZ150" s="207"/>
      <c r="CA150" s="207"/>
      <c r="CB150" s="207"/>
      <c r="CC150" s="207"/>
      <c r="CD150" s="207"/>
      <c r="CE150" s="199" t="s">
        <v>2432</v>
      </c>
      <c r="CF150" s="207"/>
      <c r="CG150" s="207"/>
      <c r="CI150" s="150">
        <v>149</v>
      </c>
      <c r="CJ150" s="208"/>
      <c r="CK150" s="208"/>
      <c r="CL150" s="208"/>
      <c r="CM150" s="208"/>
      <c r="CN150" s="208"/>
      <c r="CO150" s="208"/>
      <c r="CP150" s="208"/>
      <c r="CQ150" s="208"/>
      <c r="CR150" s="208"/>
      <c r="CS150" s="208"/>
      <c r="CT150" s="208"/>
      <c r="CU150" s="208"/>
      <c r="CV150" s="208"/>
      <c r="CW150" s="208"/>
      <c r="CX150" s="208"/>
      <c r="CY150" s="208"/>
      <c r="CZ150" s="208"/>
      <c r="DA150" s="208"/>
      <c r="DB150" s="208"/>
      <c r="DC150" s="202" t="s">
        <v>4878</v>
      </c>
      <c r="DD150" s="202" t="s">
        <v>4879</v>
      </c>
      <c r="DE150" s="208"/>
      <c r="DF150" s="208"/>
      <c r="DG150" s="208"/>
      <c r="DH150" s="208"/>
      <c r="DI150" s="208"/>
      <c r="DJ150" s="208"/>
      <c r="DK150" s="208"/>
      <c r="DL150" s="208"/>
      <c r="DM150" s="202" t="s">
        <v>4880</v>
      </c>
      <c r="DN150" s="208"/>
      <c r="DO150" s="208"/>
    </row>
    <row r="151" spans="34:119" ht="15" hidden="1" customHeight="1">
      <c r="AH151" t="s">
        <v>5636</v>
      </c>
      <c r="AN151" s="13">
        <v>148</v>
      </c>
      <c r="AO151" s="159" t="str">
        <f t="shared" si="6"/>
        <v/>
      </c>
      <c r="AP151" s="159" t="str">
        <f t="shared" si="7"/>
        <v/>
      </c>
      <c r="AQ151" t="str">
        <f t="shared" si="8"/>
        <v/>
      </c>
      <c r="BA151" s="149">
        <v>150</v>
      </c>
      <c r="BB151" s="207"/>
      <c r="BC151" s="207"/>
      <c r="BD151" s="207"/>
      <c r="BE151" s="207"/>
      <c r="BF151" s="207"/>
      <c r="BG151" s="207"/>
      <c r="BH151" s="207"/>
      <c r="BI151" s="207"/>
      <c r="BJ151" s="207"/>
      <c r="BK151" s="207"/>
      <c r="BL151" s="207"/>
      <c r="BM151" s="207"/>
      <c r="BN151" s="207"/>
      <c r="BO151" s="207"/>
      <c r="BP151" s="207"/>
      <c r="BQ151" s="207"/>
      <c r="BR151" s="207"/>
      <c r="BS151" s="207"/>
      <c r="BT151" s="207"/>
      <c r="BU151" s="199" t="s">
        <v>2433</v>
      </c>
      <c r="BV151" s="199" t="s">
        <v>2434</v>
      </c>
      <c r="BW151" s="207"/>
      <c r="BX151" s="207"/>
      <c r="BY151" s="207"/>
      <c r="BZ151" s="207"/>
      <c r="CA151" s="207"/>
      <c r="CB151" s="207"/>
      <c r="CC151" s="207"/>
      <c r="CD151" s="207"/>
      <c r="CE151" s="199" t="s">
        <v>2435</v>
      </c>
      <c r="CF151" s="207"/>
      <c r="CG151" s="207"/>
      <c r="CI151" s="150">
        <v>150</v>
      </c>
      <c r="CJ151" s="208"/>
      <c r="CK151" s="208"/>
      <c r="CL151" s="208"/>
      <c r="CM151" s="208"/>
      <c r="CN151" s="208"/>
      <c r="CO151" s="208"/>
      <c r="CP151" s="208"/>
      <c r="CQ151" s="208"/>
      <c r="CR151" s="208"/>
      <c r="CS151" s="208"/>
      <c r="CT151" s="208"/>
      <c r="CU151" s="208"/>
      <c r="CV151" s="208"/>
      <c r="CW151" s="208"/>
      <c r="CX151" s="208"/>
      <c r="CY151" s="208"/>
      <c r="CZ151" s="208"/>
      <c r="DA151" s="208"/>
      <c r="DB151" s="208"/>
      <c r="DC151" s="202" t="s">
        <v>4881</v>
      </c>
      <c r="DD151" s="202" t="s">
        <v>4882</v>
      </c>
      <c r="DE151" s="208"/>
      <c r="DF151" s="208"/>
      <c r="DG151" s="208"/>
      <c r="DH151" s="208"/>
      <c r="DI151" s="208"/>
      <c r="DJ151" s="208"/>
      <c r="DK151" s="208"/>
      <c r="DL151" s="208"/>
      <c r="DM151" s="202" t="s">
        <v>4883</v>
      </c>
      <c r="DN151" s="208"/>
      <c r="DO151" s="208"/>
    </row>
    <row r="152" spans="34:119" ht="15" hidden="1" customHeight="1">
      <c r="AH152" t="s">
        <v>5636</v>
      </c>
      <c r="AN152" s="13">
        <v>149</v>
      </c>
      <c r="AO152" s="159" t="str">
        <f t="shared" si="6"/>
        <v/>
      </c>
      <c r="AP152" s="159" t="str">
        <f t="shared" si="7"/>
        <v/>
      </c>
      <c r="AQ152" t="str">
        <f t="shared" si="8"/>
        <v/>
      </c>
      <c r="BA152" s="149">
        <v>151</v>
      </c>
      <c r="BB152" s="207"/>
      <c r="BC152" s="207"/>
      <c r="BD152" s="207"/>
      <c r="BE152" s="207"/>
      <c r="BF152" s="207"/>
      <c r="BG152" s="207"/>
      <c r="BH152" s="207"/>
      <c r="BI152" s="207"/>
      <c r="BJ152" s="207"/>
      <c r="BK152" s="207"/>
      <c r="BL152" s="207"/>
      <c r="BM152" s="207"/>
      <c r="BN152" s="207"/>
      <c r="BO152" s="207"/>
      <c r="BP152" s="207"/>
      <c r="BQ152" s="207"/>
      <c r="BR152" s="207"/>
      <c r="BS152" s="207"/>
      <c r="BT152" s="207"/>
      <c r="BU152" s="199" t="s">
        <v>2436</v>
      </c>
      <c r="BV152" s="199" t="s">
        <v>2437</v>
      </c>
      <c r="BW152" s="207"/>
      <c r="BX152" s="207"/>
      <c r="BY152" s="207"/>
      <c r="BZ152" s="207"/>
      <c r="CA152" s="207"/>
      <c r="CB152" s="207"/>
      <c r="CC152" s="207"/>
      <c r="CD152" s="207"/>
      <c r="CE152" s="199" t="s">
        <v>2438</v>
      </c>
      <c r="CF152" s="207"/>
      <c r="CG152" s="207"/>
      <c r="CI152" s="150">
        <v>151</v>
      </c>
      <c r="CJ152" s="208"/>
      <c r="CK152" s="208"/>
      <c r="CL152" s="208"/>
      <c r="CM152" s="208"/>
      <c r="CN152" s="208"/>
      <c r="CO152" s="208"/>
      <c r="CP152" s="208"/>
      <c r="CQ152" s="208"/>
      <c r="CR152" s="208"/>
      <c r="CS152" s="208"/>
      <c r="CT152" s="208"/>
      <c r="CU152" s="208"/>
      <c r="CV152" s="208"/>
      <c r="CW152" s="208"/>
      <c r="CX152" s="208"/>
      <c r="CY152" s="208"/>
      <c r="CZ152" s="208"/>
      <c r="DA152" s="208"/>
      <c r="DB152" s="208"/>
      <c r="DC152" s="202" t="s">
        <v>4884</v>
      </c>
      <c r="DD152" s="202" t="s">
        <v>4885</v>
      </c>
      <c r="DE152" s="208"/>
      <c r="DF152" s="208"/>
      <c r="DG152" s="208"/>
      <c r="DH152" s="208"/>
      <c r="DI152" s="208"/>
      <c r="DJ152" s="208"/>
      <c r="DK152" s="208"/>
      <c r="DL152" s="208"/>
      <c r="DM152" s="202" t="s">
        <v>4886</v>
      </c>
      <c r="DN152" s="208"/>
      <c r="DO152" s="208"/>
    </row>
    <row r="153" spans="34:119" ht="15" hidden="1" customHeight="1">
      <c r="AH153" t="s">
        <v>5636</v>
      </c>
      <c r="AN153" s="13">
        <v>150</v>
      </c>
      <c r="AO153" s="159" t="str">
        <f t="shared" si="6"/>
        <v/>
      </c>
      <c r="AP153" s="159" t="str">
        <f t="shared" si="7"/>
        <v/>
      </c>
      <c r="AQ153" t="str">
        <f t="shared" si="8"/>
        <v/>
      </c>
      <c r="BA153" s="149">
        <v>152</v>
      </c>
      <c r="BB153" s="207"/>
      <c r="BC153" s="207"/>
      <c r="BD153" s="207"/>
      <c r="BE153" s="207"/>
      <c r="BF153" s="207"/>
      <c r="BG153" s="207"/>
      <c r="BH153" s="207"/>
      <c r="BI153" s="207"/>
      <c r="BJ153" s="207"/>
      <c r="BK153" s="207"/>
      <c r="BL153" s="207"/>
      <c r="BM153" s="207"/>
      <c r="BN153" s="207"/>
      <c r="BO153" s="207"/>
      <c r="BP153" s="207"/>
      <c r="BQ153" s="207"/>
      <c r="BR153" s="207"/>
      <c r="BS153" s="207"/>
      <c r="BT153" s="207"/>
      <c r="BU153" s="199" t="s">
        <v>2439</v>
      </c>
      <c r="BV153" s="199" t="s">
        <v>2440</v>
      </c>
      <c r="BW153" s="207"/>
      <c r="BX153" s="207"/>
      <c r="BY153" s="207"/>
      <c r="BZ153" s="207"/>
      <c r="CA153" s="207"/>
      <c r="CB153" s="207"/>
      <c r="CC153" s="207"/>
      <c r="CD153" s="207"/>
      <c r="CE153" s="199" t="s">
        <v>2441</v>
      </c>
      <c r="CF153" s="207"/>
      <c r="CG153" s="207"/>
      <c r="CI153" s="150">
        <v>152</v>
      </c>
      <c r="CJ153" s="208"/>
      <c r="CK153" s="208"/>
      <c r="CL153" s="208"/>
      <c r="CM153" s="208"/>
      <c r="CN153" s="208"/>
      <c r="CO153" s="208"/>
      <c r="CP153" s="208"/>
      <c r="CQ153" s="208"/>
      <c r="CR153" s="208"/>
      <c r="CS153" s="208"/>
      <c r="CT153" s="208"/>
      <c r="CU153" s="208"/>
      <c r="CV153" s="208"/>
      <c r="CW153" s="208"/>
      <c r="CX153" s="208"/>
      <c r="CY153" s="208"/>
      <c r="CZ153" s="208"/>
      <c r="DA153" s="208"/>
      <c r="DB153" s="208"/>
      <c r="DC153" s="202" t="s">
        <v>4887</v>
      </c>
      <c r="DD153" s="202" t="s">
        <v>4888</v>
      </c>
      <c r="DE153" s="208"/>
      <c r="DF153" s="208"/>
      <c r="DG153" s="208"/>
      <c r="DH153" s="208"/>
      <c r="DI153" s="208"/>
      <c r="DJ153" s="208"/>
      <c r="DK153" s="208"/>
      <c r="DL153" s="208"/>
      <c r="DM153" s="202" t="s">
        <v>4889</v>
      </c>
      <c r="DN153" s="208"/>
      <c r="DO153" s="208"/>
    </row>
    <row r="154" spans="34:119" ht="15" hidden="1" customHeight="1">
      <c r="AH154" t="s">
        <v>5636</v>
      </c>
      <c r="AN154" s="13">
        <v>151</v>
      </c>
      <c r="AO154" s="159" t="str">
        <f t="shared" si="6"/>
        <v/>
      </c>
      <c r="AP154" s="159" t="str">
        <f t="shared" si="7"/>
        <v/>
      </c>
      <c r="AQ154" t="str">
        <f t="shared" si="8"/>
        <v/>
      </c>
      <c r="BA154" s="149">
        <v>153</v>
      </c>
      <c r="BB154" s="207"/>
      <c r="BC154" s="207"/>
      <c r="BD154" s="207"/>
      <c r="BE154" s="207"/>
      <c r="BF154" s="207"/>
      <c r="BG154" s="207"/>
      <c r="BH154" s="207"/>
      <c r="BI154" s="207"/>
      <c r="BJ154" s="207"/>
      <c r="BK154" s="207"/>
      <c r="BL154" s="207"/>
      <c r="BM154" s="207"/>
      <c r="BN154" s="207"/>
      <c r="BO154" s="207"/>
      <c r="BP154" s="207"/>
      <c r="BQ154" s="207"/>
      <c r="BR154" s="207"/>
      <c r="BS154" s="207"/>
      <c r="BT154" s="207"/>
      <c r="BU154" s="199" t="s">
        <v>2442</v>
      </c>
      <c r="BV154" s="199" t="s">
        <v>2443</v>
      </c>
      <c r="BW154" s="207"/>
      <c r="BX154" s="207"/>
      <c r="BY154" s="207"/>
      <c r="BZ154" s="207"/>
      <c r="CA154" s="207"/>
      <c r="CB154" s="207"/>
      <c r="CC154" s="207"/>
      <c r="CD154" s="207"/>
      <c r="CE154" s="199" t="s">
        <v>2444</v>
      </c>
      <c r="CF154" s="207"/>
      <c r="CG154" s="207"/>
      <c r="CI154" s="150">
        <v>153</v>
      </c>
      <c r="CJ154" s="208"/>
      <c r="CK154" s="208"/>
      <c r="CL154" s="208"/>
      <c r="CM154" s="208"/>
      <c r="CN154" s="208"/>
      <c r="CO154" s="208"/>
      <c r="CP154" s="208"/>
      <c r="CQ154" s="208"/>
      <c r="CR154" s="208"/>
      <c r="CS154" s="208"/>
      <c r="CT154" s="208"/>
      <c r="CU154" s="208"/>
      <c r="CV154" s="208"/>
      <c r="CW154" s="208"/>
      <c r="CX154" s="208"/>
      <c r="CY154" s="208"/>
      <c r="CZ154" s="208"/>
      <c r="DA154" s="208"/>
      <c r="DB154" s="208"/>
      <c r="DC154" s="202" t="s">
        <v>4890</v>
      </c>
      <c r="DD154" s="202" t="s">
        <v>4891</v>
      </c>
      <c r="DE154" s="208"/>
      <c r="DF154" s="208"/>
      <c r="DG154" s="208"/>
      <c r="DH154" s="208"/>
      <c r="DI154" s="208"/>
      <c r="DJ154" s="208"/>
      <c r="DK154" s="208"/>
      <c r="DL154" s="208"/>
      <c r="DM154" s="202" t="s">
        <v>4892</v>
      </c>
      <c r="DN154" s="208"/>
      <c r="DO154" s="208"/>
    </row>
    <row r="155" spans="34:119" ht="15" hidden="1" customHeight="1">
      <c r="AH155" t="s">
        <v>5636</v>
      </c>
      <c r="AN155" s="13">
        <v>152</v>
      </c>
      <c r="AO155" s="159" t="str">
        <f t="shared" si="6"/>
        <v/>
      </c>
      <c r="AP155" s="159" t="str">
        <f t="shared" si="7"/>
        <v/>
      </c>
      <c r="AQ155" t="str">
        <f t="shared" si="8"/>
        <v/>
      </c>
      <c r="BA155" s="149">
        <v>154</v>
      </c>
      <c r="BB155" s="207"/>
      <c r="BC155" s="207"/>
      <c r="BD155" s="207"/>
      <c r="BE155" s="207"/>
      <c r="BF155" s="207"/>
      <c r="BG155" s="207"/>
      <c r="BH155" s="207"/>
      <c r="BI155" s="207"/>
      <c r="BJ155" s="207"/>
      <c r="BK155" s="207"/>
      <c r="BL155" s="207"/>
      <c r="BM155" s="207"/>
      <c r="BN155" s="207"/>
      <c r="BO155" s="207"/>
      <c r="BP155" s="207"/>
      <c r="BQ155" s="207"/>
      <c r="BR155" s="207"/>
      <c r="BS155" s="207"/>
      <c r="BT155" s="207"/>
      <c r="BU155" s="199" t="s">
        <v>2445</v>
      </c>
      <c r="BV155" s="199" t="s">
        <v>2446</v>
      </c>
      <c r="BW155" s="207"/>
      <c r="BX155" s="207"/>
      <c r="BY155" s="207"/>
      <c r="BZ155" s="207"/>
      <c r="CA155" s="207"/>
      <c r="CB155" s="207"/>
      <c r="CC155" s="207"/>
      <c r="CD155" s="207"/>
      <c r="CE155" s="199" t="s">
        <v>2447</v>
      </c>
      <c r="CF155" s="207"/>
      <c r="CG155" s="207"/>
      <c r="CI155" s="150">
        <v>154</v>
      </c>
      <c r="CJ155" s="208"/>
      <c r="CK155" s="208"/>
      <c r="CL155" s="208"/>
      <c r="CM155" s="208"/>
      <c r="CN155" s="208"/>
      <c r="CO155" s="208"/>
      <c r="CP155" s="208"/>
      <c r="CQ155" s="208"/>
      <c r="CR155" s="208"/>
      <c r="CS155" s="208"/>
      <c r="CT155" s="208"/>
      <c r="CU155" s="208"/>
      <c r="CV155" s="208"/>
      <c r="CW155" s="208"/>
      <c r="CX155" s="208"/>
      <c r="CY155" s="208"/>
      <c r="CZ155" s="208"/>
      <c r="DA155" s="208"/>
      <c r="DB155" s="208"/>
      <c r="DC155" s="202" t="s">
        <v>4893</v>
      </c>
      <c r="DD155" s="202" t="s">
        <v>4894</v>
      </c>
      <c r="DE155" s="208"/>
      <c r="DF155" s="208"/>
      <c r="DG155" s="208"/>
      <c r="DH155" s="208"/>
      <c r="DI155" s="208"/>
      <c r="DJ155" s="208"/>
      <c r="DK155" s="208"/>
      <c r="DL155" s="208"/>
      <c r="DM155" s="202" t="s">
        <v>4895</v>
      </c>
      <c r="DN155" s="208"/>
      <c r="DO155" s="208"/>
    </row>
    <row r="156" spans="34:119" ht="15" hidden="1" customHeight="1">
      <c r="AH156" t="s">
        <v>5636</v>
      </c>
      <c r="AN156" s="13">
        <v>153</v>
      </c>
      <c r="AO156" s="159" t="str">
        <f t="shared" si="6"/>
        <v/>
      </c>
      <c r="AP156" s="159" t="str">
        <f t="shared" si="7"/>
        <v/>
      </c>
      <c r="AQ156" t="str">
        <f t="shared" si="8"/>
        <v/>
      </c>
      <c r="BA156" s="149">
        <v>155</v>
      </c>
      <c r="BB156" s="207"/>
      <c r="BC156" s="207"/>
      <c r="BD156" s="207"/>
      <c r="BE156" s="207"/>
      <c r="BF156" s="207"/>
      <c r="BG156" s="207"/>
      <c r="BH156" s="207"/>
      <c r="BI156" s="207"/>
      <c r="BJ156" s="207"/>
      <c r="BK156" s="207"/>
      <c r="BL156" s="207"/>
      <c r="BM156" s="207"/>
      <c r="BN156" s="207"/>
      <c r="BO156" s="207"/>
      <c r="BP156" s="207"/>
      <c r="BQ156" s="207"/>
      <c r="BR156" s="207"/>
      <c r="BS156" s="207"/>
      <c r="BT156" s="207"/>
      <c r="BU156" s="199" t="s">
        <v>2448</v>
      </c>
      <c r="BV156" s="199" t="s">
        <v>2449</v>
      </c>
      <c r="BW156" s="207"/>
      <c r="BX156" s="207"/>
      <c r="BY156" s="207"/>
      <c r="BZ156" s="207"/>
      <c r="CA156" s="207"/>
      <c r="CB156" s="207"/>
      <c r="CC156" s="207"/>
      <c r="CD156" s="207"/>
      <c r="CE156" s="199" t="s">
        <v>2450</v>
      </c>
      <c r="CF156" s="207"/>
      <c r="CG156" s="207"/>
      <c r="CI156" s="150">
        <v>155</v>
      </c>
      <c r="CJ156" s="208"/>
      <c r="CK156" s="208"/>
      <c r="CL156" s="208"/>
      <c r="CM156" s="208"/>
      <c r="CN156" s="208"/>
      <c r="CO156" s="208"/>
      <c r="CP156" s="208"/>
      <c r="CQ156" s="208"/>
      <c r="CR156" s="208"/>
      <c r="CS156" s="208"/>
      <c r="CT156" s="208"/>
      <c r="CU156" s="208"/>
      <c r="CV156" s="208"/>
      <c r="CW156" s="208"/>
      <c r="CX156" s="208"/>
      <c r="CY156" s="208"/>
      <c r="CZ156" s="208"/>
      <c r="DA156" s="208"/>
      <c r="DB156" s="208"/>
      <c r="DC156" s="202" t="s">
        <v>4896</v>
      </c>
      <c r="DD156" s="202" t="s">
        <v>4897</v>
      </c>
      <c r="DE156" s="208"/>
      <c r="DF156" s="208"/>
      <c r="DG156" s="208"/>
      <c r="DH156" s="208"/>
      <c r="DI156" s="208"/>
      <c r="DJ156" s="208"/>
      <c r="DK156" s="208"/>
      <c r="DL156" s="208"/>
      <c r="DM156" s="202" t="s">
        <v>4898</v>
      </c>
      <c r="DN156" s="208"/>
      <c r="DO156" s="208"/>
    </row>
    <row r="157" spans="34:119" ht="15" hidden="1" customHeight="1">
      <c r="AH157" t="s">
        <v>5636</v>
      </c>
      <c r="AN157" s="13">
        <v>154</v>
      </c>
      <c r="AO157" s="159" t="str">
        <f t="shared" si="6"/>
        <v/>
      </c>
      <c r="AP157" s="159" t="str">
        <f t="shared" si="7"/>
        <v/>
      </c>
      <c r="AQ157" t="str">
        <f t="shared" si="8"/>
        <v/>
      </c>
      <c r="BA157" s="149">
        <v>156</v>
      </c>
      <c r="BB157" s="207"/>
      <c r="BC157" s="207"/>
      <c r="BD157" s="207"/>
      <c r="BE157" s="207"/>
      <c r="BF157" s="207"/>
      <c r="BG157" s="207"/>
      <c r="BH157" s="207"/>
      <c r="BI157" s="207"/>
      <c r="BJ157" s="207"/>
      <c r="BK157" s="207"/>
      <c r="BL157" s="207"/>
      <c r="BM157" s="207"/>
      <c r="BN157" s="207"/>
      <c r="BO157" s="207"/>
      <c r="BP157" s="207"/>
      <c r="BQ157" s="207"/>
      <c r="BR157" s="207"/>
      <c r="BS157" s="207"/>
      <c r="BT157" s="207"/>
      <c r="BU157" s="199" t="s">
        <v>2451</v>
      </c>
      <c r="BV157" s="199" t="s">
        <v>2452</v>
      </c>
      <c r="BW157" s="207"/>
      <c r="BX157" s="207"/>
      <c r="BY157" s="207"/>
      <c r="BZ157" s="207"/>
      <c r="CA157" s="207"/>
      <c r="CB157" s="207"/>
      <c r="CC157" s="207"/>
      <c r="CD157" s="207"/>
      <c r="CE157" s="199" t="s">
        <v>2453</v>
      </c>
      <c r="CF157" s="207"/>
      <c r="CG157" s="207"/>
      <c r="CI157" s="150">
        <v>156</v>
      </c>
      <c r="CJ157" s="208"/>
      <c r="CK157" s="208"/>
      <c r="CL157" s="208"/>
      <c r="CM157" s="208"/>
      <c r="CN157" s="208"/>
      <c r="CO157" s="208"/>
      <c r="CP157" s="208"/>
      <c r="CQ157" s="208"/>
      <c r="CR157" s="208"/>
      <c r="CS157" s="208"/>
      <c r="CT157" s="208"/>
      <c r="CU157" s="208"/>
      <c r="CV157" s="208"/>
      <c r="CW157" s="208"/>
      <c r="CX157" s="208"/>
      <c r="CY157" s="208"/>
      <c r="CZ157" s="208"/>
      <c r="DA157" s="208"/>
      <c r="DB157" s="208"/>
      <c r="DC157" s="202" t="s">
        <v>4899</v>
      </c>
      <c r="DD157" s="202" t="s">
        <v>4900</v>
      </c>
      <c r="DE157" s="208"/>
      <c r="DF157" s="208"/>
      <c r="DG157" s="208"/>
      <c r="DH157" s="208"/>
      <c r="DI157" s="208"/>
      <c r="DJ157" s="208"/>
      <c r="DK157" s="208"/>
      <c r="DL157" s="208"/>
      <c r="DM157" s="202" t="s">
        <v>4901</v>
      </c>
      <c r="DN157" s="208"/>
      <c r="DO157" s="208"/>
    </row>
    <row r="158" spans="34:119" ht="15" hidden="1" customHeight="1">
      <c r="AH158" t="s">
        <v>5636</v>
      </c>
      <c r="AN158" s="13">
        <v>155</v>
      </c>
      <c r="AO158" s="159" t="str">
        <f t="shared" si="6"/>
        <v/>
      </c>
      <c r="AP158" s="159" t="str">
        <f t="shared" si="7"/>
        <v/>
      </c>
      <c r="AQ158" t="str">
        <f t="shared" si="8"/>
        <v/>
      </c>
      <c r="BA158" s="149">
        <v>157</v>
      </c>
      <c r="BB158" s="207"/>
      <c r="BC158" s="207"/>
      <c r="BD158" s="207"/>
      <c r="BE158" s="207"/>
      <c r="BF158" s="207"/>
      <c r="BG158" s="207"/>
      <c r="BH158" s="207"/>
      <c r="BI158" s="207"/>
      <c r="BJ158" s="207"/>
      <c r="BK158" s="207"/>
      <c r="BL158" s="207"/>
      <c r="BM158" s="207"/>
      <c r="BN158" s="207"/>
      <c r="BO158" s="207"/>
      <c r="BP158" s="207"/>
      <c r="BQ158" s="207"/>
      <c r="BR158" s="207"/>
      <c r="BS158" s="207"/>
      <c r="BT158" s="207"/>
      <c r="BU158" s="199" t="s">
        <v>2454</v>
      </c>
      <c r="BV158" s="199" t="s">
        <v>2455</v>
      </c>
      <c r="BW158" s="207"/>
      <c r="BX158" s="207"/>
      <c r="BY158" s="207"/>
      <c r="BZ158" s="207"/>
      <c r="CA158" s="207"/>
      <c r="CB158" s="207"/>
      <c r="CC158" s="207"/>
      <c r="CD158" s="207"/>
      <c r="CE158" s="199" t="s">
        <v>2456</v>
      </c>
      <c r="CF158" s="207"/>
      <c r="CG158" s="207"/>
      <c r="CI158" s="150">
        <v>157</v>
      </c>
      <c r="CJ158" s="208"/>
      <c r="CK158" s="208"/>
      <c r="CL158" s="208"/>
      <c r="CM158" s="208"/>
      <c r="CN158" s="208"/>
      <c r="CO158" s="208"/>
      <c r="CP158" s="208"/>
      <c r="CQ158" s="208"/>
      <c r="CR158" s="208"/>
      <c r="CS158" s="208"/>
      <c r="CT158" s="208"/>
      <c r="CU158" s="208"/>
      <c r="CV158" s="208"/>
      <c r="CW158" s="208"/>
      <c r="CX158" s="208"/>
      <c r="CY158" s="208"/>
      <c r="CZ158" s="208"/>
      <c r="DA158" s="208"/>
      <c r="DB158" s="208"/>
      <c r="DC158" s="202" t="s">
        <v>4902</v>
      </c>
      <c r="DD158" s="202" t="s">
        <v>4903</v>
      </c>
      <c r="DE158" s="208"/>
      <c r="DF158" s="208"/>
      <c r="DG158" s="208"/>
      <c r="DH158" s="208"/>
      <c r="DI158" s="208"/>
      <c r="DJ158" s="208"/>
      <c r="DK158" s="208"/>
      <c r="DL158" s="208"/>
      <c r="DM158" s="202" t="s">
        <v>4904</v>
      </c>
      <c r="DN158" s="208"/>
      <c r="DO158" s="208"/>
    </row>
    <row r="159" spans="34:119" ht="15" hidden="1" customHeight="1">
      <c r="AH159" t="s">
        <v>5636</v>
      </c>
      <c r="AN159" s="13">
        <v>156</v>
      </c>
      <c r="AO159" s="159" t="str">
        <f t="shared" si="6"/>
        <v/>
      </c>
      <c r="AP159" s="159" t="str">
        <f t="shared" si="7"/>
        <v/>
      </c>
      <c r="AQ159" t="str">
        <f t="shared" si="8"/>
        <v/>
      </c>
      <c r="BA159" s="149">
        <v>158</v>
      </c>
      <c r="BB159" s="207"/>
      <c r="BC159" s="207"/>
      <c r="BD159" s="207"/>
      <c r="BE159" s="207"/>
      <c r="BF159" s="207"/>
      <c r="BG159" s="207"/>
      <c r="BH159" s="207"/>
      <c r="BI159" s="207"/>
      <c r="BJ159" s="207"/>
      <c r="BK159" s="207"/>
      <c r="BL159" s="207"/>
      <c r="BM159" s="207"/>
      <c r="BN159" s="207"/>
      <c r="BO159" s="207"/>
      <c r="BP159" s="207"/>
      <c r="BQ159" s="207"/>
      <c r="BR159" s="207"/>
      <c r="BS159" s="207"/>
      <c r="BT159" s="207"/>
      <c r="BU159" s="199" t="s">
        <v>2457</v>
      </c>
      <c r="BV159" s="199" t="s">
        <v>2458</v>
      </c>
      <c r="BW159" s="207"/>
      <c r="BX159" s="207"/>
      <c r="BY159" s="207"/>
      <c r="BZ159" s="207"/>
      <c r="CA159" s="207"/>
      <c r="CB159" s="207"/>
      <c r="CC159" s="207"/>
      <c r="CD159" s="207"/>
      <c r="CE159" s="199" t="s">
        <v>2459</v>
      </c>
      <c r="CF159" s="207"/>
      <c r="CG159" s="207"/>
      <c r="CI159" s="150">
        <v>158</v>
      </c>
      <c r="CJ159" s="208"/>
      <c r="CK159" s="208"/>
      <c r="CL159" s="208"/>
      <c r="CM159" s="208"/>
      <c r="CN159" s="208"/>
      <c r="CO159" s="208"/>
      <c r="CP159" s="208"/>
      <c r="CQ159" s="208"/>
      <c r="CR159" s="208"/>
      <c r="CS159" s="208"/>
      <c r="CT159" s="208"/>
      <c r="CU159" s="208"/>
      <c r="CV159" s="208"/>
      <c r="CW159" s="208"/>
      <c r="CX159" s="208"/>
      <c r="CY159" s="208"/>
      <c r="CZ159" s="208"/>
      <c r="DA159" s="208"/>
      <c r="DB159" s="208"/>
      <c r="DC159" s="202" t="s">
        <v>4905</v>
      </c>
      <c r="DD159" s="202" t="s">
        <v>4906</v>
      </c>
      <c r="DE159" s="208"/>
      <c r="DF159" s="208"/>
      <c r="DG159" s="208"/>
      <c r="DH159" s="208"/>
      <c r="DI159" s="208"/>
      <c r="DJ159" s="208"/>
      <c r="DK159" s="208"/>
      <c r="DL159" s="208"/>
      <c r="DM159" s="202" t="s">
        <v>4907</v>
      </c>
      <c r="DN159" s="208"/>
      <c r="DO159" s="208"/>
    </row>
    <row r="160" spans="34:119" ht="15" hidden="1" customHeight="1">
      <c r="AH160" t="s">
        <v>5636</v>
      </c>
      <c r="AN160" s="13">
        <v>157</v>
      </c>
      <c r="AO160" s="159" t="str">
        <f t="shared" si="6"/>
        <v/>
      </c>
      <c r="AP160" s="159" t="str">
        <f t="shared" si="7"/>
        <v/>
      </c>
      <c r="AQ160" t="str">
        <f t="shared" si="8"/>
        <v/>
      </c>
      <c r="BA160" s="149">
        <v>159</v>
      </c>
      <c r="BB160" s="207"/>
      <c r="BC160" s="207"/>
      <c r="BD160" s="207"/>
      <c r="BE160" s="207"/>
      <c r="BF160" s="207"/>
      <c r="BG160" s="207"/>
      <c r="BH160" s="207"/>
      <c r="BI160" s="207"/>
      <c r="BJ160" s="207"/>
      <c r="BK160" s="207"/>
      <c r="BL160" s="207"/>
      <c r="BM160" s="207"/>
      <c r="BN160" s="207"/>
      <c r="BO160" s="207"/>
      <c r="BP160" s="207"/>
      <c r="BQ160" s="207"/>
      <c r="BR160" s="207"/>
      <c r="BS160" s="207"/>
      <c r="BT160" s="207"/>
      <c r="BU160" s="199" t="s">
        <v>2460</v>
      </c>
      <c r="BV160" s="199" t="s">
        <v>2461</v>
      </c>
      <c r="BW160" s="207"/>
      <c r="BX160" s="207"/>
      <c r="BY160" s="207"/>
      <c r="BZ160" s="207"/>
      <c r="CA160" s="207"/>
      <c r="CB160" s="207"/>
      <c r="CC160" s="207"/>
      <c r="CD160" s="207"/>
      <c r="CE160" s="199" t="s">
        <v>2462</v>
      </c>
      <c r="CF160" s="207"/>
      <c r="CG160" s="207"/>
      <c r="CI160" s="150">
        <v>159</v>
      </c>
      <c r="CJ160" s="208"/>
      <c r="CK160" s="208"/>
      <c r="CL160" s="208"/>
      <c r="CM160" s="208"/>
      <c r="CN160" s="208"/>
      <c r="CO160" s="208"/>
      <c r="CP160" s="208"/>
      <c r="CQ160" s="208"/>
      <c r="CR160" s="208"/>
      <c r="CS160" s="208"/>
      <c r="CT160" s="208"/>
      <c r="CU160" s="208"/>
      <c r="CV160" s="208"/>
      <c r="CW160" s="208"/>
      <c r="CX160" s="208"/>
      <c r="CY160" s="208"/>
      <c r="CZ160" s="208"/>
      <c r="DA160" s="208"/>
      <c r="DB160" s="208"/>
      <c r="DC160" s="202" t="s">
        <v>4908</v>
      </c>
      <c r="DD160" s="202" t="s">
        <v>4909</v>
      </c>
      <c r="DE160" s="208"/>
      <c r="DF160" s="208"/>
      <c r="DG160" s="208"/>
      <c r="DH160" s="208"/>
      <c r="DI160" s="208"/>
      <c r="DJ160" s="208"/>
      <c r="DK160" s="208"/>
      <c r="DL160" s="208"/>
      <c r="DM160" s="202" t="s">
        <v>4910</v>
      </c>
      <c r="DN160" s="208"/>
      <c r="DO160" s="208"/>
    </row>
    <row r="161" spans="34:119" ht="15" hidden="1" customHeight="1">
      <c r="AH161" t="s">
        <v>5636</v>
      </c>
      <c r="AN161" s="13">
        <v>158</v>
      </c>
      <c r="AO161" s="159" t="str">
        <f t="shared" si="6"/>
        <v/>
      </c>
      <c r="AP161" s="159" t="str">
        <f t="shared" si="7"/>
        <v/>
      </c>
      <c r="AQ161" t="str">
        <f t="shared" si="8"/>
        <v/>
      </c>
      <c r="BA161" s="149">
        <v>160</v>
      </c>
      <c r="BB161" s="207"/>
      <c r="BC161" s="207"/>
      <c r="BD161" s="207"/>
      <c r="BE161" s="207"/>
      <c r="BF161" s="207"/>
      <c r="BG161" s="207"/>
      <c r="BH161" s="207"/>
      <c r="BI161" s="207"/>
      <c r="BJ161" s="207"/>
      <c r="BK161" s="207"/>
      <c r="BL161" s="207"/>
      <c r="BM161" s="207"/>
      <c r="BN161" s="207"/>
      <c r="BO161" s="207"/>
      <c r="BP161" s="207"/>
      <c r="BQ161" s="207"/>
      <c r="BR161" s="207"/>
      <c r="BS161" s="207"/>
      <c r="BT161" s="207"/>
      <c r="BU161" s="199" t="s">
        <v>2463</v>
      </c>
      <c r="BV161" s="199" t="s">
        <v>2464</v>
      </c>
      <c r="BW161" s="207"/>
      <c r="BX161" s="207"/>
      <c r="BY161" s="207"/>
      <c r="BZ161" s="207"/>
      <c r="CA161" s="207"/>
      <c r="CB161" s="207"/>
      <c r="CC161" s="207"/>
      <c r="CD161" s="207"/>
      <c r="CE161" s="199" t="s">
        <v>2465</v>
      </c>
      <c r="CF161" s="207"/>
      <c r="CG161" s="207"/>
      <c r="CI161" s="150">
        <v>160</v>
      </c>
      <c r="CJ161" s="208"/>
      <c r="CK161" s="208"/>
      <c r="CL161" s="208"/>
      <c r="CM161" s="208"/>
      <c r="CN161" s="208"/>
      <c r="CO161" s="208"/>
      <c r="CP161" s="208"/>
      <c r="CQ161" s="208"/>
      <c r="CR161" s="208"/>
      <c r="CS161" s="208"/>
      <c r="CT161" s="208"/>
      <c r="CU161" s="208"/>
      <c r="CV161" s="208"/>
      <c r="CW161" s="208"/>
      <c r="CX161" s="208"/>
      <c r="CY161" s="208"/>
      <c r="CZ161" s="208"/>
      <c r="DA161" s="208"/>
      <c r="DB161" s="208"/>
      <c r="DC161" s="202" t="s">
        <v>4911</v>
      </c>
      <c r="DD161" s="202" t="s">
        <v>4912</v>
      </c>
      <c r="DE161" s="208"/>
      <c r="DF161" s="208"/>
      <c r="DG161" s="208"/>
      <c r="DH161" s="208"/>
      <c r="DI161" s="208"/>
      <c r="DJ161" s="208"/>
      <c r="DK161" s="208"/>
      <c r="DL161" s="208"/>
      <c r="DM161" s="202" t="s">
        <v>4913</v>
      </c>
      <c r="DN161" s="208"/>
      <c r="DO161" s="208"/>
    </row>
    <row r="162" spans="34:119" ht="15" hidden="1" customHeight="1">
      <c r="AH162" t="s">
        <v>5636</v>
      </c>
      <c r="AN162" s="13">
        <v>159</v>
      </c>
      <c r="AO162" s="159" t="str">
        <f t="shared" si="6"/>
        <v/>
      </c>
      <c r="AP162" s="159" t="str">
        <f t="shared" si="7"/>
        <v/>
      </c>
      <c r="AQ162" t="str">
        <f t="shared" si="8"/>
        <v/>
      </c>
      <c r="BA162" s="149">
        <v>161</v>
      </c>
      <c r="BB162" s="207"/>
      <c r="BC162" s="207"/>
      <c r="BD162" s="207"/>
      <c r="BE162" s="207"/>
      <c r="BF162" s="207"/>
      <c r="BG162" s="207"/>
      <c r="BH162" s="207"/>
      <c r="BI162" s="207"/>
      <c r="BJ162" s="207"/>
      <c r="BK162" s="207"/>
      <c r="BL162" s="207"/>
      <c r="BM162" s="207"/>
      <c r="BN162" s="207"/>
      <c r="BO162" s="207"/>
      <c r="BP162" s="207"/>
      <c r="BQ162" s="207"/>
      <c r="BR162" s="207"/>
      <c r="BS162" s="207"/>
      <c r="BT162" s="207"/>
      <c r="BU162" s="199" t="s">
        <v>2466</v>
      </c>
      <c r="BV162" s="199" t="s">
        <v>2467</v>
      </c>
      <c r="BW162" s="207"/>
      <c r="BX162" s="207"/>
      <c r="BY162" s="207"/>
      <c r="BZ162" s="207"/>
      <c r="CA162" s="207"/>
      <c r="CB162" s="207"/>
      <c r="CC162" s="207"/>
      <c r="CD162" s="207"/>
      <c r="CE162" s="199" t="s">
        <v>2468</v>
      </c>
      <c r="CF162" s="207"/>
      <c r="CG162" s="207"/>
      <c r="CI162" s="150">
        <v>161</v>
      </c>
      <c r="CJ162" s="208"/>
      <c r="CK162" s="208"/>
      <c r="CL162" s="208"/>
      <c r="CM162" s="208"/>
      <c r="CN162" s="208"/>
      <c r="CO162" s="208"/>
      <c r="CP162" s="208"/>
      <c r="CQ162" s="208"/>
      <c r="CR162" s="208"/>
      <c r="CS162" s="208"/>
      <c r="CT162" s="208"/>
      <c r="CU162" s="208"/>
      <c r="CV162" s="208"/>
      <c r="CW162" s="208"/>
      <c r="CX162" s="208"/>
      <c r="CY162" s="208"/>
      <c r="CZ162" s="208"/>
      <c r="DA162" s="208"/>
      <c r="DB162" s="208"/>
      <c r="DC162" s="202" t="s">
        <v>4914</v>
      </c>
      <c r="DD162" s="202" t="s">
        <v>4915</v>
      </c>
      <c r="DE162" s="208"/>
      <c r="DF162" s="208"/>
      <c r="DG162" s="208"/>
      <c r="DH162" s="208"/>
      <c r="DI162" s="208"/>
      <c r="DJ162" s="208"/>
      <c r="DK162" s="208"/>
      <c r="DL162" s="208"/>
      <c r="DM162" s="202" t="s">
        <v>4916</v>
      </c>
      <c r="DN162" s="208"/>
      <c r="DO162" s="208"/>
    </row>
    <row r="163" spans="34:119" ht="15" hidden="1" customHeight="1">
      <c r="AH163" t="s">
        <v>5636</v>
      </c>
      <c r="AN163" s="13">
        <v>160</v>
      </c>
      <c r="AO163" s="159" t="str">
        <f t="shared" si="6"/>
        <v/>
      </c>
      <c r="AP163" s="159" t="str">
        <f t="shared" si="7"/>
        <v/>
      </c>
      <c r="AQ163" t="str">
        <f t="shared" si="8"/>
        <v/>
      </c>
      <c r="BA163" s="149">
        <v>162</v>
      </c>
      <c r="BB163" s="207"/>
      <c r="BC163" s="207"/>
      <c r="BD163" s="207"/>
      <c r="BE163" s="207"/>
      <c r="BF163" s="207"/>
      <c r="BG163" s="207"/>
      <c r="BH163" s="207"/>
      <c r="BI163" s="207"/>
      <c r="BJ163" s="207"/>
      <c r="BK163" s="207"/>
      <c r="BL163" s="207"/>
      <c r="BM163" s="207"/>
      <c r="BN163" s="207"/>
      <c r="BO163" s="207"/>
      <c r="BP163" s="207"/>
      <c r="BQ163" s="207"/>
      <c r="BR163" s="207"/>
      <c r="BS163" s="207"/>
      <c r="BT163" s="207"/>
      <c r="BU163" s="199" t="s">
        <v>2469</v>
      </c>
      <c r="BV163" s="199" t="s">
        <v>2470</v>
      </c>
      <c r="BW163" s="207"/>
      <c r="BX163" s="207"/>
      <c r="BY163" s="207"/>
      <c r="BZ163" s="207"/>
      <c r="CA163" s="207"/>
      <c r="CB163" s="207"/>
      <c r="CC163" s="207"/>
      <c r="CD163" s="207"/>
      <c r="CE163" s="199" t="s">
        <v>2471</v>
      </c>
      <c r="CF163" s="207"/>
      <c r="CG163" s="207"/>
      <c r="CI163" s="150">
        <v>162</v>
      </c>
      <c r="CJ163" s="208"/>
      <c r="CK163" s="208"/>
      <c r="CL163" s="208"/>
      <c r="CM163" s="208"/>
      <c r="CN163" s="208"/>
      <c r="CO163" s="208"/>
      <c r="CP163" s="208"/>
      <c r="CQ163" s="208"/>
      <c r="CR163" s="208"/>
      <c r="CS163" s="208"/>
      <c r="CT163" s="208"/>
      <c r="CU163" s="208"/>
      <c r="CV163" s="208"/>
      <c r="CW163" s="208"/>
      <c r="CX163" s="208"/>
      <c r="CY163" s="208"/>
      <c r="CZ163" s="208"/>
      <c r="DA163" s="208"/>
      <c r="DB163" s="208"/>
      <c r="DC163" s="202" t="s">
        <v>4917</v>
      </c>
      <c r="DD163" s="202" t="s">
        <v>4918</v>
      </c>
      <c r="DE163" s="208"/>
      <c r="DF163" s="208"/>
      <c r="DG163" s="208"/>
      <c r="DH163" s="208"/>
      <c r="DI163" s="208"/>
      <c r="DJ163" s="208"/>
      <c r="DK163" s="208"/>
      <c r="DL163" s="208"/>
      <c r="DM163" s="202" t="s">
        <v>4919</v>
      </c>
      <c r="DN163" s="208"/>
      <c r="DO163" s="208"/>
    </row>
    <row r="164" spans="34:119" ht="15" hidden="1" customHeight="1">
      <c r="AH164" t="s">
        <v>5636</v>
      </c>
      <c r="AN164" s="13">
        <v>161</v>
      </c>
      <c r="AO164" s="159" t="str">
        <f t="shared" si="6"/>
        <v/>
      </c>
      <c r="AP164" s="159" t="str">
        <f t="shared" si="7"/>
        <v/>
      </c>
      <c r="AQ164" t="str">
        <f t="shared" si="8"/>
        <v/>
      </c>
      <c r="BA164" s="149">
        <v>163</v>
      </c>
      <c r="BB164" s="207"/>
      <c r="BC164" s="207"/>
      <c r="BD164" s="207"/>
      <c r="BE164" s="207"/>
      <c r="BF164" s="207"/>
      <c r="BG164" s="207"/>
      <c r="BH164" s="207"/>
      <c r="BI164" s="207"/>
      <c r="BJ164" s="207"/>
      <c r="BK164" s="207"/>
      <c r="BL164" s="207"/>
      <c r="BM164" s="207"/>
      <c r="BN164" s="207"/>
      <c r="BO164" s="207"/>
      <c r="BP164" s="207"/>
      <c r="BQ164" s="207"/>
      <c r="BR164" s="207"/>
      <c r="BS164" s="207"/>
      <c r="BT164" s="207"/>
      <c r="BU164" s="199" t="s">
        <v>2472</v>
      </c>
      <c r="BV164" s="199" t="s">
        <v>2473</v>
      </c>
      <c r="BW164" s="207"/>
      <c r="BX164" s="207"/>
      <c r="BY164" s="207"/>
      <c r="BZ164" s="207"/>
      <c r="CA164" s="207"/>
      <c r="CB164" s="207"/>
      <c r="CC164" s="207"/>
      <c r="CD164" s="207"/>
      <c r="CE164" s="199" t="s">
        <v>2474</v>
      </c>
      <c r="CF164" s="207"/>
      <c r="CG164" s="207"/>
      <c r="CI164" s="150">
        <v>163</v>
      </c>
      <c r="CJ164" s="208"/>
      <c r="CK164" s="208"/>
      <c r="CL164" s="208"/>
      <c r="CM164" s="208"/>
      <c r="CN164" s="208"/>
      <c r="CO164" s="208"/>
      <c r="CP164" s="208"/>
      <c r="CQ164" s="208"/>
      <c r="CR164" s="208"/>
      <c r="CS164" s="208"/>
      <c r="CT164" s="208"/>
      <c r="CU164" s="208"/>
      <c r="CV164" s="208"/>
      <c r="CW164" s="208"/>
      <c r="CX164" s="208"/>
      <c r="CY164" s="208"/>
      <c r="CZ164" s="208"/>
      <c r="DA164" s="208"/>
      <c r="DB164" s="208"/>
      <c r="DC164" s="202" t="s">
        <v>4920</v>
      </c>
      <c r="DD164" s="202" t="s">
        <v>4921</v>
      </c>
      <c r="DE164" s="208"/>
      <c r="DF164" s="208"/>
      <c r="DG164" s="208"/>
      <c r="DH164" s="208"/>
      <c r="DI164" s="208"/>
      <c r="DJ164" s="208"/>
      <c r="DK164" s="208"/>
      <c r="DL164" s="208"/>
      <c r="DM164" s="202" t="s">
        <v>4922</v>
      </c>
      <c r="DN164" s="208"/>
      <c r="DO164" s="208"/>
    </row>
    <row r="165" spans="34:119" ht="15" hidden="1" customHeight="1">
      <c r="AH165" t="s">
        <v>5636</v>
      </c>
      <c r="AN165" s="13">
        <v>162</v>
      </c>
      <c r="AO165" s="159" t="str">
        <f t="shared" si="6"/>
        <v/>
      </c>
      <c r="AP165" s="159" t="str">
        <f t="shared" si="7"/>
        <v/>
      </c>
      <c r="AQ165" t="str">
        <f t="shared" si="8"/>
        <v/>
      </c>
      <c r="BA165" s="149">
        <v>164</v>
      </c>
      <c r="BB165" s="207"/>
      <c r="BC165" s="207"/>
      <c r="BD165" s="207"/>
      <c r="BE165" s="207"/>
      <c r="BF165" s="207"/>
      <c r="BG165" s="207"/>
      <c r="BH165" s="207"/>
      <c r="BI165" s="207"/>
      <c r="BJ165" s="207"/>
      <c r="BK165" s="207"/>
      <c r="BL165" s="207"/>
      <c r="BM165" s="207"/>
      <c r="BN165" s="207"/>
      <c r="BO165" s="207"/>
      <c r="BP165" s="207"/>
      <c r="BQ165" s="207"/>
      <c r="BR165" s="207"/>
      <c r="BS165" s="207"/>
      <c r="BT165" s="207"/>
      <c r="BU165" s="199" t="s">
        <v>2475</v>
      </c>
      <c r="BV165" s="199" t="s">
        <v>2476</v>
      </c>
      <c r="BW165" s="207"/>
      <c r="BX165" s="207"/>
      <c r="BY165" s="207"/>
      <c r="BZ165" s="207"/>
      <c r="CA165" s="207"/>
      <c r="CB165" s="207"/>
      <c r="CC165" s="207"/>
      <c r="CD165" s="207"/>
      <c r="CE165" s="199" t="s">
        <v>2477</v>
      </c>
      <c r="CF165" s="207"/>
      <c r="CG165" s="207"/>
      <c r="CI165" s="150">
        <v>164</v>
      </c>
      <c r="CJ165" s="208"/>
      <c r="CK165" s="208"/>
      <c r="CL165" s="208"/>
      <c r="CM165" s="208"/>
      <c r="CN165" s="208"/>
      <c r="CO165" s="208"/>
      <c r="CP165" s="208"/>
      <c r="CQ165" s="208"/>
      <c r="CR165" s="208"/>
      <c r="CS165" s="208"/>
      <c r="CT165" s="208"/>
      <c r="CU165" s="208"/>
      <c r="CV165" s="208"/>
      <c r="CW165" s="208"/>
      <c r="CX165" s="208"/>
      <c r="CY165" s="208"/>
      <c r="CZ165" s="208"/>
      <c r="DA165" s="208"/>
      <c r="DB165" s="208"/>
      <c r="DC165" s="202" t="s">
        <v>4923</v>
      </c>
      <c r="DD165" s="202" t="s">
        <v>4924</v>
      </c>
      <c r="DE165" s="208"/>
      <c r="DF165" s="208"/>
      <c r="DG165" s="208"/>
      <c r="DH165" s="208"/>
      <c r="DI165" s="208"/>
      <c r="DJ165" s="208"/>
      <c r="DK165" s="208"/>
      <c r="DL165" s="208"/>
      <c r="DM165" s="202" t="s">
        <v>4925</v>
      </c>
      <c r="DN165" s="208"/>
      <c r="DO165" s="208"/>
    </row>
    <row r="166" spans="34:119" ht="15" hidden="1" customHeight="1">
      <c r="AH166" t="s">
        <v>5636</v>
      </c>
      <c r="AN166" s="13">
        <v>163</v>
      </c>
      <c r="AO166" s="159" t="str">
        <f t="shared" si="6"/>
        <v/>
      </c>
      <c r="AP166" s="159" t="str">
        <f t="shared" si="7"/>
        <v/>
      </c>
      <c r="AQ166" t="str">
        <f t="shared" si="8"/>
        <v/>
      </c>
      <c r="BA166" s="149">
        <v>165</v>
      </c>
      <c r="BB166" s="207"/>
      <c r="BC166" s="207"/>
      <c r="BD166" s="207"/>
      <c r="BE166" s="207"/>
      <c r="BF166" s="207"/>
      <c r="BG166" s="207"/>
      <c r="BH166" s="207"/>
      <c r="BI166" s="207"/>
      <c r="BJ166" s="207"/>
      <c r="BK166" s="207"/>
      <c r="BL166" s="207"/>
      <c r="BM166" s="207"/>
      <c r="BN166" s="207"/>
      <c r="BO166" s="207"/>
      <c r="BP166" s="207"/>
      <c r="BQ166" s="207"/>
      <c r="BR166" s="207"/>
      <c r="BS166" s="207"/>
      <c r="BT166" s="207"/>
      <c r="BU166" s="199" t="s">
        <v>2478</v>
      </c>
      <c r="BV166" s="199" t="s">
        <v>2479</v>
      </c>
      <c r="BW166" s="207"/>
      <c r="BX166" s="207"/>
      <c r="BY166" s="207"/>
      <c r="BZ166" s="207"/>
      <c r="CA166" s="207"/>
      <c r="CB166" s="207"/>
      <c r="CC166" s="207"/>
      <c r="CD166" s="207"/>
      <c r="CE166" s="199" t="s">
        <v>2480</v>
      </c>
      <c r="CF166" s="207"/>
      <c r="CG166" s="207"/>
      <c r="CI166" s="150">
        <v>165</v>
      </c>
      <c r="CJ166" s="208"/>
      <c r="CK166" s="208"/>
      <c r="CL166" s="208"/>
      <c r="CM166" s="208"/>
      <c r="CN166" s="208"/>
      <c r="CO166" s="208"/>
      <c r="CP166" s="208"/>
      <c r="CQ166" s="208"/>
      <c r="CR166" s="208"/>
      <c r="CS166" s="208"/>
      <c r="CT166" s="208"/>
      <c r="CU166" s="208"/>
      <c r="CV166" s="208"/>
      <c r="CW166" s="208"/>
      <c r="CX166" s="208"/>
      <c r="CY166" s="208"/>
      <c r="CZ166" s="208"/>
      <c r="DA166" s="208"/>
      <c r="DB166" s="208"/>
      <c r="DC166" s="202" t="s">
        <v>4926</v>
      </c>
      <c r="DD166" s="202" t="s">
        <v>4927</v>
      </c>
      <c r="DE166" s="208"/>
      <c r="DF166" s="208"/>
      <c r="DG166" s="208"/>
      <c r="DH166" s="208"/>
      <c r="DI166" s="208"/>
      <c r="DJ166" s="208"/>
      <c r="DK166" s="208"/>
      <c r="DL166" s="208"/>
      <c r="DM166" s="202" t="s">
        <v>4928</v>
      </c>
      <c r="DN166" s="208"/>
      <c r="DO166" s="208"/>
    </row>
    <row r="167" spans="34:119" ht="15" hidden="1" customHeight="1">
      <c r="AH167" t="s">
        <v>5636</v>
      </c>
      <c r="AN167" s="13">
        <v>164</v>
      </c>
      <c r="AO167" s="159" t="str">
        <f t="shared" si="6"/>
        <v/>
      </c>
      <c r="AP167" s="159" t="str">
        <f t="shared" si="7"/>
        <v/>
      </c>
      <c r="AQ167" t="str">
        <f t="shared" si="8"/>
        <v/>
      </c>
      <c r="BA167" s="149">
        <v>166</v>
      </c>
      <c r="BB167" s="207"/>
      <c r="BC167" s="207"/>
      <c r="BD167" s="207"/>
      <c r="BE167" s="207"/>
      <c r="BF167" s="207"/>
      <c r="BG167" s="207"/>
      <c r="BH167" s="207"/>
      <c r="BI167" s="207"/>
      <c r="BJ167" s="207"/>
      <c r="BK167" s="207"/>
      <c r="BL167" s="207"/>
      <c r="BM167" s="207"/>
      <c r="BN167" s="207"/>
      <c r="BO167" s="207"/>
      <c r="BP167" s="207"/>
      <c r="BQ167" s="207"/>
      <c r="BR167" s="207"/>
      <c r="BS167" s="207"/>
      <c r="BT167" s="207"/>
      <c r="BU167" s="199" t="s">
        <v>2481</v>
      </c>
      <c r="BV167" s="199" t="s">
        <v>2482</v>
      </c>
      <c r="BW167" s="207"/>
      <c r="BX167" s="207"/>
      <c r="BY167" s="207"/>
      <c r="BZ167" s="207"/>
      <c r="CA167" s="207"/>
      <c r="CB167" s="207"/>
      <c r="CC167" s="207"/>
      <c r="CD167" s="207"/>
      <c r="CE167" s="199" t="s">
        <v>2483</v>
      </c>
      <c r="CF167" s="207"/>
      <c r="CG167" s="207"/>
      <c r="CI167" s="150">
        <v>166</v>
      </c>
      <c r="CJ167" s="208"/>
      <c r="CK167" s="208"/>
      <c r="CL167" s="208"/>
      <c r="CM167" s="208"/>
      <c r="CN167" s="208"/>
      <c r="CO167" s="208"/>
      <c r="CP167" s="208"/>
      <c r="CQ167" s="208"/>
      <c r="CR167" s="208"/>
      <c r="CS167" s="208"/>
      <c r="CT167" s="208"/>
      <c r="CU167" s="208"/>
      <c r="CV167" s="208"/>
      <c r="CW167" s="208"/>
      <c r="CX167" s="208"/>
      <c r="CY167" s="208"/>
      <c r="CZ167" s="208"/>
      <c r="DA167" s="208"/>
      <c r="DB167" s="208"/>
      <c r="DC167" s="202" t="s">
        <v>4929</v>
      </c>
      <c r="DD167" s="202" t="s">
        <v>4930</v>
      </c>
      <c r="DE167" s="208"/>
      <c r="DF167" s="208"/>
      <c r="DG167" s="208"/>
      <c r="DH167" s="208"/>
      <c r="DI167" s="208"/>
      <c r="DJ167" s="208"/>
      <c r="DK167" s="208"/>
      <c r="DL167" s="208"/>
      <c r="DM167" s="202" t="s">
        <v>4931</v>
      </c>
      <c r="DN167" s="208"/>
      <c r="DO167" s="208"/>
    </row>
    <row r="168" spans="34:119" ht="15" hidden="1" customHeight="1">
      <c r="AH168" t="s">
        <v>5636</v>
      </c>
      <c r="AN168" s="13">
        <v>165</v>
      </c>
      <c r="AO168" s="159" t="str">
        <f t="shared" si="6"/>
        <v/>
      </c>
      <c r="AP168" s="159" t="str">
        <f t="shared" si="7"/>
        <v/>
      </c>
      <c r="AQ168" t="str">
        <f t="shared" si="8"/>
        <v/>
      </c>
      <c r="BA168" s="149">
        <v>167</v>
      </c>
      <c r="BB168" s="207"/>
      <c r="BC168" s="207"/>
      <c r="BD168" s="207"/>
      <c r="BE168" s="207"/>
      <c r="BF168" s="207"/>
      <c r="BG168" s="207"/>
      <c r="BH168" s="207"/>
      <c r="BI168" s="207"/>
      <c r="BJ168" s="207"/>
      <c r="BK168" s="207"/>
      <c r="BL168" s="207"/>
      <c r="BM168" s="207"/>
      <c r="BN168" s="207"/>
      <c r="BO168" s="207"/>
      <c r="BP168" s="207"/>
      <c r="BQ168" s="207"/>
      <c r="BR168" s="207"/>
      <c r="BS168" s="207"/>
      <c r="BT168" s="207"/>
      <c r="BU168" s="199" t="s">
        <v>2484</v>
      </c>
      <c r="BV168" s="199" t="s">
        <v>2485</v>
      </c>
      <c r="BW168" s="207"/>
      <c r="BX168" s="207"/>
      <c r="BY168" s="207"/>
      <c r="BZ168" s="207"/>
      <c r="CA168" s="207"/>
      <c r="CB168" s="207"/>
      <c r="CC168" s="207"/>
      <c r="CD168" s="207"/>
      <c r="CE168" s="199" t="s">
        <v>2485</v>
      </c>
      <c r="CF168" s="207"/>
      <c r="CG168" s="207"/>
      <c r="CI168" s="150">
        <v>167</v>
      </c>
      <c r="CJ168" s="208"/>
      <c r="CK168" s="208"/>
      <c r="CL168" s="208"/>
      <c r="CM168" s="208"/>
      <c r="CN168" s="208"/>
      <c r="CO168" s="208"/>
      <c r="CP168" s="208"/>
      <c r="CQ168" s="208"/>
      <c r="CR168" s="208"/>
      <c r="CS168" s="208"/>
      <c r="CT168" s="208"/>
      <c r="CU168" s="208"/>
      <c r="CV168" s="208"/>
      <c r="CW168" s="208"/>
      <c r="CX168" s="208"/>
      <c r="CY168" s="208"/>
      <c r="CZ168" s="208"/>
      <c r="DA168" s="208"/>
      <c r="DB168" s="208"/>
      <c r="DC168" s="202" t="s">
        <v>4932</v>
      </c>
      <c r="DD168" s="202" t="s">
        <v>4933</v>
      </c>
      <c r="DE168" s="208"/>
      <c r="DF168" s="208"/>
      <c r="DG168" s="208"/>
      <c r="DH168" s="208"/>
      <c r="DI168" s="208"/>
      <c r="DJ168" s="208"/>
      <c r="DK168" s="208"/>
      <c r="DL168" s="208"/>
      <c r="DM168" s="202" t="s">
        <v>4934</v>
      </c>
      <c r="DN168" s="208"/>
      <c r="DO168" s="208"/>
    </row>
    <row r="169" spans="34:119" ht="15" hidden="1" customHeight="1">
      <c r="AH169" t="s">
        <v>5636</v>
      </c>
      <c r="AN169" s="13">
        <v>166</v>
      </c>
      <c r="AO169" s="159" t="str">
        <f t="shared" si="6"/>
        <v/>
      </c>
      <c r="AP169" s="159" t="str">
        <f t="shared" si="7"/>
        <v/>
      </c>
      <c r="AQ169" t="str">
        <f t="shared" si="8"/>
        <v/>
      </c>
      <c r="BA169" s="149">
        <v>168</v>
      </c>
      <c r="BB169" s="207"/>
      <c r="BC169" s="207"/>
      <c r="BD169" s="207"/>
      <c r="BE169" s="207"/>
      <c r="BF169" s="207"/>
      <c r="BG169" s="207"/>
      <c r="BH169" s="207"/>
      <c r="BI169" s="207"/>
      <c r="BJ169" s="207"/>
      <c r="BK169" s="207"/>
      <c r="BL169" s="207"/>
      <c r="BM169" s="207"/>
      <c r="BN169" s="207"/>
      <c r="BO169" s="207"/>
      <c r="BP169" s="207"/>
      <c r="BQ169" s="207"/>
      <c r="BR169" s="207"/>
      <c r="BS169" s="207"/>
      <c r="BT169" s="207"/>
      <c r="BU169" s="199" t="s">
        <v>2486</v>
      </c>
      <c r="BV169" s="199" t="s">
        <v>2487</v>
      </c>
      <c r="BW169" s="207"/>
      <c r="BX169" s="207"/>
      <c r="BY169" s="207"/>
      <c r="BZ169" s="207"/>
      <c r="CA169" s="207"/>
      <c r="CB169" s="207"/>
      <c r="CC169" s="207"/>
      <c r="CD169" s="207"/>
      <c r="CE169" s="199" t="s">
        <v>2166</v>
      </c>
      <c r="CF169" s="207"/>
      <c r="CG169" s="207"/>
      <c r="CI169" s="150">
        <v>168</v>
      </c>
      <c r="CJ169" s="208"/>
      <c r="CK169" s="208"/>
      <c r="CL169" s="208"/>
      <c r="CM169" s="208"/>
      <c r="CN169" s="208"/>
      <c r="CO169" s="208"/>
      <c r="CP169" s="208"/>
      <c r="CQ169" s="208"/>
      <c r="CR169" s="208"/>
      <c r="CS169" s="208"/>
      <c r="CT169" s="208"/>
      <c r="CU169" s="208"/>
      <c r="CV169" s="208"/>
      <c r="CW169" s="208"/>
      <c r="CX169" s="208"/>
      <c r="CY169" s="208"/>
      <c r="CZ169" s="208"/>
      <c r="DA169" s="208"/>
      <c r="DB169" s="208"/>
      <c r="DC169" s="202" t="s">
        <v>4935</v>
      </c>
      <c r="DD169" s="202" t="s">
        <v>4936</v>
      </c>
      <c r="DE169" s="208"/>
      <c r="DF169" s="208"/>
      <c r="DG169" s="208"/>
      <c r="DH169" s="208"/>
      <c r="DI169" s="208"/>
      <c r="DJ169" s="208"/>
      <c r="DK169" s="208"/>
      <c r="DL169" s="208"/>
      <c r="DM169" s="202" t="s">
        <v>4937</v>
      </c>
      <c r="DN169" s="208"/>
      <c r="DO169" s="208"/>
    </row>
    <row r="170" spans="34:119" ht="15" hidden="1" customHeight="1">
      <c r="AH170" t="s">
        <v>5636</v>
      </c>
      <c r="AN170" s="13">
        <v>167</v>
      </c>
      <c r="AO170" s="159" t="str">
        <f t="shared" si="6"/>
        <v/>
      </c>
      <c r="AP170" s="159" t="str">
        <f t="shared" si="7"/>
        <v/>
      </c>
      <c r="AQ170" t="str">
        <f t="shared" si="8"/>
        <v/>
      </c>
      <c r="BA170" s="149">
        <v>169</v>
      </c>
      <c r="BB170" s="207"/>
      <c r="BC170" s="207"/>
      <c r="BD170" s="207"/>
      <c r="BE170" s="207"/>
      <c r="BF170" s="207"/>
      <c r="BG170" s="207"/>
      <c r="BH170" s="207"/>
      <c r="BI170" s="207"/>
      <c r="BJ170" s="207"/>
      <c r="BK170" s="207"/>
      <c r="BL170" s="207"/>
      <c r="BM170" s="207"/>
      <c r="BN170" s="207"/>
      <c r="BO170" s="207"/>
      <c r="BP170" s="207"/>
      <c r="BQ170" s="207"/>
      <c r="BR170" s="207"/>
      <c r="BS170" s="207"/>
      <c r="BT170" s="207"/>
      <c r="BU170" s="199" t="s">
        <v>2488</v>
      </c>
      <c r="BV170" s="199" t="s">
        <v>2489</v>
      </c>
      <c r="BW170" s="207"/>
      <c r="BX170" s="207"/>
      <c r="BY170" s="207"/>
      <c r="BZ170" s="207"/>
      <c r="CA170" s="207"/>
      <c r="CB170" s="207"/>
      <c r="CC170" s="207"/>
      <c r="CD170" s="207"/>
      <c r="CE170" s="199" t="s">
        <v>2490</v>
      </c>
      <c r="CF170" s="207"/>
      <c r="CG170" s="207"/>
      <c r="CI170" s="150">
        <v>169</v>
      </c>
      <c r="CJ170" s="208"/>
      <c r="CK170" s="208"/>
      <c r="CL170" s="208"/>
      <c r="CM170" s="208"/>
      <c r="CN170" s="208"/>
      <c r="CO170" s="208"/>
      <c r="CP170" s="208"/>
      <c r="CQ170" s="208"/>
      <c r="CR170" s="208"/>
      <c r="CS170" s="208"/>
      <c r="CT170" s="208"/>
      <c r="CU170" s="208"/>
      <c r="CV170" s="208"/>
      <c r="CW170" s="208"/>
      <c r="CX170" s="208"/>
      <c r="CY170" s="208"/>
      <c r="CZ170" s="208"/>
      <c r="DA170" s="208"/>
      <c r="DB170" s="208"/>
      <c r="DC170" s="202" t="s">
        <v>4938</v>
      </c>
      <c r="DD170" s="202" t="s">
        <v>4939</v>
      </c>
      <c r="DE170" s="208"/>
      <c r="DF170" s="208"/>
      <c r="DG170" s="208"/>
      <c r="DH170" s="208"/>
      <c r="DI170" s="208"/>
      <c r="DJ170" s="208"/>
      <c r="DK170" s="208"/>
      <c r="DL170" s="208"/>
      <c r="DM170" s="202" t="s">
        <v>4940</v>
      </c>
      <c r="DN170" s="208"/>
      <c r="DO170" s="208"/>
    </row>
    <row r="171" spans="34:119" ht="15" hidden="1" customHeight="1">
      <c r="AH171" t="s">
        <v>5636</v>
      </c>
      <c r="AN171" s="13">
        <v>168</v>
      </c>
      <c r="AO171" s="159" t="str">
        <f t="shared" si="6"/>
        <v/>
      </c>
      <c r="AP171" s="159" t="str">
        <f t="shared" si="7"/>
        <v/>
      </c>
      <c r="AQ171" t="str">
        <f t="shared" si="8"/>
        <v/>
      </c>
      <c r="BA171" s="149">
        <v>170</v>
      </c>
      <c r="BB171" s="207"/>
      <c r="BC171" s="207"/>
      <c r="BD171" s="207"/>
      <c r="BE171" s="207"/>
      <c r="BF171" s="207"/>
      <c r="BG171" s="207"/>
      <c r="BH171" s="207"/>
      <c r="BI171" s="207"/>
      <c r="BJ171" s="207"/>
      <c r="BK171" s="207"/>
      <c r="BL171" s="207"/>
      <c r="BM171" s="207"/>
      <c r="BN171" s="207"/>
      <c r="BO171" s="207"/>
      <c r="BP171" s="207"/>
      <c r="BQ171" s="207"/>
      <c r="BR171" s="207"/>
      <c r="BS171" s="207"/>
      <c r="BT171" s="207"/>
      <c r="BU171" s="199" t="s">
        <v>2491</v>
      </c>
      <c r="BV171" s="199" t="s">
        <v>2492</v>
      </c>
      <c r="BW171" s="207"/>
      <c r="BX171" s="207"/>
      <c r="BY171" s="207"/>
      <c r="BZ171" s="207"/>
      <c r="CA171" s="207"/>
      <c r="CB171" s="207"/>
      <c r="CC171" s="207"/>
      <c r="CD171" s="207"/>
      <c r="CE171" s="199" t="s">
        <v>2493</v>
      </c>
      <c r="CF171" s="207"/>
      <c r="CG171" s="207"/>
      <c r="CI171" s="150">
        <v>170</v>
      </c>
      <c r="CJ171" s="208"/>
      <c r="CK171" s="208"/>
      <c r="CL171" s="208"/>
      <c r="CM171" s="208"/>
      <c r="CN171" s="208"/>
      <c r="CO171" s="208"/>
      <c r="CP171" s="208"/>
      <c r="CQ171" s="208"/>
      <c r="CR171" s="208"/>
      <c r="CS171" s="208"/>
      <c r="CT171" s="208"/>
      <c r="CU171" s="208"/>
      <c r="CV171" s="208"/>
      <c r="CW171" s="208"/>
      <c r="CX171" s="208"/>
      <c r="CY171" s="208"/>
      <c r="CZ171" s="208"/>
      <c r="DA171" s="208"/>
      <c r="DB171" s="208"/>
      <c r="DC171" s="202" t="s">
        <v>4941</v>
      </c>
      <c r="DD171" s="202" t="s">
        <v>4942</v>
      </c>
      <c r="DE171" s="208"/>
      <c r="DF171" s="208"/>
      <c r="DG171" s="208"/>
      <c r="DH171" s="208"/>
      <c r="DI171" s="208"/>
      <c r="DJ171" s="208"/>
      <c r="DK171" s="208"/>
      <c r="DL171" s="208"/>
      <c r="DM171" s="202" t="s">
        <v>4943</v>
      </c>
      <c r="DN171" s="208"/>
      <c r="DO171" s="208"/>
    </row>
    <row r="172" spans="34:119" ht="15" hidden="1" customHeight="1">
      <c r="AH172" t="s">
        <v>5636</v>
      </c>
      <c r="AN172" s="13">
        <v>169</v>
      </c>
      <c r="AO172" s="159" t="str">
        <f t="shared" si="6"/>
        <v/>
      </c>
      <c r="AP172" s="159" t="str">
        <f t="shared" si="7"/>
        <v/>
      </c>
      <c r="AQ172" t="str">
        <f t="shared" si="8"/>
        <v/>
      </c>
      <c r="BA172" s="149">
        <v>171</v>
      </c>
      <c r="BB172" s="207"/>
      <c r="BC172" s="207"/>
      <c r="BD172" s="207"/>
      <c r="BE172" s="207"/>
      <c r="BF172" s="207"/>
      <c r="BG172" s="207"/>
      <c r="BH172" s="207"/>
      <c r="BI172" s="207"/>
      <c r="BJ172" s="207"/>
      <c r="BK172" s="207"/>
      <c r="BL172" s="207"/>
      <c r="BM172" s="207"/>
      <c r="BN172" s="207"/>
      <c r="BO172" s="207"/>
      <c r="BP172" s="207"/>
      <c r="BQ172" s="207"/>
      <c r="BR172" s="207"/>
      <c r="BS172" s="207"/>
      <c r="BT172" s="207"/>
      <c r="BU172" s="199" t="s">
        <v>2494</v>
      </c>
      <c r="BV172" s="199" t="s">
        <v>2495</v>
      </c>
      <c r="BW172" s="207"/>
      <c r="BX172" s="207"/>
      <c r="BY172" s="207"/>
      <c r="BZ172" s="207"/>
      <c r="CA172" s="207"/>
      <c r="CB172" s="207"/>
      <c r="CC172" s="207"/>
      <c r="CD172" s="207"/>
      <c r="CE172" s="199" t="s">
        <v>2496</v>
      </c>
      <c r="CF172" s="207"/>
      <c r="CG172" s="207"/>
      <c r="CI172" s="150">
        <v>171</v>
      </c>
      <c r="CJ172" s="208"/>
      <c r="CK172" s="208"/>
      <c r="CL172" s="208"/>
      <c r="CM172" s="208"/>
      <c r="CN172" s="208"/>
      <c r="CO172" s="208"/>
      <c r="CP172" s="208"/>
      <c r="CQ172" s="208"/>
      <c r="CR172" s="208"/>
      <c r="CS172" s="208"/>
      <c r="CT172" s="208"/>
      <c r="CU172" s="208"/>
      <c r="CV172" s="208"/>
      <c r="CW172" s="208"/>
      <c r="CX172" s="208"/>
      <c r="CY172" s="208"/>
      <c r="CZ172" s="208"/>
      <c r="DA172" s="208"/>
      <c r="DB172" s="208"/>
      <c r="DC172" s="202" t="s">
        <v>4944</v>
      </c>
      <c r="DD172" s="202" t="s">
        <v>4945</v>
      </c>
      <c r="DE172" s="208"/>
      <c r="DF172" s="208"/>
      <c r="DG172" s="208"/>
      <c r="DH172" s="208"/>
      <c r="DI172" s="208"/>
      <c r="DJ172" s="208"/>
      <c r="DK172" s="208"/>
      <c r="DL172" s="208"/>
      <c r="DM172" s="202" t="s">
        <v>4946</v>
      </c>
      <c r="DN172" s="208"/>
      <c r="DO172" s="208"/>
    </row>
    <row r="173" spans="34:119" ht="15" hidden="1" customHeight="1">
      <c r="AH173" t="s">
        <v>5636</v>
      </c>
      <c r="AN173" s="13">
        <v>170</v>
      </c>
      <c r="AO173" s="159" t="str">
        <f t="shared" si="6"/>
        <v/>
      </c>
      <c r="AP173" s="159" t="str">
        <f t="shared" si="7"/>
        <v/>
      </c>
      <c r="AQ173" t="str">
        <f t="shared" si="8"/>
        <v/>
      </c>
      <c r="BA173" s="149">
        <v>172</v>
      </c>
      <c r="BB173" s="207"/>
      <c r="BC173" s="207"/>
      <c r="BD173" s="207"/>
      <c r="BE173" s="207"/>
      <c r="BF173" s="207"/>
      <c r="BG173" s="207"/>
      <c r="BH173" s="207"/>
      <c r="BI173" s="207"/>
      <c r="BJ173" s="207"/>
      <c r="BK173" s="207"/>
      <c r="BL173" s="207"/>
      <c r="BM173" s="207"/>
      <c r="BN173" s="207"/>
      <c r="BO173" s="207"/>
      <c r="BP173" s="207"/>
      <c r="BQ173" s="207"/>
      <c r="BR173" s="207"/>
      <c r="BS173" s="207"/>
      <c r="BT173" s="207"/>
      <c r="BU173" s="199" t="s">
        <v>2497</v>
      </c>
      <c r="BV173" s="199" t="s">
        <v>2498</v>
      </c>
      <c r="BW173" s="207"/>
      <c r="BX173" s="207"/>
      <c r="BY173" s="207"/>
      <c r="BZ173" s="207"/>
      <c r="CA173" s="207"/>
      <c r="CB173" s="207"/>
      <c r="CC173" s="207"/>
      <c r="CD173" s="207"/>
      <c r="CE173" s="199" t="s">
        <v>2499</v>
      </c>
      <c r="CF173" s="207"/>
      <c r="CG173" s="207"/>
      <c r="CI173" s="150">
        <v>172</v>
      </c>
      <c r="CJ173" s="208"/>
      <c r="CK173" s="208"/>
      <c r="CL173" s="208"/>
      <c r="CM173" s="208"/>
      <c r="CN173" s="208"/>
      <c r="CO173" s="208"/>
      <c r="CP173" s="208"/>
      <c r="CQ173" s="208"/>
      <c r="CR173" s="208"/>
      <c r="CS173" s="208"/>
      <c r="CT173" s="208"/>
      <c r="CU173" s="208"/>
      <c r="CV173" s="208"/>
      <c r="CW173" s="208"/>
      <c r="CX173" s="208"/>
      <c r="CY173" s="208"/>
      <c r="CZ173" s="208"/>
      <c r="DA173" s="208"/>
      <c r="DB173" s="208"/>
      <c r="DC173" s="202" t="s">
        <v>4947</v>
      </c>
      <c r="DD173" s="202" t="s">
        <v>4948</v>
      </c>
      <c r="DE173" s="208"/>
      <c r="DF173" s="208"/>
      <c r="DG173" s="208"/>
      <c r="DH173" s="208"/>
      <c r="DI173" s="208"/>
      <c r="DJ173" s="208"/>
      <c r="DK173" s="208"/>
      <c r="DL173" s="208"/>
      <c r="DM173" s="202" t="s">
        <v>4949</v>
      </c>
      <c r="DN173" s="208"/>
      <c r="DO173" s="208"/>
    </row>
    <row r="174" spans="34:119" ht="15" hidden="1" customHeight="1">
      <c r="AH174" t="s">
        <v>5636</v>
      </c>
      <c r="AN174" s="13">
        <v>171</v>
      </c>
      <c r="AO174" s="159" t="str">
        <f t="shared" si="6"/>
        <v/>
      </c>
      <c r="AP174" s="159" t="str">
        <f t="shared" si="7"/>
        <v/>
      </c>
      <c r="AQ174" t="str">
        <f t="shared" si="8"/>
        <v/>
      </c>
      <c r="BA174" s="149">
        <v>173</v>
      </c>
      <c r="BB174" s="207"/>
      <c r="BC174" s="207"/>
      <c r="BD174" s="207"/>
      <c r="BE174" s="207"/>
      <c r="BF174" s="207"/>
      <c r="BG174" s="207"/>
      <c r="BH174" s="207"/>
      <c r="BI174" s="207"/>
      <c r="BJ174" s="207"/>
      <c r="BK174" s="207"/>
      <c r="BL174" s="207"/>
      <c r="BM174" s="207"/>
      <c r="BN174" s="207"/>
      <c r="BO174" s="207"/>
      <c r="BP174" s="207"/>
      <c r="BQ174" s="207"/>
      <c r="BR174" s="207"/>
      <c r="BS174" s="207"/>
      <c r="BT174" s="207"/>
      <c r="BU174" s="199" t="s">
        <v>2500</v>
      </c>
      <c r="BV174" s="201" t="s">
        <v>5689</v>
      </c>
      <c r="BW174" s="207"/>
      <c r="BX174" s="207"/>
      <c r="BY174" s="207"/>
      <c r="BZ174" s="207"/>
      <c r="CA174" s="207"/>
      <c r="CB174" s="207"/>
      <c r="CC174" s="207"/>
      <c r="CD174" s="207"/>
      <c r="CE174" s="199" t="s">
        <v>2501</v>
      </c>
      <c r="CF174" s="207"/>
      <c r="CG174" s="207"/>
      <c r="CI174" s="150">
        <v>173</v>
      </c>
      <c r="CJ174" s="208"/>
      <c r="CK174" s="208"/>
      <c r="CL174" s="208"/>
      <c r="CM174" s="208"/>
      <c r="CN174" s="208"/>
      <c r="CO174" s="208"/>
      <c r="CP174" s="208"/>
      <c r="CQ174" s="208"/>
      <c r="CR174" s="208"/>
      <c r="CS174" s="208"/>
      <c r="CT174" s="208"/>
      <c r="CU174" s="208"/>
      <c r="CV174" s="208"/>
      <c r="CW174" s="208"/>
      <c r="CX174" s="208"/>
      <c r="CY174" s="208"/>
      <c r="CZ174" s="208"/>
      <c r="DA174" s="208"/>
      <c r="DB174" s="208"/>
      <c r="DC174" s="202" t="s">
        <v>4950</v>
      </c>
      <c r="DD174" s="202" t="s">
        <v>4951</v>
      </c>
      <c r="DE174" s="208"/>
      <c r="DF174" s="208"/>
      <c r="DG174" s="208"/>
      <c r="DH174" s="208"/>
      <c r="DI174" s="208"/>
      <c r="DJ174" s="208"/>
      <c r="DK174" s="208"/>
      <c r="DL174" s="208"/>
      <c r="DM174" s="202" t="s">
        <v>4952</v>
      </c>
      <c r="DN174" s="208"/>
      <c r="DO174" s="208"/>
    </row>
    <row r="175" spans="34:119" ht="15" hidden="1" customHeight="1">
      <c r="AH175" t="s">
        <v>5636</v>
      </c>
      <c r="AN175" s="13">
        <v>172</v>
      </c>
      <c r="AO175" s="159" t="str">
        <f t="shared" si="6"/>
        <v/>
      </c>
      <c r="AP175" s="159" t="str">
        <f t="shared" si="7"/>
        <v/>
      </c>
      <c r="AQ175" t="str">
        <f t="shared" si="8"/>
        <v/>
      </c>
      <c r="BA175" s="149">
        <v>174</v>
      </c>
      <c r="BB175" s="207"/>
      <c r="BC175" s="207"/>
      <c r="BD175" s="207"/>
      <c r="BE175" s="207"/>
      <c r="BF175" s="207"/>
      <c r="BG175" s="207"/>
      <c r="BH175" s="207"/>
      <c r="BI175" s="207"/>
      <c r="BJ175" s="207"/>
      <c r="BK175" s="207"/>
      <c r="BL175" s="207"/>
      <c r="BM175" s="207"/>
      <c r="BN175" s="207"/>
      <c r="BO175" s="207"/>
      <c r="BP175" s="207"/>
      <c r="BQ175" s="207"/>
      <c r="BR175" s="207"/>
      <c r="BS175" s="207"/>
      <c r="BT175" s="207"/>
      <c r="BU175" s="199" t="s">
        <v>2502</v>
      </c>
      <c r="BV175" s="199" t="s">
        <v>2503</v>
      </c>
      <c r="BW175" s="207"/>
      <c r="BX175" s="207"/>
      <c r="BY175" s="207"/>
      <c r="BZ175" s="207"/>
      <c r="CA175" s="207"/>
      <c r="CB175" s="207"/>
      <c r="CC175" s="207"/>
      <c r="CD175" s="207"/>
      <c r="CE175" s="199" t="s">
        <v>1568</v>
      </c>
      <c r="CF175" s="207"/>
      <c r="CG175" s="207"/>
      <c r="CI175" s="150">
        <v>174</v>
      </c>
      <c r="CJ175" s="208"/>
      <c r="CK175" s="208"/>
      <c r="CL175" s="208"/>
      <c r="CM175" s="208"/>
      <c r="CN175" s="208"/>
      <c r="CO175" s="208"/>
      <c r="CP175" s="208"/>
      <c r="CQ175" s="208"/>
      <c r="CR175" s="208"/>
      <c r="CS175" s="208"/>
      <c r="CT175" s="208"/>
      <c r="CU175" s="208"/>
      <c r="CV175" s="208"/>
      <c r="CW175" s="208"/>
      <c r="CX175" s="208"/>
      <c r="CY175" s="208"/>
      <c r="CZ175" s="208"/>
      <c r="DA175" s="208"/>
      <c r="DB175" s="208"/>
      <c r="DC175" s="202" t="s">
        <v>4953</v>
      </c>
      <c r="DD175" s="202" t="s">
        <v>4954</v>
      </c>
      <c r="DE175" s="208"/>
      <c r="DF175" s="208"/>
      <c r="DG175" s="208"/>
      <c r="DH175" s="208"/>
      <c r="DI175" s="208"/>
      <c r="DJ175" s="208"/>
      <c r="DK175" s="208"/>
      <c r="DL175" s="208"/>
      <c r="DM175" s="202" t="s">
        <v>4955</v>
      </c>
      <c r="DN175" s="208"/>
      <c r="DO175" s="208"/>
    </row>
    <row r="176" spans="34:119" ht="15" hidden="1" customHeight="1">
      <c r="AH176" t="s">
        <v>5636</v>
      </c>
      <c r="AN176" s="13">
        <v>173</v>
      </c>
      <c r="AO176" s="159" t="str">
        <f t="shared" si="6"/>
        <v/>
      </c>
      <c r="AP176" s="159" t="str">
        <f t="shared" si="7"/>
        <v/>
      </c>
      <c r="AQ176" t="str">
        <f t="shared" si="8"/>
        <v/>
      </c>
      <c r="BA176" s="149">
        <v>175</v>
      </c>
      <c r="BB176" s="207"/>
      <c r="BC176" s="207"/>
      <c r="BD176" s="207"/>
      <c r="BE176" s="207"/>
      <c r="BF176" s="207"/>
      <c r="BG176" s="207"/>
      <c r="BH176" s="207"/>
      <c r="BI176" s="207"/>
      <c r="BJ176" s="207"/>
      <c r="BK176" s="207"/>
      <c r="BL176" s="207"/>
      <c r="BM176" s="207"/>
      <c r="BN176" s="207"/>
      <c r="BO176" s="207"/>
      <c r="BP176" s="207"/>
      <c r="BQ176" s="207"/>
      <c r="BR176" s="207"/>
      <c r="BS176" s="207"/>
      <c r="BT176" s="207"/>
      <c r="BU176" s="199" t="s">
        <v>2504</v>
      </c>
      <c r="BV176" s="199" t="s">
        <v>2505</v>
      </c>
      <c r="BW176" s="207"/>
      <c r="BX176" s="207"/>
      <c r="BY176" s="207"/>
      <c r="BZ176" s="207"/>
      <c r="CA176" s="207"/>
      <c r="CB176" s="207"/>
      <c r="CC176" s="207"/>
      <c r="CD176" s="207"/>
      <c r="CE176" s="199" t="s">
        <v>2506</v>
      </c>
      <c r="CF176" s="207"/>
      <c r="CG176" s="207"/>
      <c r="CI176" s="150">
        <v>175</v>
      </c>
      <c r="CJ176" s="208"/>
      <c r="CK176" s="208"/>
      <c r="CL176" s="208"/>
      <c r="CM176" s="208"/>
      <c r="CN176" s="208"/>
      <c r="CO176" s="208"/>
      <c r="CP176" s="208"/>
      <c r="CQ176" s="208"/>
      <c r="CR176" s="208"/>
      <c r="CS176" s="208"/>
      <c r="CT176" s="208"/>
      <c r="CU176" s="208"/>
      <c r="CV176" s="208"/>
      <c r="CW176" s="208"/>
      <c r="CX176" s="208"/>
      <c r="CY176" s="208"/>
      <c r="CZ176" s="208"/>
      <c r="DA176" s="208"/>
      <c r="DB176" s="208"/>
      <c r="DC176" s="202" t="s">
        <v>4956</v>
      </c>
      <c r="DD176" s="202" t="s">
        <v>4957</v>
      </c>
      <c r="DE176" s="208"/>
      <c r="DF176" s="208"/>
      <c r="DG176" s="208"/>
      <c r="DH176" s="208"/>
      <c r="DI176" s="208"/>
      <c r="DJ176" s="208"/>
      <c r="DK176" s="208"/>
      <c r="DL176" s="208"/>
      <c r="DM176" s="202" t="s">
        <v>4958</v>
      </c>
      <c r="DN176" s="208"/>
      <c r="DO176" s="208"/>
    </row>
    <row r="177" spans="34:119" ht="15" hidden="1" customHeight="1">
      <c r="AH177" t="s">
        <v>5636</v>
      </c>
      <c r="AN177" s="13">
        <v>174</v>
      </c>
      <c r="AO177" s="159" t="str">
        <f t="shared" si="6"/>
        <v/>
      </c>
      <c r="AP177" s="159" t="str">
        <f t="shared" si="7"/>
        <v/>
      </c>
      <c r="AQ177" t="str">
        <f t="shared" si="8"/>
        <v/>
      </c>
      <c r="BA177" s="149">
        <v>176</v>
      </c>
      <c r="BB177" s="207"/>
      <c r="BC177" s="207"/>
      <c r="BD177" s="207"/>
      <c r="BE177" s="207"/>
      <c r="BF177" s="207"/>
      <c r="BG177" s="207"/>
      <c r="BH177" s="207"/>
      <c r="BI177" s="207"/>
      <c r="BJ177" s="207"/>
      <c r="BK177" s="207"/>
      <c r="BL177" s="207"/>
      <c r="BM177" s="207"/>
      <c r="BN177" s="207"/>
      <c r="BO177" s="207"/>
      <c r="BP177" s="207"/>
      <c r="BQ177" s="207"/>
      <c r="BR177" s="207"/>
      <c r="BS177" s="207"/>
      <c r="BT177" s="207"/>
      <c r="BU177" s="199" t="s">
        <v>2507</v>
      </c>
      <c r="BV177" s="199" t="s">
        <v>2508</v>
      </c>
      <c r="BW177" s="207"/>
      <c r="BX177" s="207"/>
      <c r="BY177" s="207"/>
      <c r="BZ177" s="207"/>
      <c r="CA177" s="207"/>
      <c r="CB177" s="207"/>
      <c r="CC177" s="207"/>
      <c r="CD177" s="207"/>
      <c r="CE177" s="199" t="s">
        <v>2509</v>
      </c>
      <c r="CF177" s="207"/>
      <c r="CG177" s="207"/>
      <c r="CI177" s="150">
        <v>176</v>
      </c>
      <c r="CJ177" s="208"/>
      <c r="CK177" s="208"/>
      <c r="CL177" s="208"/>
      <c r="CM177" s="208"/>
      <c r="CN177" s="208"/>
      <c r="CO177" s="208"/>
      <c r="CP177" s="208"/>
      <c r="CQ177" s="208"/>
      <c r="CR177" s="208"/>
      <c r="CS177" s="208"/>
      <c r="CT177" s="208"/>
      <c r="CU177" s="208"/>
      <c r="CV177" s="208"/>
      <c r="CW177" s="208"/>
      <c r="CX177" s="208"/>
      <c r="CY177" s="208"/>
      <c r="CZ177" s="208"/>
      <c r="DA177" s="208"/>
      <c r="DB177" s="208"/>
      <c r="DC177" s="202" t="s">
        <v>4959</v>
      </c>
      <c r="DD177" s="202" t="s">
        <v>4960</v>
      </c>
      <c r="DE177" s="208"/>
      <c r="DF177" s="208"/>
      <c r="DG177" s="208"/>
      <c r="DH177" s="208"/>
      <c r="DI177" s="208"/>
      <c r="DJ177" s="208"/>
      <c r="DK177" s="208"/>
      <c r="DL177" s="208"/>
      <c r="DM177" s="202" t="s">
        <v>4961</v>
      </c>
      <c r="DN177" s="208"/>
      <c r="DO177" s="208"/>
    </row>
    <row r="178" spans="34:119" ht="15" hidden="1" customHeight="1">
      <c r="AH178" t="s">
        <v>5636</v>
      </c>
      <c r="AN178" s="13">
        <v>175</v>
      </c>
      <c r="AO178" s="159" t="str">
        <f t="shared" si="6"/>
        <v/>
      </c>
      <c r="AP178" s="159" t="str">
        <f t="shared" si="7"/>
        <v/>
      </c>
      <c r="AQ178" t="str">
        <f t="shared" si="8"/>
        <v/>
      </c>
      <c r="BA178" s="149">
        <v>177</v>
      </c>
      <c r="BB178" s="207"/>
      <c r="BC178" s="207"/>
      <c r="BD178" s="207"/>
      <c r="BE178" s="207"/>
      <c r="BF178" s="207"/>
      <c r="BG178" s="207"/>
      <c r="BH178" s="207"/>
      <c r="BI178" s="207"/>
      <c r="BJ178" s="207"/>
      <c r="BK178" s="207"/>
      <c r="BL178" s="207"/>
      <c r="BM178" s="207"/>
      <c r="BN178" s="207"/>
      <c r="BO178" s="207"/>
      <c r="BP178" s="207"/>
      <c r="BQ178" s="207"/>
      <c r="BR178" s="207"/>
      <c r="BS178" s="207"/>
      <c r="BT178" s="207"/>
      <c r="BU178" s="199" t="s">
        <v>2510</v>
      </c>
      <c r="BV178" s="199" t="s">
        <v>2511</v>
      </c>
      <c r="BW178" s="207"/>
      <c r="BX178" s="207"/>
      <c r="BY178" s="207"/>
      <c r="BZ178" s="207"/>
      <c r="CA178" s="207"/>
      <c r="CB178" s="207"/>
      <c r="CC178" s="207"/>
      <c r="CD178" s="207"/>
      <c r="CE178" s="199" t="s">
        <v>2512</v>
      </c>
      <c r="CF178" s="207"/>
      <c r="CG178" s="207"/>
      <c r="CI178" s="150">
        <v>177</v>
      </c>
      <c r="CJ178" s="208"/>
      <c r="CK178" s="208"/>
      <c r="CL178" s="208"/>
      <c r="CM178" s="208"/>
      <c r="CN178" s="208"/>
      <c r="CO178" s="208"/>
      <c r="CP178" s="208"/>
      <c r="CQ178" s="208"/>
      <c r="CR178" s="208"/>
      <c r="CS178" s="208"/>
      <c r="CT178" s="208"/>
      <c r="CU178" s="208"/>
      <c r="CV178" s="208"/>
      <c r="CW178" s="208"/>
      <c r="CX178" s="208"/>
      <c r="CY178" s="208"/>
      <c r="CZ178" s="208"/>
      <c r="DA178" s="208"/>
      <c r="DB178" s="208"/>
      <c r="DC178" s="202" t="s">
        <v>4962</v>
      </c>
      <c r="DD178" s="202" t="s">
        <v>4963</v>
      </c>
      <c r="DE178" s="208"/>
      <c r="DF178" s="208"/>
      <c r="DG178" s="208"/>
      <c r="DH178" s="208"/>
      <c r="DI178" s="208"/>
      <c r="DJ178" s="208"/>
      <c r="DK178" s="208"/>
      <c r="DL178" s="208"/>
      <c r="DM178" s="202" t="s">
        <v>4964</v>
      </c>
      <c r="DN178" s="208"/>
      <c r="DO178" s="208"/>
    </row>
    <row r="179" spans="34:119" ht="15" hidden="1" customHeight="1">
      <c r="AH179" t="s">
        <v>5636</v>
      </c>
      <c r="AN179" s="13">
        <v>176</v>
      </c>
      <c r="AO179" s="159" t="str">
        <f t="shared" si="6"/>
        <v/>
      </c>
      <c r="AP179" s="159" t="str">
        <f t="shared" si="7"/>
        <v/>
      </c>
      <c r="AQ179" t="str">
        <f t="shared" si="8"/>
        <v/>
      </c>
      <c r="BA179" s="149">
        <v>178</v>
      </c>
      <c r="BB179" s="207"/>
      <c r="BC179" s="207"/>
      <c r="BD179" s="207"/>
      <c r="BE179" s="207"/>
      <c r="BF179" s="207"/>
      <c r="BG179" s="207"/>
      <c r="BH179" s="207"/>
      <c r="BI179" s="207"/>
      <c r="BJ179" s="207"/>
      <c r="BK179" s="207"/>
      <c r="BL179" s="207"/>
      <c r="BM179" s="207"/>
      <c r="BN179" s="207"/>
      <c r="BO179" s="207"/>
      <c r="BP179" s="207"/>
      <c r="BQ179" s="207"/>
      <c r="BR179" s="207"/>
      <c r="BS179" s="207"/>
      <c r="BT179" s="207"/>
      <c r="BU179" s="199" t="s">
        <v>2513</v>
      </c>
      <c r="BV179" s="199" t="s">
        <v>2514</v>
      </c>
      <c r="BW179" s="207"/>
      <c r="BX179" s="207"/>
      <c r="BY179" s="207"/>
      <c r="BZ179" s="207"/>
      <c r="CA179" s="207"/>
      <c r="CB179" s="207"/>
      <c r="CC179" s="207"/>
      <c r="CD179" s="207"/>
      <c r="CE179" s="199" t="s">
        <v>2515</v>
      </c>
      <c r="CF179" s="207"/>
      <c r="CG179" s="207"/>
      <c r="CI179" s="150">
        <v>178</v>
      </c>
      <c r="CJ179" s="208"/>
      <c r="CK179" s="208"/>
      <c r="CL179" s="208"/>
      <c r="CM179" s="208"/>
      <c r="CN179" s="208"/>
      <c r="CO179" s="208"/>
      <c r="CP179" s="208"/>
      <c r="CQ179" s="208"/>
      <c r="CR179" s="208"/>
      <c r="CS179" s="208"/>
      <c r="CT179" s="208"/>
      <c r="CU179" s="208"/>
      <c r="CV179" s="208"/>
      <c r="CW179" s="208"/>
      <c r="CX179" s="208"/>
      <c r="CY179" s="208"/>
      <c r="CZ179" s="208"/>
      <c r="DA179" s="208"/>
      <c r="DB179" s="208"/>
      <c r="DC179" s="202" t="s">
        <v>4965</v>
      </c>
      <c r="DD179" s="202" t="s">
        <v>4966</v>
      </c>
      <c r="DE179" s="208"/>
      <c r="DF179" s="208"/>
      <c r="DG179" s="208"/>
      <c r="DH179" s="208"/>
      <c r="DI179" s="208"/>
      <c r="DJ179" s="208"/>
      <c r="DK179" s="208"/>
      <c r="DL179" s="208"/>
      <c r="DM179" s="202" t="s">
        <v>4967</v>
      </c>
      <c r="DN179" s="208"/>
      <c r="DO179" s="208"/>
    </row>
    <row r="180" spans="34:119" ht="15" hidden="1" customHeight="1">
      <c r="AH180" t="s">
        <v>5636</v>
      </c>
      <c r="AN180" s="13">
        <v>177</v>
      </c>
      <c r="AO180" s="159" t="str">
        <f t="shared" si="6"/>
        <v/>
      </c>
      <c r="AP180" s="159" t="str">
        <f t="shared" si="7"/>
        <v/>
      </c>
      <c r="AQ180" t="str">
        <f t="shared" si="8"/>
        <v/>
      </c>
      <c r="BA180" s="149">
        <v>179</v>
      </c>
      <c r="BB180" s="207"/>
      <c r="BC180" s="207"/>
      <c r="BD180" s="207"/>
      <c r="BE180" s="207"/>
      <c r="BF180" s="207"/>
      <c r="BG180" s="207"/>
      <c r="BH180" s="207"/>
      <c r="BI180" s="207"/>
      <c r="BJ180" s="207"/>
      <c r="BK180" s="207"/>
      <c r="BL180" s="207"/>
      <c r="BM180" s="207"/>
      <c r="BN180" s="207"/>
      <c r="BO180" s="207"/>
      <c r="BP180" s="207"/>
      <c r="BQ180" s="207"/>
      <c r="BR180" s="207"/>
      <c r="BS180" s="207"/>
      <c r="BT180" s="207"/>
      <c r="BU180" s="199" t="s">
        <v>2516</v>
      </c>
      <c r="BV180" s="199" t="s">
        <v>2517</v>
      </c>
      <c r="BW180" s="207"/>
      <c r="BX180" s="207"/>
      <c r="BY180" s="207"/>
      <c r="BZ180" s="207"/>
      <c r="CA180" s="207"/>
      <c r="CB180" s="207"/>
      <c r="CC180" s="207"/>
      <c r="CD180" s="207"/>
      <c r="CE180" s="199" t="s">
        <v>2518</v>
      </c>
      <c r="CF180" s="207"/>
      <c r="CG180" s="207"/>
      <c r="CI180" s="150">
        <v>179</v>
      </c>
      <c r="CJ180" s="208"/>
      <c r="CK180" s="208"/>
      <c r="CL180" s="208"/>
      <c r="CM180" s="208"/>
      <c r="CN180" s="208"/>
      <c r="CO180" s="208"/>
      <c r="CP180" s="208"/>
      <c r="CQ180" s="208"/>
      <c r="CR180" s="208"/>
      <c r="CS180" s="208"/>
      <c r="CT180" s="208"/>
      <c r="CU180" s="208"/>
      <c r="CV180" s="208"/>
      <c r="CW180" s="208"/>
      <c r="CX180" s="208"/>
      <c r="CY180" s="208"/>
      <c r="CZ180" s="208"/>
      <c r="DA180" s="208"/>
      <c r="DB180" s="208"/>
      <c r="DC180" s="202" t="s">
        <v>4968</v>
      </c>
      <c r="DD180" s="202" t="s">
        <v>4969</v>
      </c>
      <c r="DE180" s="208"/>
      <c r="DF180" s="208"/>
      <c r="DG180" s="208"/>
      <c r="DH180" s="208"/>
      <c r="DI180" s="208"/>
      <c r="DJ180" s="208"/>
      <c r="DK180" s="208"/>
      <c r="DL180" s="208"/>
      <c r="DM180" s="202" t="s">
        <v>4970</v>
      </c>
      <c r="DN180" s="208"/>
      <c r="DO180" s="208"/>
    </row>
    <row r="181" spans="34:119" ht="15" hidden="1" customHeight="1">
      <c r="AH181" t="s">
        <v>5636</v>
      </c>
      <c r="AN181" s="13">
        <v>178</v>
      </c>
      <c r="AO181" s="159" t="str">
        <f t="shared" si="6"/>
        <v/>
      </c>
      <c r="AP181" s="159" t="str">
        <f t="shared" si="7"/>
        <v/>
      </c>
      <c r="AQ181" t="str">
        <f t="shared" si="8"/>
        <v/>
      </c>
      <c r="BA181" s="149">
        <v>180</v>
      </c>
      <c r="BB181" s="207"/>
      <c r="BC181" s="207"/>
      <c r="BD181" s="207"/>
      <c r="BE181" s="207"/>
      <c r="BF181" s="207"/>
      <c r="BG181" s="207"/>
      <c r="BH181" s="207"/>
      <c r="BI181" s="207"/>
      <c r="BJ181" s="207"/>
      <c r="BK181" s="207"/>
      <c r="BL181" s="207"/>
      <c r="BM181" s="207"/>
      <c r="BN181" s="207"/>
      <c r="BO181" s="207"/>
      <c r="BP181" s="207"/>
      <c r="BQ181" s="207"/>
      <c r="BR181" s="207"/>
      <c r="BS181" s="207"/>
      <c r="BT181" s="207"/>
      <c r="BU181" s="199" t="s">
        <v>2519</v>
      </c>
      <c r="BV181" s="199" t="s">
        <v>2520</v>
      </c>
      <c r="BW181" s="207"/>
      <c r="BX181" s="207"/>
      <c r="BY181" s="207"/>
      <c r="BZ181" s="207"/>
      <c r="CA181" s="207"/>
      <c r="CB181" s="207"/>
      <c r="CC181" s="207"/>
      <c r="CD181" s="207"/>
      <c r="CE181" s="199" t="s">
        <v>2521</v>
      </c>
      <c r="CF181" s="207"/>
      <c r="CG181" s="207"/>
      <c r="CI181" s="150">
        <v>180</v>
      </c>
      <c r="CJ181" s="208"/>
      <c r="CK181" s="208"/>
      <c r="CL181" s="208"/>
      <c r="CM181" s="208"/>
      <c r="CN181" s="208"/>
      <c r="CO181" s="208"/>
      <c r="CP181" s="208"/>
      <c r="CQ181" s="208"/>
      <c r="CR181" s="208"/>
      <c r="CS181" s="208"/>
      <c r="CT181" s="208"/>
      <c r="CU181" s="208"/>
      <c r="CV181" s="208"/>
      <c r="CW181" s="208"/>
      <c r="CX181" s="208"/>
      <c r="CY181" s="208"/>
      <c r="CZ181" s="208"/>
      <c r="DA181" s="208"/>
      <c r="DB181" s="208"/>
      <c r="DC181" s="202" t="s">
        <v>4971</v>
      </c>
      <c r="DD181" s="202" t="s">
        <v>4972</v>
      </c>
      <c r="DE181" s="208"/>
      <c r="DF181" s="208"/>
      <c r="DG181" s="208"/>
      <c r="DH181" s="208"/>
      <c r="DI181" s="208"/>
      <c r="DJ181" s="208"/>
      <c r="DK181" s="208"/>
      <c r="DL181" s="208"/>
      <c r="DM181" s="202" t="s">
        <v>4973</v>
      </c>
      <c r="DN181" s="208"/>
      <c r="DO181" s="208"/>
    </row>
    <row r="182" spans="34:119" ht="15" hidden="1" customHeight="1">
      <c r="AH182" t="s">
        <v>5636</v>
      </c>
      <c r="AN182" s="13">
        <v>179</v>
      </c>
      <c r="AO182" s="159" t="str">
        <f t="shared" si="6"/>
        <v/>
      </c>
      <c r="AP182" s="159" t="str">
        <f t="shared" si="7"/>
        <v/>
      </c>
      <c r="AQ182" t="str">
        <f t="shared" si="8"/>
        <v/>
      </c>
      <c r="BA182" s="149">
        <v>181</v>
      </c>
      <c r="BB182" s="207"/>
      <c r="BC182" s="207"/>
      <c r="BD182" s="207"/>
      <c r="BE182" s="207"/>
      <c r="BF182" s="207"/>
      <c r="BG182" s="207"/>
      <c r="BH182" s="207"/>
      <c r="BI182" s="207"/>
      <c r="BJ182" s="207"/>
      <c r="BK182" s="207"/>
      <c r="BL182" s="207"/>
      <c r="BM182" s="207"/>
      <c r="BN182" s="207"/>
      <c r="BO182" s="207"/>
      <c r="BP182" s="207"/>
      <c r="BQ182" s="207"/>
      <c r="BR182" s="207"/>
      <c r="BS182" s="207"/>
      <c r="BT182" s="207"/>
      <c r="BU182" s="199" t="s">
        <v>2522</v>
      </c>
      <c r="BV182" s="199" t="s">
        <v>2523</v>
      </c>
      <c r="BW182" s="207"/>
      <c r="BX182" s="207"/>
      <c r="BY182" s="207"/>
      <c r="BZ182" s="207"/>
      <c r="CA182" s="207"/>
      <c r="CB182" s="207"/>
      <c r="CC182" s="207"/>
      <c r="CD182" s="207"/>
      <c r="CE182" s="199" t="s">
        <v>2524</v>
      </c>
      <c r="CF182" s="207"/>
      <c r="CG182" s="207"/>
      <c r="CI182" s="150">
        <v>181</v>
      </c>
      <c r="CJ182" s="208"/>
      <c r="CK182" s="208"/>
      <c r="CL182" s="208"/>
      <c r="CM182" s="208"/>
      <c r="CN182" s="208"/>
      <c r="CO182" s="208"/>
      <c r="CP182" s="208"/>
      <c r="CQ182" s="208"/>
      <c r="CR182" s="208"/>
      <c r="CS182" s="208"/>
      <c r="CT182" s="208"/>
      <c r="CU182" s="208"/>
      <c r="CV182" s="208"/>
      <c r="CW182" s="208"/>
      <c r="CX182" s="208"/>
      <c r="CY182" s="208"/>
      <c r="CZ182" s="208"/>
      <c r="DA182" s="208"/>
      <c r="DB182" s="208"/>
      <c r="DC182" s="202" t="s">
        <v>4974</v>
      </c>
      <c r="DD182" s="202" t="s">
        <v>4975</v>
      </c>
      <c r="DE182" s="208"/>
      <c r="DF182" s="208"/>
      <c r="DG182" s="208"/>
      <c r="DH182" s="208"/>
      <c r="DI182" s="208"/>
      <c r="DJ182" s="208"/>
      <c r="DK182" s="208"/>
      <c r="DL182" s="208"/>
      <c r="DM182" s="202" t="s">
        <v>4976</v>
      </c>
      <c r="DN182" s="208"/>
      <c r="DO182" s="208"/>
    </row>
    <row r="183" spans="34:119" ht="15" hidden="1" customHeight="1">
      <c r="AH183" t="s">
        <v>5636</v>
      </c>
      <c r="AN183" s="13">
        <v>180</v>
      </c>
      <c r="AO183" s="159" t="str">
        <f t="shared" si="6"/>
        <v/>
      </c>
      <c r="AP183" s="159" t="str">
        <f t="shared" si="7"/>
        <v/>
      </c>
      <c r="AQ183" t="str">
        <f t="shared" si="8"/>
        <v/>
      </c>
      <c r="BA183" s="149">
        <v>182</v>
      </c>
      <c r="BB183" s="207"/>
      <c r="BC183" s="207"/>
      <c r="BD183" s="207"/>
      <c r="BE183" s="207"/>
      <c r="BF183" s="207"/>
      <c r="BG183" s="207"/>
      <c r="BH183" s="207"/>
      <c r="BI183" s="207"/>
      <c r="BJ183" s="207"/>
      <c r="BK183" s="207"/>
      <c r="BL183" s="207"/>
      <c r="BM183" s="207"/>
      <c r="BN183" s="207"/>
      <c r="BO183" s="207"/>
      <c r="BP183" s="207"/>
      <c r="BQ183" s="207"/>
      <c r="BR183" s="207"/>
      <c r="BS183" s="207"/>
      <c r="BT183" s="207"/>
      <c r="BU183" s="199" t="s">
        <v>2525</v>
      </c>
      <c r="BV183" s="199" t="s">
        <v>2526</v>
      </c>
      <c r="BW183" s="207"/>
      <c r="BX183" s="207"/>
      <c r="BY183" s="207"/>
      <c r="BZ183" s="207"/>
      <c r="CA183" s="207"/>
      <c r="CB183" s="207"/>
      <c r="CC183" s="207"/>
      <c r="CD183" s="207"/>
      <c r="CE183" s="199" t="s">
        <v>2527</v>
      </c>
      <c r="CF183" s="207"/>
      <c r="CG183" s="207"/>
      <c r="CI183" s="150">
        <v>182</v>
      </c>
      <c r="CJ183" s="208"/>
      <c r="CK183" s="208"/>
      <c r="CL183" s="208"/>
      <c r="CM183" s="208"/>
      <c r="CN183" s="208"/>
      <c r="CO183" s="208"/>
      <c r="CP183" s="208"/>
      <c r="CQ183" s="208"/>
      <c r="CR183" s="208"/>
      <c r="CS183" s="208"/>
      <c r="CT183" s="208"/>
      <c r="CU183" s="208"/>
      <c r="CV183" s="208"/>
      <c r="CW183" s="208"/>
      <c r="CX183" s="208"/>
      <c r="CY183" s="208"/>
      <c r="CZ183" s="208"/>
      <c r="DA183" s="208"/>
      <c r="DB183" s="208"/>
      <c r="DC183" s="202" t="s">
        <v>4977</v>
      </c>
      <c r="DD183" s="202" t="s">
        <v>4978</v>
      </c>
      <c r="DE183" s="208"/>
      <c r="DF183" s="208"/>
      <c r="DG183" s="208"/>
      <c r="DH183" s="208"/>
      <c r="DI183" s="208"/>
      <c r="DJ183" s="208"/>
      <c r="DK183" s="208"/>
      <c r="DL183" s="208"/>
      <c r="DM183" s="202" t="s">
        <v>4979</v>
      </c>
      <c r="DN183" s="208"/>
      <c r="DO183" s="208"/>
    </row>
    <row r="184" spans="34:119" ht="15" hidden="1" customHeight="1">
      <c r="AH184" t="s">
        <v>5636</v>
      </c>
      <c r="AN184" s="13">
        <v>181</v>
      </c>
      <c r="AO184" s="159" t="str">
        <f t="shared" si="6"/>
        <v/>
      </c>
      <c r="AP184" s="159" t="str">
        <f t="shared" si="7"/>
        <v/>
      </c>
      <c r="AQ184" t="str">
        <f t="shared" si="8"/>
        <v/>
      </c>
      <c r="BA184" s="149">
        <v>183</v>
      </c>
      <c r="BB184" s="207"/>
      <c r="BC184" s="207"/>
      <c r="BD184" s="207"/>
      <c r="BE184" s="207"/>
      <c r="BF184" s="207"/>
      <c r="BG184" s="207"/>
      <c r="BH184" s="207"/>
      <c r="BI184" s="207"/>
      <c r="BJ184" s="207"/>
      <c r="BK184" s="207"/>
      <c r="BL184" s="207"/>
      <c r="BM184" s="207"/>
      <c r="BN184" s="207"/>
      <c r="BO184" s="207"/>
      <c r="BP184" s="207"/>
      <c r="BQ184" s="207"/>
      <c r="BR184" s="207"/>
      <c r="BS184" s="207"/>
      <c r="BT184" s="207"/>
      <c r="BU184" s="199" t="s">
        <v>2528</v>
      </c>
      <c r="BV184" s="199" t="s">
        <v>2529</v>
      </c>
      <c r="BW184" s="207"/>
      <c r="BX184" s="207"/>
      <c r="BY184" s="207"/>
      <c r="BZ184" s="207"/>
      <c r="CA184" s="207"/>
      <c r="CB184" s="207"/>
      <c r="CC184" s="207"/>
      <c r="CD184" s="207"/>
      <c r="CE184" s="199" t="s">
        <v>2530</v>
      </c>
      <c r="CF184" s="207"/>
      <c r="CG184" s="207"/>
      <c r="CI184" s="150">
        <v>183</v>
      </c>
      <c r="CJ184" s="208"/>
      <c r="CK184" s="208"/>
      <c r="CL184" s="208"/>
      <c r="CM184" s="208"/>
      <c r="CN184" s="208"/>
      <c r="CO184" s="208"/>
      <c r="CP184" s="208"/>
      <c r="CQ184" s="208"/>
      <c r="CR184" s="208"/>
      <c r="CS184" s="208"/>
      <c r="CT184" s="208"/>
      <c r="CU184" s="208"/>
      <c r="CV184" s="208"/>
      <c r="CW184" s="208"/>
      <c r="CX184" s="208"/>
      <c r="CY184" s="208"/>
      <c r="CZ184" s="208"/>
      <c r="DA184" s="208"/>
      <c r="DB184" s="208"/>
      <c r="DC184" s="202" t="s">
        <v>4980</v>
      </c>
      <c r="DD184" s="202" t="s">
        <v>4981</v>
      </c>
      <c r="DE184" s="208"/>
      <c r="DF184" s="208"/>
      <c r="DG184" s="208"/>
      <c r="DH184" s="208"/>
      <c r="DI184" s="208"/>
      <c r="DJ184" s="208"/>
      <c r="DK184" s="208"/>
      <c r="DL184" s="208"/>
      <c r="DM184" s="202" t="s">
        <v>4982</v>
      </c>
      <c r="DN184" s="208"/>
      <c r="DO184" s="208"/>
    </row>
    <row r="185" spans="34:119" ht="15" hidden="1" customHeight="1">
      <c r="AH185" t="s">
        <v>5636</v>
      </c>
      <c r="AN185" s="13">
        <v>182</v>
      </c>
      <c r="AO185" s="159" t="str">
        <f t="shared" si="6"/>
        <v/>
      </c>
      <c r="AP185" s="159" t="str">
        <f t="shared" si="7"/>
        <v/>
      </c>
      <c r="AQ185" t="str">
        <f t="shared" si="8"/>
        <v/>
      </c>
      <c r="BA185" s="149">
        <v>184</v>
      </c>
      <c r="BB185" s="207"/>
      <c r="BC185" s="207"/>
      <c r="BD185" s="207"/>
      <c r="BE185" s="207"/>
      <c r="BF185" s="207"/>
      <c r="BG185" s="207"/>
      <c r="BH185" s="207"/>
      <c r="BI185" s="207"/>
      <c r="BJ185" s="207"/>
      <c r="BK185" s="207"/>
      <c r="BL185" s="207"/>
      <c r="BM185" s="207"/>
      <c r="BN185" s="207"/>
      <c r="BO185" s="207"/>
      <c r="BP185" s="207"/>
      <c r="BQ185" s="207"/>
      <c r="BR185" s="207"/>
      <c r="BS185" s="207"/>
      <c r="BT185" s="207"/>
      <c r="BU185" s="199" t="s">
        <v>2531</v>
      </c>
      <c r="BV185" s="199" t="s">
        <v>2532</v>
      </c>
      <c r="BW185" s="207"/>
      <c r="BX185" s="207"/>
      <c r="BY185" s="207"/>
      <c r="BZ185" s="207"/>
      <c r="CA185" s="207"/>
      <c r="CB185" s="207"/>
      <c r="CC185" s="207"/>
      <c r="CD185" s="207"/>
      <c r="CE185" s="199" t="s">
        <v>2533</v>
      </c>
      <c r="CF185" s="207"/>
      <c r="CG185" s="207"/>
      <c r="CI185" s="150">
        <v>184</v>
      </c>
      <c r="CJ185" s="208"/>
      <c r="CK185" s="208"/>
      <c r="CL185" s="208"/>
      <c r="CM185" s="208"/>
      <c r="CN185" s="208"/>
      <c r="CO185" s="208"/>
      <c r="CP185" s="208"/>
      <c r="CQ185" s="208"/>
      <c r="CR185" s="208"/>
      <c r="CS185" s="208"/>
      <c r="CT185" s="208"/>
      <c r="CU185" s="208"/>
      <c r="CV185" s="208"/>
      <c r="CW185" s="208"/>
      <c r="CX185" s="208"/>
      <c r="CY185" s="208"/>
      <c r="CZ185" s="208"/>
      <c r="DA185" s="208"/>
      <c r="DB185" s="208"/>
      <c r="DC185" s="202" t="s">
        <v>4983</v>
      </c>
      <c r="DD185" s="202" t="s">
        <v>4984</v>
      </c>
      <c r="DE185" s="208"/>
      <c r="DF185" s="208"/>
      <c r="DG185" s="208"/>
      <c r="DH185" s="208"/>
      <c r="DI185" s="208"/>
      <c r="DJ185" s="208"/>
      <c r="DK185" s="208"/>
      <c r="DL185" s="208"/>
      <c r="DM185" s="202" t="s">
        <v>4985</v>
      </c>
      <c r="DN185" s="208"/>
      <c r="DO185" s="208"/>
    </row>
    <row r="186" spans="34:119" ht="15" hidden="1" customHeight="1">
      <c r="AH186" t="s">
        <v>5636</v>
      </c>
      <c r="AN186" s="13">
        <v>183</v>
      </c>
      <c r="AO186" s="159" t="str">
        <f t="shared" si="6"/>
        <v/>
      </c>
      <c r="AP186" s="159" t="str">
        <f t="shared" si="7"/>
        <v/>
      </c>
      <c r="AQ186" t="str">
        <f t="shared" si="8"/>
        <v/>
      </c>
      <c r="BA186" s="149">
        <v>185</v>
      </c>
      <c r="BB186" s="207"/>
      <c r="BC186" s="207"/>
      <c r="BD186" s="207"/>
      <c r="BE186" s="207"/>
      <c r="BF186" s="207"/>
      <c r="BG186" s="207"/>
      <c r="BH186" s="207"/>
      <c r="BI186" s="207"/>
      <c r="BJ186" s="207"/>
      <c r="BK186" s="207"/>
      <c r="BL186" s="207"/>
      <c r="BM186" s="207"/>
      <c r="BN186" s="207"/>
      <c r="BO186" s="207"/>
      <c r="BP186" s="207"/>
      <c r="BQ186" s="207"/>
      <c r="BR186" s="207"/>
      <c r="BS186" s="207"/>
      <c r="BT186" s="207"/>
      <c r="BU186" s="199" t="s">
        <v>2534</v>
      </c>
      <c r="BV186" s="199" t="s">
        <v>2535</v>
      </c>
      <c r="BW186" s="207"/>
      <c r="BX186" s="207"/>
      <c r="BY186" s="207"/>
      <c r="BZ186" s="207"/>
      <c r="CA186" s="207"/>
      <c r="CB186" s="207"/>
      <c r="CC186" s="207"/>
      <c r="CD186" s="207"/>
      <c r="CE186" s="199" t="s">
        <v>2536</v>
      </c>
      <c r="CF186" s="207"/>
      <c r="CG186" s="207"/>
      <c r="CI186" s="150">
        <v>185</v>
      </c>
      <c r="CJ186" s="208"/>
      <c r="CK186" s="208"/>
      <c r="CL186" s="208"/>
      <c r="CM186" s="208"/>
      <c r="CN186" s="208"/>
      <c r="CO186" s="208"/>
      <c r="CP186" s="208"/>
      <c r="CQ186" s="208"/>
      <c r="CR186" s="208"/>
      <c r="CS186" s="208"/>
      <c r="CT186" s="208"/>
      <c r="CU186" s="208"/>
      <c r="CV186" s="208"/>
      <c r="CW186" s="208"/>
      <c r="CX186" s="208"/>
      <c r="CY186" s="208"/>
      <c r="CZ186" s="208"/>
      <c r="DA186" s="208"/>
      <c r="DB186" s="208"/>
      <c r="DC186" s="202" t="s">
        <v>4986</v>
      </c>
      <c r="DD186" s="202" t="s">
        <v>4987</v>
      </c>
      <c r="DE186" s="208"/>
      <c r="DF186" s="208"/>
      <c r="DG186" s="208"/>
      <c r="DH186" s="208"/>
      <c r="DI186" s="208"/>
      <c r="DJ186" s="208"/>
      <c r="DK186" s="208"/>
      <c r="DL186" s="208"/>
      <c r="DM186" s="202" t="s">
        <v>4988</v>
      </c>
      <c r="DN186" s="208"/>
      <c r="DO186" s="208"/>
    </row>
    <row r="187" spans="34:119" ht="15" hidden="1" customHeight="1">
      <c r="AH187" t="s">
        <v>5636</v>
      </c>
      <c r="AN187" s="13">
        <v>184</v>
      </c>
      <c r="AO187" s="159" t="str">
        <f t="shared" si="6"/>
        <v/>
      </c>
      <c r="AP187" s="159" t="str">
        <f t="shared" si="7"/>
        <v/>
      </c>
      <c r="AQ187" t="str">
        <f t="shared" si="8"/>
        <v/>
      </c>
      <c r="BA187" s="149">
        <v>186</v>
      </c>
      <c r="BB187" s="207"/>
      <c r="BC187" s="207"/>
      <c r="BD187" s="207"/>
      <c r="BE187" s="207"/>
      <c r="BF187" s="207"/>
      <c r="BG187" s="207"/>
      <c r="BH187" s="207"/>
      <c r="BI187" s="207"/>
      <c r="BJ187" s="207"/>
      <c r="BK187" s="207"/>
      <c r="BL187" s="207"/>
      <c r="BM187" s="207"/>
      <c r="BN187" s="207"/>
      <c r="BO187" s="207"/>
      <c r="BP187" s="207"/>
      <c r="BQ187" s="207"/>
      <c r="BR187" s="207"/>
      <c r="BS187" s="207"/>
      <c r="BT187" s="207"/>
      <c r="BU187" s="199" t="s">
        <v>2537</v>
      </c>
      <c r="BV187" s="199" t="s">
        <v>2538</v>
      </c>
      <c r="BW187" s="207"/>
      <c r="BX187" s="207"/>
      <c r="BY187" s="207"/>
      <c r="BZ187" s="207"/>
      <c r="CA187" s="207"/>
      <c r="CB187" s="207"/>
      <c r="CC187" s="207"/>
      <c r="CD187" s="207"/>
      <c r="CE187" s="199" t="s">
        <v>2211</v>
      </c>
      <c r="CF187" s="207"/>
      <c r="CG187" s="207"/>
      <c r="CI187" s="150">
        <v>186</v>
      </c>
      <c r="CJ187" s="208"/>
      <c r="CK187" s="208"/>
      <c r="CL187" s="208"/>
      <c r="CM187" s="208"/>
      <c r="CN187" s="208"/>
      <c r="CO187" s="208"/>
      <c r="CP187" s="208"/>
      <c r="CQ187" s="208"/>
      <c r="CR187" s="208"/>
      <c r="CS187" s="208"/>
      <c r="CT187" s="208"/>
      <c r="CU187" s="208"/>
      <c r="CV187" s="208"/>
      <c r="CW187" s="208"/>
      <c r="CX187" s="208"/>
      <c r="CY187" s="208"/>
      <c r="CZ187" s="208"/>
      <c r="DA187" s="208"/>
      <c r="DB187" s="208"/>
      <c r="DC187" s="202" t="s">
        <v>4989</v>
      </c>
      <c r="DD187" s="202" t="s">
        <v>4990</v>
      </c>
      <c r="DE187" s="208"/>
      <c r="DF187" s="208"/>
      <c r="DG187" s="208"/>
      <c r="DH187" s="208"/>
      <c r="DI187" s="208"/>
      <c r="DJ187" s="208"/>
      <c r="DK187" s="208"/>
      <c r="DL187" s="208"/>
      <c r="DM187" s="202" t="s">
        <v>4991</v>
      </c>
      <c r="DN187" s="208"/>
      <c r="DO187" s="208"/>
    </row>
    <row r="188" spans="34:119" ht="15" hidden="1" customHeight="1">
      <c r="AH188" t="s">
        <v>5636</v>
      </c>
      <c r="AN188" s="13">
        <v>185</v>
      </c>
      <c r="AO188" s="159" t="str">
        <f t="shared" si="6"/>
        <v/>
      </c>
      <c r="AP188" s="159" t="str">
        <f t="shared" si="7"/>
        <v/>
      </c>
      <c r="AQ188" t="str">
        <f t="shared" si="8"/>
        <v/>
      </c>
      <c r="BA188" s="149">
        <v>187</v>
      </c>
      <c r="BB188" s="207"/>
      <c r="BC188" s="207"/>
      <c r="BD188" s="207"/>
      <c r="BE188" s="207"/>
      <c r="BF188" s="207"/>
      <c r="BG188" s="207"/>
      <c r="BH188" s="207"/>
      <c r="BI188" s="207"/>
      <c r="BJ188" s="207"/>
      <c r="BK188" s="207"/>
      <c r="BL188" s="207"/>
      <c r="BM188" s="207"/>
      <c r="BN188" s="207"/>
      <c r="BO188" s="207"/>
      <c r="BP188" s="207"/>
      <c r="BQ188" s="207"/>
      <c r="BR188" s="207"/>
      <c r="BS188" s="207"/>
      <c r="BT188" s="207"/>
      <c r="BU188" s="199" t="s">
        <v>2539</v>
      </c>
      <c r="BV188" s="199" t="s">
        <v>1472</v>
      </c>
      <c r="BW188" s="207"/>
      <c r="BX188" s="207"/>
      <c r="BY188" s="207"/>
      <c r="BZ188" s="207"/>
      <c r="CA188" s="207"/>
      <c r="CB188" s="207"/>
      <c r="CC188" s="207"/>
      <c r="CD188" s="207"/>
      <c r="CE188" s="199" t="s">
        <v>2540</v>
      </c>
      <c r="CF188" s="207"/>
      <c r="CG188" s="207"/>
      <c r="CI188" s="150">
        <v>187</v>
      </c>
      <c r="CJ188" s="208"/>
      <c r="CK188" s="208"/>
      <c r="CL188" s="208"/>
      <c r="CM188" s="208"/>
      <c r="CN188" s="208"/>
      <c r="CO188" s="208"/>
      <c r="CP188" s="208"/>
      <c r="CQ188" s="208"/>
      <c r="CR188" s="208"/>
      <c r="CS188" s="208"/>
      <c r="CT188" s="208"/>
      <c r="CU188" s="208"/>
      <c r="CV188" s="208"/>
      <c r="CW188" s="208"/>
      <c r="CX188" s="208"/>
      <c r="CY188" s="208"/>
      <c r="CZ188" s="208"/>
      <c r="DA188" s="208"/>
      <c r="DB188" s="208"/>
      <c r="DC188" s="202" t="s">
        <v>4992</v>
      </c>
      <c r="DD188" s="202" t="s">
        <v>4993</v>
      </c>
      <c r="DE188" s="208"/>
      <c r="DF188" s="208"/>
      <c r="DG188" s="208"/>
      <c r="DH188" s="208"/>
      <c r="DI188" s="208"/>
      <c r="DJ188" s="208"/>
      <c r="DK188" s="208"/>
      <c r="DL188" s="208"/>
      <c r="DM188" s="202" t="s">
        <v>4994</v>
      </c>
      <c r="DN188" s="208"/>
      <c r="DO188" s="208"/>
    </row>
    <row r="189" spans="34:119" ht="15" hidden="1" customHeight="1">
      <c r="AH189" t="s">
        <v>5636</v>
      </c>
      <c r="AN189" s="13">
        <v>186</v>
      </c>
      <c r="AO189" s="159" t="str">
        <f t="shared" si="6"/>
        <v/>
      </c>
      <c r="AP189" s="159" t="str">
        <f t="shared" si="7"/>
        <v/>
      </c>
      <c r="AQ189" t="str">
        <f t="shared" si="8"/>
        <v/>
      </c>
      <c r="BA189" s="149">
        <v>188</v>
      </c>
      <c r="BB189" s="207"/>
      <c r="BC189" s="207"/>
      <c r="BD189" s="207"/>
      <c r="BE189" s="207"/>
      <c r="BF189" s="207"/>
      <c r="BG189" s="207"/>
      <c r="BH189" s="207"/>
      <c r="BI189" s="207"/>
      <c r="BJ189" s="207"/>
      <c r="BK189" s="207"/>
      <c r="BL189" s="207"/>
      <c r="BM189" s="207"/>
      <c r="BN189" s="207"/>
      <c r="BO189" s="207"/>
      <c r="BP189" s="207"/>
      <c r="BQ189" s="207"/>
      <c r="BR189" s="207"/>
      <c r="BS189" s="207"/>
      <c r="BT189" s="207"/>
      <c r="BU189" s="199" t="s">
        <v>2541</v>
      </c>
      <c r="BV189" s="199" t="s">
        <v>2542</v>
      </c>
      <c r="BW189" s="207"/>
      <c r="BX189" s="207"/>
      <c r="BY189" s="207"/>
      <c r="BZ189" s="207"/>
      <c r="CA189" s="207"/>
      <c r="CB189" s="207"/>
      <c r="CC189" s="207"/>
      <c r="CD189" s="207"/>
      <c r="CE189" s="199" t="s">
        <v>2543</v>
      </c>
      <c r="CF189" s="207"/>
      <c r="CG189" s="207"/>
      <c r="CI189" s="150">
        <v>188</v>
      </c>
      <c r="CJ189" s="208"/>
      <c r="CK189" s="208"/>
      <c r="CL189" s="208"/>
      <c r="CM189" s="208"/>
      <c r="CN189" s="208"/>
      <c r="CO189" s="208"/>
      <c r="CP189" s="208"/>
      <c r="CQ189" s="208"/>
      <c r="CR189" s="208"/>
      <c r="CS189" s="208"/>
      <c r="CT189" s="208"/>
      <c r="CU189" s="208"/>
      <c r="CV189" s="208"/>
      <c r="CW189" s="208"/>
      <c r="CX189" s="208"/>
      <c r="CY189" s="208"/>
      <c r="CZ189" s="208"/>
      <c r="DA189" s="208"/>
      <c r="DB189" s="208"/>
      <c r="DC189" s="202" t="s">
        <v>4995</v>
      </c>
      <c r="DD189" s="202" t="s">
        <v>4996</v>
      </c>
      <c r="DE189" s="208"/>
      <c r="DF189" s="208"/>
      <c r="DG189" s="208"/>
      <c r="DH189" s="208"/>
      <c r="DI189" s="208"/>
      <c r="DJ189" s="208"/>
      <c r="DK189" s="208"/>
      <c r="DL189" s="208"/>
      <c r="DM189" s="202" t="s">
        <v>4997</v>
      </c>
      <c r="DN189" s="208"/>
      <c r="DO189" s="208"/>
    </row>
    <row r="190" spans="34:119" ht="15" hidden="1" customHeight="1">
      <c r="AH190" t="s">
        <v>5636</v>
      </c>
      <c r="AN190" s="13">
        <v>187</v>
      </c>
      <c r="AO190" s="159" t="str">
        <f t="shared" si="6"/>
        <v/>
      </c>
      <c r="AP190" s="159" t="str">
        <f t="shared" si="7"/>
        <v/>
      </c>
      <c r="AQ190" t="str">
        <f t="shared" si="8"/>
        <v/>
      </c>
      <c r="BA190" s="149">
        <v>189</v>
      </c>
      <c r="BB190" s="207"/>
      <c r="BC190" s="207"/>
      <c r="BD190" s="207"/>
      <c r="BE190" s="207"/>
      <c r="BF190" s="207"/>
      <c r="BG190" s="207"/>
      <c r="BH190" s="207"/>
      <c r="BI190" s="207"/>
      <c r="BJ190" s="207"/>
      <c r="BK190" s="207"/>
      <c r="BL190" s="207"/>
      <c r="BM190" s="207"/>
      <c r="BN190" s="207"/>
      <c r="BO190" s="207"/>
      <c r="BP190" s="207"/>
      <c r="BQ190" s="207"/>
      <c r="BR190" s="207"/>
      <c r="BS190" s="207"/>
      <c r="BT190" s="207"/>
      <c r="BU190" s="199" t="s">
        <v>2544</v>
      </c>
      <c r="BV190" s="199" t="s">
        <v>2545</v>
      </c>
      <c r="BW190" s="207"/>
      <c r="BX190" s="207"/>
      <c r="BY190" s="207"/>
      <c r="BZ190" s="207"/>
      <c r="CA190" s="207"/>
      <c r="CB190" s="207"/>
      <c r="CC190" s="207"/>
      <c r="CD190" s="207"/>
      <c r="CE190" s="199" t="s">
        <v>1155</v>
      </c>
      <c r="CF190" s="207"/>
      <c r="CG190" s="207"/>
      <c r="CI190" s="150">
        <v>189</v>
      </c>
      <c r="CJ190" s="208"/>
      <c r="CK190" s="208"/>
      <c r="CL190" s="208"/>
      <c r="CM190" s="208"/>
      <c r="CN190" s="208"/>
      <c r="CO190" s="208"/>
      <c r="CP190" s="208"/>
      <c r="CQ190" s="208"/>
      <c r="CR190" s="208"/>
      <c r="CS190" s="208"/>
      <c r="CT190" s="208"/>
      <c r="CU190" s="208"/>
      <c r="CV190" s="208"/>
      <c r="CW190" s="208"/>
      <c r="CX190" s="208"/>
      <c r="CY190" s="208"/>
      <c r="CZ190" s="208"/>
      <c r="DA190" s="208"/>
      <c r="DB190" s="208"/>
      <c r="DC190" s="202" t="s">
        <v>4998</v>
      </c>
      <c r="DD190" s="202" t="s">
        <v>4999</v>
      </c>
      <c r="DE190" s="208"/>
      <c r="DF190" s="208"/>
      <c r="DG190" s="208"/>
      <c r="DH190" s="208"/>
      <c r="DI190" s="208"/>
      <c r="DJ190" s="208"/>
      <c r="DK190" s="208"/>
      <c r="DL190" s="208"/>
      <c r="DM190" s="202" t="s">
        <v>5000</v>
      </c>
      <c r="DN190" s="208"/>
      <c r="DO190" s="208"/>
    </row>
    <row r="191" spans="34:119" ht="15" hidden="1" customHeight="1">
      <c r="AH191" t="s">
        <v>5636</v>
      </c>
      <c r="AN191" s="13">
        <v>188</v>
      </c>
      <c r="AO191" s="159" t="str">
        <f t="shared" si="6"/>
        <v/>
      </c>
      <c r="AP191" s="159" t="str">
        <f t="shared" si="7"/>
        <v/>
      </c>
      <c r="AQ191" t="str">
        <f t="shared" si="8"/>
        <v/>
      </c>
      <c r="BA191" s="149">
        <v>190</v>
      </c>
      <c r="BB191" s="207"/>
      <c r="BC191" s="207"/>
      <c r="BD191" s="207"/>
      <c r="BE191" s="207"/>
      <c r="BF191" s="207"/>
      <c r="BG191" s="207"/>
      <c r="BH191" s="207"/>
      <c r="BI191" s="207"/>
      <c r="BJ191" s="207"/>
      <c r="BK191" s="207"/>
      <c r="BL191" s="207"/>
      <c r="BM191" s="207"/>
      <c r="BN191" s="207"/>
      <c r="BO191" s="207"/>
      <c r="BP191" s="207"/>
      <c r="BQ191" s="207"/>
      <c r="BR191" s="207"/>
      <c r="BS191" s="207"/>
      <c r="BT191" s="207"/>
      <c r="BU191" s="199" t="s">
        <v>2546</v>
      </c>
      <c r="BV191" s="199" t="s">
        <v>2547</v>
      </c>
      <c r="BW191" s="207"/>
      <c r="BX191" s="207"/>
      <c r="BY191" s="207"/>
      <c r="BZ191" s="207"/>
      <c r="CA191" s="207"/>
      <c r="CB191" s="207"/>
      <c r="CC191" s="207"/>
      <c r="CD191" s="207"/>
      <c r="CE191" s="199" t="s">
        <v>2548</v>
      </c>
      <c r="CF191" s="207"/>
      <c r="CG191" s="207"/>
      <c r="CI191" s="150">
        <v>190</v>
      </c>
      <c r="CJ191" s="208"/>
      <c r="CK191" s="208"/>
      <c r="CL191" s="208"/>
      <c r="CM191" s="208"/>
      <c r="CN191" s="208"/>
      <c r="CO191" s="208"/>
      <c r="CP191" s="208"/>
      <c r="CQ191" s="208"/>
      <c r="CR191" s="208"/>
      <c r="CS191" s="208"/>
      <c r="CT191" s="208"/>
      <c r="CU191" s="208"/>
      <c r="CV191" s="208"/>
      <c r="CW191" s="208"/>
      <c r="CX191" s="208"/>
      <c r="CY191" s="208"/>
      <c r="CZ191" s="208"/>
      <c r="DA191" s="208"/>
      <c r="DB191" s="208"/>
      <c r="DC191" s="202" t="s">
        <v>5001</v>
      </c>
      <c r="DD191" s="202" t="s">
        <v>5002</v>
      </c>
      <c r="DE191" s="208"/>
      <c r="DF191" s="208"/>
      <c r="DG191" s="208"/>
      <c r="DH191" s="208"/>
      <c r="DI191" s="208"/>
      <c r="DJ191" s="208"/>
      <c r="DK191" s="208"/>
      <c r="DL191" s="208"/>
      <c r="DM191" s="202" t="s">
        <v>5003</v>
      </c>
      <c r="DN191" s="208"/>
      <c r="DO191" s="208"/>
    </row>
    <row r="192" spans="34:119" ht="15" hidden="1" customHeight="1">
      <c r="AH192" t="s">
        <v>5636</v>
      </c>
      <c r="AN192" s="13">
        <v>189</v>
      </c>
      <c r="AO192" s="159" t="str">
        <f t="shared" si="6"/>
        <v/>
      </c>
      <c r="AP192" s="159" t="str">
        <f t="shared" si="7"/>
        <v/>
      </c>
      <c r="AQ192" t="str">
        <f t="shared" si="8"/>
        <v/>
      </c>
      <c r="BA192" s="149">
        <v>191</v>
      </c>
      <c r="BB192" s="207"/>
      <c r="BC192" s="207"/>
      <c r="BD192" s="207"/>
      <c r="BE192" s="207"/>
      <c r="BF192" s="207"/>
      <c r="BG192" s="207"/>
      <c r="BH192" s="207"/>
      <c r="BI192" s="207"/>
      <c r="BJ192" s="207"/>
      <c r="BK192" s="207"/>
      <c r="BL192" s="207"/>
      <c r="BM192" s="207"/>
      <c r="BN192" s="207"/>
      <c r="BO192" s="207"/>
      <c r="BP192" s="207"/>
      <c r="BQ192" s="207"/>
      <c r="BR192" s="207"/>
      <c r="BS192" s="207"/>
      <c r="BT192" s="207"/>
      <c r="BU192" s="199" t="s">
        <v>2549</v>
      </c>
      <c r="BV192" s="199" t="s">
        <v>2550</v>
      </c>
      <c r="BW192" s="207"/>
      <c r="BX192" s="207"/>
      <c r="BY192" s="207"/>
      <c r="BZ192" s="207"/>
      <c r="CA192" s="207"/>
      <c r="CB192" s="207"/>
      <c r="CC192" s="207"/>
      <c r="CD192" s="207"/>
      <c r="CE192" s="199" t="s">
        <v>2551</v>
      </c>
      <c r="CF192" s="207"/>
      <c r="CG192" s="207"/>
      <c r="CI192" s="150">
        <v>191</v>
      </c>
      <c r="CJ192" s="208"/>
      <c r="CK192" s="208"/>
      <c r="CL192" s="208"/>
      <c r="CM192" s="208"/>
      <c r="CN192" s="208"/>
      <c r="CO192" s="208"/>
      <c r="CP192" s="208"/>
      <c r="CQ192" s="208"/>
      <c r="CR192" s="208"/>
      <c r="CS192" s="208"/>
      <c r="CT192" s="208"/>
      <c r="CU192" s="208"/>
      <c r="CV192" s="208"/>
      <c r="CW192" s="208"/>
      <c r="CX192" s="208"/>
      <c r="CY192" s="208"/>
      <c r="CZ192" s="208"/>
      <c r="DA192" s="208"/>
      <c r="DB192" s="208"/>
      <c r="DC192" s="202" t="s">
        <v>5004</v>
      </c>
      <c r="DD192" s="202" t="s">
        <v>5005</v>
      </c>
      <c r="DE192" s="208"/>
      <c r="DF192" s="208"/>
      <c r="DG192" s="208"/>
      <c r="DH192" s="208"/>
      <c r="DI192" s="208"/>
      <c r="DJ192" s="208"/>
      <c r="DK192" s="208"/>
      <c r="DL192" s="208"/>
      <c r="DM192" s="202" t="s">
        <v>5006</v>
      </c>
      <c r="DN192" s="208"/>
      <c r="DO192" s="208"/>
    </row>
    <row r="193" spans="34:119" ht="15" hidden="1" customHeight="1">
      <c r="AH193" t="s">
        <v>5636</v>
      </c>
      <c r="AN193" s="13">
        <v>190</v>
      </c>
      <c r="AO193" s="159" t="str">
        <f t="shared" si="6"/>
        <v/>
      </c>
      <c r="AP193" s="159" t="str">
        <f t="shared" si="7"/>
        <v/>
      </c>
      <c r="AQ193" t="str">
        <f t="shared" si="8"/>
        <v/>
      </c>
      <c r="BA193" s="149">
        <v>192</v>
      </c>
      <c r="BB193" s="207"/>
      <c r="BC193" s="207"/>
      <c r="BD193" s="207"/>
      <c r="BE193" s="207"/>
      <c r="BF193" s="207"/>
      <c r="BG193" s="207"/>
      <c r="BH193" s="207"/>
      <c r="BI193" s="207"/>
      <c r="BJ193" s="207"/>
      <c r="BK193" s="207"/>
      <c r="BL193" s="207"/>
      <c r="BM193" s="207"/>
      <c r="BN193" s="207"/>
      <c r="BO193" s="207"/>
      <c r="BP193" s="207"/>
      <c r="BQ193" s="207"/>
      <c r="BR193" s="207"/>
      <c r="BS193" s="207"/>
      <c r="BT193" s="207"/>
      <c r="BU193" s="199" t="s">
        <v>2552</v>
      </c>
      <c r="BV193" s="199" t="s">
        <v>2553</v>
      </c>
      <c r="BW193" s="207"/>
      <c r="BX193" s="207"/>
      <c r="BY193" s="207"/>
      <c r="BZ193" s="207"/>
      <c r="CA193" s="207"/>
      <c r="CB193" s="207"/>
      <c r="CC193" s="207"/>
      <c r="CD193" s="207"/>
      <c r="CE193" s="199" t="s">
        <v>2554</v>
      </c>
      <c r="CF193" s="207"/>
      <c r="CG193" s="207"/>
      <c r="CI193" s="150">
        <v>192</v>
      </c>
      <c r="CJ193" s="208"/>
      <c r="CK193" s="208"/>
      <c r="CL193" s="208"/>
      <c r="CM193" s="208"/>
      <c r="CN193" s="208"/>
      <c r="CO193" s="208"/>
      <c r="CP193" s="208"/>
      <c r="CQ193" s="208"/>
      <c r="CR193" s="208"/>
      <c r="CS193" s="208"/>
      <c r="CT193" s="208"/>
      <c r="CU193" s="208"/>
      <c r="CV193" s="208"/>
      <c r="CW193" s="208"/>
      <c r="CX193" s="208"/>
      <c r="CY193" s="208"/>
      <c r="CZ193" s="208"/>
      <c r="DA193" s="208"/>
      <c r="DB193" s="208"/>
      <c r="DC193" s="202" t="s">
        <v>5007</v>
      </c>
      <c r="DD193" s="202" t="s">
        <v>5008</v>
      </c>
      <c r="DE193" s="208"/>
      <c r="DF193" s="208"/>
      <c r="DG193" s="208"/>
      <c r="DH193" s="208"/>
      <c r="DI193" s="208"/>
      <c r="DJ193" s="208"/>
      <c r="DK193" s="208"/>
      <c r="DL193" s="208"/>
      <c r="DM193" s="202" t="s">
        <v>5009</v>
      </c>
      <c r="DN193" s="208"/>
      <c r="DO193" s="208"/>
    </row>
    <row r="194" spans="34:119" ht="15" hidden="1" customHeight="1">
      <c r="AH194" t="s">
        <v>5636</v>
      </c>
      <c r="AN194" s="13">
        <v>191</v>
      </c>
      <c r="AO194" s="159" t="str">
        <f t="shared" si="6"/>
        <v/>
      </c>
      <c r="AP194" s="159" t="str">
        <f t="shared" si="7"/>
        <v/>
      </c>
      <c r="AQ194" t="str">
        <f t="shared" si="8"/>
        <v/>
      </c>
      <c r="BA194" s="149">
        <v>193</v>
      </c>
      <c r="BB194" s="207"/>
      <c r="BC194" s="207"/>
      <c r="BD194" s="207"/>
      <c r="BE194" s="207"/>
      <c r="BF194" s="207"/>
      <c r="BG194" s="207"/>
      <c r="BH194" s="207"/>
      <c r="BI194" s="207"/>
      <c r="BJ194" s="207"/>
      <c r="BK194" s="207"/>
      <c r="BL194" s="207"/>
      <c r="BM194" s="207"/>
      <c r="BN194" s="207"/>
      <c r="BO194" s="207"/>
      <c r="BP194" s="207"/>
      <c r="BQ194" s="207"/>
      <c r="BR194" s="207"/>
      <c r="BS194" s="207"/>
      <c r="BT194" s="207"/>
      <c r="BU194" s="199" t="s">
        <v>2555</v>
      </c>
      <c r="BV194" s="199" t="s">
        <v>2556</v>
      </c>
      <c r="BW194" s="207"/>
      <c r="BX194" s="207"/>
      <c r="BY194" s="207"/>
      <c r="BZ194" s="207"/>
      <c r="CA194" s="207"/>
      <c r="CB194" s="207"/>
      <c r="CC194" s="207"/>
      <c r="CD194" s="207"/>
      <c r="CE194" s="199" t="s">
        <v>2557</v>
      </c>
      <c r="CF194" s="207"/>
      <c r="CG194" s="207"/>
      <c r="CI194" s="150">
        <v>193</v>
      </c>
      <c r="CJ194" s="208"/>
      <c r="CK194" s="208"/>
      <c r="CL194" s="208"/>
      <c r="CM194" s="208"/>
      <c r="CN194" s="208"/>
      <c r="CO194" s="208"/>
      <c r="CP194" s="208"/>
      <c r="CQ194" s="208"/>
      <c r="CR194" s="208"/>
      <c r="CS194" s="208"/>
      <c r="CT194" s="208"/>
      <c r="CU194" s="208"/>
      <c r="CV194" s="208"/>
      <c r="CW194" s="208"/>
      <c r="CX194" s="208"/>
      <c r="CY194" s="208"/>
      <c r="CZ194" s="208"/>
      <c r="DA194" s="208"/>
      <c r="DB194" s="208"/>
      <c r="DC194" s="202" t="s">
        <v>5010</v>
      </c>
      <c r="DD194" s="202" t="s">
        <v>5011</v>
      </c>
      <c r="DE194" s="208"/>
      <c r="DF194" s="208"/>
      <c r="DG194" s="208"/>
      <c r="DH194" s="208"/>
      <c r="DI194" s="208"/>
      <c r="DJ194" s="208"/>
      <c r="DK194" s="208"/>
      <c r="DL194" s="208"/>
      <c r="DM194" s="202" t="s">
        <v>5012</v>
      </c>
      <c r="DN194" s="208"/>
      <c r="DO194" s="208"/>
    </row>
    <row r="195" spans="34:119" ht="15" hidden="1" customHeight="1">
      <c r="AH195" t="s">
        <v>5636</v>
      </c>
      <c r="AN195" s="13">
        <v>192</v>
      </c>
      <c r="AO195" s="159" t="str">
        <f t="shared" si="6"/>
        <v/>
      </c>
      <c r="AP195" s="159" t="str">
        <f t="shared" si="7"/>
        <v/>
      </c>
      <c r="AQ195" t="str">
        <f t="shared" si="8"/>
        <v/>
      </c>
      <c r="BA195" s="149">
        <v>194</v>
      </c>
      <c r="BB195" s="207"/>
      <c r="BC195" s="207"/>
      <c r="BD195" s="207"/>
      <c r="BE195" s="207"/>
      <c r="BF195" s="207"/>
      <c r="BG195" s="207"/>
      <c r="BH195" s="207"/>
      <c r="BI195" s="207"/>
      <c r="BJ195" s="207"/>
      <c r="BK195" s="207"/>
      <c r="BL195" s="207"/>
      <c r="BM195" s="207"/>
      <c r="BN195" s="207"/>
      <c r="BO195" s="207"/>
      <c r="BP195" s="207"/>
      <c r="BQ195" s="207"/>
      <c r="BR195" s="207"/>
      <c r="BS195" s="207"/>
      <c r="BT195" s="207"/>
      <c r="BU195" s="199" t="s">
        <v>1113</v>
      </c>
      <c r="BV195" s="199" t="s">
        <v>1100</v>
      </c>
      <c r="BW195" s="207"/>
      <c r="BX195" s="207"/>
      <c r="BY195" s="207"/>
      <c r="BZ195" s="207"/>
      <c r="CA195" s="207"/>
      <c r="CB195" s="207"/>
      <c r="CC195" s="207"/>
      <c r="CD195" s="207"/>
      <c r="CE195" s="199" t="s">
        <v>2558</v>
      </c>
      <c r="CF195" s="207"/>
      <c r="CG195" s="207"/>
      <c r="CI195" s="150">
        <v>194</v>
      </c>
      <c r="CJ195" s="208"/>
      <c r="CK195" s="208"/>
      <c r="CL195" s="208"/>
      <c r="CM195" s="208"/>
      <c r="CN195" s="208"/>
      <c r="CO195" s="208"/>
      <c r="CP195" s="208"/>
      <c r="CQ195" s="208"/>
      <c r="CR195" s="208"/>
      <c r="CS195" s="208"/>
      <c r="CT195" s="208"/>
      <c r="CU195" s="208"/>
      <c r="CV195" s="208"/>
      <c r="CW195" s="208"/>
      <c r="CX195" s="208"/>
      <c r="CY195" s="208"/>
      <c r="CZ195" s="208"/>
      <c r="DA195" s="208"/>
      <c r="DB195" s="208"/>
      <c r="DC195" s="202" t="s">
        <v>5013</v>
      </c>
      <c r="DD195" s="202" t="s">
        <v>5014</v>
      </c>
      <c r="DE195" s="208"/>
      <c r="DF195" s="208"/>
      <c r="DG195" s="208"/>
      <c r="DH195" s="208"/>
      <c r="DI195" s="208"/>
      <c r="DJ195" s="208"/>
      <c r="DK195" s="208"/>
      <c r="DL195" s="208"/>
      <c r="DM195" s="202" t="s">
        <v>5015</v>
      </c>
      <c r="DN195" s="208"/>
      <c r="DO195" s="208"/>
    </row>
    <row r="196" spans="34:119" ht="15" hidden="1" customHeight="1">
      <c r="AH196" t="s">
        <v>5636</v>
      </c>
      <c r="AN196" s="13">
        <v>193</v>
      </c>
      <c r="AO196" s="159" t="str">
        <f t="shared" si="6"/>
        <v/>
      </c>
      <c r="AP196" s="159" t="str">
        <f t="shared" si="7"/>
        <v/>
      </c>
      <c r="AQ196" t="str">
        <f t="shared" si="8"/>
        <v/>
      </c>
      <c r="BA196" s="149">
        <v>195</v>
      </c>
      <c r="BB196" s="207"/>
      <c r="BC196" s="207"/>
      <c r="BD196" s="207"/>
      <c r="BE196" s="207"/>
      <c r="BF196" s="207"/>
      <c r="BG196" s="207"/>
      <c r="BH196" s="207"/>
      <c r="BI196" s="207"/>
      <c r="BJ196" s="207"/>
      <c r="BK196" s="207"/>
      <c r="BL196" s="207"/>
      <c r="BM196" s="207"/>
      <c r="BN196" s="207"/>
      <c r="BO196" s="207"/>
      <c r="BP196" s="207"/>
      <c r="BQ196" s="207"/>
      <c r="BR196" s="207"/>
      <c r="BS196" s="207"/>
      <c r="BT196" s="207"/>
      <c r="BU196" s="199" t="s">
        <v>2559</v>
      </c>
      <c r="BV196" s="199" t="s">
        <v>1533</v>
      </c>
      <c r="BW196" s="207"/>
      <c r="BX196" s="207"/>
      <c r="BY196" s="207"/>
      <c r="BZ196" s="207"/>
      <c r="CA196" s="207"/>
      <c r="CB196" s="207"/>
      <c r="CC196" s="207"/>
      <c r="CD196" s="207"/>
      <c r="CE196" s="199" t="s">
        <v>1485</v>
      </c>
      <c r="CF196" s="207"/>
      <c r="CG196" s="207"/>
      <c r="CI196" s="150">
        <v>195</v>
      </c>
      <c r="CJ196" s="208"/>
      <c r="CK196" s="208"/>
      <c r="CL196" s="208"/>
      <c r="CM196" s="208"/>
      <c r="CN196" s="208"/>
      <c r="CO196" s="208"/>
      <c r="CP196" s="208"/>
      <c r="CQ196" s="208"/>
      <c r="CR196" s="208"/>
      <c r="CS196" s="208"/>
      <c r="CT196" s="208"/>
      <c r="CU196" s="208"/>
      <c r="CV196" s="208"/>
      <c r="CW196" s="208"/>
      <c r="CX196" s="208"/>
      <c r="CY196" s="208"/>
      <c r="CZ196" s="208"/>
      <c r="DA196" s="208"/>
      <c r="DB196" s="208"/>
      <c r="DC196" s="202" t="s">
        <v>5016</v>
      </c>
      <c r="DD196" s="202" t="s">
        <v>5017</v>
      </c>
      <c r="DE196" s="208"/>
      <c r="DF196" s="208"/>
      <c r="DG196" s="208"/>
      <c r="DH196" s="208"/>
      <c r="DI196" s="208"/>
      <c r="DJ196" s="208"/>
      <c r="DK196" s="208"/>
      <c r="DL196" s="208"/>
      <c r="DM196" s="202" t="s">
        <v>5018</v>
      </c>
      <c r="DN196" s="208"/>
      <c r="DO196" s="208"/>
    </row>
    <row r="197" spans="34:119" ht="15" hidden="1" customHeight="1">
      <c r="AH197" t="s">
        <v>5636</v>
      </c>
      <c r="AN197" s="13">
        <v>194</v>
      </c>
      <c r="AO197" s="159" t="str">
        <f t="shared" ref="AO197:AO260" si="9">IFERROR(IF(HLOOKUP($N$11,$BB$1:$CG$582,AN198,FALSE)=0,"",HLOOKUP($N$11,$BB$1:$CG$582,AN198,FALSE)),"")</f>
        <v/>
      </c>
      <c r="AP197" s="159" t="str">
        <f t="shared" ref="AP197:AP260" si="10">IFERROR(IF(HLOOKUP($N$11,$CJ$1:$DO$582,AN198,FALSE)=0,"",HLOOKUP($N$11,$CJ$1:$DO$582,AN198,FALSE)),"")</f>
        <v/>
      </c>
      <c r="AQ197" t="str">
        <f t="shared" ref="AQ197:AQ260" si="11">MID(AP197,3,3)</f>
        <v/>
      </c>
      <c r="BA197" s="149">
        <v>196</v>
      </c>
      <c r="BB197" s="207"/>
      <c r="BC197" s="207"/>
      <c r="BD197" s="207"/>
      <c r="BE197" s="207"/>
      <c r="BF197" s="207"/>
      <c r="BG197" s="207"/>
      <c r="BH197" s="207"/>
      <c r="BI197" s="207"/>
      <c r="BJ197" s="207"/>
      <c r="BK197" s="207"/>
      <c r="BL197" s="207"/>
      <c r="BM197" s="207"/>
      <c r="BN197" s="207"/>
      <c r="BO197" s="207"/>
      <c r="BP197" s="207"/>
      <c r="BQ197" s="207"/>
      <c r="BR197" s="207"/>
      <c r="BS197" s="207"/>
      <c r="BT197" s="207"/>
      <c r="BU197" s="199" t="s">
        <v>2560</v>
      </c>
      <c r="BV197" s="199" t="s">
        <v>2561</v>
      </c>
      <c r="BW197" s="207"/>
      <c r="BX197" s="207"/>
      <c r="BY197" s="207"/>
      <c r="BZ197" s="207"/>
      <c r="CA197" s="207"/>
      <c r="CB197" s="207"/>
      <c r="CC197" s="207"/>
      <c r="CD197" s="207"/>
      <c r="CE197" s="199" t="s">
        <v>2562</v>
      </c>
      <c r="CF197" s="207"/>
      <c r="CG197" s="207"/>
      <c r="CI197" s="150">
        <v>196</v>
      </c>
      <c r="CJ197" s="208"/>
      <c r="CK197" s="208"/>
      <c r="CL197" s="208"/>
      <c r="CM197" s="208"/>
      <c r="CN197" s="208"/>
      <c r="CO197" s="208"/>
      <c r="CP197" s="208"/>
      <c r="CQ197" s="208"/>
      <c r="CR197" s="208"/>
      <c r="CS197" s="208"/>
      <c r="CT197" s="208"/>
      <c r="CU197" s="208"/>
      <c r="CV197" s="208"/>
      <c r="CW197" s="208"/>
      <c r="CX197" s="208"/>
      <c r="CY197" s="208"/>
      <c r="CZ197" s="208"/>
      <c r="DA197" s="208"/>
      <c r="DB197" s="208"/>
      <c r="DC197" s="202" t="s">
        <v>5019</v>
      </c>
      <c r="DD197" s="202" t="s">
        <v>5020</v>
      </c>
      <c r="DE197" s="208"/>
      <c r="DF197" s="208"/>
      <c r="DG197" s="208"/>
      <c r="DH197" s="208"/>
      <c r="DI197" s="208"/>
      <c r="DJ197" s="208"/>
      <c r="DK197" s="208"/>
      <c r="DL197" s="208"/>
      <c r="DM197" s="202" t="s">
        <v>5021</v>
      </c>
      <c r="DN197" s="208"/>
      <c r="DO197" s="208"/>
    </row>
    <row r="198" spans="34:119" ht="15" hidden="1" customHeight="1">
      <c r="AH198" t="s">
        <v>5636</v>
      </c>
      <c r="AN198" s="13">
        <v>195</v>
      </c>
      <c r="AO198" s="159" t="str">
        <f t="shared" si="9"/>
        <v/>
      </c>
      <c r="AP198" s="159" t="str">
        <f t="shared" si="10"/>
        <v/>
      </c>
      <c r="AQ198" t="str">
        <f t="shared" si="11"/>
        <v/>
      </c>
      <c r="BA198" s="149">
        <v>197</v>
      </c>
      <c r="BB198" s="207"/>
      <c r="BC198" s="207"/>
      <c r="BD198" s="207"/>
      <c r="BE198" s="207"/>
      <c r="BF198" s="207"/>
      <c r="BG198" s="207"/>
      <c r="BH198" s="207"/>
      <c r="BI198" s="207"/>
      <c r="BJ198" s="207"/>
      <c r="BK198" s="207"/>
      <c r="BL198" s="207"/>
      <c r="BM198" s="207"/>
      <c r="BN198" s="207"/>
      <c r="BO198" s="207"/>
      <c r="BP198" s="207"/>
      <c r="BQ198" s="207"/>
      <c r="BR198" s="207"/>
      <c r="BS198" s="207"/>
      <c r="BT198" s="207"/>
      <c r="BU198" s="199" t="s">
        <v>2563</v>
      </c>
      <c r="BV198" s="199" t="s">
        <v>2564</v>
      </c>
      <c r="BW198" s="207"/>
      <c r="BX198" s="207"/>
      <c r="BY198" s="207"/>
      <c r="BZ198" s="207"/>
      <c r="CA198" s="207"/>
      <c r="CB198" s="207"/>
      <c r="CC198" s="207"/>
      <c r="CD198" s="207"/>
      <c r="CE198" s="199" t="s">
        <v>2565</v>
      </c>
      <c r="CF198" s="207"/>
      <c r="CG198" s="207"/>
      <c r="CI198" s="150">
        <v>197</v>
      </c>
      <c r="CJ198" s="208"/>
      <c r="CK198" s="208"/>
      <c r="CL198" s="208"/>
      <c r="CM198" s="208"/>
      <c r="CN198" s="208"/>
      <c r="CO198" s="208"/>
      <c r="CP198" s="208"/>
      <c r="CQ198" s="208"/>
      <c r="CR198" s="208"/>
      <c r="CS198" s="208"/>
      <c r="CT198" s="208"/>
      <c r="CU198" s="208"/>
      <c r="CV198" s="208"/>
      <c r="CW198" s="208"/>
      <c r="CX198" s="208"/>
      <c r="CY198" s="208"/>
      <c r="CZ198" s="208"/>
      <c r="DA198" s="208"/>
      <c r="DB198" s="208"/>
      <c r="DC198" s="202" t="s">
        <v>5022</v>
      </c>
      <c r="DD198" s="202" t="s">
        <v>5023</v>
      </c>
      <c r="DE198" s="208"/>
      <c r="DF198" s="208"/>
      <c r="DG198" s="208"/>
      <c r="DH198" s="208"/>
      <c r="DI198" s="208"/>
      <c r="DJ198" s="208"/>
      <c r="DK198" s="208"/>
      <c r="DL198" s="208"/>
      <c r="DM198" s="202" t="s">
        <v>5024</v>
      </c>
      <c r="DN198" s="208"/>
      <c r="DO198" s="208"/>
    </row>
    <row r="199" spans="34:119" ht="15" hidden="1" customHeight="1">
      <c r="AH199" t="s">
        <v>5636</v>
      </c>
      <c r="AN199" s="13">
        <v>196</v>
      </c>
      <c r="AO199" s="159" t="str">
        <f t="shared" si="9"/>
        <v/>
      </c>
      <c r="AP199" s="159" t="str">
        <f t="shared" si="10"/>
        <v/>
      </c>
      <c r="AQ199" t="str">
        <f t="shared" si="11"/>
        <v/>
      </c>
      <c r="BA199" s="149">
        <v>198</v>
      </c>
      <c r="BB199" s="207"/>
      <c r="BC199" s="207"/>
      <c r="BD199" s="207"/>
      <c r="BE199" s="207"/>
      <c r="BF199" s="207"/>
      <c r="BG199" s="207"/>
      <c r="BH199" s="207"/>
      <c r="BI199" s="207"/>
      <c r="BJ199" s="207"/>
      <c r="BK199" s="207"/>
      <c r="BL199" s="207"/>
      <c r="BM199" s="207"/>
      <c r="BN199" s="207"/>
      <c r="BO199" s="207"/>
      <c r="BP199" s="207"/>
      <c r="BQ199" s="207"/>
      <c r="BR199" s="207"/>
      <c r="BS199" s="207"/>
      <c r="BT199" s="207"/>
      <c r="BU199" s="199" t="s">
        <v>2566</v>
      </c>
      <c r="BV199" s="199" t="s">
        <v>2567</v>
      </c>
      <c r="BW199" s="207"/>
      <c r="BX199" s="207"/>
      <c r="BY199" s="207"/>
      <c r="BZ199" s="207"/>
      <c r="CA199" s="207"/>
      <c r="CB199" s="207"/>
      <c r="CC199" s="207"/>
      <c r="CD199" s="207"/>
      <c r="CE199" s="199" t="s">
        <v>1427</v>
      </c>
      <c r="CF199" s="207"/>
      <c r="CG199" s="207"/>
      <c r="CI199" s="150">
        <v>198</v>
      </c>
      <c r="CJ199" s="208"/>
      <c r="CK199" s="208"/>
      <c r="CL199" s="208"/>
      <c r="CM199" s="208"/>
      <c r="CN199" s="208"/>
      <c r="CO199" s="208"/>
      <c r="CP199" s="208"/>
      <c r="CQ199" s="208"/>
      <c r="CR199" s="208"/>
      <c r="CS199" s="208"/>
      <c r="CT199" s="208"/>
      <c r="CU199" s="208"/>
      <c r="CV199" s="208"/>
      <c r="CW199" s="208"/>
      <c r="CX199" s="208"/>
      <c r="CY199" s="208"/>
      <c r="CZ199" s="208"/>
      <c r="DA199" s="208"/>
      <c r="DB199" s="208"/>
      <c r="DC199" s="202" t="s">
        <v>5025</v>
      </c>
      <c r="DD199" s="202" t="s">
        <v>5026</v>
      </c>
      <c r="DE199" s="208"/>
      <c r="DF199" s="208"/>
      <c r="DG199" s="208"/>
      <c r="DH199" s="208"/>
      <c r="DI199" s="208"/>
      <c r="DJ199" s="208"/>
      <c r="DK199" s="208"/>
      <c r="DL199" s="208"/>
      <c r="DM199" s="202" t="s">
        <v>5027</v>
      </c>
      <c r="DN199" s="208"/>
      <c r="DO199" s="208"/>
    </row>
    <row r="200" spans="34:119" ht="15" hidden="1" customHeight="1">
      <c r="AH200" t="s">
        <v>5636</v>
      </c>
      <c r="AN200" s="13">
        <v>197</v>
      </c>
      <c r="AO200" s="159" t="str">
        <f t="shared" si="9"/>
        <v/>
      </c>
      <c r="AP200" s="159" t="str">
        <f t="shared" si="10"/>
        <v/>
      </c>
      <c r="AQ200" t="str">
        <f t="shared" si="11"/>
        <v/>
      </c>
      <c r="BA200" s="149">
        <v>199</v>
      </c>
      <c r="BB200" s="207"/>
      <c r="BC200" s="207"/>
      <c r="BD200" s="207"/>
      <c r="BE200" s="207"/>
      <c r="BF200" s="207"/>
      <c r="BG200" s="207"/>
      <c r="BH200" s="207"/>
      <c r="BI200" s="207"/>
      <c r="BJ200" s="207"/>
      <c r="BK200" s="207"/>
      <c r="BL200" s="207"/>
      <c r="BM200" s="207"/>
      <c r="BN200" s="207"/>
      <c r="BO200" s="207"/>
      <c r="BP200" s="207"/>
      <c r="BQ200" s="207"/>
      <c r="BR200" s="207"/>
      <c r="BS200" s="207"/>
      <c r="BT200" s="207"/>
      <c r="BU200" s="199" t="s">
        <v>2568</v>
      </c>
      <c r="BV200" s="199" t="s">
        <v>2569</v>
      </c>
      <c r="BW200" s="207"/>
      <c r="BX200" s="207"/>
      <c r="BY200" s="207"/>
      <c r="BZ200" s="207"/>
      <c r="CA200" s="207"/>
      <c r="CB200" s="207"/>
      <c r="CC200" s="207"/>
      <c r="CD200" s="207"/>
      <c r="CE200" s="199" t="s">
        <v>1530</v>
      </c>
      <c r="CF200" s="207"/>
      <c r="CG200" s="207"/>
      <c r="CI200" s="150">
        <v>199</v>
      </c>
      <c r="CJ200" s="208"/>
      <c r="CK200" s="208"/>
      <c r="CL200" s="208"/>
      <c r="CM200" s="208"/>
      <c r="CN200" s="208"/>
      <c r="CO200" s="208"/>
      <c r="CP200" s="208"/>
      <c r="CQ200" s="208"/>
      <c r="CR200" s="208"/>
      <c r="CS200" s="208"/>
      <c r="CT200" s="208"/>
      <c r="CU200" s="208"/>
      <c r="CV200" s="208"/>
      <c r="CW200" s="208"/>
      <c r="CX200" s="208"/>
      <c r="CY200" s="208"/>
      <c r="CZ200" s="208"/>
      <c r="DA200" s="208"/>
      <c r="DB200" s="208"/>
      <c r="DC200" s="202" t="s">
        <v>5028</v>
      </c>
      <c r="DD200" s="202" t="s">
        <v>5029</v>
      </c>
      <c r="DE200" s="208"/>
      <c r="DF200" s="208"/>
      <c r="DG200" s="208"/>
      <c r="DH200" s="208"/>
      <c r="DI200" s="208"/>
      <c r="DJ200" s="208"/>
      <c r="DK200" s="208"/>
      <c r="DL200" s="208"/>
      <c r="DM200" s="202" t="s">
        <v>5030</v>
      </c>
      <c r="DN200" s="208"/>
      <c r="DO200" s="208"/>
    </row>
    <row r="201" spans="34:119" ht="15" hidden="1" customHeight="1">
      <c r="AH201" t="s">
        <v>5636</v>
      </c>
      <c r="AN201" s="13">
        <v>198</v>
      </c>
      <c r="AO201" s="159" t="str">
        <f t="shared" si="9"/>
        <v/>
      </c>
      <c r="AP201" s="159" t="str">
        <f t="shared" si="10"/>
        <v/>
      </c>
      <c r="AQ201" t="str">
        <f t="shared" si="11"/>
        <v/>
      </c>
      <c r="BA201" s="149">
        <v>200</v>
      </c>
      <c r="BB201" s="207"/>
      <c r="BC201" s="207"/>
      <c r="BD201" s="207"/>
      <c r="BE201" s="207"/>
      <c r="BF201" s="207"/>
      <c r="BG201" s="207"/>
      <c r="BH201" s="207"/>
      <c r="BI201" s="207"/>
      <c r="BJ201" s="207"/>
      <c r="BK201" s="207"/>
      <c r="BL201" s="207"/>
      <c r="BM201" s="207"/>
      <c r="BN201" s="207"/>
      <c r="BO201" s="207"/>
      <c r="BP201" s="207"/>
      <c r="BQ201" s="207"/>
      <c r="BR201" s="207"/>
      <c r="BS201" s="207"/>
      <c r="BT201" s="207"/>
      <c r="BU201" s="199" t="s">
        <v>2570</v>
      </c>
      <c r="BV201" s="199" t="s">
        <v>2571</v>
      </c>
      <c r="BW201" s="207"/>
      <c r="BX201" s="207"/>
      <c r="BY201" s="207"/>
      <c r="BZ201" s="207"/>
      <c r="CA201" s="207"/>
      <c r="CB201" s="207"/>
      <c r="CC201" s="207"/>
      <c r="CD201" s="207"/>
      <c r="CE201" s="199" t="s">
        <v>2572</v>
      </c>
      <c r="CF201" s="207"/>
      <c r="CG201" s="207"/>
      <c r="CI201" s="150">
        <v>200</v>
      </c>
      <c r="CJ201" s="208"/>
      <c r="CK201" s="208"/>
      <c r="CL201" s="208"/>
      <c r="CM201" s="208"/>
      <c r="CN201" s="208"/>
      <c r="CO201" s="208"/>
      <c r="CP201" s="208"/>
      <c r="CQ201" s="208"/>
      <c r="CR201" s="208"/>
      <c r="CS201" s="208"/>
      <c r="CT201" s="208"/>
      <c r="CU201" s="208"/>
      <c r="CV201" s="208"/>
      <c r="CW201" s="208"/>
      <c r="CX201" s="208"/>
      <c r="CY201" s="208"/>
      <c r="CZ201" s="208"/>
      <c r="DA201" s="208"/>
      <c r="DB201" s="208"/>
      <c r="DC201" s="202" t="s">
        <v>5031</v>
      </c>
      <c r="DD201" s="202" t="s">
        <v>5032</v>
      </c>
      <c r="DE201" s="208"/>
      <c r="DF201" s="208"/>
      <c r="DG201" s="208"/>
      <c r="DH201" s="208"/>
      <c r="DI201" s="208"/>
      <c r="DJ201" s="208"/>
      <c r="DK201" s="208"/>
      <c r="DL201" s="208"/>
      <c r="DM201" s="202" t="s">
        <v>5033</v>
      </c>
      <c r="DN201" s="208"/>
      <c r="DO201" s="208"/>
    </row>
    <row r="202" spans="34:119" ht="15" hidden="1" customHeight="1">
      <c r="AH202" t="s">
        <v>5636</v>
      </c>
      <c r="AN202" s="13">
        <v>199</v>
      </c>
      <c r="AO202" s="159" t="str">
        <f t="shared" si="9"/>
        <v/>
      </c>
      <c r="AP202" s="159" t="str">
        <f t="shared" si="10"/>
        <v/>
      </c>
      <c r="AQ202" t="str">
        <f t="shared" si="11"/>
        <v/>
      </c>
      <c r="BA202" s="149">
        <v>201</v>
      </c>
      <c r="BB202" s="207"/>
      <c r="BC202" s="207"/>
      <c r="BD202" s="207"/>
      <c r="BE202" s="207"/>
      <c r="BF202" s="207"/>
      <c r="BG202" s="207"/>
      <c r="BH202" s="207"/>
      <c r="BI202" s="207"/>
      <c r="BJ202" s="207"/>
      <c r="BK202" s="207"/>
      <c r="BL202" s="207"/>
      <c r="BM202" s="207"/>
      <c r="BN202" s="207"/>
      <c r="BO202" s="207"/>
      <c r="BP202" s="207"/>
      <c r="BQ202" s="207"/>
      <c r="BR202" s="207"/>
      <c r="BS202" s="207"/>
      <c r="BT202" s="207"/>
      <c r="BU202" s="199" t="s">
        <v>2573</v>
      </c>
      <c r="BV202" s="199" t="s">
        <v>2574</v>
      </c>
      <c r="BW202" s="207"/>
      <c r="BX202" s="207"/>
      <c r="BY202" s="207"/>
      <c r="BZ202" s="207"/>
      <c r="CA202" s="207"/>
      <c r="CB202" s="207"/>
      <c r="CC202" s="207"/>
      <c r="CD202" s="207"/>
      <c r="CE202" s="199" t="s">
        <v>2575</v>
      </c>
      <c r="CF202" s="207"/>
      <c r="CG202" s="207"/>
      <c r="CI202" s="150">
        <v>201</v>
      </c>
      <c r="CJ202" s="208"/>
      <c r="CK202" s="208"/>
      <c r="CL202" s="208"/>
      <c r="CM202" s="208"/>
      <c r="CN202" s="208"/>
      <c r="CO202" s="208"/>
      <c r="CP202" s="208"/>
      <c r="CQ202" s="208"/>
      <c r="CR202" s="208"/>
      <c r="CS202" s="208"/>
      <c r="CT202" s="208"/>
      <c r="CU202" s="208"/>
      <c r="CV202" s="208"/>
      <c r="CW202" s="208"/>
      <c r="CX202" s="208"/>
      <c r="CY202" s="208"/>
      <c r="CZ202" s="208"/>
      <c r="DA202" s="208"/>
      <c r="DB202" s="208"/>
      <c r="DC202" s="202" t="s">
        <v>5034</v>
      </c>
      <c r="DD202" s="202" t="s">
        <v>5035</v>
      </c>
      <c r="DE202" s="208"/>
      <c r="DF202" s="208"/>
      <c r="DG202" s="208"/>
      <c r="DH202" s="208"/>
      <c r="DI202" s="208"/>
      <c r="DJ202" s="208"/>
      <c r="DK202" s="208"/>
      <c r="DL202" s="208"/>
      <c r="DM202" s="202" t="s">
        <v>5036</v>
      </c>
      <c r="DN202" s="208"/>
      <c r="DO202" s="208"/>
    </row>
    <row r="203" spans="34:119" ht="15" hidden="1" customHeight="1">
      <c r="AH203" t="s">
        <v>5636</v>
      </c>
      <c r="AN203" s="13">
        <v>200</v>
      </c>
      <c r="AO203" s="159" t="str">
        <f t="shared" si="9"/>
        <v/>
      </c>
      <c r="AP203" s="159" t="str">
        <f t="shared" si="10"/>
        <v/>
      </c>
      <c r="AQ203" t="str">
        <f t="shared" si="11"/>
        <v/>
      </c>
      <c r="BA203" s="149">
        <v>202</v>
      </c>
      <c r="BB203" s="207"/>
      <c r="BC203" s="207"/>
      <c r="BD203" s="207"/>
      <c r="BE203" s="207"/>
      <c r="BF203" s="207"/>
      <c r="BG203" s="207"/>
      <c r="BH203" s="207"/>
      <c r="BI203" s="207"/>
      <c r="BJ203" s="207"/>
      <c r="BK203" s="207"/>
      <c r="BL203" s="207"/>
      <c r="BM203" s="207"/>
      <c r="BN203" s="207"/>
      <c r="BO203" s="207"/>
      <c r="BP203" s="207"/>
      <c r="BQ203" s="207"/>
      <c r="BR203" s="207"/>
      <c r="BS203" s="207"/>
      <c r="BT203" s="207"/>
      <c r="BU203" s="199" t="s">
        <v>2576</v>
      </c>
      <c r="BV203" s="199" t="s">
        <v>2577</v>
      </c>
      <c r="BW203" s="207"/>
      <c r="BX203" s="207"/>
      <c r="BY203" s="207"/>
      <c r="BZ203" s="207"/>
      <c r="CA203" s="207"/>
      <c r="CB203" s="207"/>
      <c r="CC203" s="207"/>
      <c r="CD203" s="207"/>
      <c r="CE203" s="199" t="s">
        <v>2578</v>
      </c>
      <c r="CF203" s="207"/>
      <c r="CG203" s="207"/>
      <c r="CI203" s="150">
        <v>202</v>
      </c>
      <c r="CJ203" s="208"/>
      <c r="CK203" s="208"/>
      <c r="CL203" s="208"/>
      <c r="CM203" s="208"/>
      <c r="CN203" s="208"/>
      <c r="CO203" s="208"/>
      <c r="CP203" s="208"/>
      <c r="CQ203" s="208"/>
      <c r="CR203" s="208"/>
      <c r="CS203" s="208"/>
      <c r="CT203" s="208"/>
      <c r="CU203" s="208"/>
      <c r="CV203" s="208"/>
      <c r="CW203" s="208"/>
      <c r="CX203" s="208"/>
      <c r="CY203" s="208"/>
      <c r="CZ203" s="208"/>
      <c r="DA203" s="208"/>
      <c r="DB203" s="208"/>
      <c r="DC203" s="202" t="s">
        <v>5037</v>
      </c>
      <c r="DD203" s="202" t="s">
        <v>5038</v>
      </c>
      <c r="DE203" s="208"/>
      <c r="DF203" s="208"/>
      <c r="DG203" s="208"/>
      <c r="DH203" s="208"/>
      <c r="DI203" s="208"/>
      <c r="DJ203" s="208"/>
      <c r="DK203" s="208"/>
      <c r="DL203" s="208"/>
      <c r="DM203" s="202" t="s">
        <v>5039</v>
      </c>
      <c r="DN203" s="208"/>
      <c r="DO203" s="208"/>
    </row>
    <row r="204" spans="34:119" ht="15" hidden="1" customHeight="1">
      <c r="AH204" t="s">
        <v>5636</v>
      </c>
      <c r="AN204" s="13">
        <v>201</v>
      </c>
      <c r="AO204" s="159" t="str">
        <f t="shared" si="9"/>
        <v/>
      </c>
      <c r="AP204" s="159" t="str">
        <f t="shared" si="10"/>
        <v/>
      </c>
      <c r="AQ204" t="str">
        <f t="shared" si="11"/>
        <v/>
      </c>
      <c r="BA204" s="149">
        <v>203</v>
      </c>
      <c r="BB204" s="207"/>
      <c r="BC204" s="207"/>
      <c r="BD204" s="207"/>
      <c r="BE204" s="207"/>
      <c r="BF204" s="207"/>
      <c r="BG204" s="207"/>
      <c r="BH204" s="207"/>
      <c r="BI204" s="207"/>
      <c r="BJ204" s="207"/>
      <c r="BK204" s="207"/>
      <c r="BL204" s="207"/>
      <c r="BM204" s="207"/>
      <c r="BN204" s="207"/>
      <c r="BO204" s="207"/>
      <c r="BP204" s="207"/>
      <c r="BQ204" s="207"/>
      <c r="BR204" s="207"/>
      <c r="BS204" s="207"/>
      <c r="BT204" s="207"/>
      <c r="BU204" s="199" t="s">
        <v>2579</v>
      </c>
      <c r="BV204" s="199" t="s">
        <v>2580</v>
      </c>
      <c r="BW204" s="207"/>
      <c r="BX204" s="207"/>
      <c r="BY204" s="207"/>
      <c r="BZ204" s="207"/>
      <c r="CA204" s="207"/>
      <c r="CB204" s="207"/>
      <c r="CC204" s="207"/>
      <c r="CD204" s="207"/>
      <c r="CE204" s="199" t="s">
        <v>2581</v>
      </c>
      <c r="CF204" s="207"/>
      <c r="CG204" s="207"/>
      <c r="CI204" s="150">
        <v>203</v>
      </c>
      <c r="CJ204" s="208"/>
      <c r="CK204" s="208"/>
      <c r="CL204" s="208"/>
      <c r="CM204" s="208"/>
      <c r="CN204" s="208"/>
      <c r="CO204" s="208"/>
      <c r="CP204" s="208"/>
      <c r="CQ204" s="208"/>
      <c r="CR204" s="208"/>
      <c r="CS204" s="208"/>
      <c r="CT204" s="208"/>
      <c r="CU204" s="208"/>
      <c r="CV204" s="208"/>
      <c r="CW204" s="208"/>
      <c r="CX204" s="208"/>
      <c r="CY204" s="208"/>
      <c r="CZ204" s="208"/>
      <c r="DA204" s="208"/>
      <c r="DB204" s="208"/>
      <c r="DC204" s="202" t="s">
        <v>5040</v>
      </c>
      <c r="DD204" s="202" t="s">
        <v>5041</v>
      </c>
      <c r="DE204" s="208"/>
      <c r="DF204" s="208"/>
      <c r="DG204" s="208"/>
      <c r="DH204" s="208"/>
      <c r="DI204" s="208"/>
      <c r="DJ204" s="208"/>
      <c r="DK204" s="208"/>
      <c r="DL204" s="208"/>
      <c r="DM204" s="202" t="s">
        <v>5042</v>
      </c>
      <c r="DN204" s="208"/>
      <c r="DO204" s="208"/>
    </row>
    <row r="205" spans="34:119" ht="15" hidden="1" customHeight="1">
      <c r="AH205" t="s">
        <v>5636</v>
      </c>
      <c r="AN205" s="13">
        <v>202</v>
      </c>
      <c r="AO205" s="159" t="str">
        <f t="shared" si="9"/>
        <v/>
      </c>
      <c r="AP205" s="159" t="str">
        <f t="shared" si="10"/>
        <v/>
      </c>
      <c r="AQ205" t="str">
        <f t="shared" si="11"/>
        <v/>
      </c>
      <c r="BA205" s="149">
        <v>204</v>
      </c>
      <c r="BB205" s="207"/>
      <c r="BC205" s="207"/>
      <c r="BD205" s="207"/>
      <c r="BE205" s="207"/>
      <c r="BF205" s="207"/>
      <c r="BG205" s="207"/>
      <c r="BH205" s="207"/>
      <c r="BI205" s="207"/>
      <c r="BJ205" s="207"/>
      <c r="BK205" s="207"/>
      <c r="BL205" s="207"/>
      <c r="BM205" s="207"/>
      <c r="BN205" s="207"/>
      <c r="BO205" s="207"/>
      <c r="BP205" s="207"/>
      <c r="BQ205" s="207"/>
      <c r="BR205" s="207"/>
      <c r="BS205" s="207"/>
      <c r="BT205" s="207"/>
      <c r="BU205" s="199" t="s">
        <v>2582</v>
      </c>
      <c r="BV205" s="199" t="s">
        <v>2583</v>
      </c>
      <c r="BW205" s="207"/>
      <c r="BX205" s="207"/>
      <c r="BY205" s="207"/>
      <c r="BZ205" s="207"/>
      <c r="CA205" s="207"/>
      <c r="CB205" s="207"/>
      <c r="CC205" s="207"/>
      <c r="CD205" s="207"/>
      <c r="CE205" s="199" t="s">
        <v>2584</v>
      </c>
      <c r="CF205" s="207"/>
      <c r="CG205" s="207"/>
      <c r="CI205" s="150">
        <v>204</v>
      </c>
      <c r="CJ205" s="208"/>
      <c r="CK205" s="208"/>
      <c r="CL205" s="208"/>
      <c r="CM205" s="208"/>
      <c r="CN205" s="208"/>
      <c r="CO205" s="208"/>
      <c r="CP205" s="208"/>
      <c r="CQ205" s="208"/>
      <c r="CR205" s="208"/>
      <c r="CS205" s="208"/>
      <c r="CT205" s="208"/>
      <c r="CU205" s="208"/>
      <c r="CV205" s="208"/>
      <c r="CW205" s="208"/>
      <c r="CX205" s="208"/>
      <c r="CY205" s="208"/>
      <c r="CZ205" s="208"/>
      <c r="DA205" s="208"/>
      <c r="DB205" s="208"/>
      <c r="DC205" s="202" t="s">
        <v>5043</v>
      </c>
      <c r="DD205" s="202" t="s">
        <v>5044</v>
      </c>
      <c r="DE205" s="208"/>
      <c r="DF205" s="208"/>
      <c r="DG205" s="208"/>
      <c r="DH205" s="208"/>
      <c r="DI205" s="208"/>
      <c r="DJ205" s="208"/>
      <c r="DK205" s="208"/>
      <c r="DL205" s="208"/>
      <c r="DM205" s="202" t="s">
        <v>5045</v>
      </c>
      <c r="DN205" s="208"/>
      <c r="DO205" s="208"/>
    </row>
    <row r="206" spans="34:119" ht="15" hidden="1" customHeight="1">
      <c r="AH206" t="s">
        <v>5636</v>
      </c>
      <c r="AN206" s="13">
        <v>203</v>
      </c>
      <c r="AO206" s="159" t="str">
        <f t="shared" si="9"/>
        <v/>
      </c>
      <c r="AP206" s="159" t="str">
        <f t="shared" si="10"/>
        <v/>
      </c>
      <c r="AQ206" t="str">
        <f t="shared" si="11"/>
        <v/>
      </c>
      <c r="BA206" s="149">
        <v>205</v>
      </c>
      <c r="BB206" s="207"/>
      <c r="BC206" s="207"/>
      <c r="BD206" s="207"/>
      <c r="BE206" s="207"/>
      <c r="BF206" s="207"/>
      <c r="BG206" s="207"/>
      <c r="BH206" s="207"/>
      <c r="BI206" s="207"/>
      <c r="BJ206" s="207"/>
      <c r="BK206" s="207"/>
      <c r="BL206" s="207"/>
      <c r="BM206" s="207"/>
      <c r="BN206" s="207"/>
      <c r="BO206" s="207"/>
      <c r="BP206" s="207"/>
      <c r="BQ206" s="207"/>
      <c r="BR206" s="207"/>
      <c r="BS206" s="207"/>
      <c r="BT206" s="207"/>
      <c r="BU206" s="199" t="s">
        <v>2585</v>
      </c>
      <c r="BV206" s="199" t="s">
        <v>2586</v>
      </c>
      <c r="BW206" s="207"/>
      <c r="BX206" s="207"/>
      <c r="BY206" s="207"/>
      <c r="BZ206" s="207"/>
      <c r="CA206" s="207"/>
      <c r="CB206" s="207"/>
      <c r="CC206" s="207"/>
      <c r="CD206" s="207"/>
      <c r="CE206" s="199" t="s">
        <v>2587</v>
      </c>
      <c r="CF206" s="207"/>
      <c r="CG206" s="207"/>
      <c r="CI206" s="150">
        <v>205</v>
      </c>
      <c r="CJ206" s="208"/>
      <c r="CK206" s="208"/>
      <c r="CL206" s="208"/>
      <c r="CM206" s="208"/>
      <c r="CN206" s="208"/>
      <c r="CO206" s="208"/>
      <c r="CP206" s="208"/>
      <c r="CQ206" s="208"/>
      <c r="CR206" s="208"/>
      <c r="CS206" s="208"/>
      <c r="CT206" s="208"/>
      <c r="CU206" s="208"/>
      <c r="CV206" s="208"/>
      <c r="CW206" s="208"/>
      <c r="CX206" s="208"/>
      <c r="CY206" s="208"/>
      <c r="CZ206" s="208"/>
      <c r="DA206" s="208"/>
      <c r="DB206" s="208"/>
      <c r="DC206" s="202" t="s">
        <v>5046</v>
      </c>
      <c r="DD206" s="202" t="s">
        <v>5047</v>
      </c>
      <c r="DE206" s="208"/>
      <c r="DF206" s="208"/>
      <c r="DG206" s="208"/>
      <c r="DH206" s="208"/>
      <c r="DI206" s="208"/>
      <c r="DJ206" s="208"/>
      <c r="DK206" s="208"/>
      <c r="DL206" s="208"/>
      <c r="DM206" s="202" t="s">
        <v>5048</v>
      </c>
      <c r="DN206" s="208"/>
      <c r="DO206" s="208"/>
    </row>
    <row r="207" spans="34:119" ht="15" hidden="1" customHeight="1">
      <c r="AH207" t="s">
        <v>5636</v>
      </c>
      <c r="AN207" s="13">
        <v>204</v>
      </c>
      <c r="AO207" s="159" t="str">
        <f t="shared" si="9"/>
        <v/>
      </c>
      <c r="AP207" s="159" t="str">
        <f t="shared" si="10"/>
        <v/>
      </c>
      <c r="AQ207" t="str">
        <f t="shared" si="11"/>
        <v/>
      </c>
      <c r="BA207" s="149">
        <v>206</v>
      </c>
      <c r="BB207" s="207"/>
      <c r="BC207" s="207"/>
      <c r="BD207" s="207"/>
      <c r="BE207" s="207"/>
      <c r="BF207" s="207"/>
      <c r="BG207" s="207"/>
      <c r="BH207" s="207"/>
      <c r="BI207" s="207"/>
      <c r="BJ207" s="207"/>
      <c r="BK207" s="207"/>
      <c r="BL207" s="207"/>
      <c r="BM207" s="207"/>
      <c r="BN207" s="207"/>
      <c r="BO207" s="207"/>
      <c r="BP207" s="207"/>
      <c r="BQ207" s="207"/>
      <c r="BR207" s="207"/>
      <c r="BS207" s="207"/>
      <c r="BT207" s="207"/>
      <c r="BU207" s="199" t="s">
        <v>2588</v>
      </c>
      <c r="BV207" s="199" t="s">
        <v>2589</v>
      </c>
      <c r="BW207" s="207"/>
      <c r="BX207" s="207"/>
      <c r="BY207" s="207"/>
      <c r="BZ207" s="207"/>
      <c r="CA207" s="207"/>
      <c r="CB207" s="207"/>
      <c r="CC207" s="207"/>
      <c r="CD207" s="207"/>
      <c r="CE207" s="199" t="s">
        <v>2590</v>
      </c>
      <c r="CF207" s="207"/>
      <c r="CG207" s="207"/>
      <c r="CI207" s="150">
        <v>206</v>
      </c>
      <c r="CJ207" s="208"/>
      <c r="CK207" s="208"/>
      <c r="CL207" s="208"/>
      <c r="CM207" s="208"/>
      <c r="CN207" s="208"/>
      <c r="CO207" s="208"/>
      <c r="CP207" s="208"/>
      <c r="CQ207" s="208"/>
      <c r="CR207" s="208"/>
      <c r="CS207" s="208"/>
      <c r="CT207" s="208"/>
      <c r="CU207" s="208"/>
      <c r="CV207" s="208"/>
      <c r="CW207" s="208"/>
      <c r="CX207" s="208"/>
      <c r="CY207" s="208"/>
      <c r="CZ207" s="208"/>
      <c r="DA207" s="208"/>
      <c r="DB207" s="208"/>
      <c r="DC207" s="202" t="s">
        <v>5049</v>
      </c>
      <c r="DD207" s="202" t="s">
        <v>5050</v>
      </c>
      <c r="DE207" s="208"/>
      <c r="DF207" s="208"/>
      <c r="DG207" s="208"/>
      <c r="DH207" s="208"/>
      <c r="DI207" s="208"/>
      <c r="DJ207" s="208"/>
      <c r="DK207" s="208"/>
      <c r="DL207" s="208"/>
      <c r="DM207" s="202" t="s">
        <v>5051</v>
      </c>
      <c r="DN207" s="208"/>
      <c r="DO207" s="208"/>
    </row>
    <row r="208" spans="34:119" ht="15" hidden="1" customHeight="1">
      <c r="AH208" t="s">
        <v>5636</v>
      </c>
      <c r="AN208" s="13">
        <v>205</v>
      </c>
      <c r="AO208" s="159" t="str">
        <f t="shared" si="9"/>
        <v/>
      </c>
      <c r="AP208" s="159" t="str">
        <f t="shared" si="10"/>
        <v/>
      </c>
      <c r="AQ208" t="str">
        <f t="shared" si="11"/>
        <v/>
      </c>
      <c r="BA208" s="149">
        <v>207</v>
      </c>
      <c r="BB208" s="207"/>
      <c r="BC208" s="207"/>
      <c r="BD208" s="207"/>
      <c r="BE208" s="207"/>
      <c r="BF208" s="207"/>
      <c r="BG208" s="207"/>
      <c r="BH208" s="207"/>
      <c r="BI208" s="207"/>
      <c r="BJ208" s="207"/>
      <c r="BK208" s="207"/>
      <c r="BL208" s="207"/>
      <c r="BM208" s="207"/>
      <c r="BN208" s="207"/>
      <c r="BO208" s="207"/>
      <c r="BP208" s="207"/>
      <c r="BQ208" s="207"/>
      <c r="BR208" s="207"/>
      <c r="BS208" s="207"/>
      <c r="BT208" s="207"/>
      <c r="BU208" s="199" t="s">
        <v>2591</v>
      </c>
      <c r="BV208" s="199" t="s">
        <v>2592</v>
      </c>
      <c r="BW208" s="207"/>
      <c r="BX208" s="207"/>
      <c r="BY208" s="207"/>
      <c r="BZ208" s="207"/>
      <c r="CA208" s="207"/>
      <c r="CB208" s="207"/>
      <c r="CC208" s="207"/>
      <c r="CD208" s="207"/>
      <c r="CE208" s="199" t="s">
        <v>2593</v>
      </c>
      <c r="CF208" s="207"/>
      <c r="CG208" s="207"/>
      <c r="CI208" s="150">
        <v>207</v>
      </c>
      <c r="CJ208" s="208"/>
      <c r="CK208" s="208"/>
      <c r="CL208" s="208"/>
      <c r="CM208" s="208"/>
      <c r="CN208" s="208"/>
      <c r="CO208" s="208"/>
      <c r="CP208" s="208"/>
      <c r="CQ208" s="208"/>
      <c r="CR208" s="208"/>
      <c r="CS208" s="208"/>
      <c r="CT208" s="208"/>
      <c r="CU208" s="208"/>
      <c r="CV208" s="208"/>
      <c r="CW208" s="208"/>
      <c r="CX208" s="208"/>
      <c r="CY208" s="208"/>
      <c r="CZ208" s="208"/>
      <c r="DA208" s="208"/>
      <c r="DB208" s="208"/>
      <c r="DC208" s="202" t="s">
        <v>5052</v>
      </c>
      <c r="DD208" s="202" t="s">
        <v>5053</v>
      </c>
      <c r="DE208" s="208"/>
      <c r="DF208" s="208"/>
      <c r="DG208" s="208"/>
      <c r="DH208" s="208"/>
      <c r="DI208" s="208"/>
      <c r="DJ208" s="208"/>
      <c r="DK208" s="208"/>
      <c r="DL208" s="208"/>
      <c r="DM208" s="202" t="s">
        <v>5054</v>
      </c>
      <c r="DN208" s="208"/>
      <c r="DO208" s="208"/>
    </row>
    <row r="209" spans="34:119" ht="15" hidden="1" customHeight="1">
      <c r="AH209" t="s">
        <v>5636</v>
      </c>
      <c r="AN209" s="13">
        <v>206</v>
      </c>
      <c r="AO209" s="159" t="str">
        <f t="shared" si="9"/>
        <v/>
      </c>
      <c r="AP209" s="159" t="str">
        <f t="shared" si="10"/>
        <v/>
      </c>
      <c r="AQ209" t="str">
        <f t="shared" si="11"/>
        <v/>
      </c>
      <c r="BA209" s="149">
        <v>208</v>
      </c>
      <c r="BB209" s="207"/>
      <c r="BC209" s="207"/>
      <c r="BD209" s="207"/>
      <c r="BE209" s="207"/>
      <c r="BF209" s="207"/>
      <c r="BG209" s="207"/>
      <c r="BH209" s="207"/>
      <c r="BI209" s="207"/>
      <c r="BJ209" s="207"/>
      <c r="BK209" s="207"/>
      <c r="BL209" s="207"/>
      <c r="BM209" s="207"/>
      <c r="BN209" s="207"/>
      <c r="BO209" s="207"/>
      <c r="BP209" s="207"/>
      <c r="BQ209" s="207"/>
      <c r="BR209" s="207"/>
      <c r="BS209" s="207"/>
      <c r="BT209" s="207"/>
      <c r="BU209" s="211" t="s">
        <v>2594</v>
      </c>
      <c r="BV209" s="199" t="s">
        <v>2595</v>
      </c>
      <c r="BW209" s="207"/>
      <c r="BX209" s="207"/>
      <c r="BY209" s="207"/>
      <c r="BZ209" s="207"/>
      <c r="CA209" s="207"/>
      <c r="CB209" s="207"/>
      <c r="CC209" s="207"/>
      <c r="CD209" s="207"/>
      <c r="CE209" s="199" t="s">
        <v>2596</v>
      </c>
      <c r="CF209" s="207"/>
      <c r="CG209" s="207"/>
      <c r="CI209" s="150">
        <v>208</v>
      </c>
      <c r="CJ209" s="208"/>
      <c r="CK209" s="208"/>
      <c r="CL209" s="208"/>
      <c r="CM209" s="208"/>
      <c r="CN209" s="208"/>
      <c r="CO209" s="208"/>
      <c r="CP209" s="208"/>
      <c r="CQ209" s="208"/>
      <c r="CR209" s="208"/>
      <c r="CS209" s="208"/>
      <c r="CT209" s="208"/>
      <c r="CU209" s="208"/>
      <c r="CV209" s="208"/>
      <c r="CW209" s="208"/>
      <c r="CX209" s="208"/>
      <c r="CY209" s="208"/>
      <c r="CZ209" s="208"/>
      <c r="DA209" s="208"/>
      <c r="DB209" s="208"/>
      <c r="DC209" s="202" t="s">
        <v>5055</v>
      </c>
      <c r="DD209" s="202" t="s">
        <v>5056</v>
      </c>
      <c r="DE209" s="208"/>
      <c r="DF209" s="208"/>
      <c r="DG209" s="208"/>
      <c r="DH209" s="208"/>
      <c r="DI209" s="208"/>
      <c r="DJ209" s="208"/>
      <c r="DK209" s="208"/>
      <c r="DL209" s="208"/>
      <c r="DM209" s="202" t="s">
        <v>5057</v>
      </c>
      <c r="DN209" s="208"/>
      <c r="DO209" s="208"/>
    </row>
    <row r="210" spans="34:119" ht="15" hidden="1" customHeight="1">
      <c r="AH210" t="s">
        <v>5636</v>
      </c>
      <c r="AN210" s="13">
        <v>207</v>
      </c>
      <c r="AO210" s="159" t="str">
        <f t="shared" si="9"/>
        <v/>
      </c>
      <c r="AP210" s="159" t="str">
        <f t="shared" si="10"/>
        <v/>
      </c>
      <c r="AQ210" t="str">
        <f t="shared" si="11"/>
        <v/>
      </c>
      <c r="BA210" s="149">
        <v>209</v>
      </c>
      <c r="BB210" s="207"/>
      <c r="BC210" s="207"/>
      <c r="BD210" s="207"/>
      <c r="BE210" s="207"/>
      <c r="BF210" s="207"/>
      <c r="BG210" s="207"/>
      <c r="BH210" s="207"/>
      <c r="BI210" s="207"/>
      <c r="BJ210" s="207"/>
      <c r="BK210" s="207"/>
      <c r="BL210" s="207"/>
      <c r="BM210" s="207"/>
      <c r="BN210" s="207"/>
      <c r="BO210" s="207"/>
      <c r="BP210" s="207"/>
      <c r="BQ210" s="207"/>
      <c r="BR210" s="207"/>
      <c r="BS210" s="207"/>
      <c r="BT210" s="207"/>
      <c r="BU210" s="211" t="s">
        <v>2597</v>
      </c>
      <c r="BV210" s="199" t="s">
        <v>2598</v>
      </c>
      <c r="BW210" s="207"/>
      <c r="BX210" s="207"/>
      <c r="BY210" s="207"/>
      <c r="BZ210" s="207"/>
      <c r="CA210" s="207"/>
      <c r="CB210" s="207"/>
      <c r="CC210" s="207"/>
      <c r="CD210" s="207"/>
      <c r="CE210" s="199" t="s">
        <v>2599</v>
      </c>
      <c r="CF210" s="207"/>
      <c r="CG210" s="207"/>
      <c r="CI210" s="150">
        <v>209</v>
      </c>
      <c r="CJ210" s="208"/>
      <c r="CK210" s="208"/>
      <c r="CL210" s="208"/>
      <c r="CM210" s="208"/>
      <c r="CN210" s="208"/>
      <c r="CO210" s="208"/>
      <c r="CP210" s="208"/>
      <c r="CQ210" s="208"/>
      <c r="CR210" s="208"/>
      <c r="CS210" s="208"/>
      <c r="CT210" s="208"/>
      <c r="CU210" s="208"/>
      <c r="CV210" s="208"/>
      <c r="CW210" s="208"/>
      <c r="CX210" s="208"/>
      <c r="CY210" s="208"/>
      <c r="CZ210" s="208"/>
      <c r="DA210" s="208"/>
      <c r="DB210" s="208"/>
      <c r="DC210" s="202" t="s">
        <v>5058</v>
      </c>
      <c r="DD210" s="202" t="s">
        <v>5059</v>
      </c>
      <c r="DE210" s="208"/>
      <c r="DF210" s="208"/>
      <c r="DG210" s="208"/>
      <c r="DH210" s="208"/>
      <c r="DI210" s="208"/>
      <c r="DJ210" s="208"/>
      <c r="DK210" s="208"/>
      <c r="DL210" s="208"/>
      <c r="DM210" s="202" t="s">
        <v>5060</v>
      </c>
      <c r="DN210" s="208"/>
      <c r="DO210" s="208"/>
    </row>
    <row r="211" spans="34:119" ht="15" hidden="1" customHeight="1">
      <c r="AH211" t="s">
        <v>5636</v>
      </c>
      <c r="AN211" s="13">
        <v>208</v>
      </c>
      <c r="AO211" s="159" t="str">
        <f t="shared" si="9"/>
        <v/>
      </c>
      <c r="AP211" s="159" t="str">
        <f t="shared" si="10"/>
        <v/>
      </c>
      <c r="AQ211" t="str">
        <f t="shared" si="11"/>
        <v/>
      </c>
      <c r="BA211" s="149">
        <v>210</v>
      </c>
      <c r="BB211" s="207"/>
      <c r="BC211" s="207"/>
      <c r="BD211" s="207"/>
      <c r="BE211" s="207"/>
      <c r="BF211" s="207"/>
      <c r="BG211" s="207"/>
      <c r="BH211" s="207"/>
      <c r="BI211" s="207"/>
      <c r="BJ211" s="207"/>
      <c r="BK211" s="207"/>
      <c r="BL211" s="207"/>
      <c r="BM211" s="207"/>
      <c r="BN211" s="207"/>
      <c r="BO211" s="207"/>
      <c r="BP211" s="207"/>
      <c r="BQ211" s="207"/>
      <c r="BR211" s="207"/>
      <c r="BS211" s="207"/>
      <c r="BT211" s="207"/>
      <c r="BU211" s="199" t="s">
        <v>2600</v>
      </c>
      <c r="BV211" s="199" t="s">
        <v>2601</v>
      </c>
      <c r="BW211" s="207"/>
      <c r="BX211" s="207"/>
      <c r="BY211" s="207"/>
      <c r="BZ211" s="207"/>
      <c r="CA211" s="207"/>
      <c r="CB211" s="207"/>
      <c r="CC211" s="207"/>
      <c r="CD211" s="207"/>
      <c r="CE211" s="199" t="s">
        <v>2602</v>
      </c>
      <c r="CF211" s="207"/>
      <c r="CG211" s="207"/>
      <c r="CI211" s="150">
        <v>210</v>
      </c>
      <c r="CJ211" s="208"/>
      <c r="CK211" s="208"/>
      <c r="CL211" s="208"/>
      <c r="CM211" s="208"/>
      <c r="CN211" s="208"/>
      <c r="CO211" s="208"/>
      <c r="CP211" s="208"/>
      <c r="CQ211" s="208"/>
      <c r="CR211" s="208"/>
      <c r="CS211" s="208"/>
      <c r="CT211" s="208"/>
      <c r="CU211" s="208"/>
      <c r="CV211" s="208"/>
      <c r="CW211" s="208"/>
      <c r="CX211" s="208"/>
      <c r="CY211" s="208"/>
      <c r="CZ211" s="208"/>
      <c r="DA211" s="208"/>
      <c r="DB211" s="208"/>
      <c r="DC211" s="202" t="s">
        <v>5061</v>
      </c>
      <c r="DD211" s="202" t="s">
        <v>5062</v>
      </c>
      <c r="DE211" s="208"/>
      <c r="DF211" s="208"/>
      <c r="DG211" s="208"/>
      <c r="DH211" s="208"/>
      <c r="DI211" s="208"/>
      <c r="DJ211" s="208"/>
      <c r="DK211" s="208"/>
      <c r="DL211" s="208"/>
      <c r="DM211" s="202" t="s">
        <v>5063</v>
      </c>
      <c r="DN211" s="208"/>
      <c r="DO211" s="208"/>
    </row>
    <row r="212" spans="34:119" ht="15" hidden="1" customHeight="1">
      <c r="AH212" t="s">
        <v>5636</v>
      </c>
      <c r="AN212" s="13">
        <v>209</v>
      </c>
      <c r="AO212" s="159" t="str">
        <f t="shared" si="9"/>
        <v/>
      </c>
      <c r="AP212" s="159" t="str">
        <f t="shared" si="10"/>
        <v/>
      </c>
      <c r="AQ212" t="str">
        <f t="shared" si="11"/>
        <v/>
      </c>
      <c r="BA212" s="149">
        <v>211</v>
      </c>
      <c r="BB212" s="207"/>
      <c r="BC212" s="207"/>
      <c r="BD212" s="207"/>
      <c r="BE212" s="207"/>
      <c r="BF212" s="207"/>
      <c r="BG212" s="207"/>
      <c r="BH212" s="207"/>
      <c r="BI212" s="207"/>
      <c r="BJ212" s="207"/>
      <c r="BK212" s="207"/>
      <c r="BL212" s="207"/>
      <c r="BM212" s="207"/>
      <c r="BN212" s="207"/>
      <c r="BO212" s="207"/>
      <c r="BP212" s="207"/>
      <c r="BQ212" s="207"/>
      <c r="BR212" s="207"/>
      <c r="BS212" s="207"/>
      <c r="BT212" s="207"/>
      <c r="BU212" s="199" t="s">
        <v>2603</v>
      </c>
      <c r="BV212" s="199" t="s">
        <v>1530</v>
      </c>
      <c r="BW212" s="207"/>
      <c r="BX212" s="207"/>
      <c r="BY212" s="207"/>
      <c r="BZ212" s="207"/>
      <c r="CA212" s="207"/>
      <c r="CB212" s="207"/>
      <c r="CC212" s="207"/>
      <c r="CD212" s="207"/>
      <c r="CE212" s="199" t="s">
        <v>2604</v>
      </c>
      <c r="CF212" s="207"/>
      <c r="CG212" s="207"/>
      <c r="CI212" s="150">
        <v>211</v>
      </c>
      <c r="CJ212" s="208"/>
      <c r="CK212" s="208"/>
      <c r="CL212" s="208"/>
      <c r="CM212" s="208"/>
      <c r="CN212" s="208"/>
      <c r="CO212" s="208"/>
      <c r="CP212" s="208"/>
      <c r="CQ212" s="208"/>
      <c r="CR212" s="208"/>
      <c r="CS212" s="208"/>
      <c r="CT212" s="208"/>
      <c r="CU212" s="208"/>
      <c r="CV212" s="208"/>
      <c r="CW212" s="208"/>
      <c r="CX212" s="208"/>
      <c r="CY212" s="208"/>
      <c r="CZ212" s="208"/>
      <c r="DA212" s="208"/>
      <c r="DB212" s="208"/>
      <c r="DC212" s="202" t="s">
        <v>5064</v>
      </c>
      <c r="DD212" s="202" t="s">
        <v>5065</v>
      </c>
      <c r="DE212" s="208"/>
      <c r="DF212" s="208"/>
      <c r="DG212" s="208"/>
      <c r="DH212" s="208"/>
      <c r="DI212" s="208"/>
      <c r="DJ212" s="208"/>
      <c r="DK212" s="208"/>
      <c r="DL212" s="208"/>
      <c r="DM212" s="202" t="s">
        <v>5066</v>
      </c>
      <c r="DN212" s="208"/>
      <c r="DO212" s="208"/>
    </row>
    <row r="213" spans="34:119" ht="15" hidden="1" customHeight="1">
      <c r="AH213" t="s">
        <v>5636</v>
      </c>
      <c r="AN213" s="13">
        <v>210</v>
      </c>
      <c r="AO213" s="159" t="str">
        <f t="shared" si="9"/>
        <v/>
      </c>
      <c r="AP213" s="159" t="str">
        <f t="shared" si="10"/>
        <v/>
      </c>
      <c r="AQ213" t="str">
        <f t="shared" si="11"/>
        <v/>
      </c>
      <c r="BA213" s="149">
        <v>212</v>
      </c>
      <c r="BB213" s="207"/>
      <c r="BC213" s="207"/>
      <c r="BD213" s="207"/>
      <c r="BE213" s="207"/>
      <c r="BF213" s="207"/>
      <c r="BG213" s="207"/>
      <c r="BH213" s="207"/>
      <c r="BI213" s="207"/>
      <c r="BJ213" s="207"/>
      <c r="BK213" s="207"/>
      <c r="BL213" s="207"/>
      <c r="BM213" s="207"/>
      <c r="BN213" s="207"/>
      <c r="BO213" s="207"/>
      <c r="BP213" s="207"/>
      <c r="BQ213" s="207"/>
      <c r="BR213" s="207"/>
      <c r="BS213" s="207"/>
      <c r="BT213" s="207"/>
      <c r="BU213" s="199" t="s">
        <v>2605</v>
      </c>
      <c r="BV213" s="199" t="s">
        <v>2606</v>
      </c>
      <c r="BW213" s="207"/>
      <c r="BX213" s="207"/>
      <c r="BY213" s="207"/>
      <c r="BZ213" s="207"/>
      <c r="CA213" s="207"/>
      <c r="CB213" s="207"/>
      <c r="CC213" s="207"/>
      <c r="CD213" s="207"/>
      <c r="CE213" s="199" t="s">
        <v>2607</v>
      </c>
      <c r="CF213" s="207"/>
      <c r="CG213" s="207"/>
      <c r="CI213" s="150">
        <v>212</v>
      </c>
      <c r="CJ213" s="208"/>
      <c r="CK213" s="208"/>
      <c r="CL213" s="208"/>
      <c r="CM213" s="208"/>
      <c r="CN213" s="208"/>
      <c r="CO213" s="208"/>
      <c r="CP213" s="208"/>
      <c r="CQ213" s="208"/>
      <c r="CR213" s="208"/>
      <c r="CS213" s="208"/>
      <c r="CT213" s="208"/>
      <c r="CU213" s="208"/>
      <c r="CV213" s="208"/>
      <c r="CW213" s="208"/>
      <c r="CX213" s="208"/>
      <c r="CY213" s="208"/>
      <c r="CZ213" s="208"/>
      <c r="DA213" s="208"/>
      <c r="DB213" s="208"/>
      <c r="DC213" s="202" t="s">
        <v>5067</v>
      </c>
      <c r="DD213" s="202" t="s">
        <v>5068</v>
      </c>
      <c r="DE213" s="208"/>
      <c r="DF213" s="208"/>
      <c r="DG213" s="208"/>
      <c r="DH213" s="208"/>
      <c r="DI213" s="208"/>
      <c r="DJ213" s="208"/>
      <c r="DK213" s="208"/>
      <c r="DL213" s="208"/>
      <c r="DM213" s="202" t="s">
        <v>5069</v>
      </c>
      <c r="DN213" s="208"/>
      <c r="DO213" s="208"/>
    </row>
    <row r="214" spans="34:119" ht="15" hidden="1" customHeight="1">
      <c r="AH214" t="s">
        <v>5636</v>
      </c>
      <c r="AN214" s="13">
        <v>211</v>
      </c>
      <c r="AO214" s="159" t="str">
        <f t="shared" si="9"/>
        <v/>
      </c>
      <c r="AP214" s="159" t="str">
        <f t="shared" si="10"/>
        <v/>
      </c>
      <c r="AQ214" t="str">
        <f t="shared" si="11"/>
        <v/>
      </c>
      <c r="BA214" s="149">
        <v>213</v>
      </c>
      <c r="BB214" s="207"/>
      <c r="BC214" s="207"/>
      <c r="BD214" s="207"/>
      <c r="BE214" s="207"/>
      <c r="BF214" s="207"/>
      <c r="BG214" s="207"/>
      <c r="BH214" s="207"/>
      <c r="BI214" s="207"/>
      <c r="BJ214" s="207"/>
      <c r="BK214" s="207"/>
      <c r="BL214" s="207"/>
      <c r="BM214" s="207"/>
      <c r="BN214" s="207"/>
      <c r="BO214" s="207"/>
      <c r="BP214" s="207"/>
      <c r="BQ214" s="207"/>
      <c r="BR214" s="207"/>
      <c r="BS214" s="207"/>
      <c r="BT214" s="207"/>
      <c r="BU214" s="199" t="s">
        <v>2608</v>
      </c>
      <c r="BV214" s="199" t="s">
        <v>2609</v>
      </c>
      <c r="BW214" s="207"/>
      <c r="BX214" s="207"/>
      <c r="BY214" s="207"/>
      <c r="BZ214" s="207"/>
      <c r="CA214" s="207"/>
      <c r="CB214" s="207"/>
      <c r="CC214" s="207"/>
      <c r="CD214" s="207"/>
      <c r="CE214" s="199"/>
      <c r="CF214" s="207"/>
      <c r="CG214" s="207"/>
      <c r="CI214" s="150">
        <v>213</v>
      </c>
      <c r="CJ214" s="208"/>
      <c r="CK214" s="208"/>
      <c r="CL214" s="208"/>
      <c r="CM214" s="208"/>
      <c r="CN214" s="208"/>
      <c r="CO214" s="208"/>
      <c r="CP214" s="208"/>
      <c r="CQ214" s="208"/>
      <c r="CR214" s="208"/>
      <c r="CS214" s="208"/>
      <c r="CT214" s="208"/>
      <c r="CU214" s="208"/>
      <c r="CV214" s="208"/>
      <c r="CW214" s="208"/>
      <c r="CX214" s="208"/>
      <c r="CY214" s="208"/>
      <c r="CZ214" s="208"/>
      <c r="DA214" s="208"/>
      <c r="DB214" s="208"/>
      <c r="DC214" s="202" t="s">
        <v>5070</v>
      </c>
      <c r="DD214" s="202" t="s">
        <v>5071</v>
      </c>
      <c r="DE214" s="208"/>
      <c r="DF214" s="208"/>
      <c r="DG214" s="208"/>
      <c r="DH214" s="208"/>
      <c r="DI214" s="208"/>
      <c r="DJ214" s="208"/>
      <c r="DK214" s="208"/>
      <c r="DL214" s="208"/>
      <c r="DM214" s="208"/>
      <c r="DN214" s="208"/>
      <c r="DO214" s="208"/>
    </row>
    <row r="215" spans="34:119" ht="15" hidden="1" customHeight="1">
      <c r="AH215" t="s">
        <v>5636</v>
      </c>
      <c r="AN215" s="13">
        <v>212</v>
      </c>
      <c r="AO215" s="159" t="str">
        <f t="shared" si="9"/>
        <v/>
      </c>
      <c r="AP215" s="159" t="str">
        <f t="shared" si="10"/>
        <v/>
      </c>
      <c r="AQ215" t="str">
        <f t="shared" si="11"/>
        <v/>
      </c>
      <c r="BA215" s="149">
        <v>214</v>
      </c>
      <c r="BB215" s="207"/>
      <c r="BC215" s="207"/>
      <c r="BD215" s="207"/>
      <c r="BE215" s="207"/>
      <c r="BF215" s="207"/>
      <c r="BG215" s="207"/>
      <c r="BH215" s="207"/>
      <c r="BI215" s="207"/>
      <c r="BJ215" s="207"/>
      <c r="BK215" s="207"/>
      <c r="BL215" s="207"/>
      <c r="BM215" s="207"/>
      <c r="BN215" s="207"/>
      <c r="BO215" s="207"/>
      <c r="BP215" s="207"/>
      <c r="BQ215" s="207"/>
      <c r="BR215" s="207"/>
      <c r="BS215" s="207"/>
      <c r="BT215" s="207"/>
      <c r="BU215" s="199" t="s">
        <v>2610</v>
      </c>
      <c r="BV215" s="199" t="s">
        <v>2611</v>
      </c>
      <c r="BW215" s="207"/>
      <c r="BX215" s="207"/>
      <c r="BY215" s="207"/>
      <c r="BZ215" s="207"/>
      <c r="CA215" s="207"/>
      <c r="CB215" s="207"/>
      <c r="CC215" s="207"/>
      <c r="CD215" s="207"/>
      <c r="CE215" s="207"/>
      <c r="CF215" s="207"/>
      <c r="CG215" s="207"/>
      <c r="CI215" s="150">
        <v>214</v>
      </c>
      <c r="CJ215" s="208"/>
      <c r="CK215" s="208"/>
      <c r="CL215" s="208"/>
      <c r="CM215" s="208"/>
      <c r="CN215" s="208"/>
      <c r="CO215" s="208"/>
      <c r="CP215" s="208"/>
      <c r="CQ215" s="208"/>
      <c r="CR215" s="208"/>
      <c r="CS215" s="208"/>
      <c r="CT215" s="208"/>
      <c r="CU215" s="208"/>
      <c r="CV215" s="208"/>
      <c r="CW215" s="208"/>
      <c r="CX215" s="208"/>
      <c r="CY215" s="208"/>
      <c r="CZ215" s="208"/>
      <c r="DA215" s="208"/>
      <c r="DB215" s="208"/>
      <c r="DC215" s="202" t="s">
        <v>5072</v>
      </c>
      <c r="DD215" s="202" t="s">
        <v>5073</v>
      </c>
      <c r="DE215" s="208"/>
      <c r="DF215" s="208"/>
      <c r="DG215" s="208"/>
      <c r="DH215" s="208"/>
      <c r="DI215" s="208"/>
      <c r="DJ215" s="208"/>
      <c r="DK215" s="208"/>
      <c r="DL215" s="208"/>
      <c r="DM215" s="208"/>
      <c r="DN215" s="208"/>
      <c r="DO215" s="208"/>
    </row>
    <row r="216" spans="34:119" ht="15" hidden="1" customHeight="1">
      <c r="AH216" t="s">
        <v>5636</v>
      </c>
      <c r="AN216" s="13">
        <v>213</v>
      </c>
      <c r="AO216" s="159" t="str">
        <f t="shared" si="9"/>
        <v/>
      </c>
      <c r="AP216" s="159" t="str">
        <f t="shared" si="10"/>
        <v/>
      </c>
      <c r="AQ216" t="str">
        <f t="shared" si="11"/>
        <v/>
      </c>
      <c r="BA216" s="149">
        <v>215</v>
      </c>
      <c r="BB216" s="207"/>
      <c r="BC216" s="207"/>
      <c r="BD216" s="207"/>
      <c r="BE216" s="207"/>
      <c r="BF216" s="207"/>
      <c r="BG216" s="207"/>
      <c r="BH216" s="207"/>
      <c r="BI216" s="207"/>
      <c r="BJ216" s="207"/>
      <c r="BK216" s="207"/>
      <c r="BL216" s="207"/>
      <c r="BM216" s="207"/>
      <c r="BN216" s="207"/>
      <c r="BO216" s="207"/>
      <c r="BP216" s="207"/>
      <c r="BQ216" s="207"/>
      <c r="BR216" s="207"/>
      <c r="BS216" s="207"/>
      <c r="BT216" s="207"/>
      <c r="BU216" s="199" t="s">
        <v>2612</v>
      </c>
      <c r="BV216" s="199" t="s">
        <v>2613</v>
      </c>
      <c r="BW216" s="207"/>
      <c r="BX216" s="207"/>
      <c r="BY216" s="207"/>
      <c r="BZ216" s="207"/>
      <c r="CA216" s="207"/>
      <c r="CB216" s="207"/>
      <c r="CC216" s="207"/>
      <c r="CD216" s="207"/>
      <c r="CE216" s="207"/>
      <c r="CF216" s="207"/>
      <c r="CG216" s="207"/>
      <c r="CI216" s="150">
        <v>215</v>
      </c>
      <c r="CJ216" s="208"/>
      <c r="CK216" s="208"/>
      <c r="CL216" s="208"/>
      <c r="CM216" s="208"/>
      <c r="CN216" s="208"/>
      <c r="CO216" s="208"/>
      <c r="CP216" s="208"/>
      <c r="CQ216" s="208"/>
      <c r="CR216" s="208"/>
      <c r="CS216" s="208"/>
      <c r="CT216" s="208"/>
      <c r="CU216" s="208"/>
      <c r="CV216" s="208"/>
      <c r="CW216" s="208"/>
      <c r="CX216" s="208"/>
      <c r="CY216" s="208"/>
      <c r="CZ216" s="208"/>
      <c r="DA216" s="208"/>
      <c r="DB216" s="208"/>
      <c r="DC216" s="202" t="s">
        <v>5074</v>
      </c>
      <c r="DD216" s="202" t="s">
        <v>5075</v>
      </c>
      <c r="DE216" s="208"/>
      <c r="DF216" s="208"/>
      <c r="DG216" s="208"/>
      <c r="DH216" s="208"/>
      <c r="DI216" s="208"/>
      <c r="DJ216" s="208"/>
      <c r="DK216" s="208"/>
      <c r="DL216" s="208"/>
      <c r="DM216" s="208"/>
      <c r="DN216" s="208"/>
      <c r="DO216" s="208"/>
    </row>
    <row r="217" spans="34:119" ht="15" hidden="1" customHeight="1">
      <c r="AH217" t="s">
        <v>5636</v>
      </c>
      <c r="AN217" s="13">
        <v>214</v>
      </c>
      <c r="AO217" s="159" t="str">
        <f t="shared" si="9"/>
        <v/>
      </c>
      <c r="AP217" s="159" t="str">
        <f t="shared" si="10"/>
        <v/>
      </c>
      <c r="AQ217" t="str">
        <f t="shared" si="11"/>
        <v/>
      </c>
      <c r="BA217" s="149">
        <v>216</v>
      </c>
      <c r="BB217" s="207"/>
      <c r="BC217" s="207"/>
      <c r="BD217" s="207"/>
      <c r="BE217" s="207"/>
      <c r="BF217" s="207"/>
      <c r="BG217" s="207"/>
      <c r="BH217" s="207"/>
      <c r="BI217" s="207"/>
      <c r="BJ217" s="207"/>
      <c r="BK217" s="207"/>
      <c r="BL217" s="207"/>
      <c r="BM217" s="207"/>
      <c r="BN217" s="207"/>
      <c r="BO217" s="207"/>
      <c r="BP217" s="207"/>
      <c r="BQ217" s="207"/>
      <c r="BR217" s="207"/>
      <c r="BS217" s="207"/>
      <c r="BT217" s="207"/>
      <c r="BU217" s="199" t="s">
        <v>2614</v>
      </c>
      <c r="BV217" s="199" t="s">
        <v>2615</v>
      </c>
      <c r="BW217" s="207"/>
      <c r="BX217" s="207"/>
      <c r="BY217" s="207"/>
      <c r="BZ217" s="207"/>
      <c r="CA217" s="207"/>
      <c r="CB217" s="207"/>
      <c r="CC217" s="207"/>
      <c r="CD217" s="207"/>
      <c r="CE217" s="207"/>
      <c r="CF217" s="207"/>
      <c r="CG217" s="207"/>
      <c r="CI217" s="150">
        <v>216</v>
      </c>
      <c r="CJ217" s="208"/>
      <c r="CK217" s="208"/>
      <c r="CL217" s="208"/>
      <c r="CM217" s="208"/>
      <c r="CN217" s="208"/>
      <c r="CO217" s="208"/>
      <c r="CP217" s="208"/>
      <c r="CQ217" s="208"/>
      <c r="CR217" s="208"/>
      <c r="CS217" s="208"/>
      <c r="CT217" s="208"/>
      <c r="CU217" s="208"/>
      <c r="CV217" s="208"/>
      <c r="CW217" s="208"/>
      <c r="CX217" s="208"/>
      <c r="CY217" s="208"/>
      <c r="CZ217" s="208"/>
      <c r="DA217" s="208"/>
      <c r="DB217" s="208"/>
      <c r="DC217" s="202" t="s">
        <v>5076</v>
      </c>
      <c r="DD217" s="202" t="s">
        <v>5077</v>
      </c>
      <c r="DE217" s="208"/>
      <c r="DF217" s="208"/>
      <c r="DG217" s="208"/>
      <c r="DH217" s="208"/>
      <c r="DI217" s="208"/>
      <c r="DJ217" s="208"/>
      <c r="DK217" s="208"/>
      <c r="DL217" s="208"/>
      <c r="DM217" s="208"/>
      <c r="DN217" s="208"/>
      <c r="DO217" s="208"/>
    </row>
    <row r="218" spans="34:119" ht="15" hidden="1" customHeight="1">
      <c r="AH218" t="s">
        <v>5636</v>
      </c>
      <c r="AN218" s="13">
        <v>215</v>
      </c>
      <c r="AO218" s="159" t="str">
        <f t="shared" si="9"/>
        <v/>
      </c>
      <c r="AP218" s="159" t="str">
        <f t="shared" si="10"/>
        <v/>
      </c>
      <c r="AQ218" t="str">
        <f t="shared" si="11"/>
        <v/>
      </c>
      <c r="BA218" s="149">
        <v>217</v>
      </c>
      <c r="BB218" s="207"/>
      <c r="BC218" s="207"/>
      <c r="BD218" s="207"/>
      <c r="BE218" s="207"/>
      <c r="BF218" s="207"/>
      <c r="BG218" s="207"/>
      <c r="BH218" s="207"/>
      <c r="BI218" s="207"/>
      <c r="BJ218" s="207"/>
      <c r="BK218" s="207"/>
      <c r="BL218" s="207"/>
      <c r="BM218" s="207"/>
      <c r="BN218" s="207"/>
      <c r="BO218" s="207"/>
      <c r="BP218" s="207"/>
      <c r="BQ218" s="207"/>
      <c r="BR218" s="207"/>
      <c r="BS218" s="207"/>
      <c r="BT218" s="207"/>
      <c r="BU218" s="199" t="s">
        <v>2616</v>
      </c>
      <c r="BV218" s="199" t="s">
        <v>2617</v>
      </c>
      <c r="BW218" s="207"/>
      <c r="BX218" s="207"/>
      <c r="BY218" s="207"/>
      <c r="BZ218" s="207"/>
      <c r="CA218" s="207"/>
      <c r="CB218" s="207"/>
      <c r="CC218" s="207"/>
      <c r="CD218" s="207"/>
      <c r="CE218" s="207"/>
      <c r="CF218" s="207"/>
      <c r="CG218" s="207"/>
      <c r="CI218" s="150">
        <v>217</v>
      </c>
      <c r="CJ218" s="208"/>
      <c r="CK218" s="208"/>
      <c r="CL218" s="208"/>
      <c r="CM218" s="208"/>
      <c r="CN218" s="208"/>
      <c r="CO218" s="208"/>
      <c r="CP218" s="208"/>
      <c r="CQ218" s="208"/>
      <c r="CR218" s="208"/>
      <c r="CS218" s="208"/>
      <c r="CT218" s="208"/>
      <c r="CU218" s="208"/>
      <c r="CV218" s="208"/>
      <c r="CW218" s="208"/>
      <c r="CX218" s="208"/>
      <c r="CY218" s="208"/>
      <c r="CZ218" s="208"/>
      <c r="DA218" s="208"/>
      <c r="DB218" s="208"/>
      <c r="DC218" s="202" t="s">
        <v>5078</v>
      </c>
      <c r="DD218" s="202" t="s">
        <v>5079</v>
      </c>
      <c r="DE218" s="208"/>
      <c r="DF218" s="208"/>
      <c r="DG218" s="208"/>
      <c r="DH218" s="208"/>
      <c r="DI218" s="208"/>
      <c r="DJ218" s="208"/>
      <c r="DK218" s="208"/>
      <c r="DL218" s="208"/>
      <c r="DM218" s="208"/>
      <c r="DN218" s="208"/>
      <c r="DO218" s="208"/>
    </row>
    <row r="219" spans="34:119" ht="15" hidden="1" customHeight="1">
      <c r="AH219" t="s">
        <v>5636</v>
      </c>
      <c r="AN219" s="13">
        <v>216</v>
      </c>
      <c r="AO219" s="159" t="str">
        <f t="shared" si="9"/>
        <v/>
      </c>
      <c r="AP219" s="159" t="str">
        <f t="shared" si="10"/>
        <v/>
      </c>
      <c r="AQ219" t="str">
        <f t="shared" si="11"/>
        <v/>
      </c>
      <c r="BA219" s="149">
        <v>218</v>
      </c>
      <c r="BB219" s="207"/>
      <c r="BC219" s="207"/>
      <c r="BD219" s="207"/>
      <c r="BE219" s="207"/>
      <c r="BF219" s="207"/>
      <c r="BG219" s="207"/>
      <c r="BH219" s="207"/>
      <c r="BI219" s="207"/>
      <c r="BJ219" s="207"/>
      <c r="BK219" s="207"/>
      <c r="BL219" s="207"/>
      <c r="BM219" s="207"/>
      <c r="BN219" s="207"/>
      <c r="BO219" s="207"/>
      <c r="BP219" s="207"/>
      <c r="BQ219" s="207"/>
      <c r="BR219" s="207"/>
      <c r="BS219" s="207"/>
      <c r="BT219" s="207"/>
      <c r="BU219" s="199" t="s">
        <v>2618</v>
      </c>
      <c r="BV219" s="199"/>
      <c r="BW219" s="207"/>
      <c r="BX219" s="207"/>
      <c r="BY219" s="207"/>
      <c r="BZ219" s="207"/>
      <c r="CA219" s="207"/>
      <c r="CB219" s="207"/>
      <c r="CC219" s="207"/>
      <c r="CD219" s="207"/>
      <c r="CE219" s="207"/>
      <c r="CF219" s="207"/>
      <c r="CG219" s="207"/>
      <c r="CI219" s="150">
        <v>218</v>
      </c>
      <c r="CJ219" s="208"/>
      <c r="CK219" s="208"/>
      <c r="CL219" s="208"/>
      <c r="CM219" s="208"/>
      <c r="CN219" s="208"/>
      <c r="CO219" s="208"/>
      <c r="CP219" s="208"/>
      <c r="CQ219" s="208"/>
      <c r="CR219" s="208"/>
      <c r="CS219" s="208"/>
      <c r="CT219" s="208"/>
      <c r="CU219" s="208"/>
      <c r="CV219" s="208"/>
      <c r="CW219" s="208"/>
      <c r="CX219" s="208"/>
      <c r="CY219" s="208"/>
      <c r="CZ219" s="208"/>
      <c r="DA219" s="208"/>
      <c r="DB219" s="208"/>
      <c r="DC219" s="202" t="s">
        <v>5080</v>
      </c>
      <c r="DD219" s="208"/>
      <c r="DE219" s="208"/>
      <c r="DF219" s="208"/>
      <c r="DG219" s="208"/>
      <c r="DH219" s="208"/>
      <c r="DI219" s="208"/>
      <c r="DJ219" s="208"/>
      <c r="DK219" s="208"/>
      <c r="DL219" s="208"/>
      <c r="DM219" s="208"/>
      <c r="DN219" s="208"/>
      <c r="DO219" s="208"/>
    </row>
    <row r="220" spans="34:119" ht="15" hidden="1" customHeight="1">
      <c r="AH220" t="s">
        <v>5636</v>
      </c>
      <c r="AN220" s="13">
        <v>217</v>
      </c>
      <c r="AO220" s="159" t="str">
        <f t="shared" si="9"/>
        <v/>
      </c>
      <c r="AP220" s="159" t="str">
        <f t="shared" si="10"/>
        <v/>
      </c>
      <c r="AQ220" t="str">
        <f t="shared" si="11"/>
        <v/>
      </c>
      <c r="BA220" s="149">
        <v>219</v>
      </c>
      <c r="BB220" s="207"/>
      <c r="BC220" s="207"/>
      <c r="BD220" s="207"/>
      <c r="BE220" s="207"/>
      <c r="BF220" s="207"/>
      <c r="BG220" s="207"/>
      <c r="BH220" s="207"/>
      <c r="BI220" s="207"/>
      <c r="BJ220" s="207"/>
      <c r="BK220" s="207"/>
      <c r="BL220" s="207"/>
      <c r="BM220" s="207"/>
      <c r="BN220" s="207"/>
      <c r="BO220" s="207"/>
      <c r="BP220" s="207"/>
      <c r="BQ220" s="207"/>
      <c r="BR220" s="207"/>
      <c r="BS220" s="207"/>
      <c r="BT220" s="207"/>
      <c r="BU220" s="199" t="s">
        <v>2619</v>
      </c>
      <c r="BV220" s="207"/>
      <c r="BW220" s="207"/>
      <c r="BX220" s="207"/>
      <c r="BY220" s="207"/>
      <c r="BZ220" s="207"/>
      <c r="CA220" s="207"/>
      <c r="CB220" s="207"/>
      <c r="CC220" s="207"/>
      <c r="CD220" s="207"/>
      <c r="CE220" s="207"/>
      <c r="CF220" s="207"/>
      <c r="CG220" s="207"/>
      <c r="CI220" s="150">
        <v>219</v>
      </c>
      <c r="CJ220" s="208"/>
      <c r="CK220" s="208"/>
      <c r="CL220" s="208"/>
      <c r="CM220" s="208"/>
      <c r="CN220" s="208"/>
      <c r="CO220" s="208"/>
      <c r="CP220" s="208"/>
      <c r="CQ220" s="208"/>
      <c r="CR220" s="208"/>
      <c r="CS220" s="208"/>
      <c r="CT220" s="208"/>
      <c r="CU220" s="208"/>
      <c r="CV220" s="208"/>
      <c r="CW220" s="208"/>
      <c r="CX220" s="208"/>
      <c r="CY220" s="208"/>
      <c r="CZ220" s="208"/>
      <c r="DA220" s="208"/>
      <c r="DB220" s="208"/>
      <c r="DC220" s="202" t="s">
        <v>5081</v>
      </c>
      <c r="DD220" s="208"/>
      <c r="DE220" s="208"/>
      <c r="DF220" s="208"/>
      <c r="DG220" s="208"/>
      <c r="DH220" s="208"/>
      <c r="DI220" s="208"/>
      <c r="DJ220" s="208"/>
      <c r="DK220" s="208"/>
      <c r="DL220" s="208"/>
      <c r="DM220" s="208"/>
      <c r="DN220" s="208"/>
      <c r="DO220" s="208"/>
    </row>
    <row r="221" spans="34:119" ht="15" hidden="1" customHeight="1">
      <c r="AH221" t="s">
        <v>5636</v>
      </c>
      <c r="AN221" s="13">
        <v>218</v>
      </c>
      <c r="AO221" s="159" t="str">
        <f t="shared" si="9"/>
        <v/>
      </c>
      <c r="AP221" s="159" t="str">
        <f t="shared" si="10"/>
        <v/>
      </c>
      <c r="AQ221" t="str">
        <f t="shared" si="11"/>
        <v/>
      </c>
      <c r="BA221" s="149">
        <v>220</v>
      </c>
      <c r="BB221" s="207"/>
      <c r="BC221" s="207"/>
      <c r="BD221" s="207"/>
      <c r="BE221" s="207"/>
      <c r="BF221" s="207"/>
      <c r="BG221" s="207"/>
      <c r="BH221" s="207"/>
      <c r="BI221" s="207"/>
      <c r="BJ221" s="207"/>
      <c r="BK221" s="207"/>
      <c r="BL221" s="207"/>
      <c r="BM221" s="207"/>
      <c r="BN221" s="207"/>
      <c r="BO221" s="207"/>
      <c r="BP221" s="207"/>
      <c r="BQ221" s="207"/>
      <c r="BR221" s="207"/>
      <c r="BS221" s="207"/>
      <c r="BT221" s="207"/>
      <c r="BU221" s="199" t="s">
        <v>2620</v>
      </c>
      <c r="BV221" s="207"/>
      <c r="BW221" s="207"/>
      <c r="BX221" s="207"/>
      <c r="BY221" s="207"/>
      <c r="BZ221" s="207"/>
      <c r="CA221" s="207"/>
      <c r="CB221" s="207"/>
      <c r="CC221" s="207"/>
      <c r="CD221" s="207"/>
      <c r="CE221" s="207"/>
      <c r="CF221" s="207"/>
      <c r="CG221" s="207"/>
      <c r="CI221" s="150">
        <v>220</v>
      </c>
      <c r="CJ221" s="208"/>
      <c r="CK221" s="208"/>
      <c r="CL221" s="208"/>
      <c r="CM221" s="208"/>
      <c r="CN221" s="208"/>
      <c r="CO221" s="208"/>
      <c r="CP221" s="208"/>
      <c r="CQ221" s="208"/>
      <c r="CR221" s="208"/>
      <c r="CS221" s="208"/>
      <c r="CT221" s="208"/>
      <c r="CU221" s="208"/>
      <c r="CV221" s="208"/>
      <c r="CW221" s="208"/>
      <c r="CX221" s="208"/>
      <c r="CY221" s="208"/>
      <c r="CZ221" s="208"/>
      <c r="DA221" s="208"/>
      <c r="DB221" s="208"/>
      <c r="DC221" s="202" t="s">
        <v>5082</v>
      </c>
      <c r="DD221" s="208"/>
      <c r="DE221" s="208"/>
      <c r="DF221" s="208"/>
      <c r="DG221" s="208"/>
      <c r="DH221" s="208"/>
      <c r="DI221" s="208"/>
      <c r="DJ221" s="208"/>
      <c r="DK221" s="208"/>
      <c r="DL221" s="208"/>
      <c r="DM221" s="208"/>
      <c r="DN221" s="208"/>
      <c r="DO221" s="208"/>
    </row>
    <row r="222" spans="34:119" ht="15" hidden="1" customHeight="1">
      <c r="AH222" t="s">
        <v>5636</v>
      </c>
      <c r="AN222" s="13">
        <v>219</v>
      </c>
      <c r="AO222" s="159" t="str">
        <f t="shared" si="9"/>
        <v/>
      </c>
      <c r="AP222" s="159" t="str">
        <f t="shared" si="10"/>
        <v/>
      </c>
      <c r="AQ222" t="str">
        <f t="shared" si="11"/>
        <v/>
      </c>
      <c r="BA222" s="149">
        <v>221</v>
      </c>
      <c r="BB222" s="207"/>
      <c r="BC222" s="207"/>
      <c r="BD222" s="207"/>
      <c r="BE222" s="207"/>
      <c r="BF222" s="207"/>
      <c r="BG222" s="207"/>
      <c r="BH222" s="207"/>
      <c r="BI222" s="207"/>
      <c r="BJ222" s="207"/>
      <c r="BK222" s="207"/>
      <c r="BL222" s="207"/>
      <c r="BM222" s="207"/>
      <c r="BN222" s="207"/>
      <c r="BO222" s="207"/>
      <c r="BP222" s="207"/>
      <c r="BQ222" s="207"/>
      <c r="BR222" s="207"/>
      <c r="BS222" s="207"/>
      <c r="BT222" s="207"/>
      <c r="BU222" s="199" t="s">
        <v>2621</v>
      </c>
      <c r="BV222" s="207"/>
      <c r="BW222" s="207"/>
      <c r="BX222" s="207"/>
      <c r="BY222" s="207"/>
      <c r="BZ222" s="207"/>
      <c r="CA222" s="207"/>
      <c r="CB222" s="207"/>
      <c r="CC222" s="207"/>
      <c r="CD222" s="207"/>
      <c r="CE222" s="207"/>
      <c r="CF222" s="207"/>
      <c r="CG222" s="207"/>
      <c r="CI222" s="150">
        <v>221</v>
      </c>
      <c r="CJ222" s="208"/>
      <c r="CK222" s="208"/>
      <c r="CL222" s="208"/>
      <c r="CM222" s="208"/>
      <c r="CN222" s="208"/>
      <c r="CO222" s="208"/>
      <c r="CP222" s="208"/>
      <c r="CQ222" s="208"/>
      <c r="CR222" s="208"/>
      <c r="CS222" s="208"/>
      <c r="CT222" s="208"/>
      <c r="CU222" s="208"/>
      <c r="CV222" s="208"/>
      <c r="CW222" s="208"/>
      <c r="CX222" s="208"/>
      <c r="CY222" s="208"/>
      <c r="CZ222" s="208"/>
      <c r="DA222" s="208"/>
      <c r="DB222" s="208"/>
      <c r="DC222" s="202" t="s">
        <v>5083</v>
      </c>
      <c r="DD222" s="208"/>
      <c r="DE222" s="208"/>
      <c r="DF222" s="208"/>
      <c r="DG222" s="208"/>
      <c r="DH222" s="208"/>
      <c r="DI222" s="208"/>
      <c r="DJ222" s="208"/>
      <c r="DK222" s="208"/>
      <c r="DL222" s="208"/>
      <c r="DM222" s="208"/>
      <c r="DN222" s="208"/>
      <c r="DO222" s="208"/>
    </row>
    <row r="223" spans="34:119" ht="15" hidden="1" customHeight="1">
      <c r="AH223" t="s">
        <v>5636</v>
      </c>
      <c r="AN223" s="13">
        <v>220</v>
      </c>
      <c r="AO223" s="159" t="str">
        <f t="shared" si="9"/>
        <v/>
      </c>
      <c r="AP223" s="159" t="str">
        <f t="shared" si="10"/>
        <v/>
      </c>
      <c r="AQ223" t="str">
        <f t="shared" si="11"/>
        <v/>
      </c>
      <c r="BA223" s="149">
        <v>222</v>
      </c>
      <c r="BB223" s="207"/>
      <c r="BC223" s="207"/>
      <c r="BD223" s="207"/>
      <c r="BE223" s="207"/>
      <c r="BF223" s="207"/>
      <c r="BG223" s="207"/>
      <c r="BH223" s="207"/>
      <c r="BI223" s="207"/>
      <c r="BJ223" s="207"/>
      <c r="BK223" s="207"/>
      <c r="BL223" s="207"/>
      <c r="BM223" s="207"/>
      <c r="BN223" s="207"/>
      <c r="BO223" s="207"/>
      <c r="BP223" s="207"/>
      <c r="BQ223" s="207"/>
      <c r="BR223" s="207"/>
      <c r="BS223" s="207"/>
      <c r="BT223" s="207"/>
      <c r="BU223" s="199" t="s">
        <v>2622</v>
      </c>
      <c r="BV223" s="207"/>
      <c r="BW223" s="207"/>
      <c r="BX223" s="207"/>
      <c r="BY223" s="207"/>
      <c r="BZ223" s="207"/>
      <c r="CA223" s="207"/>
      <c r="CB223" s="207"/>
      <c r="CC223" s="207"/>
      <c r="CD223" s="207"/>
      <c r="CE223" s="207"/>
      <c r="CF223" s="207"/>
      <c r="CG223" s="207"/>
      <c r="CI223" s="150">
        <v>222</v>
      </c>
      <c r="CJ223" s="208"/>
      <c r="CK223" s="208"/>
      <c r="CL223" s="208"/>
      <c r="CM223" s="208"/>
      <c r="CN223" s="208"/>
      <c r="CO223" s="208"/>
      <c r="CP223" s="208"/>
      <c r="CQ223" s="208"/>
      <c r="CR223" s="208"/>
      <c r="CS223" s="208"/>
      <c r="CT223" s="208"/>
      <c r="CU223" s="208"/>
      <c r="CV223" s="208"/>
      <c r="CW223" s="208"/>
      <c r="CX223" s="208"/>
      <c r="CY223" s="208"/>
      <c r="CZ223" s="208"/>
      <c r="DA223" s="208"/>
      <c r="DB223" s="208"/>
      <c r="DC223" s="202" t="s">
        <v>5084</v>
      </c>
      <c r="DD223" s="208"/>
      <c r="DE223" s="208"/>
      <c r="DF223" s="208"/>
      <c r="DG223" s="208"/>
      <c r="DH223" s="208"/>
      <c r="DI223" s="208"/>
      <c r="DJ223" s="208"/>
      <c r="DK223" s="208"/>
      <c r="DL223" s="208"/>
      <c r="DM223" s="208"/>
      <c r="DN223" s="208"/>
      <c r="DO223" s="208"/>
    </row>
    <row r="224" spans="34:119" ht="15" hidden="1" customHeight="1">
      <c r="AH224" t="s">
        <v>5636</v>
      </c>
      <c r="AN224" s="13">
        <v>221</v>
      </c>
      <c r="AO224" s="159" t="str">
        <f t="shared" si="9"/>
        <v/>
      </c>
      <c r="AP224" s="159" t="str">
        <f t="shared" si="10"/>
        <v/>
      </c>
      <c r="AQ224" t="str">
        <f t="shared" si="11"/>
        <v/>
      </c>
      <c r="BA224" s="149">
        <v>223</v>
      </c>
      <c r="BB224" s="207"/>
      <c r="BC224" s="207"/>
      <c r="BD224" s="207"/>
      <c r="BE224" s="207"/>
      <c r="BF224" s="207"/>
      <c r="BG224" s="207"/>
      <c r="BH224" s="207"/>
      <c r="BI224" s="207"/>
      <c r="BJ224" s="207"/>
      <c r="BK224" s="207"/>
      <c r="BL224" s="207"/>
      <c r="BM224" s="207"/>
      <c r="BN224" s="207"/>
      <c r="BO224" s="207"/>
      <c r="BP224" s="207"/>
      <c r="BQ224" s="207"/>
      <c r="BR224" s="207"/>
      <c r="BS224" s="207"/>
      <c r="BT224" s="207"/>
      <c r="BU224" s="199" t="s">
        <v>2623</v>
      </c>
      <c r="BV224" s="207"/>
      <c r="BW224" s="207"/>
      <c r="BX224" s="207"/>
      <c r="BY224" s="207"/>
      <c r="BZ224" s="207"/>
      <c r="CA224" s="207"/>
      <c r="CB224" s="207"/>
      <c r="CC224" s="207"/>
      <c r="CD224" s="207"/>
      <c r="CE224" s="207"/>
      <c r="CF224" s="207"/>
      <c r="CG224" s="207"/>
      <c r="CI224" s="150">
        <v>223</v>
      </c>
      <c r="CJ224" s="208"/>
      <c r="CK224" s="208"/>
      <c r="CL224" s="208"/>
      <c r="CM224" s="208"/>
      <c r="CN224" s="208"/>
      <c r="CO224" s="208"/>
      <c r="CP224" s="208"/>
      <c r="CQ224" s="208"/>
      <c r="CR224" s="208"/>
      <c r="CS224" s="208"/>
      <c r="CT224" s="208"/>
      <c r="CU224" s="208"/>
      <c r="CV224" s="208"/>
      <c r="CW224" s="208"/>
      <c r="CX224" s="208"/>
      <c r="CY224" s="208"/>
      <c r="CZ224" s="208"/>
      <c r="DA224" s="208"/>
      <c r="DB224" s="208"/>
      <c r="DC224" s="202" t="s">
        <v>5085</v>
      </c>
      <c r="DD224" s="208"/>
      <c r="DE224" s="208"/>
      <c r="DF224" s="208"/>
      <c r="DG224" s="208"/>
      <c r="DH224" s="208"/>
      <c r="DI224" s="208"/>
      <c r="DJ224" s="208"/>
      <c r="DK224" s="208"/>
      <c r="DL224" s="208"/>
      <c r="DM224" s="208"/>
      <c r="DN224" s="208"/>
      <c r="DO224" s="208"/>
    </row>
    <row r="225" spans="34:119" ht="15" hidden="1" customHeight="1">
      <c r="AH225" t="s">
        <v>5636</v>
      </c>
      <c r="AN225" s="13">
        <v>222</v>
      </c>
      <c r="AO225" s="159" t="str">
        <f t="shared" si="9"/>
        <v/>
      </c>
      <c r="AP225" s="159" t="str">
        <f t="shared" si="10"/>
        <v/>
      </c>
      <c r="AQ225" t="str">
        <f t="shared" si="11"/>
        <v/>
      </c>
      <c r="BA225" s="149">
        <v>224</v>
      </c>
      <c r="BB225" s="207"/>
      <c r="BC225" s="207"/>
      <c r="BD225" s="207"/>
      <c r="BE225" s="207"/>
      <c r="BF225" s="207"/>
      <c r="BG225" s="207"/>
      <c r="BH225" s="207"/>
      <c r="BI225" s="207"/>
      <c r="BJ225" s="207"/>
      <c r="BK225" s="207"/>
      <c r="BL225" s="207"/>
      <c r="BM225" s="207"/>
      <c r="BN225" s="207"/>
      <c r="BO225" s="207"/>
      <c r="BP225" s="207"/>
      <c r="BQ225" s="207"/>
      <c r="BR225" s="207"/>
      <c r="BS225" s="207"/>
      <c r="BT225" s="207"/>
      <c r="BU225" s="199" t="s">
        <v>2624</v>
      </c>
      <c r="BV225" s="207"/>
      <c r="BW225" s="207"/>
      <c r="BX225" s="207"/>
      <c r="BY225" s="207"/>
      <c r="BZ225" s="207"/>
      <c r="CA225" s="207"/>
      <c r="CB225" s="207"/>
      <c r="CC225" s="207"/>
      <c r="CD225" s="207"/>
      <c r="CE225" s="207"/>
      <c r="CF225" s="207"/>
      <c r="CG225" s="207"/>
      <c r="CI225" s="150">
        <v>224</v>
      </c>
      <c r="CJ225" s="208"/>
      <c r="CK225" s="208"/>
      <c r="CL225" s="208"/>
      <c r="CM225" s="208"/>
      <c r="CN225" s="208"/>
      <c r="CO225" s="208"/>
      <c r="CP225" s="208"/>
      <c r="CQ225" s="208"/>
      <c r="CR225" s="208"/>
      <c r="CS225" s="208"/>
      <c r="CT225" s="208"/>
      <c r="CU225" s="208"/>
      <c r="CV225" s="208"/>
      <c r="CW225" s="208"/>
      <c r="CX225" s="208"/>
      <c r="CY225" s="208"/>
      <c r="CZ225" s="208"/>
      <c r="DA225" s="208"/>
      <c r="DB225" s="208"/>
      <c r="DC225" s="202" t="s">
        <v>5086</v>
      </c>
      <c r="DD225" s="208"/>
      <c r="DE225" s="208"/>
      <c r="DF225" s="208"/>
      <c r="DG225" s="208"/>
      <c r="DH225" s="208"/>
      <c r="DI225" s="208"/>
      <c r="DJ225" s="208"/>
      <c r="DK225" s="208"/>
      <c r="DL225" s="208"/>
      <c r="DM225" s="208"/>
      <c r="DN225" s="208"/>
      <c r="DO225" s="208"/>
    </row>
    <row r="226" spans="34:119" ht="15" hidden="1" customHeight="1">
      <c r="AH226" t="s">
        <v>5636</v>
      </c>
      <c r="AN226" s="13">
        <v>223</v>
      </c>
      <c r="AO226" s="159" t="str">
        <f t="shared" si="9"/>
        <v/>
      </c>
      <c r="AP226" s="159" t="str">
        <f t="shared" si="10"/>
        <v/>
      </c>
      <c r="AQ226" t="str">
        <f t="shared" si="11"/>
        <v/>
      </c>
      <c r="BA226" s="149">
        <v>225</v>
      </c>
      <c r="BB226" s="207"/>
      <c r="BC226" s="207"/>
      <c r="BD226" s="207"/>
      <c r="BE226" s="207"/>
      <c r="BF226" s="207"/>
      <c r="BG226" s="207"/>
      <c r="BH226" s="207"/>
      <c r="BI226" s="207"/>
      <c r="BJ226" s="207"/>
      <c r="BK226" s="207"/>
      <c r="BL226" s="207"/>
      <c r="BM226" s="207"/>
      <c r="BN226" s="207"/>
      <c r="BO226" s="207"/>
      <c r="BP226" s="207"/>
      <c r="BQ226" s="207"/>
      <c r="BR226" s="207"/>
      <c r="BS226" s="207"/>
      <c r="BT226" s="207"/>
      <c r="BU226" s="199" t="s">
        <v>2625</v>
      </c>
      <c r="BV226" s="207"/>
      <c r="BW226" s="207"/>
      <c r="BX226" s="207"/>
      <c r="BY226" s="207"/>
      <c r="BZ226" s="207"/>
      <c r="CA226" s="207"/>
      <c r="CB226" s="207"/>
      <c r="CC226" s="207"/>
      <c r="CD226" s="207"/>
      <c r="CE226" s="207"/>
      <c r="CF226" s="207"/>
      <c r="CG226" s="207"/>
      <c r="CI226" s="150">
        <v>225</v>
      </c>
      <c r="CJ226" s="208"/>
      <c r="CK226" s="208"/>
      <c r="CL226" s="208"/>
      <c r="CM226" s="208"/>
      <c r="CN226" s="208"/>
      <c r="CO226" s="208"/>
      <c r="CP226" s="208"/>
      <c r="CQ226" s="208"/>
      <c r="CR226" s="208"/>
      <c r="CS226" s="208"/>
      <c r="CT226" s="208"/>
      <c r="CU226" s="208"/>
      <c r="CV226" s="208"/>
      <c r="CW226" s="208"/>
      <c r="CX226" s="208"/>
      <c r="CY226" s="208"/>
      <c r="CZ226" s="208"/>
      <c r="DA226" s="208"/>
      <c r="DB226" s="208"/>
      <c r="DC226" s="202" t="s">
        <v>5087</v>
      </c>
      <c r="DD226" s="208"/>
      <c r="DE226" s="208"/>
      <c r="DF226" s="208"/>
      <c r="DG226" s="208"/>
      <c r="DH226" s="208"/>
      <c r="DI226" s="208"/>
      <c r="DJ226" s="208"/>
      <c r="DK226" s="208"/>
      <c r="DL226" s="208"/>
      <c r="DM226" s="208"/>
      <c r="DN226" s="208"/>
      <c r="DO226" s="208"/>
    </row>
    <row r="227" spans="34:119" ht="15" hidden="1" customHeight="1">
      <c r="AH227" t="s">
        <v>5636</v>
      </c>
      <c r="AN227" s="13">
        <v>224</v>
      </c>
      <c r="AO227" s="159" t="str">
        <f t="shared" si="9"/>
        <v/>
      </c>
      <c r="AP227" s="159" t="str">
        <f t="shared" si="10"/>
        <v/>
      </c>
      <c r="AQ227" t="str">
        <f t="shared" si="11"/>
        <v/>
      </c>
      <c r="BA227" s="149">
        <v>226</v>
      </c>
      <c r="BB227" s="207"/>
      <c r="BC227" s="207"/>
      <c r="BD227" s="207"/>
      <c r="BE227" s="207"/>
      <c r="BF227" s="207"/>
      <c r="BG227" s="207"/>
      <c r="BH227" s="207"/>
      <c r="BI227" s="207"/>
      <c r="BJ227" s="207"/>
      <c r="BK227" s="207"/>
      <c r="BL227" s="207"/>
      <c r="BM227" s="207"/>
      <c r="BN227" s="207"/>
      <c r="BO227" s="207"/>
      <c r="BP227" s="207"/>
      <c r="BQ227" s="207"/>
      <c r="BR227" s="207"/>
      <c r="BS227" s="207"/>
      <c r="BT227" s="207"/>
      <c r="BU227" s="199" t="s">
        <v>2626</v>
      </c>
      <c r="BV227" s="207"/>
      <c r="BW227" s="207"/>
      <c r="BX227" s="207"/>
      <c r="BY227" s="207"/>
      <c r="BZ227" s="207"/>
      <c r="CA227" s="207"/>
      <c r="CB227" s="207"/>
      <c r="CC227" s="207"/>
      <c r="CD227" s="207"/>
      <c r="CE227" s="207"/>
      <c r="CF227" s="207"/>
      <c r="CG227" s="207"/>
      <c r="CI227" s="150">
        <v>226</v>
      </c>
      <c r="CJ227" s="208"/>
      <c r="CK227" s="208"/>
      <c r="CL227" s="208"/>
      <c r="CM227" s="208"/>
      <c r="CN227" s="208"/>
      <c r="CO227" s="208"/>
      <c r="CP227" s="208"/>
      <c r="CQ227" s="208"/>
      <c r="CR227" s="208"/>
      <c r="CS227" s="208"/>
      <c r="CT227" s="208"/>
      <c r="CU227" s="208"/>
      <c r="CV227" s="208"/>
      <c r="CW227" s="208"/>
      <c r="CX227" s="208"/>
      <c r="CY227" s="208"/>
      <c r="CZ227" s="208"/>
      <c r="DA227" s="208"/>
      <c r="DB227" s="208"/>
      <c r="DC227" s="202" t="s">
        <v>5088</v>
      </c>
      <c r="DD227" s="208"/>
      <c r="DE227" s="208"/>
      <c r="DF227" s="208"/>
      <c r="DG227" s="208"/>
      <c r="DH227" s="208"/>
      <c r="DI227" s="208"/>
      <c r="DJ227" s="208"/>
      <c r="DK227" s="208"/>
      <c r="DL227" s="208"/>
      <c r="DM227" s="208"/>
      <c r="DN227" s="208"/>
      <c r="DO227" s="208"/>
    </row>
    <row r="228" spans="34:119" ht="15" hidden="1" customHeight="1">
      <c r="AH228" t="s">
        <v>5636</v>
      </c>
      <c r="AN228" s="13">
        <v>225</v>
      </c>
      <c r="AO228" s="159" t="str">
        <f t="shared" si="9"/>
        <v/>
      </c>
      <c r="AP228" s="159" t="str">
        <f t="shared" si="10"/>
        <v/>
      </c>
      <c r="AQ228" t="str">
        <f t="shared" si="11"/>
        <v/>
      </c>
      <c r="BA228" s="149">
        <v>227</v>
      </c>
      <c r="BB228" s="207"/>
      <c r="BC228" s="207"/>
      <c r="BD228" s="207"/>
      <c r="BE228" s="207"/>
      <c r="BF228" s="207"/>
      <c r="BG228" s="207"/>
      <c r="BH228" s="207"/>
      <c r="BI228" s="207"/>
      <c r="BJ228" s="207"/>
      <c r="BK228" s="207"/>
      <c r="BL228" s="207"/>
      <c r="BM228" s="207"/>
      <c r="BN228" s="207"/>
      <c r="BO228" s="207"/>
      <c r="BP228" s="207"/>
      <c r="BQ228" s="207"/>
      <c r="BR228" s="207"/>
      <c r="BS228" s="207"/>
      <c r="BT228" s="207"/>
      <c r="BU228" s="199" t="s">
        <v>2627</v>
      </c>
      <c r="BV228" s="207"/>
      <c r="BW228" s="207"/>
      <c r="BX228" s="207"/>
      <c r="BY228" s="207"/>
      <c r="BZ228" s="207"/>
      <c r="CA228" s="207"/>
      <c r="CB228" s="207"/>
      <c r="CC228" s="207"/>
      <c r="CD228" s="207"/>
      <c r="CE228" s="207"/>
      <c r="CF228" s="207"/>
      <c r="CG228" s="207"/>
      <c r="CI228" s="150">
        <v>227</v>
      </c>
      <c r="CJ228" s="208"/>
      <c r="CK228" s="208"/>
      <c r="CL228" s="208"/>
      <c r="CM228" s="208"/>
      <c r="CN228" s="208"/>
      <c r="CO228" s="208"/>
      <c r="CP228" s="208"/>
      <c r="CQ228" s="208"/>
      <c r="CR228" s="208"/>
      <c r="CS228" s="208"/>
      <c r="CT228" s="208"/>
      <c r="CU228" s="208"/>
      <c r="CV228" s="208"/>
      <c r="CW228" s="208"/>
      <c r="CX228" s="208"/>
      <c r="CY228" s="208"/>
      <c r="CZ228" s="208"/>
      <c r="DA228" s="208"/>
      <c r="DB228" s="208"/>
      <c r="DC228" s="202" t="s">
        <v>5089</v>
      </c>
      <c r="DD228" s="208"/>
      <c r="DE228" s="208"/>
      <c r="DF228" s="208"/>
      <c r="DG228" s="208"/>
      <c r="DH228" s="208"/>
      <c r="DI228" s="208"/>
      <c r="DJ228" s="208"/>
      <c r="DK228" s="208"/>
      <c r="DL228" s="208"/>
      <c r="DM228" s="208"/>
      <c r="DN228" s="208"/>
      <c r="DO228" s="208"/>
    </row>
    <row r="229" spans="34:119" ht="15" hidden="1" customHeight="1">
      <c r="AH229" t="s">
        <v>5636</v>
      </c>
      <c r="AN229" s="13">
        <v>226</v>
      </c>
      <c r="AO229" s="159" t="str">
        <f t="shared" si="9"/>
        <v/>
      </c>
      <c r="AP229" s="159" t="str">
        <f t="shared" si="10"/>
        <v/>
      </c>
      <c r="AQ229" t="str">
        <f t="shared" si="11"/>
        <v/>
      </c>
      <c r="BA229" s="149">
        <v>228</v>
      </c>
      <c r="BB229" s="207"/>
      <c r="BC229" s="207"/>
      <c r="BD229" s="207"/>
      <c r="BE229" s="207"/>
      <c r="BF229" s="207"/>
      <c r="BG229" s="207"/>
      <c r="BH229" s="207"/>
      <c r="BI229" s="207"/>
      <c r="BJ229" s="207"/>
      <c r="BK229" s="207"/>
      <c r="BL229" s="207"/>
      <c r="BM229" s="207"/>
      <c r="BN229" s="207"/>
      <c r="BO229" s="207"/>
      <c r="BP229" s="207"/>
      <c r="BQ229" s="207"/>
      <c r="BR229" s="207"/>
      <c r="BS229" s="207"/>
      <c r="BT229" s="207"/>
      <c r="BU229" s="199" t="s">
        <v>2628</v>
      </c>
      <c r="BV229" s="207"/>
      <c r="BW229" s="207"/>
      <c r="BX229" s="207"/>
      <c r="BY229" s="207"/>
      <c r="BZ229" s="207"/>
      <c r="CA229" s="207"/>
      <c r="CB229" s="207"/>
      <c r="CC229" s="207"/>
      <c r="CD229" s="207"/>
      <c r="CE229" s="207"/>
      <c r="CF229" s="207"/>
      <c r="CG229" s="207"/>
      <c r="CI229" s="150">
        <v>228</v>
      </c>
      <c r="CJ229" s="208"/>
      <c r="CK229" s="208"/>
      <c r="CL229" s="208"/>
      <c r="CM229" s="208"/>
      <c r="CN229" s="208"/>
      <c r="CO229" s="208"/>
      <c r="CP229" s="208"/>
      <c r="CQ229" s="208"/>
      <c r="CR229" s="208"/>
      <c r="CS229" s="208"/>
      <c r="CT229" s="208"/>
      <c r="CU229" s="208"/>
      <c r="CV229" s="208"/>
      <c r="CW229" s="208"/>
      <c r="CX229" s="208"/>
      <c r="CY229" s="208"/>
      <c r="CZ229" s="208"/>
      <c r="DA229" s="208"/>
      <c r="DB229" s="208"/>
      <c r="DC229" s="202" t="s">
        <v>5090</v>
      </c>
      <c r="DD229" s="208"/>
      <c r="DE229" s="208"/>
      <c r="DF229" s="208"/>
      <c r="DG229" s="208"/>
      <c r="DH229" s="208"/>
      <c r="DI229" s="208"/>
      <c r="DJ229" s="208"/>
      <c r="DK229" s="208"/>
      <c r="DL229" s="208"/>
      <c r="DM229" s="208"/>
      <c r="DN229" s="208"/>
      <c r="DO229" s="208"/>
    </row>
    <row r="230" spans="34:119" ht="15" hidden="1" customHeight="1">
      <c r="AH230" t="s">
        <v>5636</v>
      </c>
      <c r="AN230" s="13">
        <v>227</v>
      </c>
      <c r="AO230" s="159" t="str">
        <f t="shared" si="9"/>
        <v/>
      </c>
      <c r="AP230" s="159" t="str">
        <f t="shared" si="10"/>
        <v/>
      </c>
      <c r="AQ230" t="str">
        <f t="shared" si="11"/>
        <v/>
      </c>
      <c r="BA230" s="149">
        <v>229</v>
      </c>
      <c r="BB230" s="207"/>
      <c r="BC230" s="207"/>
      <c r="BD230" s="207"/>
      <c r="BE230" s="207"/>
      <c r="BF230" s="207"/>
      <c r="BG230" s="207"/>
      <c r="BH230" s="207"/>
      <c r="BI230" s="207"/>
      <c r="BJ230" s="207"/>
      <c r="BK230" s="207"/>
      <c r="BL230" s="207"/>
      <c r="BM230" s="207"/>
      <c r="BN230" s="207"/>
      <c r="BO230" s="207"/>
      <c r="BP230" s="207"/>
      <c r="BQ230" s="207"/>
      <c r="BR230" s="207"/>
      <c r="BS230" s="207"/>
      <c r="BT230" s="207"/>
      <c r="BU230" s="199" t="s">
        <v>2629</v>
      </c>
      <c r="BV230" s="207"/>
      <c r="BW230" s="207"/>
      <c r="BX230" s="207"/>
      <c r="BY230" s="207"/>
      <c r="BZ230" s="207"/>
      <c r="CA230" s="207"/>
      <c r="CB230" s="207"/>
      <c r="CC230" s="207"/>
      <c r="CD230" s="207"/>
      <c r="CE230" s="207"/>
      <c r="CF230" s="207"/>
      <c r="CG230" s="207"/>
      <c r="CI230" s="150">
        <v>229</v>
      </c>
      <c r="CJ230" s="208"/>
      <c r="CK230" s="208"/>
      <c r="CL230" s="208"/>
      <c r="CM230" s="208"/>
      <c r="CN230" s="208"/>
      <c r="CO230" s="208"/>
      <c r="CP230" s="208"/>
      <c r="CQ230" s="208"/>
      <c r="CR230" s="208"/>
      <c r="CS230" s="208"/>
      <c r="CT230" s="208"/>
      <c r="CU230" s="208"/>
      <c r="CV230" s="208"/>
      <c r="CW230" s="208"/>
      <c r="CX230" s="208"/>
      <c r="CY230" s="208"/>
      <c r="CZ230" s="208"/>
      <c r="DA230" s="208"/>
      <c r="DB230" s="208"/>
      <c r="DC230" s="202" t="s">
        <v>5091</v>
      </c>
      <c r="DD230" s="208"/>
      <c r="DE230" s="208"/>
      <c r="DF230" s="208"/>
      <c r="DG230" s="208"/>
      <c r="DH230" s="208"/>
      <c r="DI230" s="208"/>
      <c r="DJ230" s="208"/>
      <c r="DK230" s="208"/>
      <c r="DL230" s="208"/>
      <c r="DM230" s="208"/>
      <c r="DN230" s="208"/>
      <c r="DO230" s="208"/>
    </row>
    <row r="231" spans="34:119" ht="15" hidden="1" customHeight="1">
      <c r="AH231" t="s">
        <v>5636</v>
      </c>
      <c r="AN231" s="13">
        <v>228</v>
      </c>
      <c r="AO231" s="159" t="str">
        <f t="shared" si="9"/>
        <v/>
      </c>
      <c r="AP231" s="159" t="str">
        <f t="shared" si="10"/>
        <v/>
      </c>
      <c r="AQ231" t="str">
        <f t="shared" si="11"/>
        <v/>
      </c>
      <c r="BA231" s="149">
        <v>230</v>
      </c>
      <c r="BB231" s="207"/>
      <c r="BC231" s="207"/>
      <c r="BD231" s="207"/>
      <c r="BE231" s="207"/>
      <c r="BF231" s="207"/>
      <c r="BG231" s="207"/>
      <c r="BH231" s="207"/>
      <c r="BI231" s="207"/>
      <c r="BJ231" s="207"/>
      <c r="BK231" s="207"/>
      <c r="BL231" s="207"/>
      <c r="BM231" s="207"/>
      <c r="BN231" s="207"/>
      <c r="BO231" s="207"/>
      <c r="BP231" s="207"/>
      <c r="BQ231" s="207"/>
      <c r="BR231" s="207"/>
      <c r="BS231" s="207"/>
      <c r="BT231" s="207"/>
      <c r="BU231" s="199" t="s">
        <v>2630</v>
      </c>
      <c r="BV231" s="207"/>
      <c r="BW231" s="207"/>
      <c r="BX231" s="207"/>
      <c r="BY231" s="207"/>
      <c r="BZ231" s="207"/>
      <c r="CA231" s="207"/>
      <c r="CB231" s="207"/>
      <c r="CC231" s="207"/>
      <c r="CD231" s="207"/>
      <c r="CE231" s="207"/>
      <c r="CF231" s="207"/>
      <c r="CG231" s="207"/>
      <c r="CI231" s="150">
        <v>230</v>
      </c>
      <c r="CJ231" s="208"/>
      <c r="CK231" s="208"/>
      <c r="CL231" s="208"/>
      <c r="CM231" s="208"/>
      <c r="CN231" s="208"/>
      <c r="CO231" s="208"/>
      <c r="CP231" s="208"/>
      <c r="CQ231" s="208"/>
      <c r="CR231" s="208"/>
      <c r="CS231" s="208"/>
      <c r="CT231" s="208"/>
      <c r="CU231" s="208"/>
      <c r="CV231" s="208"/>
      <c r="CW231" s="208"/>
      <c r="CX231" s="208"/>
      <c r="CY231" s="208"/>
      <c r="CZ231" s="208"/>
      <c r="DA231" s="208"/>
      <c r="DB231" s="208"/>
      <c r="DC231" s="202" t="s">
        <v>5092</v>
      </c>
      <c r="DD231" s="208"/>
      <c r="DE231" s="208"/>
      <c r="DF231" s="208"/>
      <c r="DG231" s="208"/>
      <c r="DH231" s="208"/>
      <c r="DI231" s="208"/>
      <c r="DJ231" s="208"/>
      <c r="DK231" s="208"/>
      <c r="DL231" s="208"/>
      <c r="DM231" s="208"/>
      <c r="DN231" s="208"/>
      <c r="DO231" s="208"/>
    </row>
    <row r="232" spans="34:119" ht="15" hidden="1" customHeight="1">
      <c r="AH232" t="s">
        <v>5636</v>
      </c>
      <c r="AN232" s="13">
        <v>229</v>
      </c>
      <c r="AO232" s="159" t="str">
        <f t="shared" si="9"/>
        <v/>
      </c>
      <c r="AP232" s="159" t="str">
        <f t="shared" si="10"/>
        <v/>
      </c>
      <c r="AQ232" t="str">
        <f t="shared" si="11"/>
        <v/>
      </c>
      <c r="BA232" s="149">
        <v>231</v>
      </c>
      <c r="BB232" s="207"/>
      <c r="BC232" s="207"/>
      <c r="BD232" s="207"/>
      <c r="BE232" s="207"/>
      <c r="BF232" s="207"/>
      <c r="BG232" s="207"/>
      <c r="BH232" s="207"/>
      <c r="BI232" s="207"/>
      <c r="BJ232" s="207"/>
      <c r="BK232" s="207"/>
      <c r="BL232" s="207"/>
      <c r="BM232" s="207"/>
      <c r="BN232" s="207"/>
      <c r="BO232" s="207"/>
      <c r="BP232" s="207"/>
      <c r="BQ232" s="207"/>
      <c r="BR232" s="207"/>
      <c r="BS232" s="207"/>
      <c r="BT232" s="207"/>
      <c r="BU232" s="199" t="s">
        <v>2631</v>
      </c>
      <c r="BV232" s="207"/>
      <c r="BW232" s="207"/>
      <c r="BX232" s="207"/>
      <c r="BY232" s="207"/>
      <c r="BZ232" s="207"/>
      <c r="CA232" s="207"/>
      <c r="CB232" s="207"/>
      <c r="CC232" s="207"/>
      <c r="CD232" s="207"/>
      <c r="CE232" s="207"/>
      <c r="CF232" s="207"/>
      <c r="CG232" s="207"/>
      <c r="CI232" s="150">
        <v>231</v>
      </c>
      <c r="CJ232" s="208"/>
      <c r="CK232" s="208"/>
      <c r="CL232" s="208"/>
      <c r="CM232" s="208"/>
      <c r="CN232" s="208"/>
      <c r="CO232" s="208"/>
      <c r="CP232" s="208"/>
      <c r="CQ232" s="208"/>
      <c r="CR232" s="208"/>
      <c r="CS232" s="208"/>
      <c r="CT232" s="208"/>
      <c r="CU232" s="208"/>
      <c r="CV232" s="208"/>
      <c r="CW232" s="208"/>
      <c r="CX232" s="208"/>
      <c r="CY232" s="208"/>
      <c r="CZ232" s="208"/>
      <c r="DA232" s="208"/>
      <c r="DB232" s="208"/>
      <c r="DC232" s="202" t="s">
        <v>5093</v>
      </c>
      <c r="DD232" s="208"/>
      <c r="DE232" s="208"/>
      <c r="DF232" s="208"/>
      <c r="DG232" s="208"/>
      <c r="DH232" s="208"/>
      <c r="DI232" s="208"/>
      <c r="DJ232" s="208"/>
      <c r="DK232" s="208"/>
      <c r="DL232" s="208"/>
      <c r="DM232" s="208"/>
      <c r="DN232" s="208"/>
      <c r="DO232" s="208"/>
    </row>
    <row r="233" spans="34:119" ht="15" hidden="1" customHeight="1">
      <c r="AH233" t="s">
        <v>5636</v>
      </c>
      <c r="AN233" s="13">
        <v>230</v>
      </c>
      <c r="AO233" s="159" t="str">
        <f t="shared" si="9"/>
        <v/>
      </c>
      <c r="AP233" s="159" t="str">
        <f t="shared" si="10"/>
        <v/>
      </c>
      <c r="AQ233" t="str">
        <f t="shared" si="11"/>
        <v/>
      </c>
      <c r="BA233" s="149">
        <v>232</v>
      </c>
      <c r="BB233" s="207"/>
      <c r="BC233" s="207"/>
      <c r="BD233" s="207"/>
      <c r="BE233" s="207"/>
      <c r="BF233" s="207"/>
      <c r="BG233" s="207"/>
      <c r="BH233" s="207"/>
      <c r="BI233" s="207"/>
      <c r="BJ233" s="207"/>
      <c r="BK233" s="207"/>
      <c r="BL233" s="207"/>
      <c r="BM233" s="207"/>
      <c r="BN233" s="207"/>
      <c r="BO233" s="207"/>
      <c r="BP233" s="207"/>
      <c r="BQ233" s="207"/>
      <c r="BR233" s="207"/>
      <c r="BS233" s="207"/>
      <c r="BT233" s="207"/>
      <c r="BU233" s="199" t="s">
        <v>2632</v>
      </c>
      <c r="BV233" s="207"/>
      <c r="BW233" s="207"/>
      <c r="BX233" s="207"/>
      <c r="BY233" s="207"/>
      <c r="BZ233" s="207"/>
      <c r="CA233" s="207"/>
      <c r="CB233" s="207"/>
      <c r="CC233" s="207"/>
      <c r="CD233" s="207"/>
      <c r="CE233" s="207"/>
      <c r="CF233" s="207"/>
      <c r="CG233" s="207"/>
      <c r="CI233" s="150">
        <v>232</v>
      </c>
      <c r="CJ233" s="208"/>
      <c r="CK233" s="208"/>
      <c r="CL233" s="208"/>
      <c r="CM233" s="208"/>
      <c r="CN233" s="208"/>
      <c r="CO233" s="208"/>
      <c r="CP233" s="208"/>
      <c r="CQ233" s="208"/>
      <c r="CR233" s="208"/>
      <c r="CS233" s="208"/>
      <c r="CT233" s="208"/>
      <c r="CU233" s="208"/>
      <c r="CV233" s="208"/>
      <c r="CW233" s="208"/>
      <c r="CX233" s="208"/>
      <c r="CY233" s="208"/>
      <c r="CZ233" s="208"/>
      <c r="DA233" s="208"/>
      <c r="DB233" s="208"/>
      <c r="DC233" s="202" t="s">
        <v>5094</v>
      </c>
      <c r="DD233" s="208"/>
      <c r="DE233" s="208"/>
      <c r="DF233" s="208"/>
      <c r="DG233" s="208"/>
      <c r="DH233" s="208"/>
      <c r="DI233" s="208"/>
      <c r="DJ233" s="208"/>
      <c r="DK233" s="208"/>
      <c r="DL233" s="208"/>
      <c r="DM233" s="208"/>
      <c r="DN233" s="208"/>
      <c r="DO233" s="208"/>
    </row>
    <row r="234" spans="34:119" ht="15" hidden="1" customHeight="1">
      <c r="AH234" t="s">
        <v>5636</v>
      </c>
      <c r="AN234" s="13">
        <v>231</v>
      </c>
      <c r="AO234" s="159" t="str">
        <f t="shared" si="9"/>
        <v/>
      </c>
      <c r="AP234" s="159" t="str">
        <f t="shared" si="10"/>
        <v/>
      </c>
      <c r="AQ234" t="str">
        <f t="shared" si="11"/>
        <v/>
      </c>
      <c r="BA234" s="149">
        <v>233</v>
      </c>
      <c r="BB234" s="207"/>
      <c r="BC234" s="207"/>
      <c r="BD234" s="207"/>
      <c r="BE234" s="207"/>
      <c r="BF234" s="207"/>
      <c r="BG234" s="207"/>
      <c r="BH234" s="207"/>
      <c r="BI234" s="207"/>
      <c r="BJ234" s="207"/>
      <c r="BK234" s="207"/>
      <c r="BL234" s="207"/>
      <c r="BM234" s="207"/>
      <c r="BN234" s="207"/>
      <c r="BO234" s="207"/>
      <c r="BP234" s="207"/>
      <c r="BQ234" s="207"/>
      <c r="BR234" s="207"/>
      <c r="BS234" s="207"/>
      <c r="BT234" s="207"/>
      <c r="BU234" s="199" t="s">
        <v>2633</v>
      </c>
      <c r="BV234" s="207"/>
      <c r="BW234" s="207"/>
      <c r="BX234" s="207"/>
      <c r="BY234" s="207"/>
      <c r="BZ234" s="207"/>
      <c r="CA234" s="207"/>
      <c r="CB234" s="207"/>
      <c r="CC234" s="207"/>
      <c r="CD234" s="207"/>
      <c r="CE234" s="207"/>
      <c r="CF234" s="207"/>
      <c r="CG234" s="207"/>
      <c r="CI234" s="150">
        <v>233</v>
      </c>
      <c r="CJ234" s="208"/>
      <c r="CK234" s="208"/>
      <c r="CL234" s="208"/>
      <c r="CM234" s="208"/>
      <c r="CN234" s="208"/>
      <c r="CO234" s="208"/>
      <c r="CP234" s="208"/>
      <c r="CQ234" s="208"/>
      <c r="CR234" s="208"/>
      <c r="CS234" s="208"/>
      <c r="CT234" s="208"/>
      <c r="CU234" s="208"/>
      <c r="CV234" s="208"/>
      <c r="CW234" s="208"/>
      <c r="CX234" s="208"/>
      <c r="CY234" s="208"/>
      <c r="CZ234" s="208"/>
      <c r="DA234" s="208"/>
      <c r="DB234" s="208"/>
      <c r="DC234" s="202" t="s">
        <v>5095</v>
      </c>
      <c r="DD234" s="208"/>
      <c r="DE234" s="208"/>
      <c r="DF234" s="208"/>
      <c r="DG234" s="208"/>
      <c r="DH234" s="208"/>
      <c r="DI234" s="208"/>
      <c r="DJ234" s="208"/>
      <c r="DK234" s="208"/>
      <c r="DL234" s="208"/>
      <c r="DM234" s="208"/>
      <c r="DN234" s="208"/>
      <c r="DO234" s="208"/>
    </row>
    <row r="235" spans="34:119" ht="15" hidden="1" customHeight="1">
      <c r="AH235" t="s">
        <v>5636</v>
      </c>
      <c r="AN235" s="13">
        <v>232</v>
      </c>
      <c r="AO235" s="159" t="str">
        <f t="shared" si="9"/>
        <v/>
      </c>
      <c r="AP235" s="159" t="str">
        <f t="shared" si="10"/>
        <v/>
      </c>
      <c r="AQ235" t="str">
        <f t="shared" si="11"/>
        <v/>
      </c>
      <c r="BA235" s="149">
        <v>234</v>
      </c>
      <c r="BB235" s="207"/>
      <c r="BC235" s="207"/>
      <c r="BD235" s="207"/>
      <c r="BE235" s="207"/>
      <c r="BF235" s="207"/>
      <c r="BG235" s="207"/>
      <c r="BH235" s="207"/>
      <c r="BI235" s="207"/>
      <c r="BJ235" s="207"/>
      <c r="BK235" s="207"/>
      <c r="BL235" s="207"/>
      <c r="BM235" s="207"/>
      <c r="BN235" s="207"/>
      <c r="BO235" s="207"/>
      <c r="BP235" s="207"/>
      <c r="BQ235" s="207"/>
      <c r="BR235" s="207"/>
      <c r="BS235" s="207"/>
      <c r="BT235" s="207"/>
      <c r="BU235" s="199" t="s">
        <v>2634</v>
      </c>
      <c r="BV235" s="207"/>
      <c r="BW235" s="207"/>
      <c r="BX235" s="207"/>
      <c r="BY235" s="207"/>
      <c r="BZ235" s="207"/>
      <c r="CA235" s="207"/>
      <c r="CB235" s="207"/>
      <c r="CC235" s="207"/>
      <c r="CD235" s="207"/>
      <c r="CE235" s="207"/>
      <c r="CF235" s="207"/>
      <c r="CG235" s="207"/>
      <c r="CI235" s="150">
        <v>234</v>
      </c>
      <c r="CJ235" s="208"/>
      <c r="CK235" s="208"/>
      <c r="CL235" s="208"/>
      <c r="CM235" s="208"/>
      <c r="CN235" s="208"/>
      <c r="CO235" s="208"/>
      <c r="CP235" s="208"/>
      <c r="CQ235" s="208"/>
      <c r="CR235" s="208"/>
      <c r="CS235" s="208"/>
      <c r="CT235" s="208"/>
      <c r="CU235" s="208"/>
      <c r="CV235" s="208"/>
      <c r="CW235" s="208"/>
      <c r="CX235" s="208"/>
      <c r="CY235" s="208"/>
      <c r="CZ235" s="208"/>
      <c r="DA235" s="208"/>
      <c r="DB235" s="208"/>
      <c r="DC235" s="202" t="s">
        <v>5096</v>
      </c>
      <c r="DD235" s="208"/>
      <c r="DE235" s="208"/>
      <c r="DF235" s="208"/>
      <c r="DG235" s="208"/>
      <c r="DH235" s="208"/>
      <c r="DI235" s="208"/>
      <c r="DJ235" s="208"/>
      <c r="DK235" s="208"/>
      <c r="DL235" s="208"/>
      <c r="DM235" s="208"/>
      <c r="DN235" s="208"/>
      <c r="DO235" s="208"/>
    </row>
    <row r="236" spans="34:119" ht="15" hidden="1" customHeight="1">
      <c r="AH236" t="s">
        <v>5636</v>
      </c>
      <c r="AN236" s="13">
        <v>233</v>
      </c>
      <c r="AO236" s="159" t="str">
        <f t="shared" si="9"/>
        <v/>
      </c>
      <c r="AP236" s="159" t="str">
        <f t="shared" si="10"/>
        <v/>
      </c>
      <c r="AQ236" t="str">
        <f t="shared" si="11"/>
        <v/>
      </c>
      <c r="BA236" s="149">
        <v>235</v>
      </c>
      <c r="BB236" s="207"/>
      <c r="BC236" s="207"/>
      <c r="BD236" s="207"/>
      <c r="BE236" s="207"/>
      <c r="BF236" s="207"/>
      <c r="BG236" s="207"/>
      <c r="BH236" s="207"/>
      <c r="BI236" s="207"/>
      <c r="BJ236" s="207"/>
      <c r="BK236" s="207"/>
      <c r="BL236" s="207"/>
      <c r="BM236" s="207"/>
      <c r="BN236" s="207"/>
      <c r="BO236" s="207"/>
      <c r="BP236" s="207"/>
      <c r="BQ236" s="207"/>
      <c r="BR236" s="207"/>
      <c r="BS236" s="207"/>
      <c r="BT236" s="207"/>
      <c r="BU236" s="199" t="s">
        <v>2635</v>
      </c>
      <c r="BV236" s="207"/>
      <c r="BW236" s="207"/>
      <c r="BX236" s="207"/>
      <c r="BY236" s="207"/>
      <c r="BZ236" s="207"/>
      <c r="CA236" s="207"/>
      <c r="CB236" s="207"/>
      <c r="CC236" s="207"/>
      <c r="CD236" s="207"/>
      <c r="CE236" s="207"/>
      <c r="CF236" s="207"/>
      <c r="CG236" s="207"/>
      <c r="CI236" s="150">
        <v>235</v>
      </c>
      <c r="CJ236" s="208"/>
      <c r="CK236" s="208"/>
      <c r="CL236" s="208"/>
      <c r="CM236" s="208"/>
      <c r="CN236" s="208"/>
      <c r="CO236" s="208"/>
      <c r="CP236" s="208"/>
      <c r="CQ236" s="208"/>
      <c r="CR236" s="208"/>
      <c r="CS236" s="208"/>
      <c r="CT236" s="208"/>
      <c r="CU236" s="208"/>
      <c r="CV236" s="208"/>
      <c r="CW236" s="208"/>
      <c r="CX236" s="208"/>
      <c r="CY236" s="208"/>
      <c r="CZ236" s="208"/>
      <c r="DA236" s="208"/>
      <c r="DB236" s="208"/>
      <c r="DC236" s="202" t="s">
        <v>5097</v>
      </c>
      <c r="DD236" s="208"/>
      <c r="DE236" s="208"/>
      <c r="DF236" s="208"/>
      <c r="DG236" s="208"/>
      <c r="DH236" s="208"/>
      <c r="DI236" s="208"/>
      <c r="DJ236" s="208"/>
      <c r="DK236" s="208"/>
      <c r="DL236" s="208"/>
      <c r="DM236" s="208"/>
      <c r="DN236" s="208"/>
      <c r="DO236" s="208"/>
    </row>
    <row r="237" spans="34:119" ht="15" hidden="1" customHeight="1">
      <c r="AH237" t="s">
        <v>5636</v>
      </c>
      <c r="AN237" s="13">
        <v>234</v>
      </c>
      <c r="AO237" s="159" t="str">
        <f t="shared" si="9"/>
        <v/>
      </c>
      <c r="AP237" s="159" t="str">
        <f t="shared" si="10"/>
        <v/>
      </c>
      <c r="AQ237" t="str">
        <f t="shared" si="11"/>
        <v/>
      </c>
      <c r="BA237" s="149">
        <v>236</v>
      </c>
      <c r="BB237" s="207"/>
      <c r="BC237" s="207"/>
      <c r="BD237" s="207"/>
      <c r="BE237" s="207"/>
      <c r="BF237" s="207"/>
      <c r="BG237" s="207"/>
      <c r="BH237" s="207"/>
      <c r="BI237" s="207"/>
      <c r="BJ237" s="207"/>
      <c r="BK237" s="207"/>
      <c r="BL237" s="207"/>
      <c r="BM237" s="207"/>
      <c r="BN237" s="207"/>
      <c r="BO237" s="207"/>
      <c r="BP237" s="207"/>
      <c r="BQ237" s="207"/>
      <c r="BR237" s="207"/>
      <c r="BS237" s="207"/>
      <c r="BT237" s="207"/>
      <c r="BU237" s="199" t="s">
        <v>2636</v>
      </c>
      <c r="BV237" s="207"/>
      <c r="BW237" s="207"/>
      <c r="BX237" s="207"/>
      <c r="BY237" s="207"/>
      <c r="BZ237" s="207"/>
      <c r="CA237" s="207"/>
      <c r="CB237" s="207"/>
      <c r="CC237" s="207"/>
      <c r="CD237" s="207"/>
      <c r="CE237" s="207"/>
      <c r="CF237" s="207"/>
      <c r="CG237" s="207"/>
      <c r="CI237" s="150">
        <v>236</v>
      </c>
      <c r="CJ237" s="208"/>
      <c r="CK237" s="208"/>
      <c r="CL237" s="208"/>
      <c r="CM237" s="208"/>
      <c r="CN237" s="208"/>
      <c r="CO237" s="208"/>
      <c r="CP237" s="208"/>
      <c r="CQ237" s="208"/>
      <c r="CR237" s="208"/>
      <c r="CS237" s="208"/>
      <c r="CT237" s="208"/>
      <c r="CU237" s="208"/>
      <c r="CV237" s="208"/>
      <c r="CW237" s="208"/>
      <c r="CX237" s="208"/>
      <c r="CY237" s="208"/>
      <c r="CZ237" s="208"/>
      <c r="DA237" s="208"/>
      <c r="DB237" s="208"/>
      <c r="DC237" s="202" t="s">
        <v>5098</v>
      </c>
      <c r="DD237" s="208"/>
      <c r="DE237" s="208"/>
      <c r="DF237" s="208"/>
      <c r="DG237" s="208"/>
      <c r="DH237" s="208"/>
      <c r="DI237" s="208"/>
      <c r="DJ237" s="208"/>
      <c r="DK237" s="208"/>
      <c r="DL237" s="208"/>
      <c r="DM237" s="208"/>
      <c r="DN237" s="208"/>
      <c r="DO237" s="208"/>
    </row>
    <row r="238" spans="34:119" ht="15" hidden="1" customHeight="1">
      <c r="AH238" t="s">
        <v>5636</v>
      </c>
      <c r="AN238" s="13">
        <v>235</v>
      </c>
      <c r="AO238" s="159" t="str">
        <f t="shared" si="9"/>
        <v/>
      </c>
      <c r="AP238" s="159" t="str">
        <f t="shared" si="10"/>
        <v/>
      </c>
      <c r="AQ238" t="str">
        <f t="shared" si="11"/>
        <v/>
      </c>
      <c r="BA238" s="149">
        <v>237</v>
      </c>
      <c r="BB238" s="207"/>
      <c r="BC238" s="207"/>
      <c r="BD238" s="207"/>
      <c r="BE238" s="207"/>
      <c r="BF238" s="207"/>
      <c r="BG238" s="207"/>
      <c r="BH238" s="207"/>
      <c r="BI238" s="207"/>
      <c r="BJ238" s="207"/>
      <c r="BK238" s="207"/>
      <c r="BL238" s="207"/>
      <c r="BM238" s="207"/>
      <c r="BN238" s="207"/>
      <c r="BO238" s="207"/>
      <c r="BP238" s="207"/>
      <c r="BQ238" s="207"/>
      <c r="BR238" s="207"/>
      <c r="BS238" s="207"/>
      <c r="BT238" s="207"/>
      <c r="BU238" s="199" t="s">
        <v>2637</v>
      </c>
      <c r="BV238" s="207"/>
      <c r="BW238" s="207"/>
      <c r="BX238" s="207"/>
      <c r="BY238" s="207"/>
      <c r="BZ238" s="207"/>
      <c r="CA238" s="207"/>
      <c r="CB238" s="207"/>
      <c r="CC238" s="207"/>
      <c r="CD238" s="207"/>
      <c r="CE238" s="207"/>
      <c r="CF238" s="207"/>
      <c r="CG238" s="207"/>
      <c r="CI238" s="150">
        <v>237</v>
      </c>
      <c r="CJ238" s="208"/>
      <c r="CK238" s="208"/>
      <c r="CL238" s="208"/>
      <c r="CM238" s="208"/>
      <c r="CN238" s="208"/>
      <c r="CO238" s="208"/>
      <c r="CP238" s="208"/>
      <c r="CQ238" s="208"/>
      <c r="CR238" s="208"/>
      <c r="CS238" s="208"/>
      <c r="CT238" s="208"/>
      <c r="CU238" s="208"/>
      <c r="CV238" s="208"/>
      <c r="CW238" s="208"/>
      <c r="CX238" s="208"/>
      <c r="CY238" s="208"/>
      <c r="CZ238" s="208"/>
      <c r="DA238" s="208"/>
      <c r="DB238" s="208"/>
      <c r="DC238" s="202" t="s">
        <v>5099</v>
      </c>
      <c r="DD238" s="208"/>
      <c r="DE238" s="208"/>
      <c r="DF238" s="208"/>
      <c r="DG238" s="208"/>
      <c r="DH238" s="208"/>
      <c r="DI238" s="208"/>
      <c r="DJ238" s="208"/>
      <c r="DK238" s="208"/>
      <c r="DL238" s="208"/>
      <c r="DM238" s="208"/>
      <c r="DN238" s="208"/>
      <c r="DO238" s="208"/>
    </row>
    <row r="239" spans="34:119" ht="15" hidden="1" customHeight="1">
      <c r="AH239" t="s">
        <v>5636</v>
      </c>
      <c r="AN239" s="13">
        <v>236</v>
      </c>
      <c r="AO239" s="159" t="str">
        <f t="shared" si="9"/>
        <v/>
      </c>
      <c r="AP239" s="159" t="str">
        <f t="shared" si="10"/>
        <v/>
      </c>
      <c r="AQ239" t="str">
        <f t="shared" si="11"/>
        <v/>
      </c>
      <c r="BA239" s="149">
        <v>238</v>
      </c>
      <c r="BB239" s="207"/>
      <c r="BC239" s="207"/>
      <c r="BD239" s="207"/>
      <c r="BE239" s="207"/>
      <c r="BF239" s="207"/>
      <c r="BG239" s="207"/>
      <c r="BH239" s="207"/>
      <c r="BI239" s="207"/>
      <c r="BJ239" s="207"/>
      <c r="BK239" s="207"/>
      <c r="BL239" s="207"/>
      <c r="BM239" s="207"/>
      <c r="BN239" s="207"/>
      <c r="BO239" s="207"/>
      <c r="BP239" s="207"/>
      <c r="BQ239" s="207"/>
      <c r="BR239" s="207"/>
      <c r="BS239" s="207"/>
      <c r="BT239" s="207"/>
      <c r="BU239" s="199" t="s">
        <v>2638</v>
      </c>
      <c r="BV239" s="207"/>
      <c r="BW239" s="207"/>
      <c r="BX239" s="207"/>
      <c r="BY239" s="207"/>
      <c r="BZ239" s="207"/>
      <c r="CA239" s="207"/>
      <c r="CB239" s="207"/>
      <c r="CC239" s="207"/>
      <c r="CD239" s="207"/>
      <c r="CE239" s="207"/>
      <c r="CF239" s="207"/>
      <c r="CG239" s="207"/>
      <c r="CI239" s="150">
        <v>238</v>
      </c>
      <c r="CJ239" s="208"/>
      <c r="CK239" s="208"/>
      <c r="CL239" s="208"/>
      <c r="CM239" s="208"/>
      <c r="CN239" s="208"/>
      <c r="CO239" s="208"/>
      <c r="CP239" s="208"/>
      <c r="CQ239" s="208"/>
      <c r="CR239" s="208"/>
      <c r="CS239" s="208"/>
      <c r="CT239" s="208"/>
      <c r="CU239" s="208"/>
      <c r="CV239" s="208"/>
      <c r="CW239" s="208"/>
      <c r="CX239" s="208"/>
      <c r="CY239" s="208"/>
      <c r="CZ239" s="208"/>
      <c r="DA239" s="208"/>
      <c r="DB239" s="208"/>
      <c r="DC239" s="202" t="s">
        <v>5100</v>
      </c>
      <c r="DD239" s="208"/>
      <c r="DE239" s="208"/>
      <c r="DF239" s="208"/>
      <c r="DG239" s="208"/>
      <c r="DH239" s="208"/>
      <c r="DI239" s="208"/>
      <c r="DJ239" s="208"/>
      <c r="DK239" s="208"/>
      <c r="DL239" s="208"/>
      <c r="DM239" s="208"/>
      <c r="DN239" s="208"/>
      <c r="DO239" s="208"/>
    </row>
    <row r="240" spans="34:119" ht="15" hidden="1" customHeight="1">
      <c r="AH240" t="s">
        <v>5636</v>
      </c>
      <c r="AN240" s="13">
        <v>237</v>
      </c>
      <c r="AO240" s="159" t="str">
        <f t="shared" si="9"/>
        <v/>
      </c>
      <c r="AP240" s="159" t="str">
        <f t="shared" si="10"/>
        <v/>
      </c>
      <c r="AQ240" t="str">
        <f t="shared" si="11"/>
        <v/>
      </c>
      <c r="BA240" s="149">
        <v>239</v>
      </c>
      <c r="BB240" s="207"/>
      <c r="BC240" s="207"/>
      <c r="BD240" s="207"/>
      <c r="BE240" s="207"/>
      <c r="BF240" s="207"/>
      <c r="BG240" s="207"/>
      <c r="BH240" s="207"/>
      <c r="BI240" s="207"/>
      <c r="BJ240" s="207"/>
      <c r="BK240" s="207"/>
      <c r="BL240" s="207"/>
      <c r="BM240" s="207"/>
      <c r="BN240" s="207"/>
      <c r="BO240" s="207"/>
      <c r="BP240" s="207"/>
      <c r="BQ240" s="207"/>
      <c r="BR240" s="207"/>
      <c r="BS240" s="207"/>
      <c r="BT240" s="207"/>
      <c r="BU240" s="199" t="s">
        <v>2639</v>
      </c>
      <c r="BV240" s="207"/>
      <c r="BW240" s="207"/>
      <c r="BX240" s="207"/>
      <c r="BY240" s="207"/>
      <c r="BZ240" s="207"/>
      <c r="CA240" s="207"/>
      <c r="CB240" s="207"/>
      <c r="CC240" s="207"/>
      <c r="CD240" s="207"/>
      <c r="CE240" s="207"/>
      <c r="CF240" s="207"/>
      <c r="CG240" s="207"/>
      <c r="CI240" s="150">
        <v>239</v>
      </c>
      <c r="CJ240" s="208"/>
      <c r="CK240" s="208"/>
      <c r="CL240" s="208"/>
      <c r="CM240" s="208"/>
      <c r="CN240" s="208"/>
      <c r="CO240" s="208"/>
      <c r="CP240" s="208"/>
      <c r="CQ240" s="208"/>
      <c r="CR240" s="208"/>
      <c r="CS240" s="208"/>
      <c r="CT240" s="208"/>
      <c r="CU240" s="208"/>
      <c r="CV240" s="208"/>
      <c r="CW240" s="208"/>
      <c r="CX240" s="208"/>
      <c r="CY240" s="208"/>
      <c r="CZ240" s="208"/>
      <c r="DA240" s="208"/>
      <c r="DB240" s="208"/>
      <c r="DC240" s="202" t="s">
        <v>5101</v>
      </c>
      <c r="DD240" s="208"/>
      <c r="DE240" s="208"/>
      <c r="DF240" s="208"/>
      <c r="DG240" s="208"/>
      <c r="DH240" s="208"/>
      <c r="DI240" s="208"/>
      <c r="DJ240" s="208"/>
      <c r="DK240" s="208"/>
      <c r="DL240" s="208"/>
      <c r="DM240" s="208"/>
      <c r="DN240" s="208"/>
      <c r="DO240" s="208"/>
    </row>
    <row r="241" spans="34:119" ht="15" hidden="1" customHeight="1">
      <c r="AH241" t="s">
        <v>5636</v>
      </c>
      <c r="AN241" s="13">
        <v>238</v>
      </c>
      <c r="AO241" s="159" t="str">
        <f t="shared" si="9"/>
        <v/>
      </c>
      <c r="AP241" s="159" t="str">
        <f t="shared" si="10"/>
        <v/>
      </c>
      <c r="AQ241" t="str">
        <f t="shared" si="11"/>
        <v/>
      </c>
      <c r="BA241" s="149">
        <v>240</v>
      </c>
      <c r="BB241" s="207"/>
      <c r="BC241" s="207"/>
      <c r="BD241" s="207"/>
      <c r="BE241" s="207"/>
      <c r="BF241" s="207"/>
      <c r="BG241" s="207"/>
      <c r="BH241" s="207"/>
      <c r="BI241" s="207"/>
      <c r="BJ241" s="207"/>
      <c r="BK241" s="207"/>
      <c r="BL241" s="207"/>
      <c r="BM241" s="207"/>
      <c r="BN241" s="207"/>
      <c r="BO241" s="207"/>
      <c r="BP241" s="207"/>
      <c r="BQ241" s="207"/>
      <c r="BR241" s="207"/>
      <c r="BS241" s="207"/>
      <c r="BT241" s="207"/>
      <c r="BU241" s="199" t="s">
        <v>2640</v>
      </c>
      <c r="BV241" s="207"/>
      <c r="BW241" s="207"/>
      <c r="BX241" s="207"/>
      <c r="BY241" s="207"/>
      <c r="BZ241" s="207"/>
      <c r="CA241" s="207"/>
      <c r="CB241" s="207"/>
      <c r="CC241" s="207"/>
      <c r="CD241" s="207"/>
      <c r="CE241" s="207"/>
      <c r="CF241" s="207"/>
      <c r="CG241" s="207"/>
      <c r="CI241" s="150">
        <v>240</v>
      </c>
      <c r="CJ241" s="208"/>
      <c r="CK241" s="208"/>
      <c r="CL241" s="208"/>
      <c r="CM241" s="208"/>
      <c r="CN241" s="208"/>
      <c r="CO241" s="208"/>
      <c r="CP241" s="208"/>
      <c r="CQ241" s="208"/>
      <c r="CR241" s="208"/>
      <c r="CS241" s="208"/>
      <c r="CT241" s="208"/>
      <c r="CU241" s="208"/>
      <c r="CV241" s="208"/>
      <c r="CW241" s="208"/>
      <c r="CX241" s="208"/>
      <c r="CY241" s="208"/>
      <c r="CZ241" s="208"/>
      <c r="DA241" s="208"/>
      <c r="DB241" s="208"/>
      <c r="DC241" s="202" t="s">
        <v>5102</v>
      </c>
      <c r="DD241" s="208"/>
      <c r="DE241" s="208"/>
      <c r="DF241" s="208"/>
      <c r="DG241" s="208"/>
      <c r="DH241" s="208"/>
      <c r="DI241" s="208"/>
      <c r="DJ241" s="208"/>
      <c r="DK241" s="208"/>
      <c r="DL241" s="208"/>
      <c r="DM241" s="208"/>
      <c r="DN241" s="208"/>
      <c r="DO241" s="208"/>
    </row>
    <row r="242" spans="34:119" ht="15" hidden="1" customHeight="1">
      <c r="AH242" t="s">
        <v>5636</v>
      </c>
      <c r="AN242" s="13">
        <v>239</v>
      </c>
      <c r="AO242" s="159" t="str">
        <f t="shared" si="9"/>
        <v/>
      </c>
      <c r="AP242" s="159" t="str">
        <f t="shared" si="10"/>
        <v/>
      </c>
      <c r="AQ242" t="str">
        <f t="shared" si="11"/>
        <v/>
      </c>
      <c r="BA242" s="149">
        <v>241</v>
      </c>
      <c r="BB242" s="207"/>
      <c r="BC242" s="207"/>
      <c r="BD242" s="207"/>
      <c r="BE242" s="207"/>
      <c r="BF242" s="207"/>
      <c r="BG242" s="207"/>
      <c r="BH242" s="207"/>
      <c r="BI242" s="207"/>
      <c r="BJ242" s="207"/>
      <c r="BK242" s="207"/>
      <c r="BL242" s="207"/>
      <c r="BM242" s="207"/>
      <c r="BN242" s="207"/>
      <c r="BO242" s="207"/>
      <c r="BP242" s="207"/>
      <c r="BQ242" s="207"/>
      <c r="BR242" s="207"/>
      <c r="BS242" s="207"/>
      <c r="BT242" s="207"/>
      <c r="BU242" s="199" t="s">
        <v>2641</v>
      </c>
      <c r="BV242" s="207"/>
      <c r="BW242" s="207"/>
      <c r="BX242" s="207"/>
      <c r="BY242" s="207"/>
      <c r="BZ242" s="207"/>
      <c r="CA242" s="207"/>
      <c r="CB242" s="207"/>
      <c r="CC242" s="207"/>
      <c r="CD242" s="207"/>
      <c r="CE242" s="207"/>
      <c r="CF242" s="207"/>
      <c r="CG242" s="207"/>
      <c r="CI242" s="150">
        <v>241</v>
      </c>
      <c r="CJ242" s="208"/>
      <c r="CK242" s="208"/>
      <c r="CL242" s="208"/>
      <c r="CM242" s="208"/>
      <c r="CN242" s="208"/>
      <c r="CO242" s="208"/>
      <c r="CP242" s="208"/>
      <c r="CQ242" s="208"/>
      <c r="CR242" s="208"/>
      <c r="CS242" s="208"/>
      <c r="CT242" s="208"/>
      <c r="CU242" s="208"/>
      <c r="CV242" s="208"/>
      <c r="CW242" s="208"/>
      <c r="CX242" s="208"/>
      <c r="CY242" s="208"/>
      <c r="CZ242" s="208"/>
      <c r="DA242" s="208"/>
      <c r="DB242" s="208"/>
      <c r="DC242" s="202" t="s">
        <v>5103</v>
      </c>
      <c r="DD242" s="208"/>
      <c r="DE242" s="208"/>
      <c r="DF242" s="208"/>
      <c r="DG242" s="208"/>
      <c r="DH242" s="208"/>
      <c r="DI242" s="208"/>
      <c r="DJ242" s="208"/>
      <c r="DK242" s="208"/>
      <c r="DL242" s="208"/>
      <c r="DM242" s="208"/>
      <c r="DN242" s="208"/>
      <c r="DO242" s="208"/>
    </row>
    <row r="243" spans="34:119" ht="15" hidden="1" customHeight="1">
      <c r="AH243" t="s">
        <v>5636</v>
      </c>
      <c r="AN243" s="13">
        <v>240</v>
      </c>
      <c r="AO243" s="159" t="str">
        <f t="shared" si="9"/>
        <v/>
      </c>
      <c r="AP243" s="159" t="str">
        <f t="shared" si="10"/>
        <v/>
      </c>
      <c r="AQ243" t="str">
        <f t="shared" si="11"/>
        <v/>
      </c>
      <c r="BA243" s="149">
        <v>242</v>
      </c>
      <c r="BB243" s="207"/>
      <c r="BC243" s="207"/>
      <c r="BD243" s="207"/>
      <c r="BE243" s="207"/>
      <c r="BF243" s="207"/>
      <c r="BG243" s="207"/>
      <c r="BH243" s="207"/>
      <c r="BI243" s="207"/>
      <c r="BJ243" s="207"/>
      <c r="BK243" s="207"/>
      <c r="BL243" s="207"/>
      <c r="BM243" s="207"/>
      <c r="BN243" s="207"/>
      <c r="BO243" s="207"/>
      <c r="BP243" s="207"/>
      <c r="BQ243" s="207"/>
      <c r="BR243" s="207"/>
      <c r="BS243" s="207"/>
      <c r="BT243" s="207"/>
      <c r="BU243" s="199" t="s">
        <v>2642</v>
      </c>
      <c r="BV243" s="207"/>
      <c r="BW243" s="207"/>
      <c r="BX243" s="207"/>
      <c r="BY243" s="207"/>
      <c r="BZ243" s="207"/>
      <c r="CA243" s="207"/>
      <c r="CB243" s="207"/>
      <c r="CC243" s="207"/>
      <c r="CD243" s="207"/>
      <c r="CE243" s="207"/>
      <c r="CF243" s="207"/>
      <c r="CG243" s="207"/>
      <c r="CI243" s="150">
        <v>242</v>
      </c>
      <c r="CJ243" s="208"/>
      <c r="CK243" s="208"/>
      <c r="CL243" s="208"/>
      <c r="CM243" s="208"/>
      <c r="CN243" s="208"/>
      <c r="CO243" s="208"/>
      <c r="CP243" s="208"/>
      <c r="CQ243" s="208"/>
      <c r="CR243" s="208"/>
      <c r="CS243" s="208"/>
      <c r="CT243" s="208"/>
      <c r="CU243" s="208"/>
      <c r="CV243" s="208"/>
      <c r="CW243" s="208"/>
      <c r="CX243" s="208"/>
      <c r="CY243" s="208"/>
      <c r="CZ243" s="208"/>
      <c r="DA243" s="208"/>
      <c r="DB243" s="208"/>
      <c r="DC243" s="202" t="s">
        <v>5104</v>
      </c>
      <c r="DD243" s="208"/>
      <c r="DE243" s="208"/>
      <c r="DF243" s="208"/>
      <c r="DG243" s="208"/>
      <c r="DH243" s="208"/>
      <c r="DI243" s="208"/>
      <c r="DJ243" s="208"/>
      <c r="DK243" s="208"/>
      <c r="DL243" s="208"/>
      <c r="DM243" s="208"/>
      <c r="DN243" s="208"/>
      <c r="DO243" s="208"/>
    </row>
    <row r="244" spans="34:119" ht="15" hidden="1" customHeight="1">
      <c r="AH244" t="s">
        <v>5636</v>
      </c>
      <c r="AN244" s="13">
        <v>241</v>
      </c>
      <c r="AO244" s="159" t="str">
        <f t="shared" si="9"/>
        <v/>
      </c>
      <c r="AP244" s="159" t="str">
        <f t="shared" si="10"/>
        <v/>
      </c>
      <c r="AQ244" t="str">
        <f t="shared" si="11"/>
        <v/>
      </c>
      <c r="BA244" s="149">
        <v>243</v>
      </c>
      <c r="BB244" s="207"/>
      <c r="BC244" s="207"/>
      <c r="BD244" s="207"/>
      <c r="BE244" s="207"/>
      <c r="BF244" s="207"/>
      <c r="BG244" s="207"/>
      <c r="BH244" s="207"/>
      <c r="BI244" s="207"/>
      <c r="BJ244" s="207"/>
      <c r="BK244" s="207"/>
      <c r="BL244" s="207"/>
      <c r="BM244" s="207"/>
      <c r="BN244" s="207"/>
      <c r="BO244" s="207"/>
      <c r="BP244" s="207"/>
      <c r="BQ244" s="207"/>
      <c r="BR244" s="207"/>
      <c r="BS244" s="207"/>
      <c r="BT244" s="207"/>
      <c r="BU244" s="199" t="s">
        <v>2643</v>
      </c>
      <c r="BV244" s="207"/>
      <c r="BW244" s="207"/>
      <c r="BX244" s="207"/>
      <c r="BY244" s="207"/>
      <c r="BZ244" s="207"/>
      <c r="CA244" s="207"/>
      <c r="CB244" s="207"/>
      <c r="CC244" s="207"/>
      <c r="CD244" s="207"/>
      <c r="CE244" s="207"/>
      <c r="CF244" s="207"/>
      <c r="CG244" s="207"/>
      <c r="CI244" s="150">
        <v>243</v>
      </c>
      <c r="CJ244" s="208"/>
      <c r="CK244" s="208"/>
      <c r="CL244" s="208"/>
      <c r="CM244" s="208"/>
      <c r="CN244" s="208"/>
      <c r="CO244" s="208"/>
      <c r="CP244" s="208"/>
      <c r="CQ244" s="208"/>
      <c r="CR244" s="208"/>
      <c r="CS244" s="208"/>
      <c r="CT244" s="208"/>
      <c r="CU244" s="208"/>
      <c r="CV244" s="208"/>
      <c r="CW244" s="208"/>
      <c r="CX244" s="208"/>
      <c r="CY244" s="208"/>
      <c r="CZ244" s="208"/>
      <c r="DA244" s="208"/>
      <c r="DB244" s="208"/>
      <c r="DC244" s="202" t="s">
        <v>5105</v>
      </c>
      <c r="DD244" s="208"/>
      <c r="DE244" s="208"/>
      <c r="DF244" s="208"/>
      <c r="DG244" s="208"/>
      <c r="DH244" s="208"/>
      <c r="DI244" s="208"/>
      <c r="DJ244" s="208"/>
      <c r="DK244" s="208"/>
      <c r="DL244" s="208"/>
      <c r="DM244" s="208"/>
      <c r="DN244" s="208"/>
      <c r="DO244" s="208"/>
    </row>
    <row r="245" spans="34:119" ht="15" hidden="1" customHeight="1">
      <c r="AH245" t="s">
        <v>5636</v>
      </c>
      <c r="AN245" s="13">
        <v>242</v>
      </c>
      <c r="AO245" s="159" t="str">
        <f t="shared" si="9"/>
        <v/>
      </c>
      <c r="AP245" s="159" t="str">
        <f t="shared" si="10"/>
        <v/>
      </c>
      <c r="AQ245" t="str">
        <f t="shared" si="11"/>
        <v/>
      </c>
      <c r="BA245" s="149">
        <v>244</v>
      </c>
      <c r="BB245" s="207"/>
      <c r="BC245" s="207"/>
      <c r="BD245" s="207"/>
      <c r="BE245" s="207"/>
      <c r="BF245" s="207"/>
      <c r="BG245" s="207"/>
      <c r="BH245" s="207"/>
      <c r="BI245" s="207"/>
      <c r="BJ245" s="207"/>
      <c r="BK245" s="207"/>
      <c r="BL245" s="207"/>
      <c r="BM245" s="207"/>
      <c r="BN245" s="207"/>
      <c r="BO245" s="207"/>
      <c r="BP245" s="207"/>
      <c r="BQ245" s="207"/>
      <c r="BR245" s="207"/>
      <c r="BS245" s="207"/>
      <c r="BT245" s="207"/>
      <c r="BU245" s="199" t="s">
        <v>2644</v>
      </c>
      <c r="BV245" s="207"/>
      <c r="BW245" s="207"/>
      <c r="BX245" s="207"/>
      <c r="BY245" s="207"/>
      <c r="BZ245" s="207"/>
      <c r="CA245" s="207"/>
      <c r="CB245" s="207"/>
      <c r="CC245" s="207"/>
      <c r="CD245" s="207"/>
      <c r="CE245" s="207"/>
      <c r="CF245" s="207"/>
      <c r="CG245" s="207"/>
      <c r="CI245" s="150">
        <v>244</v>
      </c>
      <c r="CJ245" s="208"/>
      <c r="CK245" s="208"/>
      <c r="CL245" s="208"/>
      <c r="CM245" s="208"/>
      <c r="CN245" s="208"/>
      <c r="CO245" s="208"/>
      <c r="CP245" s="208"/>
      <c r="CQ245" s="208"/>
      <c r="CR245" s="208"/>
      <c r="CS245" s="208"/>
      <c r="CT245" s="208"/>
      <c r="CU245" s="208"/>
      <c r="CV245" s="208"/>
      <c r="CW245" s="208"/>
      <c r="CX245" s="208"/>
      <c r="CY245" s="208"/>
      <c r="CZ245" s="208"/>
      <c r="DA245" s="208"/>
      <c r="DB245" s="208"/>
      <c r="DC245" s="202" t="s">
        <v>5106</v>
      </c>
      <c r="DD245" s="208"/>
      <c r="DE245" s="208"/>
      <c r="DF245" s="208"/>
      <c r="DG245" s="208"/>
      <c r="DH245" s="208"/>
      <c r="DI245" s="208"/>
      <c r="DJ245" s="208"/>
      <c r="DK245" s="208"/>
      <c r="DL245" s="208"/>
      <c r="DM245" s="208"/>
      <c r="DN245" s="208"/>
      <c r="DO245" s="208"/>
    </row>
    <row r="246" spans="34:119" ht="15" hidden="1" customHeight="1">
      <c r="AH246" t="s">
        <v>5636</v>
      </c>
      <c r="AN246" s="13">
        <v>243</v>
      </c>
      <c r="AO246" s="159" t="str">
        <f t="shared" si="9"/>
        <v/>
      </c>
      <c r="AP246" s="159" t="str">
        <f t="shared" si="10"/>
        <v/>
      </c>
      <c r="AQ246" t="str">
        <f t="shared" si="11"/>
        <v/>
      </c>
      <c r="BA246" s="149">
        <v>245</v>
      </c>
      <c r="BB246" s="207"/>
      <c r="BC246" s="207"/>
      <c r="BD246" s="207"/>
      <c r="BE246" s="207"/>
      <c r="BF246" s="207"/>
      <c r="BG246" s="207"/>
      <c r="BH246" s="207"/>
      <c r="BI246" s="207"/>
      <c r="BJ246" s="207"/>
      <c r="BK246" s="207"/>
      <c r="BL246" s="207"/>
      <c r="BM246" s="207"/>
      <c r="BN246" s="207"/>
      <c r="BO246" s="207"/>
      <c r="BP246" s="207"/>
      <c r="BQ246" s="207"/>
      <c r="BR246" s="207"/>
      <c r="BS246" s="207"/>
      <c r="BT246" s="207"/>
      <c r="BU246" s="199" t="s">
        <v>2645</v>
      </c>
      <c r="BV246" s="207"/>
      <c r="BW246" s="207"/>
      <c r="BX246" s="207"/>
      <c r="BY246" s="207"/>
      <c r="BZ246" s="207"/>
      <c r="CA246" s="207"/>
      <c r="CB246" s="207"/>
      <c r="CC246" s="207"/>
      <c r="CD246" s="207"/>
      <c r="CE246" s="207"/>
      <c r="CF246" s="207"/>
      <c r="CG246" s="207"/>
      <c r="CI246" s="150">
        <v>245</v>
      </c>
      <c r="CJ246" s="208"/>
      <c r="CK246" s="208"/>
      <c r="CL246" s="208"/>
      <c r="CM246" s="208"/>
      <c r="CN246" s="208"/>
      <c r="CO246" s="208"/>
      <c r="CP246" s="208"/>
      <c r="CQ246" s="208"/>
      <c r="CR246" s="208"/>
      <c r="CS246" s="208"/>
      <c r="CT246" s="208"/>
      <c r="CU246" s="208"/>
      <c r="CV246" s="208"/>
      <c r="CW246" s="208"/>
      <c r="CX246" s="208"/>
      <c r="CY246" s="208"/>
      <c r="CZ246" s="208"/>
      <c r="DA246" s="208"/>
      <c r="DB246" s="208"/>
      <c r="DC246" s="202" t="s">
        <v>5107</v>
      </c>
      <c r="DD246" s="208"/>
      <c r="DE246" s="208"/>
      <c r="DF246" s="208"/>
      <c r="DG246" s="208"/>
      <c r="DH246" s="208"/>
      <c r="DI246" s="208"/>
      <c r="DJ246" s="208"/>
      <c r="DK246" s="208"/>
      <c r="DL246" s="208"/>
      <c r="DM246" s="208"/>
      <c r="DN246" s="208"/>
      <c r="DO246" s="208"/>
    </row>
    <row r="247" spans="34:119" ht="15" hidden="1" customHeight="1">
      <c r="AH247" t="s">
        <v>5636</v>
      </c>
      <c r="AN247" s="13">
        <v>244</v>
      </c>
      <c r="AO247" s="159" t="str">
        <f t="shared" si="9"/>
        <v/>
      </c>
      <c r="AP247" s="159" t="str">
        <f t="shared" si="10"/>
        <v/>
      </c>
      <c r="AQ247" t="str">
        <f t="shared" si="11"/>
        <v/>
      </c>
      <c r="BA247" s="149">
        <v>246</v>
      </c>
      <c r="BB247" s="207"/>
      <c r="BC247" s="207"/>
      <c r="BD247" s="207"/>
      <c r="BE247" s="207"/>
      <c r="BF247" s="207"/>
      <c r="BG247" s="207"/>
      <c r="BH247" s="207"/>
      <c r="BI247" s="207"/>
      <c r="BJ247" s="207"/>
      <c r="BK247" s="207"/>
      <c r="BL247" s="207"/>
      <c r="BM247" s="207"/>
      <c r="BN247" s="207"/>
      <c r="BO247" s="207"/>
      <c r="BP247" s="207"/>
      <c r="BQ247" s="207"/>
      <c r="BR247" s="207"/>
      <c r="BS247" s="207"/>
      <c r="BT247" s="207"/>
      <c r="BU247" s="199" t="s">
        <v>2646</v>
      </c>
      <c r="BV247" s="207"/>
      <c r="BW247" s="207"/>
      <c r="BX247" s="207"/>
      <c r="BY247" s="207"/>
      <c r="BZ247" s="207"/>
      <c r="CA247" s="207"/>
      <c r="CB247" s="207"/>
      <c r="CC247" s="207"/>
      <c r="CD247" s="207"/>
      <c r="CE247" s="207"/>
      <c r="CF247" s="207"/>
      <c r="CG247" s="207"/>
      <c r="CI247" s="150">
        <v>246</v>
      </c>
      <c r="CJ247" s="208"/>
      <c r="CK247" s="208"/>
      <c r="CL247" s="208"/>
      <c r="CM247" s="208"/>
      <c r="CN247" s="208"/>
      <c r="CO247" s="208"/>
      <c r="CP247" s="208"/>
      <c r="CQ247" s="208"/>
      <c r="CR247" s="208"/>
      <c r="CS247" s="208"/>
      <c r="CT247" s="208"/>
      <c r="CU247" s="208"/>
      <c r="CV247" s="208"/>
      <c r="CW247" s="208"/>
      <c r="CX247" s="208"/>
      <c r="CY247" s="208"/>
      <c r="CZ247" s="208"/>
      <c r="DA247" s="208"/>
      <c r="DB247" s="208"/>
      <c r="DC247" s="202" t="s">
        <v>5108</v>
      </c>
      <c r="DD247" s="208"/>
      <c r="DE247" s="208"/>
      <c r="DF247" s="208"/>
      <c r="DG247" s="208"/>
      <c r="DH247" s="208"/>
      <c r="DI247" s="208"/>
      <c r="DJ247" s="208"/>
      <c r="DK247" s="208"/>
      <c r="DL247" s="208"/>
      <c r="DM247" s="208"/>
      <c r="DN247" s="208"/>
      <c r="DO247" s="208"/>
    </row>
    <row r="248" spans="34:119" ht="15" hidden="1" customHeight="1">
      <c r="AH248" t="s">
        <v>5636</v>
      </c>
      <c r="AN248" s="13">
        <v>245</v>
      </c>
      <c r="AO248" s="159" t="str">
        <f t="shared" si="9"/>
        <v/>
      </c>
      <c r="AP248" s="159" t="str">
        <f t="shared" si="10"/>
        <v/>
      </c>
      <c r="AQ248" t="str">
        <f t="shared" si="11"/>
        <v/>
      </c>
      <c r="BA248" s="149">
        <v>247</v>
      </c>
      <c r="BB248" s="207"/>
      <c r="BC248" s="207"/>
      <c r="BD248" s="207"/>
      <c r="BE248" s="207"/>
      <c r="BF248" s="207"/>
      <c r="BG248" s="207"/>
      <c r="BH248" s="207"/>
      <c r="BI248" s="207"/>
      <c r="BJ248" s="207"/>
      <c r="BK248" s="207"/>
      <c r="BL248" s="207"/>
      <c r="BM248" s="207"/>
      <c r="BN248" s="207"/>
      <c r="BO248" s="207"/>
      <c r="BP248" s="207"/>
      <c r="BQ248" s="207"/>
      <c r="BR248" s="207"/>
      <c r="BS248" s="207"/>
      <c r="BT248" s="207"/>
      <c r="BU248" s="199" t="s">
        <v>2647</v>
      </c>
      <c r="BV248" s="207"/>
      <c r="BW248" s="207"/>
      <c r="BX248" s="207"/>
      <c r="BY248" s="207"/>
      <c r="BZ248" s="207"/>
      <c r="CA248" s="207"/>
      <c r="CB248" s="207"/>
      <c r="CC248" s="207"/>
      <c r="CD248" s="207"/>
      <c r="CE248" s="207"/>
      <c r="CF248" s="207"/>
      <c r="CG248" s="207"/>
      <c r="CI248" s="150">
        <v>247</v>
      </c>
      <c r="CJ248" s="208"/>
      <c r="CK248" s="208"/>
      <c r="CL248" s="208"/>
      <c r="CM248" s="208"/>
      <c r="CN248" s="208"/>
      <c r="CO248" s="208"/>
      <c r="CP248" s="208"/>
      <c r="CQ248" s="208"/>
      <c r="CR248" s="208"/>
      <c r="CS248" s="208"/>
      <c r="CT248" s="208"/>
      <c r="CU248" s="208"/>
      <c r="CV248" s="208"/>
      <c r="CW248" s="208"/>
      <c r="CX248" s="208"/>
      <c r="CY248" s="208"/>
      <c r="CZ248" s="208"/>
      <c r="DA248" s="208"/>
      <c r="DB248" s="208"/>
      <c r="DC248" s="202" t="s">
        <v>5109</v>
      </c>
      <c r="DD248" s="208"/>
      <c r="DE248" s="208"/>
      <c r="DF248" s="208"/>
      <c r="DG248" s="208"/>
      <c r="DH248" s="208"/>
      <c r="DI248" s="208"/>
      <c r="DJ248" s="208"/>
      <c r="DK248" s="208"/>
      <c r="DL248" s="208"/>
      <c r="DM248" s="208"/>
      <c r="DN248" s="208"/>
      <c r="DO248" s="208"/>
    </row>
    <row r="249" spans="34:119" ht="15" hidden="1" customHeight="1">
      <c r="AH249" t="s">
        <v>5636</v>
      </c>
      <c r="AN249" s="13">
        <v>246</v>
      </c>
      <c r="AO249" s="159" t="str">
        <f t="shared" si="9"/>
        <v/>
      </c>
      <c r="AP249" s="159" t="str">
        <f t="shared" si="10"/>
        <v/>
      </c>
      <c r="AQ249" t="str">
        <f t="shared" si="11"/>
        <v/>
      </c>
      <c r="BA249" s="149">
        <v>248</v>
      </c>
      <c r="BB249" s="207"/>
      <c r="BC249" s="207"/>
      <c r="BD249" s="207"/>
      <c r="BE249" s="207"/>
      <c r="BF249" s="207"/>
      <c r="BG249" s="207"/>
      <c r="BH249" s="207"/>
      <c r="BI249" s="207"/>
      <c r="BJ249" s="207"/>
      <c r="BK249" s="207"/>
      <c r="BL249" s="207"/>
      <c r="BM249" s="207"/>
      <c r="BN249" s="207"/>
      <c r="BO249" s="207"/>
      <c r="BP249" s="207"/>
      <c r="BQ249" s="207"/>
      <c r="BR249" s="207"/>
      <c r="BS249" s="207"/>
      <c r="BT249" s="207"/>
      <c r="BU249" s="199" t="s">
        <v>2648</v>
      </c>
      <c r="BV249" s="207"/>
      <c r="BW249" s="207"/>
      <c r="BX249" s="207"/>
      <c r="BY249" s="207"/>
      <c r="BZ249" s="207"/>
      <c r="CA249" s="207"/>
      <c r="CB249" s="207"/>
      <c r="CC249" s="207"/>
      <c r="CD249" s="207"/>
      <c r="CE249" s="207"/>
      <c r="CF249" s="207"/>
      <c r="CG249" s="207"/>
      <c r="CI249" s="150">
        <v>248</v>
      </c>
      <c r="CJ249" s="208"/>
      <c r="CK249" s="208"/>
      <c r="CL249" s="208"/>
      <c r="CM249" s="208"/>
      <c r="CN249" s="208"/>
      <c r="CO249" s="208"/>
      <c r="CP249" s="208"/>
      <c r="CQ249" s="208"/>
      <c r="CR249" s="208"/>
      <c r="CS249" s="208"/>
      <c r="CT249" s="208"/>
      <c r="CU249" s="208"/>
      <c r="CV249" s="208"/>
      <c r="CW249" s="208"/>
      <c r="CX249" s="208"/>
      <c r="CY249" s="208"/>
      <c r="CZ249" s="208"/>
      <c r="DA249" s="208"/>
      <c r="DB249" s="208"/>
      <c r="DC249" s="202" t="s">
        <v>5110</v>
      </c>
      <c r="DD249" s="208"/>
      <c r="DE249" s="208"/>
      <c r="DF249" s="208"/>
      <c r="DG249" s="208"/>
      <c r="DH249" s="208"/>
      <c r="DI249" s="208"/>
      <c r="DJ249" s="208"/>
      <c r="DK249" s="208"/>
      <c r="DL249" s="208"/>
      <c r="DM249" s="208"/>
      <c r="DN249" s="208"/>
      <c r="DO249" s="208"/>
    </row>
    <row r="250" spans="34:119" ht="15" hidden="1" customHeight="1">
      <c r="AH250" t="s">
        <v>5636</v>
      </c>
      <c r="AN250" s="13">
        <v>247</v>
      </c>
      <c r="AO250" s="159" t="str">
        <f t="shared" si="9"/>
        <v/>
      </c>
      <c r="AP250" s="159" t="str">
        <f t="shared" si="10"/>
        <v/>
      </c>
      <c r="AQ250" t="str">
        <f t="shared" si="11"/>
        <v/>
      </c>
      <c r="BA250" s="149">
        <v>249</v>
      </c>
      <c r="BB250" s="207"/>
      <c r="BC250" s="207"/>
      <c r="BD250" s="207"/>
      <c r="BE250" s="207"/>
      <c r="BF250" s="207"/>
      <c r="BG250" s="207"/>
      <c r="BH250" s="207"/>
      <c r="BI250" s="207"/>
      <c r="BJ250" s="207"/>
      <c r="BK250" s="207"/>
      <c r="BL250" s="207"/>
      <c r="BM250" s="207"/>
      <c r="BN250" s="207"/>
      <c r="BO250" s="207"/>
      <c r="BP250" s="207"/>
      <c r="BQ250" s="207"/>
      <c r="BR250" s="207"/>
      <c r="BS250" s="207"/>
      <c r="BT250" s="207"/>
      <c r="BU250" s="199" t="s">
        <v>2649</v>
      </c>
      <c r="BV250" s="207"/>
      <c r="BW250" s="207"/>
      <c r="BX250" s="207"/>
      <c r="BY250" s="207"/>
      <c r="BZ250" s="207"/>
      <c r="CA250" s="207"/>
      <c r="CB250" s="207"/>
      <c r="CC250" s="207"/>
      <c r="CD250" s="207"/>
      <c r="CE250" s="207"/>
      <c r="CF250" s="207"/>
      <c r="CG250" s="207"/>
      <c r="CI250" s="150">
        <v>249</v>
      </c>
      <c r="CJ250" s="208"/>
      <c r="CK250" s="208"/>
      <c r="CL250" s="208"/>
      <c r="CM250" s="208"/>
      <c r="CN250" s="208"/>
      <c r="CO250" s="208"/>
      <c r="CP250" s="208"/>
      <c r="CQ250" s="208"/>
      <c r="CR250" s="208"/>
      <c r="CS250" s="208"/>
      <c r="CT250" s="208"/>
      <c r="CU250" s="208"/>
      <c r="CV250" s="208"/>
      <c r="CW250" s="208"/>
      <c r="CX250" s="208"/>
      <c r="CY250" s="208"/>
      <c r="CZ250" s="208"/>
      <c r="DA250" s="208"/>
      <c r="DB250" s="208"/>
      <c r="DC250" s="202" t="s">
        <v>5111</v>
      </c>
      <c r="DD250" s="208"/>
      <c r="DE250" s="208"/>
      <c r="DF250" s="208"/>
      <c r="DG250" s="208"/>
      <c r="DH250" s="208"/>
      <c r="DI250" s="208"/>
      <c r="DJ250" s="208"/>
      <c r="DK250" s="208"/>
      <c r="DL250" s="208"/>
      <c r="DM250" s="208"/>
      <c r="DN250" s="208"/>
      <c r="DO250" s="208"/>
    </row>
    <row r="251" spans="34:119" ht="15" hidden="1" customHeight="1">
      <c r="AH251" t="s">
        <v>5636</v>
      </c>
      <c r="AN251" s="13">
        <v>248</v>
      </c>
      <c r="AO251" s="159" t="str">
        <f t="shared" si="9"/>
        <v/>
      </c>
      <c r="AP251" s="159" t="str">
        <f t="shared" si="10"/>
        <v/>
      </c>
      <c r="AQ251" t="str">
        <f t="shared" si="11"/>
        <v/>
      </c>
      <c r="BA251" s="149">
        <v>250</v>
      </c>
      <c r="BB251" s="207"/>
      <c r="BC251" s="207"/>
      <c r="BD251" s="207"/>
      <c r="BE251" s="207"/>
      <c r="BF251" s="207"/>
      <c r="BG251" s="207"/>
      <c r="BH251" s="207"/>
      <c r="BI251" s="207"/>
      <c r="BJ251" s="207"/>
      <c r="BK251" s="207"/>
      <c r="BL251" s="207"/>
      <c r="BM251" s="207"/>
      <c r="BN251" s="207"/>
      <c r="BO251" s="207"/>
      <c r="BP251" s="207"/>
      <c r="BQ251" s="207"/>
      <c r="BR251" s="207"/>
      <c r="BS251" s="207"/>
      <c r="BT251" s="207"/>
      <c r="BU251" s="199" t="s">
        <v>2650</v>
      </c>
      <c r="BV251" s="207"/>
      <c r="BW251" s="207"/>
      <c r="BX251" s="207"/>
      <c r="BY251" s="207"/>
      <c r="BZ251" s="207"/>
      <c r="CA251" s="207"/>
      <c r="CB251" s="207"/>
      <c r="CC251" s="207"/>
      <c r="CD251" s="207"/>
      <c r="CE251" s="207"/>
      <c r="CF251" s="207"/>
      <c r="CG251" s="207"/>
      <c r="CI251" s="150">
        <v>250</v>
      </c>
      <c r="CJ251" s="208"/>
      <c r="CK251" s="208"/>
      <c r="CL251" s="208"/>
      <c r="CM251" s="208"/>
      <c r="CN251" s="208"/>
      <c r="CO251" s="208"/>
      <c r="CP251" s="208"/>
      <c r="CQ251" s="208"/>
      <c r="CR251" s="208"/>
      <c r="CS251" s="208"/>
      <c r="CT251" s="208"/>
      <c r="CU251" s="208"/>
      <c r="CV251" s="208"/>
      <c r="CW251" s="208"/>
      <c r="CX251" s="208"/>
      <c r="CY251" s="208"/>
      <c r="CZ251" s="208"/>
      <c r="DA251" s="208"/>
      <c r="DB251" s="208"/>
      <c r="DC251" s="202" t="s">
        <v>5112</v>
      </c>
      <c r="DD251" s="208"/>
      <c r="DE251" s="208"/>
      <c r="DF251" s="208"/>
      <c r="DG251" s="208"/>
      <c r="DH251" s="208"/>
      <c r="DI251" s="208"/>
      <c r="DJ251" s="208"/>
      <c r="DK251" s="208"/>
      <c r="DL251" s="208"/>
      <c r="DM251" s="208"/>
      <c r="DN251" s="208"/>
      <c r="DO251" s="208"/>
    </row>
    <row r="252" spans="34:119" ht="15" hidden="1" customHeight="1">
      <c r="AH252" t="s">
        <v>5636</v>
      </c>
      <c r="AN252" s="13">
        <v>249</v>
      </c>
      <c r="AO252" s="159" t="str">
        <f t="shared" si="9"/>
        <v/>
      </c>
      <c r="AP252" s="159" t="str">
        <f t="shared" si="10"/>
        <v/>
      </c>
      <c r="AQ252" t="str">
        <f t="shared" si="11"/>
        <v/>
      </c>
      <c r="BA252" s="149">
        <v>251</v>
      </c>
      <c r="BB252" s="207"/>
      <c r="BC252" s="207"/>
      <c r="BD252" s="207"/>
      <c r="BE252" s="207"/>
      <c r="BF252" s="207"/>
      <c r="BG252" s="207"/>
      <c r="BH252" s="207"/>
      <c r="BI252" s="207"/>
      <c r="BJ252" s="207"/>
      <c r="BK252" s="207"/>
      <c r="BL252" s="207"/>
      <c r="BM252" s="207"/>
      <c r="BN252" s="207"/>
      <c r="BO252" s="207"/>
      <c r="BP252" s="207"/>
      <c r="BQ252" s="207"/>
      <c r="BR252" s="207"/>
      <c r="BS252" s="207"/>
      <c r="BT252" s="207"/>
      <c r="BU252" s="199" t="s">
        <v>2651</v>
      </c>
      <c r="BV252" s="207"/>
      <c r="BW252" s="207"/>
      <c r="BX252" s="207"/>
      <c r="BY252" s="207"/>
      <c r="BZ252" s="207"/>
      <c r="CA252" s="207"/>
      <c r="CB252" s="207"/>
      <c r="CC252" s="207"/>
      <c r="CD252" s="207"/>
      <c r="CE252" s="207"/>
      <c r="CF252" s="207"/>
      <c r="CG252" s="207"/>
      <c r="CI252" s="150">
        <v>251</v>
      </c>
      <c r="CJ252" s="208"/>
      <c r="CK252" s="208"/>
      <c r="CL252" s="208"/>
      <c r="CM252" s="208"/>
      <c r="CN252" s="208"/>
      <c r="CO252" s="208"/>
      <c r="CP252" s="208"/>
      <c r="CQ252" s="208"/>
      <c r="CR252" s="208"/>
      <c r="CS252" s="208"/>
      <c r="CT252" s="208"/>
      <c r="CU252" s="208"/>
      <c r="CV252" s="208"/>
      <c r="CW252" s="208"/>
      <c r="CX252" s="208"/>
      <c r="CY252" s="208"/>
      <c r="CZ252" s="208"/>
      <c r="DA252" s="208"/>
      <c r="DB252" s="208"/>
      <c r="DC252" s="202" t="s">
        <v>5113</v>
      </c>
      <c r="DD252" s="208"/>
      <c r="DE252" s="208"/>
      <c r="DF252" s="208"/>
      <c r="DG252" s="208"/>
      <c r="DH252" s="208"/>
      <c r="DI252" s="208"/>
      <c r="DJ252" s="208"/>
      <c r="DK252" s="208"/>
      <c r="DL252" s="208"/>
      <c r="DM252" s="208"/>
      <c r="DN252" s="208"/>
      <c r="DO252" s="208"/>
    </row>
    <row r="253" spans="34:119" ht="15" hidden="1" customHeight="1">
      <c r="AH253" t="s">
        <v>5636</v>
      </c>
      <c r="AN253" s="13">
        <v>250</v>
      </c>
      <c r="AO253" s="159" t="str">
        <f t="shared" si="9"/>
        <v/>
      </c>
      <c r="AP253" s="159" t="str">
        <f t="shared" si="10"/>
        <v/>
      </c>
      <c r="AQ253" t="str">
        <f t="shared" si="11"/>
        <v/>
      </c>
      <c r="BA253" s="149">
        <v>252</v>
      </c>
      <c r="BB253" s="207"/>
      <c r="BC253" s="207"/>
      <c r="BD253" s="207"/>
      <c r="BE253" s="207"/>
      <c r="BF253" s="207"/>
      <c r="BG253" s="207"/>
      <c r="BH253" s="207"/>
      <c r="BI253" s="207"/>
      <c r="BJ253" s="207"/>
      <c r="BK253" s="207"/>
      <c r="BL253" s="207"/>
      <c r="BM253" s="207"/>
      <c r="BN253" s="207"/>
      <c r="BO253" s="207"/>
      <c r="BP253" s="207"/>
      <c r="BQ253" s="207"/>
      <c r="BR253" s="207"/>
      <c r="BS253" s="207"/>
      <c r="BT253" s="207"/>
      <c r="BU253" s="199" t="s">
        <v>2652</v>
      </c>
      <c r="BV253" s="207"/>
      <c r="BW253" s="207"/>
      <c r="BX253" s="207"/>
      <c r="BY253" s="207"/>
      <c r="BZ253" s="207"/>
      <c r="CA253" s="207"/>
      <c r="CB253" s="207"/>
      <c r="CC253" s="207"/>
      <c r="CD253" s="207"/>
      <c r="CE253" s="207"/>
      <c r="CF253" s="207"/>
      <c r="CG253" s="207"/>
      <c r="CI253" s="150">
        <v>252</v>
      </c>
      <c r="CJ253" s="208"/>
      <c r="CK253" s="208"/>
      <c r="CL253" s="208"/>
      <c r="CM253" s="208"/>
      <c r="CN253" s="208"/>
      <c r="CO253" s="208"/>
      <c r="CP253" s="208"/>
      <c r="CQ253" s="208"/>
      <c r="CR253" s="208"/>
      <c r="CS253" s="208"/>
      <c r="CT253" s="208"/>
      <c r="CU253" s="208"/>
      <c r="CV253" s="208"/>
      <c r="CW253" s="208"/>
      <c r="CX253" s="208"/>
      <c r="CY253" s="208"/>
      <c r="CZ253" s="208"/>
      <c r="DA253" s="208"/>
      <c r="DB253" s="208"/>
      <c r="DC253" s="202" t="s">
        <v>5114</v>
      </c>
      <c r="DD253" s="208"/>
      <c r="DE253" s="208"/>
      <c r="DF253" s="208"/>
      <c r="DG253" s="208"/>
      <c r="DH253" s="208"/>
      <c r="DI253" s="208"/>
      <c r="DJ253" s="208"/>
      <c r="DK253" s="208"/>
      <c r="DL253" s="208"/>
      <c r="DM253" s="208"/>
      <c r="DN253" s="208"/>
      <c r="DO253" s="208"/>
    </row>
    <row r="254" spans="34:119" ht="15" hidden="1" customHeight="1">
      <c r="AH254" t="s">
        <v>5636</v>
      </c>
      <c r="AN254" s="13">
        <v>251</v>
      </c>
      <c r="AO254" s="159" t="str">
        <f t="shared" si="9"/>
        <v/>
      </c>
      <c r="AP254" s="159" t="str">
        <f t="shared" si="10"/>
        <v/>
      </c>
      <c r="AQ254" t="str">
        <f t="shared" si="11"/>
        <v/>
      </c>
      <c r="BA254" s="149">
        <v>253</v>
      </c>
      <c r="BB254" s="207"/>
      <c r="BC254" s="207"/>
      <c r="BD254" s="207"/>
      <c r="BE254" s="207"/>
      <c r="BF254" s="207"/>
      <c r="BG254" s="207"/>
      <c r="BH254" s="207"/>
      <c r="BI254" s="207"/>
      <c r="BJ254" s="207"/>
      <c r="BK254" s="207"/>
      <c r="BL254" s="207"/>
      <c r="BM254" s="207"/>
      <c r="BN254" s="207"/>
      <c r="BO254" s="207"/>
      <c r="BP254" s="207"/>
      <c r="BQ254" s="207"/>
      <c r="BR254" s="207"/>
      <c r="BS254" s="207"/>
      <c r="BT254" s="207"/>
      <c r="BU254" s="199" t="s">
        <v>2653</v>
      </c>
      <c r="BV254" s="207"/>
      <c r="BW254" s="207"/>
      <c r="BX254" s="207"/>
      <c r="BY254" s="207"/>
      <c r="BZ254" s="207"/>
      <c r="CA254" s="207"/>
      <c r="CB254" s="207"/>
      <c r="CC254" s="207"/>
      <c r="CD254" s="207"/>
      <c r="CE254" s="207"/>
      <c r="CF254" s="207"/>
      <c r="CG254" s="207"/>
      <c r="CI254" s="150">
        <v>253</v>
      </c>
      <c r="CJ254" s="208"/>
      <c r="CK254" s="208"/>
      <c r="CL254" s="208"/>
      <c r="CM254" s="208"/>
      <c r="CN254" s="208"/>
      <c r="CO254" s="208"/>
      <c r="CP254" s="208"/>
      <c r="CQ254" s="208"/>
      <c r="CR254" s="208"/>
      <c r="CS254" s="208"/>
      <c r="CT254" s="208"/>
      <c r="CU254" s="208"/>
      <c r="CV254" s="208"/>
      <c r="CW254" s="208"/>
      <c r="CX254" s="208"/>
      <c r="CY254" s="208"/>
      <c r="CZ254" s="208"/>
      <c r="DA254" s="208"/>
      <c r="DB254" s="208"/>
      <c r="DC254" s="202" t="s">
        <v>5115</v>
      </c>
      <c r="DD254" s="208"/>
      <c r="DE254" s="208"/>
      <c r="DF254" s="208"/>
      <c r="DG254" s="208"/>
      <c r="DH254" s="208"/>
      <c r="DI254" s="208"/>
      <c r="DJ254" s="208"/>
      <c r="DK254" s="208"/>
      <c r="DL254" s="208"/>
      <c r="DM254" s="208"/>
      <c r="DN254" s="208"/>
      <c r="DO254" s="208"/>
    </row>
    <row r="255" spans="34:119" ht="15" hidden="1" customHeight="1">
      <c r="AH255" t="s">
        <v>5636</v>
      </c>
      <c r="AN255" s="13">
        <v>252</v>
      </c>
      <c r="AO255" s="159" t="str">
        <f t="shared" si="9"/>
        <v/>
      </c>
      <c r="AP255" s="159" t="str">
        <f t="shared" si="10"/>
        <v/>
      </c>
      <c r="AQ255" t="str">
        <f t="shared" si="11"/>
        <v/>
      </c>
      <c r="BA255" s="149">
        <v>254</v>
      </c>
      <c r="BB255" s="207"/>
      <c r="BC255" s="207"/>
      <c r="BD255" s="207"/>
      <c r="BE255" s="207"/>
      <c r="BF255" s="207"/>
      <c r="BG255" s="207"/>
      <c r="BH255" s="207"/>
      <c r="BI255" s="207"/>
      <c r="BJ255" s="207"/>
      <c r="BK255" s="207"/>
      <c r="BL255" s="207"/>
      <c r="BM255" s="207"/>
      <c r="BN255" s="207"/>
      <c r="BO255" s="207"/>
      <c r="BP255" s="207"/>
      <c r="BQ255" s="207"/>
      <c r="BR255" s="207"/>
      <c r="BS255" s="207"/>
      <c r="BT255" s="207"/>
      <c r="BU255" s="199" t="s">
        <v>2654</v>
      </c>
      <c r="BV255" s="207"/>
      <c r="BW255" s="207"/>
      <c r="BX255" s="207"/>
      <c r="BY255" s="207"/>
      <c r="BZ255" s="207"/>
      <c r="CA255" s="207"/>
      <c r="CB255" s="207"/>
      <c r="CC255" s="207"/>
      <c r="CD255" s="207"/>
      <c r="CE255" s="207"/>
      <c r="CF255" s="207"/>
      <c r="CG255" s="207"/>
      <c r="CI255" s="150">
        <v>254</v>
      </c>
      <c r="CJ255" s="208"/>
      <c r="CK255" s="208"/>
      <c r="CL255" s="208"/>
      <c r="CM255" s="208"/>
      <c r="CN255" s="208"/>
      <c r="CO255" s="208"/>
      <c r="CP255" s="208"/>
      <c r="CQ255" s="208"/>
      <c r="CR255" s="208"/>
      <c r="CS255" s="208"/>
      <c r="CT255" s="208"/>
      <c r="CU255" s="208"/>
      <c r="CV255" s="208"/>
      <c r="CW255" s="208"/>
      <c r="CX255" s="208"/>
      <c r="CY255" s="208"/>
      <c r="CZ255" s="208"/>
      <c r="DA255" s="208"/>
      <c r="DB255" s="208"/>
      <c r="DC255" s="202" t="s">
        <v>5116</v>
      </c>
      <c r="DD255" s="208"/>
      <c r="DE255" s="208"/>
      <c r="DF255" s="208"/>
      <c r="DG255" s="208"/>
      <c r="DH255" s="208"/>
      <c r="DI255" s="208"/>
      <c r="DJ255" s="208"/>
      <c r="DK255" s="208"/>
      <c r="DL255" s="208"/>
      <c r="DM255" s="208"/>
      <c r="DN255" s="208"/>
      <c r="DO255" s="208"/>
    </row>
    <row r="256" spans="34:119" ht="15" hidden="1" customHeight="1">
      <c r="AH256" t="s">
        <v>5636</v>
      </c>
      <c r="AN256" s="13">
        <v>253</v>
      </c>
      <c r="AO256" s="159" t="str">
        <f t="shared" si="9"/>
        <v/>
      </c>
      <c r="AP256" s="159" t="str">
        <f t="shared" si="10"/>
        <v/>
      </c>
      <c r="AQ256" t="str">
        <f t="shared" si="11"/>
        <v/>
      </c>
      <c r="BA256" s="149">
        <v>255</v>
      </c>
      <c r="BB256" s="207"/>
      <c r="BC256" s="207"/>
      <c r="BD256" s="207"/>
      <c r="BE256" s="207"/>
      <c r="BF256" s="207"/>
      <c r="BG256" s="207"/>
      <c r="BH256" s="207"/>
      <c r="BI256" s="207"/>
      <c r="BJ256" s="207"/>
      <c r="BK256" s="207"/>
      <c r="BL256" s="207"/>
      <c r="BM256" s="207"/>
      <c r="BN256" s="207"/>
      <c r="BO256" s="207"/>
      <c r="BP256" s="207"/>
      <c r="BQ256" s="207"/>
      <c r="BR256" s="207"/>
      <c r="BS256" s="207"/>
      <c r="BT256" s="207"/>
      <c r="BU256" s="199" t="s">
        <v>2655</v>
      </c>
      <c r="BV256" s="207"/>
      <c r="BW256" s="207"/>
      <c r="BX256" s="207"/>
      <c r="BY256" s="207"/>
      <c r="BZ256" s="207"/>
      <c r="CA256" s="207"/>
      <c r="CB256" s="207"/>
      <c r="CC256" s="207"/>
      <c r="CD256" s="207"/>
      <c r="CE256" s="207"/>
      <c r="CF256" s="207"/>
      <c r="CG256" s="207"/>
      <c r="CI256" s="150">
        <v>255</v>
      </c>
      <c r="CJ256" s="208"/>
      <c r="CK256" s="208"/>
      <c r="CL256" s="208"/>
      <c r="CM256" s="208"/>
      <c r="CN256" s="208"/>
      <c r="CO256" s="208"/>
      <c r="CP256" s="208"/>
      <c r="CQ256" s="208"/>
      <c r="CR256" s="208"/>
      <c r="CS256" s="208"/>
      <c r="CT256" s="208"/>
      <c r="CU256" s="208"/>
      <c r="CV256" s="208"/>
      <c r="CW256" s="208"/>
      <c r="CX256" s="208"/>
      <c r="CY256" s="208"/>
      <c r="CZ256" s="208"/>
      <c r="DA256" s="208"/>
      <c r="DB256" s="208"/>
      <c r="DC256" s="202" t="s">
        <v>5117</v>
      </c>
      <c r="DD256" s="208"/>
      <c r="DE256" s="208"/>
      <c r="DF256" s="208"/>
      <c r="DG256" s="208"/>
      <c r="DH256" s="208"/>
      <c r="DI256" s="208"/>
      <c r="DJ256" s="208"/>
      <c r="DK256" s="208"/>
      <c r="DL256" s="208"/>
      <c r="DM256" s="208"/>
      <c r="DN256" s="208"/>
      <c r="DO256" s="208"/>
    </row>
    <row r="257" spans="34:119" ht="15" hidden="1" customHeight="1">
      <c r="AH257" t="s">
        <v>5636</v>
      </c>
      <c r="AN257" s="13">
        <v>254</v>
      </c>
      <c r="AO257" s="159" t="str">
        <f t="shared" si="9"/>
        <v/>
      </c>
      <c r="AP257" s="159" t="str">
        <f t="shared" si="10"/>
        <v/>
      </c>
      <c r="AQ257" t="str">
        <f t="shared" si="11"/>
        <v/>
      </c>
      <c r="BA257" s="149">
        <v>256</v>
      </c>
      <c r="BB257" s="207"/>
      <c r="BC257" s="207"/>
      <c r="BD257" s="207"/>
      <c r="BE257" s="207"/>
      <c r="BF257" s="207"/>
      <c r="BG257" s="207"/>
      <c r="BH257" s="207"/>
      <c r="BI257" s="207"/>
      <c r="BJ257" s="207"/>
      <c r="BK257" s="207"/>
      <c r="BL257" s="207"/>
      <c r="BM257" s="207"/>
      <c r="BN257" s="207"/>
      <c r="BO257" s="207"/>
      <c r="BP257" s="207"/>
      <c r="BQ257" s="207"/>
      <c r="BR257" s="207"/>
      <c r="BS257" s="207"/>
      <c r="BT257" s="207"/>
      <c r="BU257" s="199" t="s">
        <v>2656</v>
      </c>
      <c r="BV257" s="207"/>
      <c r="BW257" s="207"/>
      <c r="BX257" s="207"/>
      <c r="BY257" s="207"/>
      <c r="BZ257" s="207"/>
      <c r="CA257" s="207"/>
      <c r="CB257" s="207"/>
      <c r="CC257" s="207"/>
      <c r="CD257" s="207"/>
      <c r="CE257" s="207"/>
      <c r="CF257" s="207"/>
      <c r="CG257" s="207"/>
      <c r="CI257" s="150">
        <v>256</v>
      </c>
      <c r="CJ257" s="208"/>
      <c r="CK257" s="208"/>
      <c r="CL257" s="208"/>
      <c r="CM257" s="208"/>
      <c r="CN257" s="208"/>
      <c r="CO257" s="208"/>
      <c r="CP257" s="208"/>
      <c r="CQ257" s="208"/>
      <c r="CR257" s="208"/>
      <c r="CS257" s="208"/>
      <c r="CT257" s="208"/>
      <c r="CU257" s="208"/>
      <c r="CV257" s="208"/>
      <c r="CW257" s="208"/>
      <c r="CX257" s="208"/>
      <c r="CY257" s="208"/>
      <c r="CZ257" s="208"/>
      <c r="DA257" s="208"/>
      <c r="DB257" s="208"/>
      <c r="DC257" s="202" t="s">
        <v>5118</v>
      </c>
      <c r="DD257" s="208"/>
      <c r="DE257" s="208"/>
      <c r="DF257" s="208"/>
      <c r="DG257" s="208"/>
      <c r="DH257" s="208"/>
      <c r="DI257" s="208"/>
      <c r="DJ257" s="208"/>
      <c r="DK257" s="208"/>
      <c r="DL257" s="208"/>
      <c r="DM257" s="208"/>
      <c r="DN257" s="208"/>
      <c r="DO257" s="208"/>
    </row>
    <row r="258" spans="34:119" ht="15" hidden="1" customHeight="1">
      <c r="AH258" t="s">
        <v>5636</v>
      </c>
      <c r="AN258" s="13">
        <v>255</v>
      </c>
      <c r="AO258" s="159" t="str">
        <f t="shared" si="9"/>
        <v/>
      </c>
      <c r="AP258" s="159" t="str">
        <f t="shared" si="10"/>
        <v/>
      </c>
      <c r="AQ258" t="str">
        <f t="shared" si="11"/>
        <v/>
      </c>
      <c r="BA258" s="149">
        <v>257</v>
      </c>
      <c r="BB258" s="207"/>
      <c r="BC258" s="207"/>
      <c r="BD258" s="207"/>
      <c r="BE258" s="207"/>
      <c r="BF258" s="207"/>
      <c r="BG258" s="207"/>
      <c r="BH258" s="207"/>
      <c r="BI258" s="207"/>
      <c r="BJ258" s="207"/>
      <c r="BK258" s="207"/>
      <c r="BL258" s="207"/>
      <c r="BM258" s="207"/>
      <c r="BN258" s="207"/>
      <c r="BO258" s="207"/>
      <c r="BP258" s="207"/>
      <c r="BQ258" s="207"/>
      <c r="BR258" s="207"/>
      <c r="BS258" s="207"/>
      <c r="BT258" s="207"/>
      <c r="BU258" s="199" t="s">
        <v>2657</v>
      </c>
      <c r="BV258" s="207"/>
      <c r="BW258" s="207"/>
      <c r="BX258" s="207"/>
      <c r="BY258" s="207"/>
      <c r="BZ258" s="207"/>
      <c r="CA258" s="207"/>
      <c r="CB258" s="207"/>
      <c r="CC258" s="207"/>
      <c r="CD258" s="207"/>
      <c r="CE258" s="207"/>
      <c r="CF258" s="207"/>
      <c r="CG258" s="207"/>
      <c r="CI258" s="150">
        <v>257</v>
      </c>
      <c r="CJ258" s="208"/>
      <c r="CK258" s="208"/>
      <c r="CL258" s="208"/>
      <c r="CM258" s="208"/>
      <c r="CN258" s="208"/>
      <c r="CO258" s="208"/>
      <c r="CP258" s="208"/>
      <c r="CQ258" s="208"/>
      <c r="CR258" s="208"/>
      <c r="CS258" s="208"/>
      <c r="CT258" s="208"/>
      <c r="CU258" s="208"/>
      <c r="CV258" s="208"/>
      <c r="CW258" s="208"/>
      <c r="CX258" s="208"/>
      <c r="CY258" s="208"/>
      <c r="CZ258" s="208"/>
      <c r="DA258" s="208"/>
      <c r="DB258" s="208"/>
      <c r="DC258" s="202" t="s">
        <v>5119</v>
      </c>
      <c r="DD258" s="208"/>
      <c r="DE258" s="208"/>
      <c r="DF258" s="208"/>
      <c r="DG258" s="208"/>
      <c r="DH258" s="208"/>
      <c r="DI258" s="208"/>
      <c r="DJ258" s="208"/>
      <c r="DK258" s="208"/>
      <c r="DL258" s="208"/>
      <c r="DM258" s="208"/>
      <c r="DN258" s="208"/>
      <c r="DO258" s="208"/>
    </row>
    <row r="259" spans="34:119" ht="15" hidden="1" customHeight="1">
      <c r="AH259" t="s">
        <v>5636</v>
      </c>
      <c r="AN259" s="13">
        <v>256</v>
      </c>
      <c r="AO259" s="159" t="str">
        <f t="shared" si="9"/>
        <v/>
      </c>
      <c r="AP259" s="159" t="str">
        <f t="shared" si="10"/>
        <v/>
      </c>
      <c r="AQ259" t="str">
        <f t="shared" si="11"/>
        <v/>
      </c>
      <c r="BA259" s="149">
        <v>258</v>
      </c>
      <c r="BB259" s="207"/>
      <c r="BC259" s="207"/>
      <c r="BD259" s="207"/>
      <c r="BE259" s="207"/>
      <c r="BF259" s="207"/>
      <c r="BG259" s="207"/>
      <c r="BH259" s="207"/>
      <c r="BI259" s="207"/>
      <c r="BJ259" s="207"/>
      <c r="BK259" s="207"/>
      <c r="BL259" s="207"/>
      <c r="BM259" s="207"/>
      <c r="BN259" s="207"/>
      <c r="BO259" s="207"/>
      <c r="BP259" s="207"/>
      <c r="BQ259" s="207"/>
      <c r="BR259" s="207"/>
      <c r="BS259" s="207"/>
      <c r="BT259" s="207"/>
      <c r="BU259" s="199" t="s">
        <v>2658</v>
      </c>
      <c r="BV259" s="207"/>
      <c r="BW259" s="207"/>
      <c r="BX259" s="207"/>
      <c r="BY259" s="207"/>
      <c r="BZ259" s="207"/>
      <c r="CA259" s="207"/>
      <c r="CB259" s="207"/>
      <c r="CC259" s="207"/>
      <c r="CD259" s="207"/>
      <c r="CE259" s="207"/>
      <c r="CF259" s="207"/>
      <c r="CG259" s="207"/>
      <c r="CI259" s="150">
        <v>258</v>
      </c>
      <c r="CJ259" s="208"/>
      <c r="CK259" s="208"/>
      <c r="CL259" s="208"/>
      <c r="CM259" s="208"/>
      <c r="CN259" s="208"/>
      <c r="CO259" s="208"/>
      <c r="CP259" s="208"/>
      <c r="CQ259" s="208"/>
      <c r="CR259" s="208"/>
      <c r="CS259" s="208"/>
      <c r="CT259" s="208"/>
      <c r="CU259" s="208"/>
      <c r="CV259" s="208"/>
      <c r="CW259" s="208"/>
      <c r="CX259" s="208"/>
      <c r="CY259" s="208"/>
      <c r="CZ259" s="208"/>
      <c r="DA259" s="208"/>
      <c r="DB259" s="208"/>
      <c r="DC259" s="202" t="s">
        <v>5120</v>
      </c>
      <c r="DD259" s="208"/>
      <c r="DE259" s="208"/>
      <c r="DF259" s="208"/>
      <c r="DG259" s="208"/>
      <c r="DH259" s="208"/>
      <c r="DI259" s="208"/>
      <c r="DJ259" s="208"/>
      <c r="DK259" s="208"/>
      <c r="DL259" s="208"/>
      <c r="DM259" s="208"/>
      <c r="DN259" s="208"/>
      <c r="DO259" s="208"/>
    </row>
    <row r="260" spans="34:119" ht="15" hidden="1" customHeight="1">
      <c r="AH260" t="s">
        <v>5636</v>
      </c>
      <c r="AN260" s="13">
        <v>257</v>
      </c>
      <c r="AO260" s="159" t="str">
        <f t="shared" si="9"/>
        <v/>
      </c>
      <c r="AP260" s="159" t="str">
        <f t="shared" si="10"/>
        <v/>
      </c>
      <c r="AQ260" t="str">
        <f t="shared" si="11"/>
        <v/>
      </c>
      <c r="BA260" s="149">
        <v>259</v>
      </c>
      <c r="BB260" s="207"/>
      <c r="BC260" s="207"/>
      <c r="BD260" s="207"/>
      <c r="BE260" s="207"/>
      <c r="BF260" s="207"/>
      <c r="BG260" s="207"/>
      <c r="BH260" s="207"/>
      <c r="BI260" s="207"/>
      <c r="BJ260" s="207"/>
      <c r="BK260" s="207"/>
      <c r="BL260" s="207"/>
      <c r="BM260" s="207"/>
      <c r="BN260" s="207"/>
      <c r="BO260" s="207"/>
      <c r="BP260" s="207"/>
      <c r="BQ260" s="207"/>
      <c r="BR260" s="207"/>
      <c r="BS260" s="207"/>
      <c r="BT260" s="207"/>
      <c r="BU260" s="199" t="s">
        <v>2659</v>
      </c>
      <c r="BV260" s="207"/>
      <c r="BW260" s="207"/>
      <c r="BX260" s="207"/>
      <c r="BY260" s="207"/>
      <c r="BZ260" s="207"/>
      <c r="CA260" s="207"/>
      <c r="CB260" s="207"/>
      <c r="CC260" s="207"/>
      <c r="CD260" s="207"/>
      <c r="CE260" s="207"/>
      <c r="CF260" s="207"/>
      <c r="CG260" s="207"/>
      <c r="CI260" s="150">
        <v>259</v>
      </c>
      <c r="CJ260" s="208"/>
      <c r="CK260" s="208"/>
      <c r="CL260" s="208"/>
      <c r="CM260" s="208"/>
      <c r="CN260" s="208"/>
      <c r="CO260" s="208"/>
      <c r="CP260" s="208"/>
      <c r="CQ260" s="208"/>
      <c r="CR260" s="208"/>
      <c r="CS260" s="208"/>
      <c r="CT260" s="208"/>
      <c r="CU260" s="208"/>
      <c r="CV260" s="208"/>
      <c r="CW260" s="208"/>
      <c r="CX260" s="208"/>
      <c r="CY260" s="208"/>
      <c r="CZ260" s="208"/>
      <c r="DA260" s="208"/>
      <c r="DB260" s="208"/>
      <c r="DC260" s="202" t="s">
        <v>5121</v>
      </c>
      <c r="DD260" s="208"/>
      <c r="DE260" s="208"/>
      <c r="DF260" s="208"/>
      <c r="DG260" s="208"/>
      <c r="DH260" s="208"/>
      <c r="DI260" s="208"/>
      <c r="DJ260" s="208"/>
      <c r="DK260" s="208"/>
      <c r="DL260" s="208"/>
      <c r="DM260" s="208"/>
      <c r="DN260" s="208"/>
      <c r="DO260" s="208"/>
    </row>
    <row r="261" spans="34:119" ht="15" hidden="1" customHeight="1">
      <c r="AH261" t="s">
        <v>5636</v>
      </c>
      <c r="AN261" s="13">
        <v>258</v>
      </c>
      <c r="AO261" s="159" t="str">
        <f t="shared" ref="AO261:AO324" si="12">IFERROR(IF(HLOOKUP($N$11,$BB$1:$CG$582,AN262,FALSE)=0,"",HLOOKUP($N$11,$BB$1:$CG$582,AN262,FALSE)),"")</f>
        <v/>
      </c>
      <c r="AP261" s="159" t="str">
        <f t="shared" ref="AP261:AP324" si="13">IFERROR(IF(HLOOKUP($N$11,$CJ$1:$DO$582,AN262,FALSE)=0,"",HLOOKUP($N$11,$CJ$1:$DO$582,AN262,FALSE)),"")</f>
        <v/>
      </c>
      <c r="AQ261" t="str">
        <f t="shared" ref="AQ261:AQ324" si="14">MID(AP261,3,3)</f>
        <v/>
      </c>
      <c r="BA261" s="149">
        <v>260</v>
      </c>
      <c r="BB261" s="207"/>
      <c r="BC261" s="207"/>
      <c r="BD261" s="207"/>
      <c r="BE261" s="207"/>
      <c r="BF261" s="207"/>
      <c r="BG261" s="207"/>
      <c r="BH261" s="207"/>
      <c r="BI261" s="207"/>
      <c r="BJ261" s="207"/>
      <c r="BK261" s="207"/>
      <c r="BL261" s="207"/>
      <c r="BM261" s="207"/>
      <c r="BN261" s="207"/>
      <c r="BO261" s="207"/>
      <c r="BP261" s="207"/>
      <c r="BQ261" s="207"/>
      <c r="BR261" s="207"/>
      <c r="BS261" s="207"/>
      <c r="BT261" s="207"/>
      <c r="BU261" s="199" t="s">
        <v>2660</v>
      </c>
      <c r="BV261" s="207"/>
      <c r="BW261" s="207"/>
      <c r="BX261" s="207"/>
      <c r="BY261" s="207"/>
      <c r="BZ261" s="207"/>
      <c r="CA261" s="207"/>
      <c r="CB261" s="207"/>
      <c r="CC261" s="207"/>
      <c r="CD261" s="207"/>
      <c r="CE261" s="207"/>
      <c r="CF261" s="207"/>
      <c r="CG261" s="207"/>
      <c r="CI261" s="150">
        <v>260</v>
      </c>
      <c r="CJ261" s="208"/>
      <c r="CK261" s="208"/>
      <c r="CL261" s="208"/>
      <c r="CM261" s="208"/>
      <c r="CN261" s="208"/>
      <c r="CO261" s="208"/>
      <c r="CP261" s="208"/>
      <c r="CQ261" s="208"/>
      <c r="CR261" s="208"/>
      <c r="CS261" s="208"/>
      <c r="CT261" s="208"/>
      <c r="CU261" s="208"/>
      <c r="CV261" s="208"/>
      <c r="CW261" s="208"/>
      <c r="CX261" s="208"/>
      <c r="CY261" s="208"/>
      <c r="CZ261" s="208"/>
      <c r="DA261" s="208"/>
      <c r="DB261" s="208"/>
      <c r="DC261" s="202" t="s">
        <v>5122</v>
      </c>
      <c r="DD261" s="208"/>
      <c r="DE261" s="208"/>
      <c r="DF261" s="208"/>
      <c r="DG261" s="208"/>
      <c r="DH261" s="208"/>
      <c r="DI261" s="208"/>
      <c r="DJ261" s="208"/>
      <c r="DK261" s="208"/>
      <c r="DL261" s="208"/>
      <c r="DM261" s="208"/>
      <c r="DN261" s="208"/>
      <c r="DO261" s="208"/>
    </row>
    <row r="262" spans="34:119" ht="15" hidden="1" customHeight="1">
      <c r="AH262" t="s">
        <v>5636</v>
      </c>
      <c r="AN262" s="13">
        <v>259</v>
      </c>
      <c r="AO262" s="159" t="str">
        <f t="shared" si="12"/>
        <v/>
      </c>
      <c r="AP262" s="159" t="str">
        <f t="shared" si="13"/>
        <v/>
      </c>
      <c r="AQ262" t="str">
        <f t="shared" si="14"/>
        <v/>
      </c>
      <c r="BA262" s="149">
        <v>261</v>
      </c>
      <c r="BB262" s="207"/>
      <c r="BC262" s="207"/>
      <c r="BD262" s="207"/>
      <c r="BE262" s="207"/>
      <c r="BF262" s="207"/>
      <c r="BG262" s="207"/>
      <c r="BH262" s="207"/>
      <c r="BI262" s="207"/>
      <c r="BJ262" s="207"/>
      <c r="BK262" s="207"/>
      <c r="BL262" s="207"/>
      <c r="BM262" s="207"/>
      <c r="BN262" s="207"/>
      <c r="BO262" s="207"/>
      <c r="BP262" s="207"/>
      <c r="BQ262" s="207"/>
      <c r="BR262" s="207"/>
      <c r="BS262" s="207"/>
      <c r="BT262" s="207"/>
      <c r="BU262" s="199" t="s">
        <v>2661</v>
      </c>
      <c r="BV262" s="207"/>
      <c r="BW262" s="207"/>
      <c r="BX262" s="207"/>
      <c r="BY262" s="207"/>
      <c r="BZ262" s="207"/>
      <c r="CA262" s="207"/>
      <c r="CB262" s="207"/>
      <c r="CC262" s="207"/>
      <c r="CD262" s="207"/>
      <c r="CE262" s="207"/>
      <c r="CF262" s="207"/>
      <c r="CG262" s="207"/>
      <c r="CI262" s="150">
        <v>261</v>
      </c>
      <c r="CJ262" s="208"/>
      <c r="CK262" s="208"/>
      <c r="CL262" s="208"/>
      <c r="CM262" s="208"/>
      <c r="CN262" s="208"/>
      <c r="CO262" s="208"/>
      <c r="CP262" s="208"/>
      <c r="CQ262" s="208"/>
      <c r="CR262" s="208"/>
      <c r="CS262" s="208"/>
      <c r="CT262" s="208"/>
      <c r="CU262" s="208"/>
      <c r="CV262" s="208"/>
      <c r="CW262" s="208"/>
      <c r="CX262" s="208"/>
      <c r="CY262" s="208"/>
      <c r="CZ262" s="208"/>
      <c r="DA262" s="208"/>
      <c r="DB262" s="208"/>
      <c r="DC262" s="202" t="s">
        <v>5123</v>
      </c>
      <c r="DD262" s="208"/>
      <c r="DE262" s="208"/>
      <c r="DF262" s="208"/>
      <c r="DG262" s="208"/>
      <c r="DH262" s="208"/>
      <c r="DI262" s="208"/>
      <c r="DJ262" s="208"/>
      <c r="DK262" s="208"/>
      <c r="DL262" s="208"/>
      <c r="DM262" s="208"/>
      <c r="DN262" s="208"/>
      <c r="DO262" s="208"/>
    </row>
    <row r="263" spans="34:119" ht="15" hidden="1" customHeight="1">
      <c r="AH263" t="s">
        <v>5636</v>
      </c>
      <c r="AN263" s="13">
        <v>260</v>
      </c>
      <c r="AO263" s="159" t="str">
        <f t="shared" si="12"/>
        <v/>
      </c>
      <c r="AP263" s="159" t="str">
        <f t="shared" si="13"/>
        <v/>
      </c>
      <c r="AQ263" t="str">
        <f t="shared" si="14"/>
        <v/>
      </c>
      <c r="BA263" s="149">
        <v>262</v>
      </c>
      <c r="BB263" s="207"/>
      <c r="BC263" s="207"/>
      <c r="BD263" s="207"/>
      <c r="BE263" s="207"/>
      <c r="BF263" s="207"/>
      <c r="BG263" s="207"/>
      <c r="BH263" s="207"/>
      <c r="BI263" s="207"/>
      <c r="BJ263" s="207"/>
      <c r="BK263" s="207"/>
      <c r="BL263" s="207"/>
      <c r="BM263" s="207"/>
      <c r="BN263" s="207"/>
      <c r="BO263" s="207"/>
      <c r="BP263" s="207"/>
      <c r="BQ263" s="207"/>
      <c r="BR263" s="207"/>
      <c r="BS263" s="207"/>
      <c r="BT263" s="207"/>
      <c r="BU263" s="199" t="s">
        <v>2662</v>
      </c>
      <c r="BV263" s="207"/>
      <c r="BW263" s="207"/>
      <c r="BX263" s="207"/>
      <c r="BY263" s="207"/>
      <c r="BZ263" s="207"/>
      <c r="CA263" s="207"/>
      <c r="CB263" s="207"/>
      <c r="CC263" s="207"/>
      <c r="CD263" s="207"/>
      <c r="CE263" s="207"/>
      <c r="CF263" s="207"/>
      <c r="CG263" s="207"/>
      <c r="CI263" s="150">
        <v>262</v>
      </c>
      <c r="CJ263" s="208"/>
      <c r="CK263" s="208"/>
      <c r="CL263" s="208"/>
      <c r="CM263" s="208"/>
      <c r="CN263" s="208"/>
      <c r="CO263" s="208"/>
      <c r="CP263" s="208"/>
      <c r="CQ263" s="208"/>
      <c r="CR263" s="208"/>
      <c r="CS263" s="208"/>
      <c r="CT263" s="208"/>
      <c r="CU263" s="208"/>
      <c r="CV263" s="208"/>
      <c r="CW263" s="208"/>
      <c r="CX263" s="208"/>
      <c r="CY263" s="208"/>
      <c r="CZ263" s="208"/>
      <c r="DA263" s="208"/>
      <c r="DB263" s="208"/>
      <c r="DC263" s="202" t="s">
        <v>5124</v>
      </c>
      <c r="DD263" s="208"/>
      <c r="DE263" s="208"/>
      <c r="DF263" s="208"/>
      <c r="DG263" s="208"/>
      <c r="DH263" s="208"/>
      <c r="DI263" s="208"/>
      <c r="DJ263" s="208"/>
      <c r="DK263" s="208"/>
      <c r="DL263" s="208"/>
      <c r="DM263" s="208"/>
      <c r="DN263" s="208"/>
      <c r="DO263" s="208"/>
    </row>
    <row r="264" spans="34:119" ht="15" hidden="1" customHeight="1">
      <c r="AH264" t="s">
        <v>5636</v>
      </c>
      <c r="AN264" s="13">
        <v>261</v>
      </c>
      <c r="AO264" s="159" t="str">
        <f t="shared" si="12"/>
        <v/>
      </c>
      <c r="AP264" s="159" t="str">
        <f t="shared" si="13"/>
        <v/>
      </c>
      <c r="AQ264" t="str">
        <f t="shared" si="14"/>
        <v/>
      </c>
      <c r="BA264" s="149">
        <v>263</v>
      </c>
      <c r="BB264" s="207"/>
      <c r="BC264" s="207"/>
      <c r="BD264" s="207"/>
      <c r="BE264" s="207"/>
      <c r="BF264" s="207"/>
      <c r="BG264" s="207"/>
      <c r="BH264" s="207"/>
      <c r="BI264" s="207"/>
      <c r="BJ264" s="207"/>
      <c r="BK264" s="207"/>
      <c r="BL264" s="207"/>
      <c r="BM264" s="207"/>
      <c r="BN264" s="207"/>
      <c r="BO264" s="207"/>
      <c r="BP264" s="207"/>
      <c r="BQ264" s="207"/>
      <c r="BR264" s="207"/>
      <c r="BS264" s="207"/>
      <c r="BT264" s="207"/>
      <c r="BU264" s="199" t="s">
        <v>2663</v>
      </c>
      <c r="BV264" s="207"/>
      <c r="BW264" s="207"/>
      <c r="BX264" s="207"/>
      <c r="BY264" s="207"/>
      <c r="BZ264" s="207"/>
      <c r="CA264" s="207"/>
      <c r="CB264" s="207"/>
      <c r="CC264" s="207"/>
      <c r="CD264" s="207"/>
      <c r="CE264" s="207"/>
      <c r="CF264" s="207"/>
      <c r="CG264" s="207"/>
      <c r="CI264" s="150">
        <v>263</v>
      </c>
      <c r="CJ264" s="208"/>
      <c r="CK264" s="208"/>
      <c r="CL264" s="208"/>
      <c r="CM264" s="208"/>
      <c r="CN264" s="208"/>
      <c r="CO264" s="208"/>
      <c r="CP264" s="208"/>
      <c r="CQ264" s="208"/>
      <c r="CR264" s="208"/>
      <c r="CS264" s="208"/>
      <c r="CT264" s="208"/>
      <c r="CU264" s="208"/>
      <c r="CV264" s="208"/>
      <c r="CW264" s="208"/>
      <c r="CX264" s="208"/>
      <c r="CY264" s="208"/>
      <c r="CZ264" s="208"/>
      <c r="DA264" s="208"/>
      <c r="DB264" s="208"/>
      <c r="DC264" s="202" t="s">
        <v>5125</v>
      </c>
      <c r="DD264" s="208"/>
      <c r="DE264" s="208"/>
      <c r="DF264" s="208"/>
      <c r="DG264" s="208"/>
      <c r="DH264" s="208"/>
      <c r="DI264" s="208"/>
      <c r="DJ264" s="208"/>
      <c r="DK264" s="208"/>
      <c r="DL264" s="208"/>
      <c r="DM264" s="208"/>
      <c r="DN264" s="208"/>
      <c r="DO264" s="208"/>
    </row>
    <row r="265" spans="34:119" ht="15" hidden="1" customHeight="1">
      <c r="AH265" t="s">
        <v>5636</v>
      </c>
      <c r="AN265" s="13">
        <v>262</v>
      </c>
      <c r="AO265" s="159" t="str">
        <f t="shared" si="12"/>
        <v/>
      </c>
      <c r="AP265" s="159" t="str">
        <f t="shared" si="13"/>
        <v/>
      </c>
      <c r="AQ265" t="str">
        <f t="shared" si="14"/>
        <v/>
      </c>
      <c r="BA265" s="149">
        <v>264</v>
      </c>
      <c r="BB265" s="207"/>
      <c r="BC265" s="207"/>
      <c r="BD265" s="207"/>
      <c r="BE265" s="207"/>
      <c r="BF265" s="207"/>
      <c r="BG265" s="207"/>
      <c r="BH265" s="207"/>
      <c r="BI265" s="207"/>
      <c r="BJ265" s="207"/>
      <c r="BK265" s="207"/>
      <c r="BL265" s="207"/>
      <c r="BM265" s="207"/>
      <c r="BN265" s="207"/>
      <c r="BO265" s="207"/>
      <c r="BP265" s="207"/>
      <c r="BQ265" s="207"/>
      <c r="BR265" s="207"/>
      <c r="BS265" s="207"/>
      <c r="BT265" s="207"/>
      <c r="BU265" s="199" t="s">
        <v>2664</v>
      </c>
      <c r="BV265" s="207"/>
      <c r="BW265" s="207"/>
      <c r="BX265" s="207"/>
      <c r="BY265" s="207"/>
      <c r="BZ265" s="207"/>
      <c r="CA265" s="207"/>
      <c r="CB265" s="207"/>
      <c r="CC265" s="207"/>
      <c r="CD265" s="207"/>
      <c r="CE265" s="207"/>
      <c r="CF265" s="207"/>
      <c r="CG265" s="207"/>
      <c r="CI265" s="150">
        <v>264</v>
      </c>
      <c r="CJ265" s="208"/>
      <c r="CK265" s="208"/>
      <c r="CL265" s="208"/>
      <c r="CM265" s="208"/>
      <c r="CN265" s="208"/>
      <c r="CO265" s="208"/>
      <c r="CP265" s="208"/>
      <c r="CQ265" s="208"/>
      <c r="CR265" s="208"/>
      <c r="CS265" s="208"/>
      <c r="CT265" s="208"/>
      <c r="CU265" s="208"/>
      <c r="CV265" s="208"/>
      <c r="CW265" s="208"/>
      <c r="CX265" s="208"/>
      <c r="CY265" s="208"/>
      <c r="CZ265" s="208"/>
      <c r="DA265" s="208"/>
      <c r="DB265" s="208"/>
      <c r="DC265" s="202" t="s">
        <v>5126</v>
      </c>
      <c r="DD265" s="208"/>
      <c r="DE265" s="208"/>
      <c r="DF265" s="208"/>
      <c r="DG265" s="208"/>
      <c r="DH265" s="208"/>
      <c r="DI265" s="208"/>
      <c r="DJ265" s="208"/>
      <c r="DK265" s="208"/>
      <c r="DL265" s="208"/>
      <c r="DM265" s="208"/>
      <c r="DN265" s="208"/>
      <c r="DO265" s="208"/>
    </row>
    <row r="266" spans="34:119" ht="15" hidden="1" customHeight="1">
      <c r="AH266" t="s">
        <v>5636</v>
      </c>
      <c r="AN266" s="13">
        <v>263</v>
      </c>
      <c r="AO266" s="159" t="str">
        <f t="shared" si="12"/>
        <v/>
      </c>
      <c r="AP266" s="159" t="str">
        <f t="shared" si="13"/>
        <v/>
      </c>
      <c r="AQ266" t="str">
        <f t="shared" si="14"/>
        <v/>
      </c>
      <c r="BA266" s="149">
        <v>265</v>
      </c>
      <c r="BB266" s="207"/>
      <c r="BC266" s="207"/>
      <c r="BD266" s="207"/>
      <c r="BE266" s="207"/>
      <c r="BF266" s="207"/>
      <c r="BG266" s="207"/>
      <c r="BH266" s="207"/>
      <c r="BI266" s="207"/>
      <c r="BJ266" s="207"/>
      <c r="BK266" s="207"/>
      <c r="BL266" s="207"/>
      <c r="BM266" s="207"/>
      <c r="BN266" s="207"/>
      <c r="BO266" s="207"/>
      <c r="BP266" s="207"/>
      <c r="BQ266" s="207"/>
      <c r="BR266" s="207"/>
      <c r="BS266" s="207"/>
      <c r="BT266" s="207"/>
      <c r="BU266" s="199" t="s">
        <v>2665</v>
      </c>
      <c r="BV266" s="207"/>
      <c r="BW266" s="207"/>
      <c r="BX266" s="207"/>
      <c r="BY266" s="207"/>
      <c r="BZ266" s="207"/>
      <c r="CA266" s="207"/>
      <c r="CB266" s="207"/>
      <c r="CC266" s="207"/>
      <c r="CD266" s="207"/>
      <c r="CE266" s="207"/>
      <c r="CF266" s="207"/>
      <c r="CG266" s="207"/>
      <c r="CI266" s="150">
        <v>265</v>
      </c>
      <c r="CJ266" s="208"/>
      <c r="CK266" s="208"/>
      <c r="CL266" s="208"/>
      <c r="CM266" s="208"/>
      <c r="CN266" s="208"/>
      <c r="CO266" s="208"/>
      <c r="CP266" s="208"/>
      <c r="CQ266" s="208"/>
      <c r="CR266" s="208"/>
      <c r="CS266" s="208"/>
      <c r="CT266" s="208"/>
      <c r="CU266" s="208"/>
      <c r="CV266" s="208"/>
      <c r="CW266" s="208"/>
      <c r="CX266" s="208"/>
      <c r="CY266" s="208"/>
      <c r="CZ266" s="208"/>
      <c r="DA266" s="208"/>
      <c r="DB266" s="208"/>
      <c r="DC266" s="202" t="s">
        <v>5127</v>
      </c>
      <c r="DD266" s="208"/>
      <c r="DE266" s="208"/>
      <c r="DF266" s="208"/>
      <c r="DG266" s="208"/>
      <c r="DH266" s="208"/>
      <c r="DI266" s="208"/>
      <c r="DJ266" s="208"/>
      <c r="DK266" s="208"/>
      <c r="DL266" s="208"/>
      <c r="DM266" s="208"/>
      <c r="DN266" s="208"/>
      <c r="DO266" s="208"/>
    </row>
    <row r="267" spans="34:119" ht="15" hidden="1" customHeight="1">
      <c r="AH267" t="s">
        <v>5636</v>
      </c>
      <c r="AN267" s="13">
        <v>264</v>
      </c>
      <c r="AO267" s="159" t="str">
        <f t="shared" si="12"/>
        <v/>
      </c>
      <c r="AP267" s="159" t="str">
        <f t="shared" si="13"/>
        <v/>
      </c>
      <c r="AQ267" t="str">
        <f t="shared" si="14"/>
        <v/>
      </c>
      <c r="BA267" s="149">
        <v>266</v>
      </c>
      <c r="BB267" s="207"/>
      <c r="BC267" s="207"/>
      <c r="BD267" s="207"/>
      <c r="BE267" s="207"/>
      <c r="BF267" s="207"/>
      <c r="BG267" s="207"/>
      <c r="BH267" s="207"/>
      <c r="BI267" s="207"/>
      <c r="BJ267" s="207"/>
      <c r="BK267" s="207"/>
      <c r="BL267" s="207"/>
      <c r="BM267" s="207"/>
      <c r="BN267" s="207"/>
      <c r="BO267" s="207"/>
      <c r="BP267" s="207"/>
      <c r="BQ267" s="207"/>
      <c r="BR267" s="207"/>
      <c r="BS267" s="207"/>
      <c r="BT267" s="207"/>
      <c r="BU267" s="199" t="s">
        <v>2666</v>
      </c>
      <c r="BV267" s="207"/>
      <c r="BW267" s="207"/>
      <c r="BX267" s="207"/>
      <c r="BY267" s="207"/>
      <c r="BZ267" s="207"/>
      <c r="CA267" s="207"/>
      <c r="CB267" s="207"/>
      <c r="CC267" s="207"/>
      <c r="CD267" s="207"/>
      <c r="CE267" s="207"/>
      <c r="CF267" s="207"/>
      <c r="CG267" s="207"/>
      <c r="CI267" s="150">
        <v>266</v>
      </c>
      <c r="CJ267" s="208"/>
      <c r="CK267" s="208"/>
      <c r="CL267" s="208"/>
      <c r="CM267" s="208"/>
      <c r="CN267" s="208"/>
      <c r="CO267" s="208"/>
      <c r="CP267" s="208"/>
      <c r="CQ267" s="208"/>
      <c r="CR267" s="208"/>
      <c r="CS267" s="208"/>
      <c r="CT267" s="208"/>
      <c r="CU267" s="208"/>
      <c r="CV267" s="208"/>
      <c r="CW267" s="208"/>
      <c r="CX267" s="208"/>
      <c r="CY267" s="208"/>
      <c r="CZ267" s="208"/>
      <c r="DA267" s="208"/>
      <c r="DB267" s="208"/>
      <c r="DC267" s="202" t="s">
        <v>5128</v>
      </c>
      <c r="DD267" s="208"/>
      <c r="DE267" s="208"/>
      <c r="DF267" s="208"/>
      <c r="DG267" s="208"/>
      <c r="DH267" s="208"/>
      <c r="DI267" s="208"/>
      <c r="DJ267" s="208"/>
      <c r="DK267" s="208"/>
      <c r="DL267" s="208"/>
      <c r="DM267" s="208"/>
      <c r="DN267" s="208"/>
      <c r="DO267" s="208"/>
    </row>
    <row r="268" spans="34:119" ht="15" hidden="1" customHeight="1">
      <c r="AH268" t="s">
        <v>5636</v>
      </c>
      <c r="AN268" s="13">
        <v>265</v>
      </c>
      <c r="AO268" s="159" t="str">
        <f t="shared" si="12"/>
        <v/>
      </c>
      <c r="AP268" s="159" t="str">
        <f t="shared" si="13"/>
        <v/>
      </c>
      <c r="AQ268" t="str">
        <f t="shared" si="14"/>
        <v/>
      </c>
      <c r="BA268" s="149">
        <v>267</v>
      </c>
      <c r="BB268" s="207"/>
      <c r="BC268" s="207"/>
      <c r="BD268" s="207"/>
      <c r="BE268" s="207"/>
      <c r="BF268" s="207"/>
      <c r="BG268" s="207"/>
      <c r="BH268" s="207"/>
      <c r="BI268" s="207"/>
      <c r="BJ268" s="207"/>
      <c r="BK268" s="207"/>
      <c r="BL268" s="207"/>
      <c r="BM268" s="207"/>
      <c r="BN268" s="207"/>
      <c r="BO268" s="207"/>
      <c r="BP268" s="207"/>
      <c r="BQ268" s="207"/>
      <c r="BR268" s="207"/>
      <c r="BS268" s="207"/>
      <c r="BT268" s="207"/>
      <c r="BU268" s="199" t="s">
        <v>2667</v>
      </c>
      <c r="BV268" s="207"/>
      <c r="BW268" s="207"/>
      <c r="BX268" s="207"/>
      <c r="BY268" s="207"/>
      <c r="BZ268" s="207"/>
      <c r="CA268" s="207"/>
      <c r="CB268" s="207"/>
      <c r="CC268" s="207"/>
      <c r="CD268" s="207"/>
      <c r="CE268" s="207"/>
      <c r="CF268" s="207"/>
      <c r="CG268" s="207"/>
      <c r="CI268" s="150">
        <v>267</v>
      </c>
      <c r="CJ268" s="208"/>
      <c r="CK268" s="208"/>
      <c r="CL268" s="208"/>
      <c r="CM268" s="208"/>
      <c r="CN268" s="208"/>
      <c r="CO268" s="208"/>
      <c r="CP268" s="208"/>
      <c r="CQ268" s="208"/>
      <c r="CR268" s="208"/>
      <c r="CS268" s="208"/>
      <c r="CT268" s="208"/>
      <c r="CU268" s="208"/>
      <c r="CV268" s="208"/>
      <c r="CW268" s="208"/>
      <c r="CX268" s="208"/>
      <c r="CY268" s="208"/>
      <c r="CZ268" s="208"/>
      <c r="DA268" s="208"/>
      <c r="DB268" s="208"/>
      <c r="DC268" s="202" t="s">
        <v>5129</v>
      </c>
      <c r="DD268" s="208"/>
      <c r="DE268" s="208"/>
      <c r="DF268" s="208"/>
      <c r="DG268" s="208"/>
      <c r="DH268" s="208"/>
      <c r="DI268" s="208"/>
      <c r="DJ268" s="208"/>
      <c r="DK268" s="208"/>
      <c r="DL268" s="208"/>
      <c r="DM268" s="208"/>
      <c r="DN268" s="208"/>
      <c r="DO268" s="208"/>
    </row>
    <row r="269" spans="34:119" ht="15" hidden="1" customHeight="1">
      <c r="AH269" t="s">
        <v>5636</v>
      </c>
      <c r="AN269" s="13">
        <v>266</v>
      </c>
      <c r="AO269" s="159" t="str">
        <f t="shared" si="12"/>
        <v/>
      </c>
      <c r="AP269" s="159" t="str">
        <f t="shared" si="13"/>
        <v/>
      </c>
      <c r="AQ269" t="str">
        <f t="shared" si="14"/>
        <v/>
      </c>
      <c r="BA269" s="149">
        <v>268</v>
      </c>
      <c r="BB269" s="207"/>
      <c r="BC269" s="207"/>
      <c r="BD269" s="207"/>
      <c r="BE269" s="207"/>
      <c r="BF269" s="207"/>
      <c r="BG269" s="207"/>
      <c r="BH269" s="207"/>
      <c r="BI269" s="207"/>
      <c r="BJ269" s="207"/>
      <c r="BK269" s="207"/>
      <c r="BL269" s="207"/>
      <c r="BM269" s="207"/>
      <c r="BN269" s="207"/>
      <c r="BO269" s="207"/>
      <c r="BP269" s="207"/>
      <c r="BQ269" s="207"/>
      <c r="BR269" s="207"/>
      <c r="BS269" s="207"/>
      <c r="BT269" s="207"/>
      <c r="BU269" s="199" t="s">
        <v>2668</v>
      </c>
      <c r="BV269" s="207"/>
      <c r="BW269" s="207"/>
      <c r="BX269" s="207"/>
      <c r="BY269" s="207"/>
      <c r="BZ269" s="207"/>
      <c r="CA269" s="207"/>
      <c r="CB269" s="207"/>
      <c r="CC269" s="207"/>
      <c r="CD269" s="207"/>
      <c r="CE269" s="207"/>
      <c r="CF269" s="207"/>
      <c r="CG269" s="207"/>
      <c r="CI269" s="150">
        <v>268</v>
      </c>
      <c r="CJ269" s="208"/>
      <c r="CK269" s="208"/>
      <c r="CL269" s="208"/>
      <c r="CM269" s="208"/>
      <c r="CN269" s="208"/>
      <c r="CO269" s="208"/>
      <c r="CP269" s="208"/>
      <c r="CQ269" s="208"/>
      <c r="CR269" s="208"/>
      <c r="CS269" s="208"/>
      <c r="CT269" s="208"/>
      <c r="CU269" s="208"/>
      <c r="CV269" s="208"/>
      <c r="CW269" s="208"/>
      <c r="CX269" s="208"/>
      <c r="CY269" s="208"/>
      <c r="CZ269" s="208"/>
      <c r="DA269" s="208"/>
      <c r="DB269" s="208"/>
      <c r="DC269" s="202" t="s">
        <v>5130</v>
      </c>
      <c r="DD269" s="208"/>
      <c r="DE269" s="208"/>
      <c r="DF269" s="208"/>
      <c r="DG269" s="208"/>
      <c r="DH269" s="208"/>
      <c r="DI269" s="208"/>
      <c r="DJ269" s="208"/>
      <c r="DK269" s="208"/>
      <c r="DL269" s="208"/>
      <c r="DM269" s="208"/>
      <c r="DN269" s="208"/>
      <c r="DO269" s="208"/>
    </row>
    <row r="270" spans="34:119" ht="15" hidden="1" customHeight="1">
      <c r="AH270" t="s">
        <v>5636</v>
      </c>
      <c r="AN270" s="13">
        <v>267</v>
      </c>
      <c r="AO270" s="159" t="str">
        <f t="shared" si="12"/>
        <v/>
      </c>
      <c r="AP270" s="159" t="str">
        <f t="shared" si="13"/>
        <v/>
      </c>
      <c r="AQ270" t="str">
        <f t="shared" si="14"/>
        <v/>
      </c>
      <c r="BA270" s="149">
        <v>269</v>
      </c>
      <c r="BB270" s="207"/>
      <c r="BC270" s="207"/>
      <c r="BD270" s="207"/>
      <c r="BE270" s="207"/>
      <c r="BF270" s="207"/>
      <c r="BG270" s="207"/>
      <c r="BH270" s="207"/>
      <c r="BI270" s="207"/>
      <c r="BJ270" s="207"/>
      <c r="BK270" s="207"/>
      <c r="BL270" s="207"/>
      <c r="BM270" s="207"/>
      <c r="BN270" s="207"/>
      <c r="BO270" s="207"/>
      <c r="BP270" s="207"/>
      <c r="BQ270" s="207"/>
      <c r="BR270" s="207"/>
      <c r="BS270" s="207"/>
      <c r="BT270" s="207"/>
      <c r="BU270" s="199" t="s">
        <v>2669</v>
      </c>
      <c r="BV270" s="207"/>
      <c r="BW270" s="207"/>
      <c r="BX270" s="207"/>
      <c r="BY270" s="207"/>
      <c r="BZ270" s="207"/>
      <c r="CA270" s="207"/>
      <c r="CB270" s="207"/>
      <c r="CC270" s="207"/>
      <c r="CD270" s="207"/>
      <c r="CE270" s="207"/>
      <c r="CF270" s="207"/>
      <c r="CG270" s="207"/>
      <c r="CI270" s="150">
        <v>269</v>
      </c>
      <c r="CJ270" s="208"/>
      <c r="CK270" s="208"/>
      <c r="CL270" s="208"/>
      <c r="CM270" s="208"/>
      <c r="CN270" s="208"/>
      <c r="CO270" s="208"/>
      <c r="CP270" s="208"/>
      <c r="CQ270" s="208"/>
      <c r="CR270" s="208"/>
      <c r="CS270" s="208"/>
      <c r="CT270" s="208"/>
      <c r="CU270" s="208"/>
      <c r="CV270" s="208"/>
      <c r="CW270" s="208"/>
      <c r="CX270" s="208"/>
      <c r="CY270" s="208"/>
      <c r="CZ270" s="208"/>
      <c r="DA270" s="208"/>
      <c r="DB270" s="208"/>
      <c r="DC270" s="202" t="s">
        <v>5131</v>
      </c>
      <c r="DD270" s="208"/>
      <c r="DE270" s="208"/>
      <c r="DF270" s="208"/>
      <c r="DG270" s="208"/>
      <c r="DH270" s="208"/>
      <c r="DI270" s="208"/>
      <c r="DJ270" s="208"/>
      <c r="DK270" s="208"/>
      <c r="DL270" s="208"/>
      <c r="DM270" s="208"/>
      <c r="DN270" s="208"/>
      <c r="DO270" s="208"/>
    </row>
    <row r="271" spans="34:119" ht="15" hidden="1" customHeight="1">
      <c r="AH271" t="s">
        <v>5636</v>
      </c>
      <c r="AN271" s="13">
        <v>268</v>
      </c>
      <c r="AO271" s="159" t="str">
        <f t="shared" si="12"/>
        <v/>
      </c>
      <c r="AP271" s="159" t="str">
        <f t="shared" si="13"/>
        <v/>
      </c>
      <c r="AQ271" t="str">
        <f t="shared" si="14"/>
        <v/>
      </c>
      <c r="BA271" s="149">
        <v>270</v>
      </c>
      <c r="BB271" s="207"/>
      <c r="BC271" s="207"/>
      <c r="BD271" s="207"/>
      <c r="BE271" s="207"/>
      <c r="BF271" s="207"/>
      <c r="BG271" s="207"/>
      <c r="BH271" s="207"/>
      <c r="BI271" s="207"/>
      <c r="BJ271" s="207"/>
      <c r="BK271" s="207"/>
      <c r="BL271" s="207"/>
      <c r="BM271" s="207"/>
      <c r="BN271" s="207"/>
      <c r="BO271" s="207"/>
      <c r="BP271" s="207"/>
      <c r="BQ271" s="207"/>
      <c r="BR271" s="207"/>
      <c r="BS271" s="207"/>
      <c r="BT271" s="207"/>
      <c r="BU271" s="199" t="s">
        <v>2670</v>
      </c>
      <c r="BV271" s="207"/>
      <c r="BW271" s="207"/>
      <c r="BX271" s="207"/>
      <c r="BY271" s="207"/>
      <c r="BZ271" s="207"/>
      <c r="CA271" s="207"/>
      <c r="CB271" s="207"/>
      <c r="CC271" s="207"/>
      <c r="CD271" s="207"/>
      <c r="CE271" s="207"/>
      <c r="CF271" s="207"/>
      <c r="CG271" s="207"/>
      <c r="CI271" s="150">
        <v>270</v>
      </c>
      <c r="CJ271" s="208"/>
      <c r="CK271" s="208"/>
      <c r="CL271" s="208"/>
      <c r="CM271" s="208"/>
      <c r="CN271" s="208"/>
      <c r="CO271" s="208"/>
      <c r="CP271" s="208"/>
      <c r="CQ271" s="208"/>
      <c r="CR271" s="208"/>
      <c r="CS271" s="208"/>
      <c r="CT271" s="208"/>
      <c r="CU271" s="208"/>
      <c r="CV271" s="208"/>
      <c r="CW271" s="208"/>
      <c r="CX271" s="208"/>
      <c r="CY271" s="208"/>
      <c r="CZ271" s="208"/>
      <c r="DA271" s="208"/>
      <c r="DB271" s="208"/>
      <c r="DC271" s="202" t="s">
        <v>5132</v>
      </c>
      <c r="DD271" s="208"/>
      <c r="DE271" s="208"/>
      <c r="DF271" s="208"/>
      <c r="DG271" s="208"/>
      <c r="DH271" s="208"/>
      <c r="DI271" s="208"/>
      <c r="DJ271" s="208"/>
      <c r="DK271" s="208"/>
      <c r="DL271" s="208"/>
      <c r="DM271" s="208"/>
      <c r="DN271" s="208"/>
      <c r="DO271" s="208"/>
    </row>
    <row r="272" spans="34:119" ht="15" hidden="1" customHeight="1">
      <c r="AH272" t="s">
        <v>5636</v>
      </c>
      <c r="AN272" s="13">
        <v>269</v>
      </c>
      <c r="AO272" s="159" t="str">
        <f t="shared" si="12"/>
        <v/>
      </c>
      <c r="AP272" s="159" t="str">
        <f t="shared" si="13"/>
        <v/>
      </c>
      <c r="AQ272" t="str">
        <f t="shared" si="14"/>
        <v/>
      </c>
      <c r="BA272" s="149">
        <v>271</v>
      </c>
      <c r="BB272" s="207"/>
      <c r="BC272" s="207"/>
      <c r="BD272" s="207"/>
      <c r="BE272" s="207"/>
      <c r="BF272" s="207"/>
      <c r="BG272" s="207"/>
      <c r="BH272" s="207"/>
      <c r="BI272" s="207"/>
      <c r="BJ272" s="207"/>
      <c r="BK272" s="207"/>
      <c r="BL272" s="207"/>
      <c r="BM272" s="207"/>
      <c r="BN272" s="207"/>
      <c r="BO272" s="207"/>
      <c r="BP272" s="207"/>
      <c r="BQ272" s="207"/>
      <c r="BR272" s="207"/>
      <c r="BS272" s="207"/>
      <c r="BT272" s="207"/>
      <c r="BU272" s="199" t="s">
        <v>2671</v>
      </c>
      <c r="BV272" s="207"/>
      <c r="BW272" s="207"/>
      <c r="BX272" s="207"/>
      <c r="BY272" s="207"/>
      <c r="BZ272" s="207"/>
      <c r="CA272" s="207"/>
      <c r="CB272" s="207"/>
      <c r="CC272" s="207"/>
      <c r="CD272" s="207"/>
      <c r="CE272" s="207"/>
      <c r="CF272" s="207"/>
      <c r="CG272" s="207"/>
      <c r="CI272" s="150">
        <v>271</v>
      </c>
      <c r="CJ272" s="208"/>
      <c r="CK272" s="208"/>
      <c r="CL272" s="208"/>
      <c r="CM272" s="208"/>
      <c r="CN272" s="208"/>
      <c r="CO272" s="208"/>
      <c r="CP272" s="208"/>
      <c r="CQ272" s="208"/>
      <c r="CR272" s="208"/>
      <c r="CS272" s="208"/>
      <c r="CT272" s="208"/>
      <c r="CU272" s="208"/>
      <c r="CV272" s="208"/>
      <c r="CW272" s="208"/>
      <c r="CX272" s="208"/>
      <c r="CY272" s="208"/>
      <c r="CZ272" s="208"/>
      <c r="DA272" s="208"/>
      <c r="DB272" s="208"/>
      <c r="DC272" s="202" t="s">
        <v>5133</v>
      </c>
      <c r="DD272" s="208"/>
      <c r="DE272" s="208"/>
      <c r="DF272" s="208"/>
      <c r="DG272" s="208"/>
      <c r="DH272" s="208"/>
      <c r="DI272" s="208"/>
      <c r="DJ272" s="208"/>
      <c r="DK272" s="208"/>
      <c r="DL272" s="208"/>
      <c r="DM272" s="208"/>
      <c r="DN272" s="208"/>
      <c r="DO272" s="208"/>
    </row>
    <row r="273" spans="34:119" ht="15" hidden="1" customHeight="1">
      <c r="AH273" t="s">
        <v>5636</v>
      </c>
      <c r="AN273" s="13">
        <v>270</v>
      </c>
      <c r="AO273" s="159" t="str">
        <f t="shared" si="12"/>
        <v/>
      </c>
      <c r="AP273" s="159" t="str">
        <f t="shared" si="13"/>
        <v/>
      </c>
      <c r="AQ273" t="str">
        <f t="shared" si="14"/>
        <v/>
      </c>
      <c r="BA273" s="149">
        <v>272</v>
      </c>
      <c r="BB273" s="207"/>
      <c r="BC273" s="207"/>
      <c r="BD273" s="207"/>
      <c r="BE273" s="207"/>
      <c r="BF273" s="207"/>
      <c r="BG273" s="207"/>
      <c r="BH273" s="207"/>
      <c r="BI273" s="207"/>
      <c r="BJ273" s="207"/>
      <c r="BK273" s="207"/>
      <c r="BL273" s="207"/>
      <c r="BM273" s="207"/>
      <c r="BN273" s="207"/>
      <c r="BO273" s="207"/>
      <c r="BP273" s="207"/>
      <c r="BQ273" s="207"/>
      <c r="BR273" s="207"/>
      <c r="BS273" s="207"/>
      <c r="BT273" s="207"/>
      <c r="BU273" s="199" t="s">
        <v>2672</v>
      </c>
      <c r="BV273" s="207"/>
      <c r="BW273" s="207"/>
      <c r="BX273" s="207"/>
      <c r="BY273" s="207"/>
      <c r="BZ273" s="207"/>
      <c r="CA273" s="207"/>
      <c r="CB273" s="207"/>
      <c r="CC273" s="207"/>
      <c r="CD273" s="207"/>
      <c r="CE273" s="207"/>
      <c r="CF273" s="207"/>
      <c r="CG273" s="207"/>
      <c r="CI273" s="150">
        <v>272</v>
      </c>
      <c r="CJ273" s="208"/>
      <c r="CK273" s="208"/>
      <c r="CL273" s="208"/>
      <c r="CM273" s="208"/>
      <c r="CN273" s="208"/>
      <c r="CO273" s="208"/>
      <c r="CP273" s="208"/>
      <c r="CQ273" s="208"/>
      <c r="CR273" s="208"/>
      <c r="CS273" s="208"/>
      <c r="CT273" s="208"/>
      <c r="CU273" s="208"/>
      <c r="CV273" s="208"/>
      <c r="CW273" s="208"/>
      <c r="CX273" s="208"/>
      <c r="CY273" s="208"/>
      <c r="CZ273" s="208"/>
      <c r="DA273" s="208"/>
      <c r="DB273" s="208"/>
      <c r="DC273" s="202" t="s">
        <v>5134</v>
      </c>
      <c r="DD273" s="208"/>
      <c r="DE273" s="208"/>
      <c r="DF273" s="208"/>
      <c r="DG273" s="208"/>
      <c r="DH273" s="208"/>
      <c r="DI273" s="208"/>
      <c r="DJ273" s="208"/>
      <c r="DK273" s="208"/>
      <c r="DL273" s="208"/>
      <c r="DM273" s="208"/>
      <c r="DN273" s="208"/>
      <c r="DO273" s="208"/>
    </row>
    <row r="274" spans="34:119" ht="15" hidden="1" customHeight="1">
      <c r="AH274" t="s">
        <v>5636</v>
      </c>
      <c r="AN274" s="13">
        <v>271</v>
      </c>
      <c r="AO274" s="159" t="str">
        <f t="shared" si="12"/>
        <v/>
      </c>
      <c r="AP274" s="159" t="str">
        <f t="shared" si="13"/>
        <v/>
      </c>
      <c r="AQ274" t="str">
        <f t="shared" si="14"/>
        <v/>
      </c>
      <c r="BA274" s="149">
        <v>273</v>
      </c>
      <c r="BB274" s="207"/>
      <c r="BC274" s="207"/>
      <c r="BD274" s="207"/>
      <c r="BE274" s="207"/>
      <c r="BF274" s="207"/>
      <c r="BG274" s="207"/>
      <c r="BH274" s="207"/>
      <c r="BI274" s="207"/>
      <c r="BJ274" s="207"/>
      <c r="BK274" s="207"/>
      <c r="BL274" s="207"/>
      <c r="BM274" s="207"/>
      <c r="BN274" s="207"/>
      <c r="BO274" s="207"/>
      <c r="BP274" s="207"/>
      <c r="BQ274" s="207"/>
      <c r="BR274" s="207"/>
      <c r="BS274" s="207"/>
      <c r="BT274" s="207"/>
      <c r="BU274" s="199" t="s">
        <v>2673</v>
      </c>
      <c r="BV274" s="207"/>
      <c r="BW274" s="207"/>
      <c r="BX274" s="207"/>
      <c r="BY274" s="207"/>
      <c r="BZ274" s="207"/>
      <c r="CA274" s="207"/>
      <c r="CB274" s="207"/>
      <c r="CC274" s="207"/>
      <c r="CD274" s="207"/>
      <c r="CE274" s="207"/>
      <c r="CF274" s="207"/>
      <c r="CG274" s="207"/>
      <c r="CI274" s="150">
        <v>273</v>
      </c>
      <c r="CJ274" s="208"/>
      <c r="CK274" s="208"/>
      <c r="CL274" s="208"/>
      <c r="CM274" s="208"/>
      <c r="CN274" s="208"/>
      <c r="CO274" s="208"/>
      <c r="CP274" s="208"/>
      <c r="CQ274" s="208"/>
      <c r="CR274" s="208"/>
      <c r="CS274" s="208"/>
      <c r="CT274" s="208"/>
      <c r="CU274" s="208"/>
      <c r="CV274" s="208"/>
      <c r="CW274" s="208"/>
      <c r="CX274" s="208"/>
      <c r="CY274" s="208"/>
      <c r="CZ274" s="208"/>
      <c r="DA274" s="208"/>
      <c r="DB274" s="208"/>
      <c r="DC274" s="202" t="s">
        <v>5135</v>
      </c>
      <c r="DD274" s="208"/>
      <c r="DE274" s="208"/>
      <c r="DF274" s="208"/>
      <c r="DG274" s="208"/>
      <c r="DH274" s="208"/>
      <c r="DI274" s="208"/>
      <c r="DJ274" s="208"/>
      <c r="DK274" s="208"/>
      <c r="DL274" s="208"/>
      <c r="DM274" s="208"/>
      <c r="DN274" s="208"/>
      <c r="DO274" s="208"/>
    </row>
    <row r="275" spans="34:119" ht="15" hidden="1" customHeight="1">
      <c r="AH275" t="s">
        <v>5636</v>
      </c>
      <c r="AN275" s="13">
        <v>272</v>
      </c>
      <c r="AO275" s="159" t="str">
        <f t="shared" si="12"/>
        <v/>
      </c>
      <c r="AP275" s="159" t="str">
        <f t="shared" si="13"/>
        <v/>
      </c>
      <c r="AQ275" t="str">
        <f t="shared" si="14"/>
        <v/>
      </c>
      <c r="BA275" s="149">
        <v>274</v>
      </c>
      <c r="BB275" s="207"/>
      <c r="BC275" s="207"/>
      <c r="BD275" s="207"/>
      <c r="BE275" s="207"/>
      <c r="BF275" s="207"/>
      <c r="BG275" s="207"/>
      <c r="BH275" s="207"/>
      <c r="BI275" s="207"/>
      <c r="BJ275" s="207"/>
      <c r="BK275" s="207"/>
      <c r="BL275" s="207"/>
      <c r="BM275" s="207"/>
      <c r="BN275" s="207"/>
      <c r="BO275" s="207"/>
      <c r="BP275" s="207"/>
      <c r="BQ275" s="207"/>
      <c r="BR275" s="207"/>
      <c r="BS275" s="207"/>
      <c r="BT275" s="207"/>
      <c r="BU275" s="199" t="s">
        <v>2674</v>
      </c>
      <c r="BV275" s="207"/>
      <c r="BW275" s="207"/>
      <c r="BX275" s="207"/>
      <c r="BY275" s="207"/>
      <c r="BZ275" s="207"/>
      <c r="CA275" s="207"/>
      <c r="CB275" s="207"/>
      <c r="CC275" s="207"/>
      <c r="CD275" s="207"/>
      <c r="CE275" s="207"/>
      <c r="CF275" s="207"/>
      <c r="CG275" s="207"/>
      <c r="CI275" s="150">
        <v>274</v>
      </c>
      <c r="CJ275" s="208"/>
      <c r="CK275" s="208"/>
      <c r="CL275" s="208"/>
      <c r="CM275" s="208"/>
      <c r="CN275" s="208"/>
      <c r="CO275" s="208"/>
      <c r="CP275" s="208"/>
      <c r="CQ275" s="208"/>
      <c r="CR275" s="208"/>
      <c r="CS275" s="208"/>
      <c r="CT275" s="208"/>
      <c r="CU275" s="208"/>
      <c r="CV275" s="208"/>
      <c r="CW275" s="208"/>
      <c r="CX275" s="208"/>
      <c r="CY275" s="208"/>
      <c r="CZ275" s="208"/>
      <c r="DA275" s="208"/>
      <c r="DB275" s="208"/>
      <c r="DC275" s="202" t="s">
        <v>5136</v>
      </c>
      <c r="DD275" s="208"/>
      <c r="DE275" s="208"/>
      <c r="DF275" s="208"/>
      <c r="DG275" s="208"/>
      <c r="DH275" s="208"/>
      <c r="DI275" s="208"/>
      <c r="DJ275" s="208"/>
      <c r="DK275" s="208"/>
      <c r="DL275" s="208"/>
      <c r="DM275" s="208"/>
      <c r="DN275" s="208"/>
      <c r="DO275" s="208"/>
    </row>
    <row r="276" spans="34:119" ht="15" hidden="1" customHeight="1">
      <c r="AH276" t="s">
        <v>5636</v>
      </c>
      <c r="AN276" s="13">
        <v>273</v>
      </c>
      <c r="AO276" s="159" t="str">
        <f t="shared" si="12"/>
        <v/>
      </c>
      <c r="AP276" s="159" t="str">
        <f t="shared" si="13"/>
        <v/>
      </c>
      <c r="AQ276" t="str">
        <f t="shared" si="14"/>
        <v/>
      </c>
      <c r="BA276" s="149">
        <v>275</v>
      </c>
      <c r="BB276" s="207"/>
      <c r="BC276" s="207"/>
      <c r="BD276" s="207"/>
      <c r="BE276" s="207"/>
      <c r="BF276" s="207"/>
      <c r="BG276" s="207"/>
      <c r="BH276" s="207"/>
      <c r="BI276" s="207"/>
      <c r="BJ276" s="207"/>
      <c r="BK276" s="207"/>
      <c r="BL276" s="207"/>
      <c r="BM276" s="207"/>
      <c r="BN276" s="207"/>
      <c r="BO276" s="207"/>
      <c r="BP276" s="207"/>
      <c r="BQ276" s="207"/>
      <c r="BR276" s="207"/>
      <c r="BS276" s="207"/>
      <c r="BT276" s="207"/>
      <c r="BU276" s="199" t="s">
        <v>2675</v>
      </c>
      <c r="BV276" s="207"/>
      <c r="BW276" s="207"/>
      <c r="BX276" s="207"/>
      <c r="BY276" s="207"/>
      <c r="BZ276" s="207"/>
      <c r="CA276" s="207"/>
      <c r="CB276" s="207"/>
      <c r="CC276" s="207"/>
      <c r="CD276" s="207"/>
      <c r="CE276" s="207"/>
      <c r="CF276" s="207"/>
      <c r="CG276" s="207"/>
      <c r="CI276" s="150">
        <v>275</v>
      </c>
      <c r="CJ276" s="208"/>
      <c r="CK276" s="208"/>
      <c r="CL276" s="208"/>
      <c r="CM276" s="208"/>
      <c r="CN276" s="208"/>
      <c r="CO276" s="208"/>
      <c r="CP276" s="208"/>
      <c r="CQ276" s="208"/>
      <c r="CR276" s="208"/>
      <c r="CS276" s="208"/>
      <c r="CT276" s="208"/>
      <c r="CU276" s="208"/>
      <c r="CV276" s="208"/>
      <c r="CW276" s="208"/>
      <c r="CX276" s="208"/>
      <c r="CY276" s="208"/>
      <c r="CZ276" s="208"/>
      <c r="DA276" s="208"/>
      <c r="DB276" s="208"/>
      <c r="DC276" s="202" t="s">
        <v>5137</v>
      </c>
      <c r="DD276" s="208"/>
      <c r="DE276" s="208"/>
      <c r="DF276" s="208"/>
      <c r="DG276" s="208"/>
      <c r="DH276" s="208"/>
      <c r="DI276" s="208"/>
      <c r="DJ276" s="208"/>
      <c r="DK276" s="208"/>
      <c r="DL276" s="208"/>
      <c r="DM276" s="208"/>
      <c r="DN276" s="208"/>
      <c r="DO276" s="208"/>
    </row>
    <row r="277" spans="34:119" ht="15" hidden="1" customHeight="1">
      <c r="AH277" t="s">
        <v>5636</v>
      </c>
      <c r="AN277" s="13">
        <v>274</v>
      </c>
      <c r="AO277" s="159" t="str">
        <f t="shared" si="12"/>
        <v/>
      </c>
      <c r="AP277" s="159" t="str">
        <f t="shared" si="13"/>
        <v/>
      </c>
      <c r="AQ277" t="str">
        <f t="shared" si="14"/>
        <v/>
      </c>
      <c r="BA277" s="149">
        <v>276</v>
      </c>
      <c r="BB277" s="207"/>
      <c r="BC277" s="207"/>
      <c r="BD277" s="207"/>
      <c r="BE277" s="207"/>
      <c r="BF277" s="207"/>
      <c r="BG277" s="207"/>
      <c r="BH277" s="207"/>
      <c r="BI277" s="207"/>
      <c r="BJ277" s="207"/>
      <c r="BK277" s="207"/>
      <c r="BL277" s="207"/>
      <c r="BM277" s="207"/>
      <c r="BN277" s="207"/>
      <c r="BO277" s="207"/>
      <c r="BP277" s="207"/>
      <c r="BQ277" s="207"/>
      <c r="BR277" s="207"/>
      <c r="BS277" s="207"/>
      <c r="BT277" s="207"/>
      <c r="BU277" s="199" t="s">
        <v>2676</v>
      </c>
      <c r="BV277" s="207"/>
      <c r="BW277" s="207"/>
      <c r="BX277" s="207"/>
      <c r="BY277" s="207"/>
      <c r="BZ277" s="207"/>
      <c r="CA277" s="207"/>
      <c r="CB277" s="207"/>
      <c r="CC277" s="207"/>
      <c r="CD277" s="207"/>
      <c r="CE277" s="207"/>
      <c r="CF277" s="207"/>
      <c r="CG277" s="207"/>
      <c r="CI277" s="150">
        <v>276</v>
      </c>
      <c r="CJ277" s="208"/>
      <c r="CK277" s="208"/>
      <c r="CL277" s="208"/>
      <c r="CM277" s="208"/>
      <c r="CN277" s="208"/>
      <c r="CO277" s="208"/>
      <c r="CP277" s="208"/>
      <c r="CQ277" s="208"/>
      <c r="CR277" s="208"/>
      <c r="CS277" s="208"/>
      <c r="CT277" s="208"/>
      <c r="CU277" s="208"/>
      <c r="CV277" s="208"/>
      <c r="CW277" s="208"/>
      <c r="CX277" s="208"/>
      <c r="CY277" s="208"/>
      <c r="CZ277" s="208"/>
      <c r="DA277" s="208"/>
      <c r="DB277" s="208"/>
      <c r="DC277" s="202" t="s">
        <v>5138</v>
      </c>
      <c r="DD277" s="208"/>
      <c r="DE277" s="208"/>
      <c r="DF277" s="208"/>
      <c r="DG277" s="208"/>
      <c r="DH277" s="208"/>
      <c r="DI277" s="208"/>
      <c r="DJ277" s="208"/>
      <c r="DK277" s="208"/>
      <c r="DL277" s="208"/>
      <c r="DM277" s="208"/>
      <c r="DN277" s="208"/>
      <c r="DO277" s="208"/>
    </row>
    <row r="278" spans="34:119" ht="15" hidden="1" customHeight="1">
      <c r="AH278" t="s">
        <v>5636</v>
      </c>
      <c r="AN278" s="13">
        <v>275</v>
      </c>
      <c r="AO278" s="159" t="str">
        <f t="shared" si="12"/>
        <v/>
      </c>
      <c r="AP278" s="159" t="str">
        <f t="shared" si="13"/>
        <v/>
      </c>
      <c r="AQ278" t="str">
        <f t="shared" si="14"/>
        <v/>
      </c>
      <c r="BA278" s="149">
        <v>277</v>
      </c>
      <c r="BB278" s="207"/>
      <c r="BC278" s="207"/>
      <c r="BD278" s="207"/>
      <c r="BE278" s="207"/>
      <c r="BF278" s="207"/>
      <c r="BG278" s="207"/>
      <c r="BH278" s="207"/>
      <c r="BI278" s="207"/>
      <c r="BJ278" s="207"/>
      <c r="BK278" s="207"/>
      <c r="BL278" s="207"/>
      <c r="BM278" s="207"/>
      <c r="BN278" s="207"/>
      <c r="BO278" s="207"/>
      <c r="BP278" s="207"/>
      <c r="BQ278" s="207"/>
      <c r="BR278" s="207"/>
      <c r="BS278" s="207"/>
      <c r="BT278" s="207"/>
      <c r="BU278" s="199" t="s">
        <v>2677</v>
      </c>
      <c r="BV278" s="207"/>
      <c r="BW278" s="207"/>
      <c r="BX278" s="207"/>
      <c r="BY278" s="207"/>
      <c r="BZ278" s="207"/>
      <c r="CA278" s="207"/>
      <c r="CB278" s="207"/>
      <c r="CC278" s="207"/>
      <c r="CD278" s="207"/>
      <c r="CE278" s="207"/>
      <c r="CF278" s="207"/>
      <c r="CG278" s="207"/>
      <c r="CI278" s="150">
        <v>277</v>
      </c>
      <c r="CJ278" s="208"/>
      <c r="CK278" s="208"/>
      <c r="CL278" s="208"/>
      <c r="CM278" s="208"/>
      <c r="CN278" s="208"/>
      <c r="CO278" s="208"/>
      <c r="CP278" s="208"/>
      <c r="CQ278" s="208"/>
      <c r="CR278" s="208"/>
      <c r="CS278" s="208"/>
      <c r="CT278" s="208"/>
      <c r="CU278" s="208"/>
      <c r="CV278" s="208"/>
      <c r="CW278" s="208"/>
      <c r="CX278" s="208"/>
      <c r="CY278" s="208"/>
      <c r="CZ278" s="208"/>
      <c r="DA278" s="208"/>
      <c r="DB278" s="208"/>
      <c r="DC278" s="202" t="s">
        <v>5139</v>
      </c>
      <c r="DD278" s="208"/>
      <c r="DE278" s="208"/>
      <c r="DF278" s="208"/>
      <c r="DG278" s="208"/>
      <c r="DH278" s="208"/>
      <c r="DI278" s="208"/>
      <c r="DJ278" s="208"/>
      <c r="DK278" s="208"/>
      <c r="DL278" s="208"/>
      <c r="DM278" s="208"/>
      <c r="DN278" s="208"/>
      <c r="DO278" s="208"/>
    </row>
    <row r="279" spans="34:119" ht="15" hidden="1" customHeight="1">
      <c r="AH279" t="s">
        <v>5636</v>
      </c>
      <c r="AN279" s="13">
        <v>276</v>
      </c>
      <c r="AO279" s="159" t="str">
        <f t="shared" si="12"/>
        <v/>
      </c>
      <c r="AP279" s="159" t="str">
        <f t="shared" si="13"/>
        <v/>
      </c>
      <c r="AQ279" t="str">
        <f t="shared" si="14"/>
        <v/>
      </c>
      <c r="BA279" s="149">
        <v>278</v>
      </c>
      <c r="BB279" s="207"/>
      <c r="BC279" s="207"/>
      <c r="BD279" s="207"/>
      <c r="BE279" s="207"/>
      <c r="BF279" s="207"/>
      <c r="BG279" s="207"/>
      <c r="BH279" s="207"/>
      <c r="BI279" s="207"/>
      <c r="BJ279" s="207"/>
      <c r="BK279" s="207"/>
      <c r="BL279" s="207"/>
      <c r="BM279" s="207"/>
      <c r="BN279" s="207"/>
      <c r="BO279" s="207"/>
      <c r="BP279" s="207"/>
      <c r="BQ279" s="207"/>
      <c r="BR279" s="207"/>
      <c r="BS279" s="207"/>
      <c r="BT279" s="207"/>
      <c r="BU279" s="199" t="s">
        <v>2678</v>
      </c>
      <c r="BV279" s="207"/>
      <c r="BW279" s="207"/>
      <c r="BX279" s="207"/>
      <c r="BY279" s="207"/>
      <c r="BZ279" s="207"/>
      <c r="CA279" s="207"/>
      <c r="CB279" s="207"/>
      <c r="CC279" s="207"/>
      <c r="CD279" s="207"/>
      <c r="CE279" s="207"/>
      <c r="CF279" s="207"/>
      <c r="CG279" s="207"/>
      <c r="CI279" s="150">
        <v>278</v>
      </c>
      <c r="CJ279" s="208"/>
      <c r="CK279" s="208"/>
      <c r="CL279" s="208"/>
      <c r="CM279" s="208"/>
      <c r="CN279" s="208"/>
      <c r="CO279" s="208"/>
      <c r="CP279" s="208"/>
      <c r="CQ279" s="208"/>
      <c r="CR279" s="208"/>
      <c r="CS279" s="208"/>
      <c r="CT279" s="208"/>
      <c r="CU279" s="208"/>
      <c r="CV279" s="208"/>
      <c r="CW279" s="208"/>
      <c r="CX279" s="208"/>
      <c r="CY279" s="208"/>
      <c r="CZ279" s="208"/>
      <c r="DA279" s="208"/>
      <c r="DB279" s="208"/>
      <c r="DC279" s="202" t="s">
        <v>5140</v>
      </c>
      <c r="DD279" s="208"/>
      <c r="DE279" s="208"/>
      <c r="DF279" s="208"/>
      <c r="DG279" s="208"/>
      <c r="DH279" s="208"/>
      <c r="DI279" s="208"/>
      <c r="DJ279" s="208"/>
      <c r="DK279" s="208"/>
      <c r="DL279" s="208"/>
      <c r="DM279" s="208"/>
      <c r="DN279" s="208"/>
      <c r="DO279" s="208"/>
    </row>
    <row r="280" spans="34:119" ht="15" hidden="1" customHeight="1">
      <c r="AH280" t="s">
        <v>5636</v>
      </c>
      <c r="AN280" s="13">
        <v>277</v>
      </c>
      <c r="AO280" s="159" t="str">
        <f t="shared" si="12"/>
        <v/>
      </c>
      <c r="AP280" s="159" t="str">
        <f t="shared" si="13"/>
        <v/>
      </c>
      <c r="AQ280" t="str">
        <f t="shared" si="14"/>
        <v/>
      </c>
      <c r="BA280" s="149">
        <v>279</v>
      </c>
      <c r="BB280" s="207"/>
      <c r="BC280" s="207"/>
      <c r="BD280" s="207"/>
      <c r="BE280" s="207"/>
      <c r="BF280" s="207"/>
      <c r="BG280" s="207"/>
      <c r="BH280" s="207"/>
      <c r="BI280" s="207"/>
      <c r="BJ280" s="207"/>
      <c r="BK280" s="207"/>
      <c r="BL280" s="207"/>
      <c r="BM280" s="207"/>
      <c r="BN280" s="207"/>
      <c r="BO280" s="207"/>
      <c r="BP280" s="207"/>
      <c r="BQ280" s="207"/>
      <c r="BR280" s="207"/>
      <c r="BS280" s="207"/>
      <c r="BT280" s="207"/>
      <c r="BU280" s="199" t="s">
        <v>2679</v>
      </c>
      <c r="BV280" s="207"/>
      <c r="BW280" s="207"/>
      <c r="BX280" s="207"/>
      <c r="BY280" s="207"/>
      <c r="BZ280" s="207"/>
      <c r="CA280" s="207"/>
      <c r="CB280" s="207"/>
      <c r="CC280" s="207"/>
      <c r="CD280" s="207"/>
      <c r="CE280" s="207"/>
      <c r="CF280" s="207"/>
      <c r="CG280" s="207"/>
      <c r="CI280" s="150">
        <v>279</v>
      </c>
      <c r="CJ280" s="208"/>
      <c r="CK280" s="208"/>
      <c r="CL280" s="208"/>
      <c r="CM280" s="208"/>
      <c r="CN280" s="208"/>
      <c r="CO280" s="208"/>
      <c r="CP280" s="208"/>
      <c r="CQ280" s="208"/>
      <c r="CR280" s="208"/>
      <c r="CS280" s="208"/>
      <c r="CT280" s="208"/>
      <c r="CU280" s="208"/>
      <c r="CV280" s="208"/>
      <c r="CW280" s="208"/>
      <c r="CX280" s="208"/>
      <c r="CY280" s="208"/>
      <c r="CZ280" s="208"/>
      <c r="DA280" s="208"/>
      <c r="DB280" s="208"/>
      <c r="DC280" s="202" t="s">
        <v>5141</v>
      </c>
      <c r="DD280" s="208"/>
      <c r="DE280" s="208"/>
      <c r="DF280" s="208"/>
      <c r="DG280" s="208"/>
      <c r="DH280" s="208"/>
      <c r="DI280" s="208"/>
      <c r="DJ280" s="208"/>
      <c r="DK280" s="208"/>
      <c r="DL280" s="208"/>
      <c r="DM280" s="208"/>
      <c r="DN280" s="208"/>
      <c r="DO280" s="208"/>
    </row>
    <row r="281" spans="34:119" ht="15" hidden="1" customHeight="1">
      <c r="AH281" t="s">
        <v>5636</v>
      </c>
      <c r="AN281" s="13">
        <v>278</v>
      </c>
      <c r="AO281" s="159" t="str">
        <f t="shared" si="12"/>
        <v/>
      </c>
      <c r="AP281" s="159" t="str">
        <f t="shared" si="13"/>
        <v/>
      </c>
      <c r="AQ281" t="str">
        <f t="shared" si="14"/>
        <v/>
      </c>
      <c r="BA281" s="149">
        <v>280</v>
      </c>
      <c r="BB281" s="207"/>
      <c r="BC281" s="207"/>
      <c r="BD281" s="207"/>
      <c r="BE281" s="207"/>
      <c r="BF281" s="207"/>
      <c r="BG281" s="207"/>
      <c r="BH281" s="207"/>
      <c r="BI281" s="207"/>
      <c r="BJ281" s="207"/>
      <c r="BK281" s="207"/>
      <c r="BL281" s="207"/>
      <c r="BM281" s="207"/>
      <c r="BN281" s="207"/>
      <c r="BO281" s="207"/>
      <c r="BP281" s="207"/>
      <c r="BQ281" s="207"/>
      <c r="BR281" s="207"/>
      <c r="BS281" s="207"/>
      <c r="BT281" s="207"/>
      <c r="BU281" s="199" t="s">
        <v>2680</v>
      </c>
      <c r="BV281" s="207"/>
      <c r="BW281" s="207"/>
      <c r="BX281" s="207"/>
      <c r="BY281" s="207"/>
      <c r="BZ281" s="207"/>
      <c r="CA281" s="207"/>
      <c r="CB281" s="207"/>
      <c r="CC281" s="207"/>
      <c r="CD281" s="207"/>
      <c r="CE281" s="207"/>
      <c r="CF281" s="207"/>
      <c r="CG281" s="207"/>
      <c r="CI281" s="150">
        <v>280</v>
      </c>
      <c r="CJ281" s="208"/>
      <c r="CK281" s="208"/>
      <c r="CL281" s="208"/>
      <c r="CM281" s="208"/>
      <c r="CN281" s="208"/>
      <c r="CO281" s="208"/>
      <c r="CP281" s="208"/>
      <c r="CQ281" s="208"/>
      <c r="CR281" s="208"/>
      <c r="CS281" s="208"/>
      <c r="CT281" s="208"/>
      <c r="CU281" s="208"/>
      <c r="CV281" s="208"/>
      <c r="CW281" s="208"/>
      <c r="CX281" s="208"/>
      <c r="CY281" s="208"/>
      <c r="CZ281" s="208"/>
      <c r="DA281" s="208"/>
      <c r="DB281" s="208"/>
      <c r="DC281" s="202" t="s">
        <v>5142</v>
      </c>
      <c r="DD281" s="208"/>
      <c r="DE281" s="208"/>
      <c r="DF281" s="208"/>
      <c r="DG281" s="208"/>
      <c r="DH281" s="208"/>
      <c r="DI281" s="208"/>
      <c r="DJ281" s="208"/>
      <c r="DK281" s="208"/>
      <c r="DL281" s="208"/>
      <c r="DM281" s="208"/>
      <c r="DN281" s="208"/>
      <c r="DO281" s="208"/>
    </row>
    <row r="282" spans="34:119" ht="15" hidden="1" customHeight="1">
      <c r="AH282" t="s">
        <v>5636</v>
      </c>
      <c r="AN282" s="13">
        <v>279</v>
      </c>
      <c r="AO282" s="159" t="str">
        <f t="shared" si="12"/>
        <v/>
      </c>
      <c r="AP282" s="159" t="str">
        <f t="shared" si="13"/>
        <v/>
      </c>
      <c r="AQ282" t="str">
        <f t="shared" si="14"/>
        <v/>
      </c>
      <c r="BA282" s="149">
        <v>281</v>
      </c>
      <c r="BB282" s="207"/>
      <c r="BC282" s="207"/>
      <c r="BD282" s="207"/>
      <c r="BE282" s="207"/>
      <c r="BF282" s="207"/>
      <c r="BG282" s="207"/>
      <c r="BH282" s="207"/>
      <c r="BI282" s="207"/>
      <c r="BJ282" s="207"/>
      <c r="BK282" s="207"/>
      <c r="BL282" s="207"/>
      <c r="BM282" s="207"/>
      <c r="BN282" s="207"/>
      <c r="BO282" s="207"/>
      <c r="BP282" s="207"/>
      <c r="BQ282" s="207"/>
      <c r="BR282" s="207"/>
      <c r="BS282" s="207"/>
      <c r="BT282" s="207"/>
      <c r="BU282" s="199" t="s">
        <v>2681</v>
      </c>
      <c r="BV282" s="207"/>
      <c r="BW282" s="207"/>
      <c r="BX282" s="207"/>
      <c r="BY282" s="207"/>
      <c r="BZ282" s="207"/>
      <c r="CA282" s="207"/>
      <c r="CB282" s="207"/>
      <c r="CC282" s="207"/>
      <c r="CD282" s="207"/>
      <c r="CE282" s="207"/>
      <c r="CF282" s="207"/>
      <c r="CG282" s="207"/>
      <c r="CI282" s="150">
        <v>281</v>
      </c>
      <c r="CJ282" s="208"/>
      <c r="CK282" s="208"/>
      <c r="CL282" s="208"/>
      <c r="CM282" s="208"/>
      <c r="CN282" s="208"/>
      <c r="CO282" s="208"/>
      <c r="CP282" s="208"/>
      <c r="CQ282" s="208"/>
      <c r="CR282" s="208"/>
      <c r="CS282" s="208"/>
      <c r="CT282" s="208"/>
      <c r="CU282" s="208"/>
      <c r="CV282" s="208"/>
      <c r="CW282" s="208"/>
      <c r="CX282" s="208"/>
      <c r="CY282" s="208"/>
      <c r="CZ282" s="208"/>
      <c r="DA282" s="208"/>
      <c r="DB282" s="208"/>
      <c r="DC282" s="202" t="s">
        <v>5143</v>
      </c>
      <c r="DD282" s="208"/>
      <c r="DE282" s="208"/>
      <c r="DF282" s="208"/>
      <c r="DG282" s="208"/>
      <c r="DH282" s="208"/>
      <c r="DI282" s="208"/>
      <c r="DJ282" s="208"/>
      <c r="DK282" s="208"/>
      <c r="DL282" s="208"/>
      <c r="DM282" s="208"/>
      <c r="DN282" s="208"/>
      <c r="DO282" s="208"/>
    </row>
    <row r="283" spans="34:119" ht="15" hidden="1" customHeight="1">
      <c r="AH283" t="s">
        <v>5636</v>
      </c>
      <c r="AN283" s="13">
        <v>280</v>
      </c>
      <c r="AO283" s="159" t="str">
        <f t="shared" si="12"/>
        <v/>
      </c>
      <c r="AP283" s="159" t="str">
        <f t="shared" si="13"/>
        <v/>
      </c>
      <c r="AQ283" t="str">
        <f t="shared" si="14"/>
        <v/>
      </c>
      <c r="BA283" s="149">
        <v>282</v>
      </c>
      <c r="BB283" s="207"/>
      <c r="BC283" s="207"/>
      <c r="BD283" s="207"/>
      <c r="BE283" s="207"/>
      <c r="BF283" s="207"/>
      <c r="BG283" s="207"/>
      <c r="BH283" s="207"/>
      <c r="BI283" s="207"/>
      <c r="BJ283" s="207"/>
      <c r="BK283" s="207"/>
      <c r="BL283" s="207"/>
      <c r="BM283" s="207"/>
      <c r="BN283" s="207"/>
      <c r="BO283" s="207"/>
      <c r="BP283" s="207"/>
      <c r="BQ283" s="207"/>
      <c r="BR283" s="207"/>
      <c r="BS283" s="207"/>
      <c r="BT283" s="207"/>
      <c r="BU283" s="199" t="s">
        <v>2682</v>
      </c>
      <c r="BV283" s="207"/>
      <c r="BW283" s="207"/>
      <c r="BX283" s="207"/>
      <c r="BY283" s="207"/>
      <c r="BZ283" s="207"/>
      <c r="CA283" s="207"/>
      <c r="CB283" s="207"/>
      <c r="CC283" s="207"/>
      <c r="CD283" s="207"/>
      <c r="CE283" s="207"/>
      <c r="CF283" s="207"/>
      <c r="CG283" s="207"/>
      <c r="CI283" s="150">
        <v>282</v>
      </c>
      <c r="CJ283" s="208"/>
      <c r="CK283" s="208"/>
      <c r="CL283" s="208"/>
      <c r="CM283" s="208"/>
      <c r="CN283" s="208"/>
      <c r="CO283" s="208"/>
      <c r="CP283" s="208"/>
      <c r="CQ283" s="208"/>
      <c r="CR283" s="208"/>
      <c r="CS283" s="208"/>
      <c r="CT283" s="208"/>
      <c r="CU283" s="208"/>
      <c r="CV283" s="208"/>
      <c r="CW283" s="208"/>
      <c r="CX283" s="208"/>
      <c r="CY283" s="208"/>
      <c r="CZ283" s="208"/>
      <c r="DA283" s="208"/>
      <c r="DB283" s="208"/>
      <c r="DC283" s="202" t="s">
        <v>5144</v>
      </c>
      <c r="DD283" s="208"/>
      <c r="DE283" s="208"/>
      <c r="DF283" s="208"/>
      <c r="DG283" s="208"/>
      <c r="DH283" s="208"/>
      <c r="DI283" s="208"/>
      <c r="DJ283" s="208"/>
      <c r="DK283" s="208"/>
      <c r="DL283" s="208"/>
      <c r="DM283" s="208"/>
      <c r="DN283" s="208"/>
      <c r="DO283" s="208"/>
    </row>
    <row r="284" spans="34:119" ht="15" hidden="1" customHeight="1">
      <c r="AH284" t="s">
        <v>5636</v>
      </c>
      <c r="AN284" s="13">
        <v>281</v>
      </c>
      <c r="AO284" s="159" t="str">
        <f t="shared" si="12"/>
        <v/>
      </c>
      <c r="AP284" s="159" t="str">
        <f t="shared" si="13"/>
        <v/>
      </c>
      <c r="AQ284" t="str">
        <f t="shared" si="14"/>
        <v/>
      </c>
      <c r="BA284" s="149">
        <v>283</v>
      </c>
      <c r="BB284" s="207"/>
      <c r="BC284" s="207"/>
      <c r="BD284" s="207"/>
      <c r="BE284" s="207"/>
      <c r="BF284" s="207"/>
      <c r="BG284" s="207"/>
      <c r="BH284" s="207"/>
      <c r="BI284" s="207"/>
      <c r="BJ284" s="207"/>
      <c r="BK284" s="207"/>
      <c r="BL284" s="207"/>
      <c r="BM284" s="207"/>
      <c r="BN284" s="207"/>
      <c r="BO284" s="207"/>
      <c r="BP284" s="207"/>
      <c r="BQ284" s="207"/>
      <c r="BR284" s="207"/>
      <c r="BS284" s="207"/>
      <c r="BT284" s="207"/>
      <c r="BU284" s="199" t="s">
        <v>2683</v>
      </c>
      <c r="BV284" s="207"/>
      <c r="BW284" s="207"/>
      <c r="BX284" s="207"/>
      <c r="BY284" s="207"/>
      <c r="BZ284" s="207"/>
      <c r="CA284" s="207"/>
      <c r="CB284" s="207"/>
      <c r="CC284" s="207"/>
      <c r="CD284" s="207"/>
      <c r="CE284" s="207"/>
      <c r="CF284" s="207"/>
      <c r="CG284" s="207"/>
      <c r="CI284" s="150">
        <v>283</v>
      </c>
      <c r="CJ284" s="208"/>
      <c r="CK284" s="208"/>
      <c r="CL284" s="208"/>
      <c r="CM284" s="208"/>
      <c r="CN284" s="208"/>
      <c r="CO284" s="208"/>
      <c r="CP284" s="208"/>
      <c r="CQ284" s="208"/>
      <c r="CR284" s="208"/>
      <c r="CS284" s="208"/>
      <c r="CT284" s="208"/>
      <c r="CU284" s="208"/>
      <c r="CV284" s="208"/>
      <c r="CW284" s="208"/>
      <c r="CX284" s="208"/>
      <c r="CY284" s="208"/>
      <c r="CZ284" s="208"/>
      <c r="DA284" s="208"/>
      <c r="DB284" s="208"/>
      <c r="DC284" s="202" t="s">
        <v>5145</v>
      </c>
      <c r="DD284" s="208"/>
      <c r="DE284" s="208"/>
      <c r="DF284" s="208"/>
      <c r="DG284" s="208"/>
      <c r="DH284" s="208"/>
      <c r="DI284" s="208"/>
      <c r="DJ284" s="208"/>
      <c r="DK284" s="208"/>
      <c r="DL284" s="208"/>
      <c r="DM284" s="208"/>
      <c r="DN284" s="208"/>
      <c r="DO284" s="208"/>
    </row>
    <row r="285" spans="34:119" ht="15" hidden="1" customHeight="1">
      <c r="AH285" t="s">
        <v>5636</v>
      </c>
      <c r="AN285" s="13">
        <v>282</v>
      </c>
      <c r="AO285" s="159" t="str">
        <f t="shared" si="12"/>
        <v/>
      </c>
      <c r="AP285" s="159" t="str">
        <f t="shared" si="13"/>
        <v/>
      </c>
      <c r="AQ285" t="str">
        <f t="shared" si="14"/>
        <v/>
      </c>
      <c r="BA285" s="149">
        <v>284</v>
      </c>
      <c r="BB285" s="207"/>
      <c r="BC285" s="207"/>
      <c r="BD285" s="207"/>
      <c r="BE285" s="207"/>
      <c r="BF285" s="207"/>
      <c r="BG285" s="207"/>
      <c r="BH285" s="207"/>
      <c r="BI285" s="207"/>
      <c r="BJ285" s="207"/>
      <c r="BK285" s="207"/>
      <c r="BL285" s="207"/>
      <c r="BM285" s="207"/>
      <c r="BN285" s="207"/>
      <c r="BO285" s="207"/>
      <c r="BP285" s="207"/>
      <c r="BQ285" s="207"/>
      <c r="BR285" s="207"/>
      <c r="BS285" s="207"/>
      <c r="BT285" s="207"/>
      <c r="BU285" s="199" t="s">
        <v>2684</v>
      </c>
      <c r="BV285" s="207"/>
      <c r="BW285" s="207"/>
      <c r="BX285" s="207"/>
      <c r="BY285" s="207"/>
      <c r="BZ285" s="207"/>
      <c r="CA285" s="207"/>
      <c r="CB285" s="207"/>
      <c r="CC285" s="207"/>
      <c r="CD285" s="207"/>
      <c r="CE285" s="207"/>
      <c r="CF285" s="207"/>
      <c r="CG285" s="207"/>
      <c r="CI285" s="150">
        <v>284</v>
      </c>
      <c r="CJ285" s="208"/>
      <c r="CK285" s="208"/>
      <c r="CL285" s="208"/>
      <c r="CM285" s="208"/>
      <c r="CN285" s="208"/>
      <c r="CO285" s="208"/>
      <c r="CP285" s="208"/>
      <c r="CQ285" s="208"/>
      <c r="CR285" s="208"/>
      <c r="CS285" s="208"/>
      <c r="CT285" s="208"/>
      <c r="CU285" s="208"/>
      <c r="CV285" s="208"/>
      <c r="CW285" s="208"/>
      <c r="CX285" s="208"/>
      <c r="CY285" s="208"/>
      <c r="CZ285" s="208"/>
      <c r="DA285" s="208"/>
      <c r="DB285" s="208"/>
      <c r="DC285" s="202" t="s">
        <v>5146</v>
      </c>
      <c r="DD285" s="208"/>
      <c r="DE285" s="208"/>
      <c r="DF285" s="208"/>
      <c r="DG285" s="208"/>
      <c r="DH285" s="208"/>
      <c r="DI285" s="208"/>
      <c r="DJ285" s="208"/>
      <c r="DK285" s="208"/>
      <c r="DL285" s="208"/>
      <c r="DM285" s="208"/>
      <c r="DN285" s="208"/>
      <c r="DO285" s="208"/>
    </row>
    <row r="286" spans="34:119" ht="15" hidden="1" customHeight="1">
      <c r="AH286" t="s">
        <v>5636</v>
      </c>
      <c r="AN286" s="13">
        <v>283</v>
      </c>
      <c r="AO286" s="159" t="str">
        <f t="shared" si="12"/>
        <v/>
      </c>
      <c r="AP286" s="159" t="str">
        <f t="shared" si="13"/>
        <v/>
      </c>
      <c r="AQ286" t="str">
        <f t="shared" si="14"/>
        <v/>
      </c>
      <c r="BA286" s="149">
        <v>285</v>
      </c>
      <c r="BB286" s="207"/>
      <c r="BC286" s="207"/>
      <c r="BD286" s="207"/>
      <c r="BE286" s="207"/>
      <c r="BF286" s="207"/>
      <c r="BG286" s="207"/>
      <c r="BH286" s="207"/>
      <c r="BI286" s="207"/>
      <c r="BJ286" s="207"/>
      <c r="BK286" s="207"/>
      <c r="BL286" s="207"/>
      <c r="BM286" s="207"/>
      <c r="BN286" s="207"/>
      <c r="BO286" s="207"/>
      <c r="BP286" s="207"/>
      <c r="BQ286" s="207"/>
      <c r="BR286" s="207"/>
      <c r="BS286" s="207"/>
      <c r="BT286" s="207"/>
      <c r="BU286" s="199" t="s">
        <v>2685</v>
      </c>
      <c r="BV286" s="207"/>
      <c r="BW286" s="207"/>
      <c r="BX286" s="207"/>
      <c r="BY286" s="207"/>
      <c r="BZ286" s="207"/>
      <c r="CA286" s="207"/>
      <c r="CB286" s="207"/>
      <c r="CC286" s="207"/>
      <c r="CD286" s="207"/>
      <c r="CE286" s="207"/>
      <c r="CF286" s="207"/>
      <c r="CG286" s="207"/>
      <c r="CI286" s="150">
        <v>285</v>
      </c>
      <c r="CJ286" s="208"/>
      <c r="CK286" s="208"/>
      <c r="CL286" s="208"/>
      <c r="CM286" s="208"/>
      <c r="CN286" s="208"/>
      <c r="CO286" s="208"/>
      <c r="CP286" s="208"/>
      <c r="CQ286" s="208"/>
      <c r="CR286" s="208"/>
      <c r="CS286" s="208"/>
      <c r="CT286" s="208"/>
      <c r="CU286" s="208"/>
      <c r="CV286" s="208"/>
      <c r="CW286" s="208"/>
      <c r="CX286" s="208"/>
      <c r="CY286" s="208"/>
      <c r="CZ286" s="208"/>
      <c r="DA286" s="208"/>
      <c r="DB286" s="208"/>
      <c r="DC286" s="202" t="s">
        <v>5147</v>
      </c>
      <c r="DD286" s="208"/>
      <c r="DE286" s="208"/>
      <c r="DF286" s="208"/>
      <c r="DG286" s="208"/>
      <c r="DH286" s="208"/>
      <c r="DI286" s="208"/>
      <c r="DJ286" s="208"/>
      <c r="DK286" s="208"/>
      <c r="DL286" s="208"/>
      <c r="DM286" s="208"/>
      <c r="DN286" s="208"/>
      <c r="DO286" s="208"/>
    </row>
    <row r="287" spans="34:119" ht="15" hidden="1" customHeight="1">
      <c r="AH287" t="s">
        <v>5636</v>
      </c>
      <c r="AN287" s="13">
        <v>284</v>
      </c>
      <c r="AO287" s="159" t="str">
        <f t="shared" si="12"/>
        <v/>
      </c>
      <c r="AP287" s="159" t="str">
        <f t="shared" si="13"/>
        <v/>
      </c>
      <c r="AQ287" t="str">
        <f t="shared" si="14"/>
        <v/>
      </c>
      <c r="BA287" s="149">
        <v>286</v>
      </c>
      <c r="BB287" s="207"/>
      <c r="BC287" s="207"/>
      <c r="BD287" s="207"/>
      <c r="BE287" s="207"/>
      <c r="BF287" s="207"/>
      <c r="BG287" s="207"/>
      <c r="BH287" s="207"/>
      <c r="BI287" s="207"/>
      <c r="BJ287" s="207"/>
      <c r="BK287" s="207"/>
      <c r="BL287" s="207"/>
      <c r="BM287" s="207"/>
      <c r="BN287" s="207"/>
      <c r="BO287" s="207"/>
      <c r="BP287" s="207"/>
      <c r="BQ287" s="207"/>
      <c r="BR287" s="207"/>
      <c r="BS287" s="207"/>
      <c r="BT287" s="207"/>
      <c r="BU287" s="199" t="s">
        <v>2686</v>
      </c>
      <c r="BV287" s="207"/>
      <c r="BW287" s="207"/>
      <c r="BX287" s="207"/>
      <c r="BY287" s="207"/>
      <c r="BZ287" s="207"/>
      <c r="CA287" s="207"/>
      <c r="CB287" s="207"/>
      <c r="CC287" s="207"/>
      <c r="CD287" s="207"/>
      <c r="CE287" s="207"/>
      <c r="CF287" s="207"/>
      <c r="CG287" s="207"/>
      <c r="CI287" s="150">
        <v>286</v>
      </c>
      <c r="CJ287" s="208"/>
      <c r="CK287" s="208"/>
      <c r="CL287" s="208"/>
      <c r="CM287" s="208"/>
      <c r="CN287" s="208"/>
      <c r="CO287" s="208"/>
      <c r="CP287" s="208"/>
      <c r="CQ287" s="208"/>
      <c r="CR287" s="208"/>
      <c r="CS287" s="208"/>
      <c r="CT287" s="208"/>
      <c r="CU287" s="208"/>
      <c r="CV287" s="208"/>
      <c r="CW287" s="208"/>
      <c r="CX287" s="208"/>
      <c r="CY287" s="208"/>
      <c r="CZ287" s="208"/>
      <c r="DA287" s="208"/>
      <c r="DB287" s="208"/>
      <c r="DC287" s="202" t="s">
        <v>5148</v>
      </c>
      <c r="DD287" s="208"/>
      <c r="DE287" s="208"/>
      <c r="DF287" s="208"/>
      <c r="DG287" s="208"/>
      <c r="DH287" s="208"/>
      <c r="DI287" s="208"/>
      <c r="DJ287" s="208"/>
      <c r="DK287" s="208"/>
      <c r="DL287" s="208"/>
      <c r="DM287" s="208"/>
      <c r="DN287" s="208"/>
      <c r="DO287" s="208"/>
    </row>
    <row r="288" spans="34:119" ht="15" hidden="1" customHeight="1">
      <c r="AH288" t="s">
        <v>5636</v>
      </c>
      <c r="AN288" s="13">
        <v>285</v>
      </c>
      <c r="AO288" s="159" t="str">
        <f t="shared" si="12"/>
        <v/>
      </c>
      <c r="AP288" s="159" t="str">
        <f t="shared" si="13"/>
        <v/>
      </c>
      <c r="AQ288" t="str">
        <f t="shared" si="14"/>
        <v/>
      </c>
      <c r="BA288" s="149">
        <v>287</v>
      </c>
      <c r="BB288" s="207"/>
      <c r="BC288" s="207"/>
      <c r="BD288" s="207"/>
      <c r="BE288" s="207"/>
      <c r="BF288" s="207"/>
      <c r="BG288" s="207"/>
      <c r="BH288" s="207"/>
      <c r="BI288" s="207"/>
      <c r="BJ288" s="207"/>
      <c r="BK288" s="207"/>
      <c r="BL288" s="207"/>
      <c r="BM288" s="207"/>
      <c r="BN288" s="207"/>
      <c r="BO288" s="207"/>
      <c r="BP288" s="207"/>
      <c r="BQ288" s="207"/>
      <c r="BR288" s="207"/>
      <c r="BS288" s="207"/>
      <c r="BT288" s="207"/>
      <c r="BU288" s="199" t="s">
        <v>2687</v>
      </c>
      <c r="BV288" s="207"/>
      <c r="BW288" s="207"/>
      <c r="BX288" s="207"/>
      <c r="BY288" s="207"/>
      <c r="BZ288" s="207"/>
      <c r="CA288" s="207"/>
      <c r="CB288" s="207"/>
      <c r="CC288" s="207"/>
      <c r="CD288" s="207"/>
      <c r="CE288" s="207"/>
      <c r="CF288" s="207"/>
      <c r="CG288" s="207"/>
      <c r="CI288" s="150">
        <v>287</v>
      </c>
      <c r="CJ288" s="208"/>
      <c r="CK288" s="208"/>
      <c r="CL288" s="208"/>
      <c r="CM288" s="208"/>
      <c r="CN288" s="208"/>
      <c r="CO288" s="208"/>
      <c r="CP288" s="208"/>
      <c r="CQ288" s="208"/>
      <c r="CR288" s="208"/>
      <c r="CS288" s="208"/>
      <c r="CT288" s="208"/>
      <c r="CU288" s="208"/>
      <c r="CV288" s="208"/>
      <c r="CW288" s="208"/>
      <c r="CX288" s="208"/>
      <c r="CY288" s="208"/>
      <c r="CZ288" s="208"/>
      <c r="DA288" s="208"/>
      <c r="DB288" s="208"/>
      <c r="DC288" s="202" t="s">
        <v>5149</v>
      </c>
      <c r="DD288" s="208"/>
      <c r="DE288" s="208"/>
      <c r="DF288" s="208"/>
      <c r="DG288" s="208"/>
      <c r="DH288" s="208"/>
      <c r="DI288" s="208"/>
      <c r="DJ288" s="208"/>
      <c r="DK288" s="208"/>
      <c r="DL288" s="208"/>
      <c r="DM288" s="208"/>
      <c r="DN288" s="208"/>
      <c r="DO288" s="208"/>
    </row>
    <row r="289" spans="34:119" ht="15" hidden="1" customHeight="1">
      <c r="AH289" t="s">
        <v>5636</v>
      </c>
      <c r="AN289" s="13">
        <v>286</v>
      </c>
      <c r="AO289" s="159" t="str">
        <f t="shared" si="12"/>
        <v/>
      </c>
      <c r="AP289" s="159" t="str">
        <f t="shared" si="13"/>
        <v/>
      </c>
      <c r="AQ289" t="str">
        <f t="shared" si="14"/>
        <v/>
      </c>
      <c r="BA289" s="149">
        <v>288</v>
      </c>
      <c r="BB289" s="207"/>
      <c r="BC289" s="207"/>
      <c r="BD289" s="207"/>
      <c r="BE289" s="207"/>
      <c r="BF289" s="207"/>
      <c r="BG289" s="207"/>
      <c r="BH289" s="207"/>
      <c r="BI289" s="207"/>
      <c r="BJ289" s="207"/>
      <c r="BK289" s="207"/>
      <c r="BL289" s="207"/>
      <c r="BM289" s="207"/>
      <c r="BN289" s="207"/>
      <c r="BO289" s="207"/>
      <c r="BP289" s="207"/>
      <c r="BQ289" s="207"/>
      <c r="BR289" s="207"/>
      <c r="BS289" s="207"/>
      <c r="BT289" s="207"/>
      <c r="BU289" s="199" t="s">
        <v>2688</v>
      </c>
      <c r="BV289" s="207"/>
      <c r="BW289" s="207"/>
      <c r="BX289" s="207"/>
      <c r="BY289" s="207"/>
      <c r="BZ289" s="207"/>
      <c r="CA289" s="207"/>
      <c r="CB289" s="207"/>
      <c r="CC289" s="207"/>
      <c r="CD289" s="207"/>
      <c r="CE289" s="207"/>
      <c r="CF289" s="207"/>
      <c r="CG289" s="207"/>
      <c r="CI289" s="150">
        <v>288</v>
      </c>
      <c r="CJ289" s="208"/>
      <c r="CK289" s="208"/>
      <c r="CL289" s="208"/>
      <c r="CM289" s="208"/>
      <c r="CN289" s="208"/>
      <c r="CO289" s="208"/>
      <c r="CP289" s="208"/>
      <c r="CQ289" s="208"/>
      <c r="CR289" s="208"/>
      <c r="CS289" s="208"/>
      <c r="CT289" s="208"/>
      <c r="CU289" s="208"/>
      <c r="CV289" s="208"/>
      <c r="CW289" s="208"/>
      <c r="CX289" s="208"/>
      <c r="CY289" s="208"/>
      <c r="CZ289" s="208"/>
      <c r="DA289" s="208"/>
      <c r="DB289" s="208"/>
      <c r="DC289" s="202" t="s">
        <v>5150</v>
      </c>
      <c r="DD289" s="208"/>
      <c r="DE289" s="208"/>
      <c r="DF289" s="208"/>
      <c r="DG289" s="208"/>
      <c r="DH289" s="208"/>
      <c r="DI289" s="208"/>
      <c r="DJ289" s="208"/>
      <c r="DK289" s="208"/>
      <c r="DL289" s="208"/>
      <c r="DM289" s="208"/>
      <c r="DN289" s="208"/>
      <c r="DO289" s="208"/>
    </row>
    <row r="290" spans="34:119" ht="15" hidden="1" customHeight="1">
      <c r="AH290" t="s">
        <v>5636</v>
      </c>
      <c r="AN290" s="13">
        <v>287</v>
      </c>
      <c r="AO290" s="159" t="str">
        <f t="shared" si="12"/>
        <v/>
      </c>
      <c r="AP290" s="159" t="str">
        <f t="shared" si="13"/>
        <v/>
      </c>
      <c r="AQ290" t="str">
        <f t="shared" si="14"/>
        <v/>
      </c>
      <c r="BA290" s="149">
        <v>289</v>
      </c>
      <c r="BB290" s="207"/>
      <c r="BC290" s="207"/>
      <c r="BD290" s="207"/>
      <c r="BE290" s="207"/>
      <c r="BF290" s="207"/>
      <c r="BG290" s="207"/>
      <c r="BH290" s="207"/>
      <c r="BI290" s="207"/>
      <c r="BJ290" s="207"/>
      <c r="BK290" s="207"/>
      <c r="BL290" s="207"/>
      <c r="BM290" s="207"/>
      <c r="BN290" s="207"/>
      <c r="BO290" s="207"/>
      <c r="BP290" s="207"/>
      <c r="BQ290" s="207"/>
      <c r="BR290" s="207"/>
      <c r="BS290" s="207"/>
      <c r="BT290" s="207"/>
      <c r="BU290" s="199" t="s">
        <v>1508</v>
      </c>
      <c r="BV290" s="207"/>
      <c r="BW290" s="207"/>
      <c r="BX290" s="207"/>
      <c r="BY290" s="207"/>
      <c r="BZ290" s="207"/>
      <c r="CA290" s="207"/>
      <c r="CB290" s="207"/>
      <c r="CC290" s="207"/>
      <c r="CD290" s="207"/>
      <c r="CE290" s="207"/>
      <c r="CF290" s="207"/>
      <c r="CG290" s="207"/>
      <c r="CI290" s="150">
        <v>289</v>
      </c>
      <c r="CJ290" s="208"/>
      <c r="CK290" s="208"/>
      <c r="CL290" s="208"/>
      <c r="CM290" s="208"/>
      <c r="CN290" s="208"/>
      <c r="CO290" s="208"/>
      <c r="CP290" s="208"/>
      <c r="CQ290" s="208"/>
      <c r="CR290" s="208"/>
      <c r="CS290" s="208"/>
      <c r="CT290" s="208"/>
      <c r="CU290" s="208"/>
      <c r="CV290" s="208"/>
      <c r="CW290" s="208"/>
      <c r="CX290" s="208"/>
      <c r="CY290" s="208"/>
      <c r="CZ290" s="208"/>
      <c r="DA290" s="208"/>
      <c r="DB290" s="208"/>
      <c r="DC290" s="202" t="s">
        <v>5151</v>
      </c>
      <c r="DD290" s="208"/>
      <c r="DE290" s="208"/>
      <c r="DF290" s="208"/>
      <c r="DG290" s="208"/>
      <c r="DH290" s="208"/>
      <c r="DI290" s="208"/>
      <c r="DJ290" s="208"/>
      <c r="DK290" s="208"/>
      <c r="DL290" s="208"/>
      <c r="DM290" s="208"/>
      <c r="DN290" s="208"/>
      <c r="DO290" s="208"/>
    </row>
    <row r="291" spans="34:119" ht="15" hidden="1" customHeight="1">
      <c r="AH291" t="s">
        <v>5636</v>
      </c>
      <c r="AN291" s="13">
        <v>288</v>
      </c>
      <c r="AO291" s="159" t="str">
        <f t="shared" si="12"/>
        <v/>
      </c>
      <c r="AP291" s="159" t="str">
        <f t="shared" si="13"/>
        <v/>
      </c>
      <c r="AQ291" t="str">
        <f t="shared" si="14"/>
        <v/>
      </c>
      <c r="BA291" s="149">
        <v>290</v>
      </c>
      <c r="BB291" s="207"/>
      <c r="BC291" s="207"/>
      <c r="BD291" s="207"/>
      <c r="BE291" s="207"/>
      <c r="BF291" s="207"/>
      <c r="BG291" s="207"/>
      <c r="BH291" s="207"/>
      <c r="BI291" s="207"/>
      <c r="BJ291" s="207"/>
      <c r="BK291" s="207"/>
      <c r="BL291" s="207"/>
      <c r="BM291" s="207"/>
      <c r="BN291" s="207"/>
      <c r="BO291" s="207"/>
      <c r="BP291" s="207"/>
      <c r="BQ291" s="207"/>
      <c r="BR291" s="207"/>
      <c r="BS291" s="207"/>
      <c r="BT291" s="207"/>
      <c r="BU291" s="199" t="s">
        <v>2689</v>
      </c>
      <c r="BV291" s="207"/>
      <c r="BW291" s="207"/>
      <c r="BX291" s="207"/>
      <c r="BY291" s="207"/>
      <c r="BZ291" s="207"/>
      <c r="CA291" s="207"/>
      <c r="CB291" s="207"/>
      <c r="CC291" s="207"/>
      <c r="CD291" s="207"/>
      <c r="CE291" s="207"/>
      <c r="CF291" s="207"/>
      <c r="CG291" s="207"/>
      <c r="CI291" s="150">
        <v>290</v>
      </c>
      <c r="CJ291" s="208"/>
      <c r="CK291" s="208"/>
      <c r="CL291" s="208"/>
      <c r="CM291" s="208"/>
      <c r="CN291" s="208"/>
      <c r="CO291" s="208"/>
      <c r="CP291" s="208"/>
      <c r="CQ291" s="208"/>
      <c r="CR291" s="208"/>
      <c r="CS291" s="208"/>
      <c r="CT291" s="208"/>
      <c r="CU291" s="208"/>
      <c r="CV291" s="208"/>
      <c r="CW291" s="208"/>
      <c r="CX291" s="208"/>
      <c r="CY291" s="208"/>
      <c r="CZ291" s="208"/>
      <c r="DA291" s="208"/>
      <c r="DB291" s="208"/>
      <c r="DC291" s="202" t="s">
        <v>5152</v>
      </c>
      <c r="DD291" s="208"/>
      <c r="DE291" s="208"/>
      <c r="DF291" s="208"/>
      <c r="DG291" s="208"/>
      <c r="DH291" s="208"/>
      <c r="DI291" s="208"/>
      <c r="DJ291" s="208"/>
      <c r="DK291" s="208"/>
      <c r="DL291" s="208"/>
      <c r="DM291" s="208"/>
      <c r="DN291" s="208"/>
      <c r="DO291" s="208"/>
    </row>
    <row r="292" spans="34:119" ht="15" hidden="1" customHeight="1">
      <c r="AH292" t="s">
        <v>5636</v>
      </c>
      <c r="AN292" s="13">
        <v>289</v>
      </c>
      <c r="AO292" s="159" t="str">
        <f t="shared" si="12"/>
        <v/>
      </c>
      <c r="AP292" s="159" t="str">
        <f t="shared" si="13"/>
        <v/>
      </c>
      <c r="AQ292" t="str">
        <f t="shared" si="14"/>
        <v/>
      </c>
      <c r="BA292" s="149">
        <v>291</v>
      </c>
      <c r="BB292" s="207"/>
      <c r="BC292" s="207"/>
      <c r="BD292" s="207"/>
      <c r="BE292" s="207"/>
      <c r="BF292" s="207"/>
      <c r="BG292" s="207"/>
      <c r="BH292" s="207"/>
      <c r="BI292" s="207"/>
      <c r="BJ292" s="207"/>
      <c r="BK292" s="207"/>
      <c r="BL292" s="207"/>
      <c r="BM292" s="207"/>
      <c r="BN292" s="207"/>
      <c r="BO292" s="207"/>
      <c r="BP292" s="207"/>
      <c r="BQ292" s="207"/>
      <c r="BR292" s="207"/>
      <c r="BS292" s="207"/>
      <c r="BT292" s="207"/>
      <c r="BU292" s="199" t="s">
        <v>2690</v>
      </c>
      <c r="BV292" s="207"/>
      <c r="BW292" s="207"/>
      <c r="BX292" s="207"/>
      <c r="BY292" s="207"/>
      <c r="BZ292" s="207"/>
      <c r="CA292" s="207"/>
      <c r="CB292" s="207"/>
      <c r="CC292" s="207"/>
      <c r="CD292" s="207"/>
      <c r="CE292" s="207"/>
      <c r="CF292" s="207"/>
      <c r="CG292" s="207"/>
      <c r="CI292" s="150">
        <v>291</v>
      </c>
      <c r="CJ292" s="208"/>
      <c r="CK292" s="208"/>
      <c r="CL292" s="208"/>
      <c r="CM292" s="208"/>
      <c r="CN292" s="208"/>
      <c r="CO292" s="208"/>
      <c r="CP292" s="208"/>
      <c r="CQ292" s="208"/>
      <c r="CR292" s="208"/>
      <c r="CS292" s="208"/>
      <c r="CT292" s="208"/>
      <c r="CU292" s="208"/>
      <c r="CV292" s="208"/>
      <c r="CW292" s="208"/>
      <c r="CX292" s="208"/>
      <c r="CY292" s="208"/>
      <c r="CZ292" s="208"/>
      <c r="DA292" s="208"/>
      <c r="DB292" s="208"/>
      <c r="DC292" s="202" t="s">
        <v>5153</v>
      </c>
      <c r="DD292" s="208"/>
      <c r="DE292" s="208"/>
      <c r="DF292" s="208"/>
      <c r="DG292" s="208"/>
      <c r="DH292" s="208"/>
      <c r="DI292" s="208"/>
      <c r="DJ292" s="208"/>
      <c r="DK292" s="208"/>
      <c r="DL292" s="208"/>
      <c r="DM292" s="208"/>
      <c r="DN292" s="208"/>
      <c r="DO292" s="208"/>
    </row>
    <row r="293" spans="34:119" ht="15" hidden="1" customHeight="1">
      <c r="AH293" t="s">
        <v>5636</v>
      </c>
      <c r="AN293" s="13">
        <v>290</v>
      </c>
      <c r="AO293" s="159" t="str">
        <f t="shared" si="12"/>
        <v/>
      </c>
      <c r="AP293" s="159" t="str">
        <f t="shared" si="13"/>
        <v/>
      </c>
      <c r="AQ293" t="str">
        <f t="shared" si="14"/>
        <v/>
      </c>
      <c r="BA293" s="149">
        <v>292</v>
      </c>
      <c r="BB293" s="207"/>
      <c r="BC293" s="207"/>
      <c r="BD293" s="207"/>
      <c r="BE293" s="207"/>
      <c r="BF293" s="207"/>
      <c r="BG293" s="207"/>
      <c r="BH293" s="207"/>
      <c r="BI293" s="207"/>
      <c r="BJ293" s="207"/>
      <c r="BK293" s="207"/>
      <c r="BL293" s="207"/>
      <c r="BM293" s="207"/>
      <c r="BN293" s="207"/>
      <c r="BO293" s="207"/>
      <c r="BP293" s="207"/>
      <c r="BQ293" s="207"/>
      <c r="BR293" s="207"/>
      <c r="BS293" s="207"/>
      <c r="BT293" s="207"/>
      <c r="BU293" s="199" t="s">
        <v>2691</v>
      </c>
      <c r="BV293" s="207"/>
      <c r="BW293" s="207"/>
      <c r="BX293" s="207"/>
      <c r="BY293" s="207"/>
      <c r="BZ293" s="207"/>
      <c r="CA293" s="207"/>
      <c r="CB293" s="207"/>
      <c r="CC293" s="207"/>
      <c r="CD293" s="207"/>
      <c r="CE293" s="207"/>
      <c r="CF293" s="207"/>
      <c r="CG293" s="207"/>
      <c r="CI293" s="150">
        <v>292</v>
      </c>
      <c r="CJ293" s="208"/>
      <c r="CK293" s="208"/>
      <c r="CL293" s="208"/>
      <c r="CM293" s="208"/>
      <c r="CN293" s="208"/>
      <c r="CO293" s="208"/>
      <c r="CP293" s="208"/>
      <c r="CQ293" s="208"/>
      <c r="CR293" s="208"/>
      <c r="CS293" s="208"/>
      <c r="CT293" s="208"/>
      <c r="CU293" s="208"/>
      <c r="CV293" s="208"/>
      <c r="CW293" s="208"/>
      <c r="CX293" s="208"/>
      <c r="CY293" s="208"/>
      <c r="CZ293" s="208"/>
      <c r="DA293" s="208"/>
      <c r="DB293" s="208"/>
      <c r="DC293" s="202" t="s">
        <v>5154</v>
      </c>
      <c r="DD293" s="208"/>
      <c r="DE293" s="208"/>
      <c r="DF293" s="208"/>
      <c r="DG293" s="208"/>
      <c r="DH293" s="208"/>
      <c r="DI293" s="208"/>
      <c r="DJ293" s="208"/>
      <c r="DK293" s="208"/>
      <c r="DL293" s="208"/>
      <c r="DM293" s="208"/>
      <c r="DN293" s="208"/>
      <c r="DO293" s="208"/>
    </row>
    <row r="294" spans="34:119" ht="15" hidden="1" customHeight="1">
      <c r="AH294" t="s">
        <v>5636</v>
      </c>
      <c r="AN294" s="13">
        <v>291</v>
      </c>
      <c r="AO294" s="159" t="str">
        <f t="shared" si="12"/>
        <v/>
      </c>
      <c r="AP294" s="159" t="str">
        <f t="shared" si="13"/>
        <v/>
      </c>
      <c r="AQ294" t="str">
        <f t="shared" si="14"/>
        <v/>
      </c>
      <c r="BA294" s="149">
        <v>293</v>
      </c>
      <c r="BB294" s="207"/>
      <c r="BC294" s="207"/>
      <c r="BD294" s="207"/>
      <c r="BE294" s="207"/>
      <c r="BF294" s="207"/>
      <c r="BG294" s="207"/>
      <c r="BH294" s="207"/>
      <c r="BI294" s="207"/>
      <c r="BJ294" s="207"/>
      <c r="BK294" s="207"/>
      <c r="BL294" s="207"/>
      <c r="BM294" s="207"/>
      <c r="BN294" s="207"/>
      <c r="BO294" s="207"/>
      <c r="BP294" s="207"/>
      <c r="BQ294" s="207"/>
      <c r="BR294" s="207"/>
      <c r="BS294" s="207"/>
      <c r="BT294" s="207"/>
      <c r="BU294" s="199" t="s">
        <v>2692</v>
      </c>
      <c r="BV294" s="207"/>
      <c r="BW294" s="207"/>
      <c r="BX294" s="207"/>
      <c r="BY294" s="207"/>
      <c r="BZ294" s="207"/>
      <c r="CA294" s="207"/>
      <c r="CB294" s="207"/>
      <c r="CC294" s="207"/>
      <c r="CD294" s="207"/>
      <c r="CE294" s="207"/>
      <c r="CF294" s="207"/>
      <c r="CG294" s="207"/>
      <c r="CI294" s="150">
        <v>293</v>
      </c>
      <c r="CJ294" s="208"/>
      <c r="CK294" s="208"/>
      <c r="CL294" s="208"/>
      <c r="CM294" s="208"/>
      <c r="CN294" s="208"/>
      <c r="CO294" s="208"/>
      <c r="CP294" s="208"/>
      <c r="CQ294" s="208"/>
      <c r="CR294" s="208"/>
      <c r="CS294" s="208"/>
      <c r="CT294" s="208"/>
      <c r="CU294" s="208"/>
      <c r="CV294" s="208"/>
      <c r="CW294" s="208"/>
      <c r="CX294" s="208"/>
      <c r="CY294" s="208"/>
      <c r="CZ294" s="208"/>
      <c r="DA294" s="208"/>
      <c r="DB294" s="208"/>
      <c r="DC294" s="202" t="s">
        <v>5155</v>
      </c>
      <c r="DD294" s="208"/>
      <c r="DE294" s="208"/>
      <c r="DF294" s="208"/>
      <c r="DG294" s="208"/>
      <c r="DH294" s="208"/>
      <c r="DI294" s="208"/>
      <c r="DJ294" s="208"/>
      <c r="DK294" s="208"/>
      <c r="DL294" s="208"/>
      <c r="DM294" s="208"/>
      <c r="DN294" s="208"/>
      <c r="DO294" s="208"/>
    </row>
    <row r="295" spans="34:119" ht="15" hidden="1" customHeight="1">
      <c r="AH295" t="s">
        <v>5636</v>
      </c>
      <c r="AN295" s="13">
        <v>292</v>
      </c>
      <c r="AO295" s="159" t="str">
        <f t="shared" si="12"/>
        <v/>
      </c>
      <c r="AP295" s="159" t="str">
        <f t="shared" si="13"/>
        <v/>
      </c>
      <c r="AQ295" t="str">
        <f t="shared" si="14"/>
        <v/>
      </c>
      <c r="BA295" s="149">
        <v>294</v>
      </c>
      <c r="BB295" s="207"/>
      <c r="BC295" s="207"/>
      <c r="BD295" s="207"/>
      <c r="BE295" s="207"/>
      <c r="BF295" s="207"/>
      <c r="BG295" s="207"/>
      <c r="BH295" s="207"/>
      <c r="BI295" s="207"/>
      <c r="BJ295" s="207"/>
      <c r="BK295" s="207"/>
      <c r="BL295" s="207"/>
      <c r="BM295" s="207"/>
      <c r="BN295" s="207"/>
      <c r="BO295" s="207"/>
      <c r="BP295" s="207"/>
      <c r="BQ295" s="207"/>
      <c r="BR295" s="207"/>
      <c r="BS295" s="207"/>
      <c r="BT295" s="207"/>
      <c r="BU295" s="199" t="s">
        <v>2693</v>
      </c>
      <c r="BV295" s="207"/>
      <c r="BW295" s="207"/>
      <c r="BX295" s="207"/>
      <c r="BY295" s="207"/>
      <c r="BZ295" s="207"/>
      <c r="CA295" s="207"/>
      <c r="CB295" s="207"/>
      <c r="CC295" s="207"/>
      <c r="CD295" s="207"/>
      <c r="CE295" s="207"/>
      <c r="CF295" s="207"/>
      <c r="CG295" s="207"/>
      <c r="CI295" s="150">
        <v>294</v>
      </c>
      <c r="CJ295" s="208"/>
      <c r="CK295" s="208"/>
      <c r="CL295" s="208"/>
      <c r="CM295" s="208"/>
      <c r="CN295" s="208"/>
      <c r="CO295" s="208"/>
      <c r="CP295" s="208"/>
      <c r="CQ295" s="208"/>
      <c r="CR295" s="208"/>
      <c r="CS295" s="208"/>
      <c r="CT295" s="208"/>
      <c r="CU295" s="208"/>
      <c r="CV295" s="208"/>
      <c r="CW295" s="208"/>
      <c r="CX295" s="208"/>
      <c r="CY295" s="208"/>
      <c r="CZ295" s="208"/>
      <c r="DA295" s="208"/>
      <c r="DB295" s="208"/>
      <c r="DC295" s="202" t="s">
        <v>5156</v>
      </c>
      <c r="DD295" s="208"/>
      <c r="DE295" s="208"/>
      <c r="DF295" s="208"/>
      <c r="DG295" s="208"/>
      <c r="DH295" s="208"/>
      <c r="DI295" s="208"/>
      <c r="DJ295" s="208"/>
      <c r="DK295" s="208"/>
      <c r="DL295" s="208"/>
      <c r="DM295" s="208"/>
      <c r="DN295" s="208"/>
      <c r="DO295" s="208"/>
    </row>
    <row r="296" spans="34:119" ht="15" hidden="1" customHeight="1">
      <c r="AH296" t="s">
        <v>5636</v>
      </c>
      <c r="AN296" s="13">
        <v>293</v>
      </c>
      <c r="AO296" s="159" t="str">
        <f t="shared" si="12"/>
        <v/>
      </c>
      <c r="AP296" s="159" t="str">
        <f t="shared" si="13"/>
        <v/>
      </c>
      <c r="AQ296" t="str">
        <f t="shared" si="14"/>
        <v/>
      </c>
      <c r="BA296" s="149">
        <v>295</v>
      </c>
      <c r="BB296" s="207"/>
      <c r="BC296" s="207"/>
      <c r="BD296" s="207"/>
      <c r="BE296" s="207"/>
      <c r="BF296" s="207"/>
      <c r="BG296" s="207"/>
      <c r="BH296" s="207"/>
      <c r="BI296" s="207"/>
      <c r="BJ296" s="207"/>
      <c r="BK296" s="207"/>
      <c r="BL296" s="207"/>
      <c r="BM296" s="207"/>
      <c r="BN296" s="207"/>
      <c r="BO296" s="207"/>
      <c r="BP296" s="207"/>
      <c r="BQ296" s="207"/>
      <c r="BR296" s="207"/>
      <c r="BS296" s="207"/>
      <c r="BT296" s="207"/>
      <c r="BU296" s="199" t="s">
        <v>2694</v>
      </c>
      <c r="BV296" s="207"/>
      <c r="BW296" s="207"/>
      <c r="BX296" s="207"/>
      <c r="BY296" s="207"/>
      <c r="BZ296" s="207"/>
      <c r="CA296" s="207"/>
      <c r="CB296" s="207"/>
      <c r="CC296" s="207"/>
      <c r="CD296" s="207"/>
      <c r="CE296" s="207"/>
      <c r="CF296" s="207"/>
      <c r="CG296" s="207"/>
      <c r="CI296" s="150">
        <v>295</v>
      </c>
      <c r="CJ296" s="208"/>
      <c r="CK296" s="208"/>
      <c r="CL296" s="208"/>
      <c r="CM296" s="208"/>
      <c r="CN296" s="208"/>
      <c r="CO296" s="208"/>
      <c r="CP296" s="208"/>
      <c r="CQ296" s="208"/>
      <c r="CR296" s="208"/>
      <c r="CS296" s="208"/>
      <c r="CT296" s="208"/>
      <c r="CU296" s="208"/>
      <c r="CV296" s="208"/>
      <c r="CW296" s="208"/>
      <c r="CX296" s="208"/>
      <c r="CY296" s="208"/>
      <c r="CZ296" s="208"/>
      <c r="DA296" s="208"/>
      <c r="DB296" s="208"/>
      <c r="DC296" s="202" t="s">
        <v>5157</v>
      </c>
      <c r="DD296" s="208"/>
      <c r="DE296" s="208"/>
      <c r="DF296" s="208"/>
      <c r="DG296" s="208"/>
      <c r="DH296" s="208"/>
      <c r="DI296" s="208"/>
      <c r="DJ296" s="208"/>
      <c r="DK296" s="208"/>
      <c r="DL296" s="208"/>
      <c r="DM296" s="208"/>
      <c r="DN296" s="208"/>
      <c r="DO296" s="208"/>
    </row>
    <row r="297" spans="34:119" ht="15" hidden="1" customHeight="1">
      <c r="AH297" t="s">
        <v>5636</v>
      </c>
      <c r="AN297" s="13">
        <v>294</v>
      </c>
      <c r="AO297" s="159" t="str">
        <f t="shared" si="12"/>
        <v/>
      </c>
      <c r="AP297" s="159" t="str">
        <f t="shared" si="13"/>
        <v/>
      </c>
      <c r="AQ297" t="str">
        <f t="shared" si="14"/>
        <v/>
      </c>
      <c r="BA297" s="149">
        <v>296</v>
      </c>
      <c r="BB297" s="207"/>
      <c r="BC297" s="207"/>
      <c r="BD297" s="207"/>
      <c r="BE297" s="207"/>
      <c r="BF297" s="207"/>
      <c r="BG297" s="207"/>
      <c r="BH297" s="207"/>
      <c r="BI297" s="207"/>
      <c r="BJ297" s="207"/>
      <c r="BK297" s="207"/>
      <c r="BL297" s="207"/>
      <c r="BM297" s="207"/>
      <c r="BN297" s="207"/>
      <c r="BO297" s="207"/>
      <c r="BP297" s="207"/>
      <c r="BQ297" s="207"/>
      <c r="BR297" s="207"/>
      <c r="BS297" s="207"/>
      <c r="BT297" s="207"/>
      <c r="BU297" s="199" t="s">
        <v>2695</v>
      </c>
      <c r="BV297" s="207"/>
      <c r="BW297" s="207"/>
      <c r="BX297" s="207"/>
      <c r="BY297" s="207"/>
      <c r="BZ297" s="207"/>
      <c r="CA297" s="207"/>
      <c r="CB297" s="207"/>
      <c r="CC297" s="207"/>
      <c r="CD297" s="207"/>
      <c r="CE297" s="207"/>
      <c r="CF297" s="207"/>
      <c r="CG297" s="207"/>
      <c r="CI297" s="150">
        <v>296</v>
      </c>
      <c r="CJ297" s="208"/>
      <c r="CK297" s="208"/>
      <c r="CL297" s="208"/>
      <c r="CM297" s="208"/>
      <c r="CN297" s="208"/>
      <c r="CO297" s="208"/>
      <c r="CP297" s="208"/>
      <c r="CQ297" s="208"/>
      <c r="CR297" s="208"/>
      <c r="CS297" s="208"/>
      <c r="CT297" s="208"/>
      <c r="CU297" s="208"/>
      <c r="CV297" s="208"/>
      <c r="CW297" s="208"/>
      <c r="CX297" s="208"/>
      <c r="CY297" s="208"/>
      <c r="CZ297" s="208"/>
      <c r="DA297" s="208"/>
      <c r="DB297" s="208"/>
      <c r="DC297" s="202" t="s">
        <v>5158</v>
      </c>
      <c r="DD297" s="208"/>
      <c r="DE297" s="208"/>
      <c r="DF297" s="208"/>
      <c r="DG297" s="208"/>
      <c r="DH297" s="208"/>
      <c r="DI297" s="208"/>
      <c r="DJ297" s="208"/>
      <c r="DK297" s="208"/>
      <c r="DL297" s="208"/>
      <c r="DM297" s="208"/>
      <c r="DN297" s="208"/>
      <c r="DO297" s="208"/>
    </row>
    <row r="298" spans="34:119" ht="15" hidden="1" customHeight="1">
      <c r="AH298" t="s">
        <v>5636</v>
      </c>
      <c r="AN298" s="13">
        <v>295</v>
      </c>
      <c r="AO298" s="159" t="str">
        <f t="shared" si="12"/>
        <v/>
      </c>
      <c r="AP298" s="159" t="str">
        <f t="shared" si="13"/>
        <v/>
      </c>
      <c r="AQ298" t="str">
        <f t="shared" si="14"/>
        <v/>
      </c>
      <c r="BA298" s="149">
        <v>297</v>
      </c>
      <c r="BB298" s="207"/>
      <c r="BC298" s="207"/>
      <c r="BD298" s="207"/>
      <c r="BE298" s="207"/>
      <c r="BF298" s="207"/>
      <c r="BG298" s="207"/>
      <c r="BH298" s="207"/>
      <c r="BI298" s="207"/>
      <c r="BJ298" s="207"/>
      <c r="BK298" s="207"/>
      <c r="BL298" s="207"/>
      <c r="BM298" s="207"/>
      <c r="BN298" s="207"/>
      <c r="BO298" s="207"/>
      <c r="BP298" s="207"/>
      <c r="BQ298" s="207"/>
      <c r="BR298" s="207"/>
      <c r="BS298" s="207"/>
      <c r="BT298" s="207"/>
      <c r="BU298" s="199" t="s">
        <v>2696</v>
      </c>
      <c r="BV298" s="207"/>
      <c r="BW298" s="207"/>
      <c r="BX298" s="207"/>
      <c r="BY298" s="207"/>
      <c r="BZ298" s="207"/>
      <c r="CA298" s="207"/>
      <c r="CB298" s="207"/>
      <c r="CC298" s="207"/>
      <c r="CD298" s="207"/>
      <c r="CE298" s="207"/>
      <c r="CF298" s="207"/>
      <c r="CG298" s="207"/>
      <c r="CI298" s="150">
        <v>297</v>
      </c>
      <c r="CJ298" s="208"/>
      <c r="CK298" s="208"/>
      <c r="CL298" s="208"/>
      <c r="CM298" s="208"/>
      <c r="CN298" s="208"/>
      <c r="CO298" s="208"/>
      <c r="CP298" s="208"/>
      <c r="CQ298" s="208"/>
      <c r="CR298" s="208"/>
      <c r="CS298" s="208"/>
      <c r="CT298" s="208"/>
      <c r="CU298" s="208"/>
      <c r="CV298" s="208"/>
      <c r="CW298" s="208"/>
      <c r="CX298" s="208"/>
      <c r="CY298" s="208"/>
      <c r="CZ298" s="208"/>
      <c r="DA298" s="208"/>
      <c r="DB298" s="208"/>
      <c r="DC298" s="202" t="s">
        <v>5159</v>
      </c>
      <c r="DD298" s="208"/>
      <c r="DE298" s="208"/>
      <c r="DF298" s="208"/>
      <c r="DG298" s="208"/>
      <c r="DH298" s="208"/>
      <c r="DI298" s="208"/>
      <c r="DJ298" s="208"/>
      <c r="DK298" s="208"/>
      <c r="DL298" s="208"/>
      <c r="DM298" s="208"/>
      <c r="DN298" s="208"/>
      <c r="DO298" s="208"/>
    </row>
    <row r="299" spans="34:119" ht="15" hidden="1" customHeight="1">
      <c r="AH299" t="s">
        <v>5636</v>
      </c>
      <c r="AN299" s="13">
        <v>296</v>
      </c>
      <c r="AO299" s="159" t="str">
        <f t="shared" si="12"/>
        <v/>
      </c>
      <c r="AP299" s="159" t="str">
        <f t="shared" si="13"/>
        <v/>
      </c>
      <c r="AQ299" t="str">
        <f t="shared" si="14"/>
        <v/>
      </c>
      <c r="BA299" s="149">
        <v>298</v>
      </c>
      <c r="BB299" s="207"/>
      <c r="BC299" s="207"/>
      <c r="BD299" s="207"/>
      <c r="BE299" s="207"/>
      <c r="BF299" s="207"/>
      <c r="BG299" s="207"/>
      <c r="BH299" s="207"/>
      <c r="BI299" s="207"/>
      <c r="BJ299" s="207"/>
      <c r="BK299" s="207"/>
      <c r="BL299" s="207"/>
      <c r="BM299" s="207"/>
      <c r="BN299" s="207"/>
      <c r="BO299" s="207"/>
      <c r="BP299" s="207"/>
      <c r="BQ299" s="207"/>
      <c r="BR299" s="207"/>
      <c r="BS299" s="207"/>
      <c r="BT299" s="207"/>
      <c r="BU299" s="199" t="s">
        <v>2697</v>
      </c>
      <c r="BV299" s="207"/>
      <c r="BW299" s="207"/>
      <c r="BX299" s="207"/>
      <c r="BY299" s="207"/>
      <c r="BZ299" s="207"/>
      <c r="CA299" s="207"/>
      <c r="CB299" s="207"/>
      <c r="CC299" s="207"/>
      <c r="CD299" s="207"/>
      <c r="CE299" s="207"/>
      <c r="CF299" s="207"/>
      <c r="CG299" s="207"/>
      <c r="CI299" s="150">
        <v>298</v>
      </c>
      <c r="CJ299" s="208"/>
      <c r="CK299" s="208"/>
      <c r="CL299" s="208"/>
      <c r="CM299" s="208"/>
      <c r="CN299" s="208"/>
      <c r="CO299" s="208"/>
      <c r="CP299" s="208"/>
      <c r="CQ299" s="208"/>
      <c r="CR299" s="208"/>
      <c r="CS299" s="208"/>
      <c r="CT299" s="208"/>
      <c r="CU299" s="208"/>
      <c r="CV299" s="208"/>
      <c r="CW299" s="208"/>
      <c r="CX299" s="208"/>
      <c r="CY299" s="208"/>
      <c r="CZ299" s="208"/>
      <c r="DA299" s="208"/>
      <c r="DB299" s="208"/>
      <c r="DC299" s="202" t="s">
        <v>5160</v>
      </c>
      <c r="DD299" s="208"/>
      <c r="DE299" s="208"/>
      <c r="DF299" s="208"/>
      <c r="DG299" s="208"/>
      <c r="DH299" s="208"/>
      <c r="DI299" s="208"/>
      <c r="DJ299" s="208"/>
      <c r="DK299" s="208"/>
      <c r="DL299" s="208"/>
      <c r="DM299" s="208"/>
      <c r="DN299" s="208"/>
      <c r="DO299" s="208"/>
    </row>
    <row r="300" spans="34:119" ht="15" hidden="1" customHeight="1">
      <c r="AH300" t="s">
        <v>5636</v>
      </c>
      <c r="AN300" s="13">
        <v>297</v>
      </c>
      <c r="AO300" s="159" t="str">
        <f t="shared" si="12"/>
        <v/>
      </c>
      <c r="AP300" s="159" t="str">
        <f t="shared" si="13"/>
        <v/>
      </c>
      <c r="AQ300" t="str">
        <f t="shared" si="14"/>
        <v/>
      </c>
      <c r="BA300" s="149">
        <v>299</v>
      </c>
      <c r="BB300" s="207"/>
      <c r="BC300" s="207"/>
      <c r="BD300" s="207"/>
      <c r="BE300" s="207"/>
      <c r="BF300" s="207"/>
      <c r="BG300" s="207"/>
      <c r="BH300" s="207"/>
      <c r="BI300" s="207"/>
      <c r="BJ300" s="207"/>
      <c r="BK300" s="207"/>
      <c r="BL300" s="207"/>
      <c r="BM300" s="207"/>
      <c r="BN300" s="207"/>
      <c r="BO300" s="207"/>
      <c r="BP300" s="207"/>
      <c r="BQ300" s="207"/>
      <c r="BR300" s="207"/>
      <c r="BS300" s="207"/>
      <c r="BT300" s="207"/>
      <c r="BU300" s="199" t="s">
        <v>2698</v>
      </c>
      <c r="BV300" s="207"/>
      <c r="BW300" s="207"/>
      <c r="BX300" s="207"/>
      <c r="BY300" s="207"/>
      <c r="BZ300" s="207"/>
      <c r="CA300" s="207"/>
      <c r="CB300" s="207"/>
      <c r="CC300" s="207"/>
      <c r="CD300" s="207"/>
      <c r="CE300" s="207"/>
      <c r="CF300" s="207"/>
      <c r="CG300" s="207"/>
      <c r="CI300" s="150">
        <v>299</v>
      </c>
      <c r="CJ300" s="208"/>
      <c r="CK300" s="208"/>
      <c r="CL300" s="208"/>
      <c r="CM300" s="208"/>
      <c r="CN300" s="208"/>
      <c r="CO300" s="208"/>
      <c r="CP300" s="208"/>
      <c r="CQ300" s="208"/>
      <c r="CR300" s="208"/>
      <c r="CS300" s="208"/>
      <c r="CT300" s="208"/>
      <c r="CU300" s="208"/>
      <c r="CV300" s="208"/>
      <c r="CW300" s="208"/>
      <c r="CX300" s="208"/>
      <c r="CY300" s="208"/>
      <c r="CZ300" s="208"/>
      <c r="DA300" s="208"/>
      <c r="DB300" s="208"/>
      <c r="DC300" s="202" t="s">
        <v>5161</v>
      </c>
      <c r="DD300" s="208"/>
      <c r="DE300" s="208"/>
      <c r="DF300" s="208"/>
      <c r="DG300" s="208"/>
      <c r="DH300" s="208"/>
      <c r="DI300" s="208"/>
      <c r="DJ300" s="208"/>
      <c r="DK300" s="208"/>
      <c r="DL300" s="208"/>
      <c r="DM300" s="208"/>
      <c r="DN300" s="208"/>
      <c r="DO300" s="208"/>
    </row>
    <row r="301" spans="34:119" ht="15" hidden="1" customHeight="1">
      <c r="AH301" t="s">
        <v>5636</v>
      </c>
      <c r="AN301" s="13">
        <v>298</v>
      </c>
      <c r="AO301" s="159" t="str">
        <f t="shared" si="12"/>
        <v/>
      </c>
      <c r="AP301" s="159" t="str">
        <f t="shared" si="13"/>
        <v/>
      </c>
      <c r="AQ301" t="str">
        <f t="shared" si="14"/>
        <v/>
      </c>
      <c r="BA301" s="149">
        <v>300</v>
      </c>
      <c r="BB301" s="207"/>
      <c r="BC301" s="207"/>
      <c r="BD301" s="207"/>
      <c r="BE301" s="207"/>
      <c r="BF301" s="207"/>
      <c r="BG301" s="207"/>
      <c r="BH301" s="207"/>
      <c r="BI301" s="207"/>
      <c r="BJ301" s="207"/>
      <c r="BK301" s="207"/>
      <c r="BL301" s="207"/>
      <c r="BM301" s="207"/>
      <c r="BN301" s="207"/>
      <c r="BO301" s="207"/>
      <c r="BP301" s="207"/>
      <c r="BQ301" s="207"/>
      <c r="BR301" s="207"/>
      <c r="BS301" s="207"/>
      <c r="BT301" s="207"/>
      <c r="BU301" s="199" t="s">
        <v>2699</v>
      </c>
      <c r="BV301" s="207"/>
      <c r="BW301" s="207"/>
      <c r="BX301" s="207"/>
      <c r="BY301" s="207"/>
      <c r="BZ301" s="207"/>
      <c r="CA301" s="207"/>
      <c r="CB301" s="207"/>
      <c r="CC301" s="207"/>
      <c r="CD301" s="207"/>
      <c r="CE301" s="207"/>
      <c r="CF301" s="207"/>
      <c r="CG301" s="207"/>
      <c r="CI301" s="150">
        <v>300</v>
      </c>
      <c r="CJ301" s="208"/>
      <c r="CK301" s="208"/>
      <c r="CL301" s="208"/>
      <c r="CM301" s="208"/>
      <c r="CN301" s="208"/>
      <c r="CO301" s="208"/>
      <c r="CP301" s="208"/>
      <c r="CQ301" s="208"/>
      <c r="CR301" s="208"/>
      <c r="CS301" s="208"/>
      <c r="CT301" s="208"/>
      <c r="CU301" s="208"/>
      <c r="CV301" s="208"/>
      <c r="CW301" s="208"/>
      <c r="CX301" s="208"/>
      <c r="CY301" s="208"/>
      <c r="CZ301" s="208"/>
      <c r="DA301" s="208"/>
      <c r="DB301" s="208"/>
      <c r="DC301" s="202" t="s">
        <v>5162</v>
      </c>
      <c r="DD301" s="208"/>
      <c r="DE301" s="208"/>
      <c r="DF301" s="208"/>
      <c r="DG301" s="208"/>
      <c r="DH301" s="208"/>
      <c r="DI301" s="208"/>
      <c r="DJ301" s="208"/>
      <c r="DK301" s="208"/>
      <c r="DL301" s="208"/>
      <c r="DM301" s="208"/>
      <c r="DN301" s="208"/>
      <c r="DO301" s="208"/>
    </row>
    <row r="302" spans="34:119" ht="15" hidden="1" customHeight="1">
      <c r="AH302" t="s">
        <v>5636</v>
      </c>
      <c r="AN302" s="13">
        <v>299</v>
      </c>
      <c r="AO302" s="159" t="str">
        <f t="shared" si="12"/>
        <v/>
      </c>
      <c r="AP302" s="159" t="str">
        <f t="shared" si="13"/>
        <v/>
      </c>
      <c r="AQ302" t="str">
        <f t="shared" si="14"/>
        <v/>
      </c>
      <c r="BA302" s="149">
        <v>301</v>
      </c>
      <c r="BB302" s="207"/>
      <c r="BC302" s="207"/>
      <c r="BD302" s="207"/>
      <c r="BE302" s="207"/>
      <c r="BF302" s="207"/>
      <c r="BG302" s="207"/>
      <c r="BH302" s="207"/>
      <c r="BI302" s="207"/>
      <c r="BJ302" s="207"/>
      <c r="BK302" s="207"/>
      <c r="BL302" s="207"/>
      <c r="BM302" s="207"/>
      <c r="BN302" s="207"/>
      <c r="BO302" s="207"/>
      <c r="BP302" s="207"/>
      <c r="BQ302" s="207"/>
      <c r="BR302" s="207"/>
      <c r="BS302" s="207"/>
      <c r="BT302" s="207"/>
      <c r="BU302" s="199" t="s">
        <v>2700</v>
      </c>
      <c r="BV302" s="207"/>
      <c r="BW302" s="207"/>
      <c r="BX302" s="207"/>
      <c r="BY302" s="207"/>
      <c r="BZ302" s="207"/>
      <c r="CA302" s="207"/>
      <c r="CB302" s="207"/>
      <c r="CC302" s="207"/>
      <c r="CD302" s="207"/>
      <c r="CE302" s="207"/>
      <c r="CF302" s="207"/>
      <c r="CG302" s="207"/>
      <c r="CI302" s="150">
        <v>301</v>
      </c>
      <c r="CJ302" s="208"/>
      <c r="CK302" s="208"/>
      <c r="CL302" s="208"/>
      <c r="CM302" s="208"/>
      <c r="CN302" s="208"/>
      <c r="CO302" s="208"/>
      <c r="CP302" s="208"/>
      <c r="CQ302" s="208"/>
      <c r="CR302" s="208"/>
      <c r="CS302" s="208"/>
      <c r="CT302" s="208"/>
      <c r="CU302" s="208"/>
      <c r="CV302" s="208"/>
      <c r="CW302" s="208"/>
      <c r="CX302" s="208"/>
      <c r="CY302" s="208"/>
      <c r="CZ302" s="208"/>
      <c r="DA302" s="208"/>
      <c r="DB302" s="208"/>
      <c r="DC302" s="202" t="s">
        <v>5163</v>
      </c>
      <c r="DD302" s="208"/>
      <c r="DE302" s="208"/>
      <c r="DF302" s="208"/>
      <c r="DG302" s="208"/>
      <c r="DH302" s="208"/>
      <c r="DI302" s="208"/>
      <c r="DJ302" s="208"/>
      <c r="DK302" s="208"/>
      <c r="DL302" s="208"/>
      <c r="DM302" s="208"/>
      <c r="DN302" s="208"/>
      <c r="DO302" s="208"/>
    </row>
    <row r="303" spans="34:119" ht="15" hidden="1" customHeight="1">
      <c r="AH303" t="s">
        <v>5636</v>
      </c>
      <c r="AN303" s="13">
        <v>300</v>
      </c>
      <c r="AO303" s="159" t="str">
        <f t="shared" si="12"/>
        <v/>
      </c>
      <c r="AP303" s="159" t="str">
        <f t="shared" si="13"/>
        <v/>
      </c>
      <c r="AQ303" t="str">
        <f t="shared" si="14"/>
        <v/>
      </c>
      <c r="BA303" s="149">
        <v>302</v>
      </c>
      <c r="BB303" s="207"/>
      <c r="BC303" s="207"/>
      <c r="BD303" s="207"/>
      <c r="BE303" s="207"/>
      <c r="BF303" s="207"/>
      <c r="BG303" s="207"/>
      <c r="BH303" s="207"/>
      <c r="BI303" s="207"/>
      <c r="BJ303" s="207"/>
      <c r="BK303" s="207"/>
      <c r="BL303" s="207"/>
      <c r="BM303" s="207"/>
      <c r="BN303" s="207"/>
      <c r="BO303" s="207"/>
      <c r="BP303" s="207"/>
      <c r="BQ303" s="207"/>
      <c r="BR303" s="207"/>
      <c r="BS303" s="207"/>
      <c r="BT303" s="207"/>
      <c r="BU303" s="199" t="s">
        <v>2701</v>
      </c>
      <c r="BV303" s="207"/>
      <c r="BW303" s="207"/>
      <c r="BX303" s="207"/>
      <c r="BY303" s="207"/>
      <c r="BZ303" s="207"/>
      <c r="CA303" s="207"/>
      <c r="CB303" s="207"/>
      <c r="CC303" s="207"/>
      <c r="CD303" s="207"/>
      <c r="CE303" s="207"/>
      <c r="CF303" s="207"/>
      <c r="CG303" s="207"/>
      <c r="CI303" s="150">
        <v>302</v>
      </c>
      <c r="CJ303" s="208"/>
      <c r="CK303" s="208"/>
      <c r="CL303" s="208"/>
      <c r="CM303" s="208"/>
      <c r="CN303" s="208"/>
      <c r="CO303" s="208"/>
      <c r="CP303" s="208"/>
      <c r="CQ303" s="208"/>
      <c r="CR303" s="208"/>
      <c r="CS303" s="208"/>
      <c r="CT303" s="208"/>
      <c r="CU303" s="208"/>
      <c r="CV303" s="208"/>
      <c r="CW303" s="208"/>
      <c r="CX303" s="208"/>
      <c r="CY303" s="208"/>
      <c r="CZ303" s="208"/>
      <c r="DA303" s="208"/>
      <c r="DB303" s="208"/>
      <c r="DC303" s="202" t="s">
        <v>5164</v>
      </c>
      <c r="DD303" s="208"/>
      <c r="DE303" s="208"/>
      <c r="DF303" s="208"/>
      <c r="DG303" s="208"/>
      <c r="DH303" s="208"/>
      <c r="DI303" s="208"/>
      <c r="DJ303" s="208"/>
      <c r="DK303" s="208"/>
      <c r="DL303" s="208"/>
      <c r="DM303" s="208"/>
      <c r="DN303" s="208"/>
      <c r="DO303" s="208"/>
    </row>
    <row r="304" spans="34:119" ht="15" hidden="1" customHeight="1">
      <c r="AH304" t="s">
        <v>5636</v>
      </c>
      <c r="AN304" s="13">
        <v>301</v>
      </c>
      <c r="AO304" s="159" t="str">
        <f t="shared" si="12"/>
        <v/>
      </c>
      <c r="AP304" s="159" t="str">
        <f t="shared" si="13"/>
        <v/>
      </c>
      <c r="AQ304" t="str">
        <f t="shared" si="14"/>
        <v/>
      </c>
      <c r="BA304" s="149">
        <v>303</v>
      </c>
      <c r="BB304" s="207"/>
      <c r="BC304" s="207"/>
      <c r="BD304" s="207"/>
      <c r="BE304" s="207"/>
      <c r="BF304" s="207"/>
      <c r="BG304" s="207"/>
      <c r="BH304" s="207"/>
      <c r="BI304" s="207"/>
      <c r="BJ304" s="207"/>
      <c r="BK304" s="207"/>
      <c r="BL304" s="207"/>
      <c r="BM304" s="207"/>
      <c r="BN304" s="207"/>
      <c r="BO304" s="207"/>
      <c r="BP304" s="207"/>
      <c r="BQ304" s="207"/>
      <c r="BR304" s="207"/>
      <c r="BS304" s="207"/>
      <c r="BT304" s="207"/>
      <c r="BU304" s="199" t="s">
        <v>2702</v>
      </c>
      <c r="BV304" s="207"/>
      <c r="BW304" s="207"/>
      <c r="BX304" s="207"/>
      <c r="BY304" s="207"/>
      <c r="BZ304" s="207"/>
      <c r="CA304" s="207"/>
      <c r="CB304" s="207"/>
      <c r="CC304" s="207"/>
      <c r="CD304" s="207"/>
      <c r="CE304" s="207"/>
      <c r="CF304" s="207"/>
      <c r="CG304" s="207"/>
      <c r="CI304" s="150">
        <v>303</v>
      </c>
      <c r="CJ304" s="208"/>
      <c r="CK304" s="208"/>
      <c r="CL304" s="208"/>
      <c r="CM304" s="208"/>
      <c r="CN304" s="208"/>
      <c r="CO304" s="208"/>
      <c r="CP304" s="208"/>
      <c r="CQ304" s="208"/>
      <c r="CR304" s="208"/>
      <c r="CS304" s="208"/>
      <c r="CT304" s="208"/>
      <c r="CU304" s="208"/>
      <c r="CV304" s="208"/>
      <c r="CW304" s="208"/>
      <c r="CX304" s="208"/>
      <c r="CY304" s="208"/>
      <c r="CZ304" s="208"/>
      <c r="DA304" s="208"/>
      <c r="DB304" s="208"/>
      <c r="DC304" s="202" t="s">
        <v>5165</v>
      </c>
      <c r="DD304" s="208"/>
      <c r="DE304" s="208"/>
      <c r="DF304" s="208"/>
      <c r="DG304" s="208"/>
      <c r="DH304" s="208"/>
      <c r="DI304" s="208"/>
      <c r="DJ304" s="208"/>
      <c r="DK304" s="208"/>
      <c r="DL304" s="208"/>
      <c r="DM304" s="208"/>
      <c r="DN304" s="208"/>
      <c r="DO304" s="208"/>
    </row>
    <row r="305" spans="34:119" ht="15" hidden="1" customHeight="1">
      <c r="AH305" t="s">
        <v>5636</v>
      </c>
      <c r="AN305" s="13">
        <v>302</v>
      </c>
      <c r="AO305" s="159" t="str">
        <f t="shared" si="12"/>
        <v/>
      </c>
      <c r="AP305" s="159" t="str">
        <f t="shared" si="13"/>
        <v/>
      </c>
      <c r="AQ305" t="str">
        <f t="shared" si="14"/>
        <v/>
      </c>
      <c r="BA305" s="149">
        <v>304</v>
      </c>
      <c r="BB305" s="207"/>
      <c r="BC305" s="207"/>
      <c r="BD305" s="207"/>
      <c r="BE305" s="207"/>
      <c r="BF305" s="207"/>
      <c r="BG305" s="207"/>
      <c r="BH305" s="207"/>
      <c r="BI305" s="207"/>
      <c r="BJ305" s="207"/>
      <c r="BK305" s="207"/>
      <c r="BL305" s="207"/>
      <c r="BM305" s="207"/>
      <c r="BN305" s="207"/>
      <c r="BO305" s="207"/>
      <c r="BP305" s="207"/>
      <c r="BQ305" s="207"/>
      <c r="BR305" s="207"/>
      <c r="BS305" s="207"/>
      <c r="BT305" s="207"/>
      <c r="BU305" s="199" t="s">
        <v>2703</v>
      </c>
      <c r="BV305" s="207"/>
      <c r="BW305" s="207"/>
      <c r="BX305" s="207"/>
      <c r="BY305" s="207"/>
      <c r="BZ305" s="207"/>
      <c r="CA305" s="207"/>
      <c r="CB305" s="207"/>
      <c r="CC305" s="207"/>
      <c r="CD305" s="207"/>
      <c r="CE305" s="207"/>
      <c r="CF305" s="207"/>
      <c r="CG305" s="207"/>
      <c r="CI305" s="150">
        <v>304</v>
      </c>
      <c r="CJ305" s="208"/>
      <c r="CK305" s="208"/>
      <c r="CL305" s="208"/>
      <c r="CM305" s="208"/>
      <c r="CN305" s="208"/>
      <c r="CO305" s="208"/>
      <c r="CP305" s="208"/>
      <c r="CQ305" s="208"/>
      <c r="CR305" s="208"/>
      <c r="CS305" s="208"/>
      <c r="CT305" s="208"/>
      <c r="CU305" s="208"/>
      <c r="CV305" s="208"/>
      <c r="CW305" s="208"/>
      <c r="CX305" s="208"/>
      <c r="CY305" s="208"/>
      <c r="CZ305" s="208"/>
      <c r="DA305" s="208"/>
      <c r="DB305" s="208"/>
      <c r="DC305" s="202" t="s">
        <v>5166</v>
      </c>
      <c r="DD305" s="208"/>
      <c r="DE305" s="208"/>
      <c r="DF305" s="208"/>
      <c r="DG305" s="208"/>
      <c r="DH305" s="208"/>
      <c r="DI305" s="208"/>
      <c r="DJ305" s="208"/>
      <c r="DK305" s="208"/>
      <c r="DL305" s="208"/>
      <c r="DM305" s="208"/>
      <c r="DN305" s="208"/>
      <c r="DO305" s="208"/>
    </row>
    <row r="306" spans="34:119" ht="15" hidden="1" customHeight="1">
      <c r="AH306" t="s">
        <v>5636</v>
      </c>
      <c r="AN306" s="13">
        <v>303</v>
      </c>
      <c r="AO306" s="159" t="str">
        <f t="shared" si="12"/>
        <v/>
      </c>
      <c r="AP306" s="159" t="str">
        <f t="shared" si="13"/>
        <v/>
      </c>
      <c r="AQ306" t="str">
        <f t="shared" si="14"/>
        <v/>
      </c>
      <c r="BA306" s="149">
        <v>305</v>
      </c>
      <c r="BB306" s="207"/>
      <c r="BC306" s="207"/>
      <c r="BD306" s="207"/>
      <c r="BE306" s="207"/>
      <c r="BF306" s="207"/>
      <c r="BG306" s="207"/>
      <c r="BH306" s="207"/>
      <c r="BI306" s="207"/>
      <c r="BJ306" s="207"/>
      <c r="BK306" s="207"/>
      <c r="BL306" s="207"/>
      <c r="BM306" s="207"/>
      <c r="BN306" s="207"/>
      <c r="BO306" s="207"/>
      <c r="BP306" s="207"/>
      <c r="BQ306" s="207"/>
      <c r="BR306" s="207"/>
      <c r="BS306" s="207"/>
      <c r="BT306" s="207"/>
      <c r="BU306" s="199" t="s">
        <v>2704</v>
      </c>
      <c r="BV306" s="207"/>
      <c r="BW306" s="207"/>
      <c r="BX306" s="207"/>
      <c r="BY306" s="207"/>
      <c r="BZ306" s="207"/>
      <c r="CA306" s="207"/>
      <c r="CB306" s="207"/>
      <c r="CC306" s="207"/>
      <c r="CD306" s="207"/>
      <c r="CE306" s="207"/>
      <c r="CF306" s="207"/>
      <c r="CG306" s="207"/>
      <c r="CI306" s="150">
        <v>305</v>
      </c>
      <c r="CJ306" s="208"/>
      <c r="CK306" s="208"/>
      <c r="CL306" s="208"/>
      <c r="CM306" s="208"/>
      <c r="CN306" s="208"/>
      <c r="CO306" s="208"/>
      <c r="CP306" s="208"/>
      <c r="CQ306" s="208"/>
      <c r="CR306" s="208"/>
      <c r="CS306" s="208"/>
      <c r="CT306" s="208"/>
      <c r="CU306" s="208"/>
      <c r="CV306" s="208"/>
      <c r="CW306" s="208"/>
      <c r="CX306" s="208"/>
      <c r="CY306" s="208"/>
      <c r="CZ306" s="208"/>
      <c r="DA306" s="208"/>
      <c r="DB306" s="208"/>
      <c r="DC306" s="202" t="s">
        <v>5167</v>
      </c>
      <c r="DD306" s="208"/>
      <c r="DE306" s="208"/>
      <c r="DF306" s="208"/>
      <c r="DG306" s="208"/>
      <c r="DH306" s="208"/>
      <c r="DI306" s="208"/>
      <c r="DJ306" s="208"/>
      <c r="DK306" s="208"/>
      <c r="DL306" s="208"/>
      <c r="DM306" s="208"/>
      <c r="DN306" s="208"/>
      <c r="DO306" s="208"/>
    </row>
    <row r="307" spans="34:119" ht="15" hidden="1" customHeight="1">
      <c r="AH307" t="s">
        <v>5636</v>
      </c>
      <c r="AN307" s="13">
        <v>304</v>
      </c>
      <c r="AO307" s="159" t="str">
        <f t="shared" si="12"/>
        <v/>
      </c>
      <c r="AP307" s="159" t="str">
        <f t="shared" si="13"/>
        <v/>
      </c>
      <c r="AQ307" t="str">
        <f t="shared" si="14"/>
        <v/>
      </c>
      <c r="BA307" s="149">
        <v>306</v>
      </c>
      <c r="BB307" s="207"/>
      <c r="BC307" s="207"/>
      <c r="BD307" s="207"/>
      <c r="BE307" s="207"/>
      <c r="BF307" s="207"/>
      <c r="BG307" s="207"/>
      <c r="BH307" s="207"/>
      <c r="BI307" s="207"/>
      <c r="BJ307" s="207"/>
      <c r="BK307" s="207"/>
      <c r="BL307" s="207"/>
      <c r="BM307" s="207"/>
      <c r="BN307" s="207"/>
      <c r="BO307" s="207"/>
      <c r="BP307" s="207"/>
      <c r="BQ307" s="207"/>
      <c r="BR307" s="207"/>
      <c r="BS307" s="207"/>
      <c r="BT307" s="207"/>
      <c r="BU307" s="199" t="s">
        <v>2705</v>
      </c>
      <c r="BV307" s="207"/>
      <c r="BW307" s="207"/>
      <c r="BX307" s="207"/>
      <c r="BY307" s="207"/>
      <c r="BZ307" s="207"/>
      <c r="CA307" s="207"/>
      <c r="CB307" s="207"/>
      <c r="CC307" s="207"/>
      <c r="CD307" s="207"/>
      <c r="CE307" s="207"/>
      <c r="CF307" s="207"/>
      <c r="CG307" s="207"/>
      <c r="CI307" s="150">
        <v>306</v>
      </c>
      <c r="CJ307" s="208"/>
      <c r="CK307" s="208"/>
      <c r="CL307" s="208"/>
      <c r="CM307" s="208"/>
      <c r="CN307" s="208"/>
      <c r="CO307" s="208"/>
      <c r="CP307" s="208"/>
      <c r="CQ307" s="208"/>
      <c r="CR307" s="208"/>
      <c r="CS307" s="208"/>
      <c r="CT307" s="208"/>
      <c r="CU307" s="208"/>
      <c r="CV307" s="208"/>
      <c r="CW307" s="208"/>
      <c r="CX307" s="208"/>
      <c r="CY307" s="208"/>
      <c r="CZ307" s="208"/>
      <c r="DA307" s="208"/>
      <c r="DB307" s="208"/>
      <c r="DC307" s="202" t="s">
        <v>5168</v>
      </c>
      <c r="DD307" s="208"/>
      <c r="DE307" s="208"/>
      <c r="DF307" s="208"/>
      <c r="DG307" s="208"/>
      <c r="DH307" s="208"/>
      <c r="DI307" s="208"/>
      <c r="DJ307" s="208"/>
      <c r="DK307" s="208"/>
      <c r="DL307" s="208"/>
      <c r="DM307" s="208"/>
      <c r="DN307" s="208"/>
      <c r="DO307" s="208"/>
    </row>
    <row r="308" spans="34:119" ht="15" hidden="1" customHeight="1">
      <c r="AH308" t="s">
        <v>5636</v>
      </c>
      <c r="AN308" s="13">
        <v>305</v>
      </c>
      <c r="AO308" s="159" t="str">
        <f t="shared" si="12"/>
        <v/>
      </c>
      <c r="AP308" s="159" t="str">
        <f t="shared" si="13"/>
        <v/>
      </c>
      <c r="AQ308" t="str">
        <f t="shared" si="14"/>
        <v/>
      </c>
      <c r="BA308" s="149">
        <v>307</v>
      </c>
      <c r="BB308" s="207"/>
      <c r="BC308" s="207"/>
      <c r="BD308" s="207"/>
      <c r="BE308" s="207"/>
      <c r="BF308" s="207"/>
      <c r="BG308" s="207"/>
      <c r="BH308" s="207"/>
      <c r="BI308" s="207"/>
      <c r="BJ308" s="207"/>
      <c r="BK308" s="207"/>
      <c r="BL308" s="207"/>
      <c r="BM308" s="207"/>
      <c r="BN308" s="207"/>
      <c r="BO308" s="207"/>
      <c r="BP308" s="207"/>
      <c r="BQ308" s="207"/>
      <c r="BR308" s="207"/>
      <c r="BS308" s="207"/>
      <c r="BT308" s="207"/>
      <c r="BU308" s="199" t="s">
        <v>2706</v>
      </c>
      <c r="BV308" s="207"/>
      <c r="BW308" s="207"/>
      <c r="BX308" s="207"/>
      <c r="BY308" s="207"/>
      <c r="BZ308" s="207"/>
      <c r="CA308" s="207"/>
      <c r="CB308" s="207"/>
      <c r="CC308" s="207"/>
      <c r="CD308" s="207"/>
      <c r="CE308" s="207"/>
      <c r="CF308" s="207"/>
      <c r="CG308" s="207"/>
      <c r="CI308" s="150">
        <v>307</v>
      </c>
      <c r="CJ308" s="208"/>
      <c r="CK308" s="208"/>
      <c r="CL308" s="208"/>
      <c r="CM308" s="208"/>
      <c r="CN308" s="208"/>
      <c r="CO308" s="208"/>
      <c r="CP308" s="208"/>
      <c r="CQ308" s="208"/>
      <c r="CR308" s="208"/>
      <c r="CS308" s="208"/>
      <c r="CT308" s="208"/>
      <c r="CU308" s="208"/>
      <c r="CV308" s="208"/>
      <c r="CW308" s="208"/>
      <c r="CX308" s="208"/>
      <c r="CY308" s="208"/>
      <c r="CZ308" s="208"/>
      <c r="DA308" s="208"/>
      <c r="DB308" s="208"/>
      <c r="DC308" s="202" t="s">
        <v>5169</v>
      </c>
      <c r="DD308" s="208"/>
      <c r="DE308" s="208"/>
      <c r="DF308" s="208"/>
      <c r="DG308" s="208"/>
      <c r="DH308" s="208"/>
      <c r="DI308" s="208"/>
      <c r="DJ308" s="208"/>
      <c r="DK308" s="208"/>
      <c r="DL308" s="208"/>
      <c r="DM308" s="208"/>
      <c r="DN308" s="208"/>
      <c r="DO308" s="208"/>
    </row>
    <row r="309" spans="34:119" ht="15" hidden="1" customHeight="1">
      <c r="AH309" t="s">
        <v>5636</v>
      </c>
      <c r="AN309" s="13">
        <v>306</v>
      </c>
      <c r="AO309" s="159" t="str">
        <f t="shared" si="12"/>
        <v/>
      </c>
      <c r="AP309" s="159" t="str">
        <f t="shared" si="13"/>
        <v/>
      </c>
      <c r="AQ309" t="str">
        <f t="shared" si="14"/>
        <v/>
      </c>
      <c r="BA309" s="149">
        <v>308</v>
      </c>
      <c r="BB309" s="207"/>
      <c r="BC309" s="207"/>
      <c r="BD309" s="207"/>
      <c r="BE309" s="207"/>
      <c r="BF309" s="207"/>
      <c r="BG309" s="207"/>
      <c r="BH309" s="207"/>
      <c r="BI309" s="207"/>
      <c r="BJ309" s="207"/>
      <c r="BK309" s="207"/>
      <c r="BL309" s="207"/>
      <c r="BM309" s="207"/>
      <c r="BN309" s="207"/>
      <c r="BO309" s="207"/>
      <c r="BP309" s="207"/>
      <c r="BQ309" s="207"/>
      <c r="BR309" s="207"/>
      <c r="BS309" s="207"/>
      <c r="BT309" s="207"/>
      <c r="BU309" s="199" t="s">
        <v>2707</v>
      </c>
      <c r="BV309" s="207"/>
      <c r="BW309" s="207"/>
      <c r="BX309" s="207"/>
      <c r="BY309" s="207"/>
      <c r="BZ309" s="207"/>
      <c r="CA309" s="207"/>
      <c r="CB309" s="207"/>
      <c r="CC309" s="207"/>
      <c r="CD309" s="207"/>
      <c r="CE309" s="207"/>
      <c r="CF309" s="207"/>
      <c r="CG309" s="207"/>
      <c r="CI309" s="150">
        <v>308</v>
      </c>
      <c r="CJ309" s="208"/>
      <c r="CK309" s="208"/>
      <c r="CL309" s="208"/>
      <c r="CM309" s="208"/>
      <c r="CN309" s="208"/>
      <c r="CO309" s="208"/>
      <c r="CP309" s="208"/>
      <c r="CQ309" s="208"/>
      <c r="CR309" s="208"/>
      <c r="CS309" s="208"/>
      <c r="CT309" s="208"/>
      <c r="CU309" s="208"/>
      <c r="CV309" s="208"/>
      <c r="CW309" s="208"/>
      <c r="CX309" s="208"/>
      <c r="CY309" s="208"/>
      <c r="CZ309" s="208"/>
      <c r="DA309" s="208"/>
      <c r="DB309" s="208"/>
      <c r="DC309" s="202" t="s">
        <v>5170</v>
      </c>
      <c r="DD309" s="208"/>
      <c r="DE309" s="208"/>
      <c r="DF309" s="208"/>
      <c r="DG309" s="208"/>
      <c r="DH309" s="208"/>
      <c r="DI309" s="208"/>
      <c r="DJ309" s="208"/>
      <c r="DK309" s="208"/>
      <c r="DL309" s="208"/>
      <c r="DM309" s="208"/>
      <c r="DN309" s="208"/>
      <c r="DO309" s="208"/>
    </row>
    <row r="310" spans="34:119" ht="15" hidden="1" customHeight="1">
      <c r="AH310" t="s">
        <v>5636</v>
      </c>
      <c r="AN310" s="13">
        <v>307</v>
      </c>
      <c r="AO310" s="159" t="str">
        <f t="shared" si="12"/>
        <v/>
      </c>
      <c r="AP310" s="159" t="str">
        <f t="shared" si="13"/>
        <v/>
      </c>
      <c r="AQ310" t="str">
        <f t="shared" si="14"/>
        <v/>
      </c>
      <c r="BA310" s="149">
        <v>309</v>
      </c>
      <c r="BB310" s="207"/>
      <c r="BC310" s="207"/>
      <c r="BD310" s="207"/>
      <c r="BE310" s="207"/>
      <c r="BF310" s="207"/>
      <c r="BG310" s="207"/>
      <c r="BH310" s="207"/>
      <c r="BI310" s="207"/>
      <c r="BJ310" s="207"/>
      <c r="BK310" s="207"/>
      <c r="BL310" s="207"/>
      <c r="BM310" s="207"/>
      <c r="BN310" s="207"/>
      <c r="BO310" s="207"/>
      <c r="BP310" s="207"/>
      <c r="BQ310" s="207"/>
      <c r="BR310" s="207"/>
      <c r="BS310" s="207"/>
      <c r="BT310" s="207"/>
      <c r="BU310" s="199" t="s">
        <v>2708</v>
      </c>
      <c r="BV310" s="207"/>
      <c r="BW310" s="207"/>
      <c r="BX310" s="207"/>
      <c r="BY310" s="207"/>
      <c r="BZ310" s="207"/>
      <c r="CA310" s="207"/>
      <c r="CB310" s="207"/>
      <c r="CC310" s="207"/>
      <c r="CD310" s="207"/>
      <c r="CE310" s="207"/>
      <c r="CF310" s="207"/>
      <c r="CG310" s="207"/>
      <c r="CI310" s="150">
        <v>309</v>
      </c>
      <c r="CJ310" s="208"/>
      <c r="CK310" s="208"/>
      <c r="CL310" s="208"/>
      <c r="CM310" s="208"/>
      <c r="CN310" s="208"/>
      <c r="CO310" s="208"/>
      <c r="CP310" s="208"/>
      <c r="CQ310" s="208"/>
      <c r="CR310" s="208"/>
      <c r="CS310" s="208"/>
      <c r="CT310" s="208"/>
      <c r="CU310" s="208"/>
      <c r="CV310" s="208"/>
      <c r="CW310" s="208"/>
      <c r="CX310" s="208"/>
      <c r="CY310" s="208"/>
      <c r="CZ310" s="208"/>
      <c r="DA310" s="208"/>
      <c r="DB310" s="208"/>
      <c r="DC310" s="202" t="s">
        <v>5171</v>
      </c>
      <c r="DD310" s="208"/>
      <c r="DE310" s="208"/>
      <c r="DF310" s="208"/>
      <c r="DG310" s="208"/>
      <c r="DH310" s="208"/>
      <c r="DI310" s="208"/>
      <c r="DJ310" s="208"/>
      <c r="DK310" s="208"/>
      <c r="DL310" s="208"/>
      <c r="DM310" s="208"/>
      <c r="DN310" s="208"/>
      <c r="DO310" s="208"/>
    </row>
    <row r="311" spans="34:119" ht="15" hidden="1" customHeight="1">
      <c r="AH311" t="s">
        <v>5636</v>
      </c>
      <c r="AN311" s="13">
        <v>308</v>
      </c>
      <c r="AO311" s="159" t="str">
        <f t="shared" si="12"/>
        <v/>
      </c>
      <c r="AP311" s="159" t="str">
        <f t="shared" si="13"/>
        <v/>
      </c>
      <c r="AQ311" t="str">
        <f t="shared" si="14"/>
        <v/>
      </c>
      <c r="BA311" s="149">
        <v>310</v>
      </c>
      <c r="BB311" s="207"/>
      <c r="BC311" s="207"/>
      <c r="BD311" s="207"/>
      <c r="BE311" s="207"/>
      <c r="BF311" s="207"/>
      <c r="BG311" s="207"/>
      <c r="BH311" s="207"/>
      <c r="BI311" s="207"/>
      <c r="BJ311" s="207"/>
      <c r="BK311" s="207"/>
      <c r="BL311" s="207"/>
      <c r="BM311" s="207"/>
      <c r="BN311" s="207"/>
      <c r="BO311" s="207"/>
      <c r="BP311" s="207"/>
      <c r="BQ311" s="207"/>
      <c r="BR311" s="207"/>
      <c r="BS311" s="207"/>
      <c r="BT311" s="207"/>
      <c r="BU311" s="199" t="s">
        <v>2709</v>
      </c>
      <c r="BV311" s="207"/>
      <c r="BW311" s="207"/>
      <c r="BX311" s="207"/>
      <c r="BY311" s="207"/>
      <c r="BZ311" s="207"/>
      <c r="CA311" s="207"/>
      <c r="CB311" s="207"/>
      <c r="CC311" s="207"/>
      <c r="CD311" s="207"/>
      <c r="CE311" s="207"/>
      <c r="CF311" s="207"/>
      <c r="CG311" s="207"/>
      <c r="CI311" s="150">
        <v>310</v>
      </c>
      <c r="CJ311" s="208"/>
      <c r="CK311" s="208"/>
      <c r="CL311" s="208"/>
      <c r="CM311" s="208"/>
      <c r="CN311" s="208"/>
      <c r="CO311" s="208"/>
      <c r="CP311" s="208"/>
      <c r="CQ311" s="208"/>
      <c r="CR311" s="208"/>
      <c r="CS311" s="208"/>
      <c r="CT311" s="208"/>
      <c r="CU311" s="208"/>
      <c r="CV311" s="208"/>
      <c r="CW311" s="208"/>
      <c r="CX311" s="208"/>
      <c r="CY311" s="208"/>
      <c r="CZ311" s="208"/>
      <c r="DA311" s="208"/>
      <c r="DB311" s="208"/>
      <c r="DC311" s="202" t="s">
        <v>5172</v>
      </c>
      <c r="DD311" s="208"/>
      <c r="DE311" s="208"/>
      <c r="DF311" s="208"/>
      <c r="DG311" s="208"/>
      <c r="DH311" s="208"/>
      <c r="DI311" s="208"/>
      <c r="DJ311" s="208"/>
      <c r="DK311" s="208"/>
      <c r="DL311" s="208"/>
      <c r="DM311" s="208"/>
      <c r="DN311" s="208"/>
      <c r="DO311" s="208"/>
    </row>
    <row r="312" spans="34:119" ht="15" hidden="1" customHeight="1">
      <c r="AH312" t="s">
        <v>5636</v>
      </c>
      <c r="AN312" s="13">
        <v>309</v>
      </c>
      <c r="AO312" s="159" t="str">
        <f t="shared" si="12"/>
        <v/>
      </c>
      <c r="AP312" s="159" t="str">
        <f t="shared" si="13"/>
        <v/>
      </c>
      <c r="AQ312" t="str">
        <f t="shared" si="14"/>
        <v/>
      </c>
      <c r="BA312" s="149">
        <v>311</v>
      </c>
      <c r="BB312" s="207"/>
      <c r="BC312" s="207"/>
      <c r="BD312" s="207"/>
      <c r="BE312" s="207"/>
      <c r="BF312" s="207"/>
      <c r="BG312" s="207"/>
      <c r="BH312" s="207"/>
      <c r="BI312" s="207"/>
      <c r="BJ312" s="207"/>
      <c r="BK312" s="207"/>
      <c r="BL312" s="207"/>
      <c r="BM312" s="207"/>
      <c r="BN312" s="207"/>
      <c r="BO312" s="207"/>
      <c r="BP312" s="207"/>
      <c r="BQ312" s="207"/>
      <c r="BR312" s="207"/>
      <c r="BS312" s="207"/>
      <c r="BT312" s="207"/>
      <c r="BU312" s="199" t="s">
        <v>2710</v>
      </c>
      <c r="BV312" s="207"/>
      <c r="BW312" s="207"/>
      <c r="BX312" s="207"/>
      <c r="BY312" s="207"/>
      <c r="BZ312" s="207"/>
      <c r="CA312" s="207"/>
      <c r="CB312" s="207"/>
      <c r="CC312" s="207"/>
      <c r="CD312" s="207"/>
      <c r="CE312" s="207"/>
      <c r="CF312" s="207"/>
      <c r="CG312" s="207"/>
      <c r="CI312" s="150">
        <v>311</v>
      </c>
      <c r="CJ312" s="208"/>
      <c r="CK312" s="208"/>
      <c r="CL312" s="208"/>
      <c r="CM312" s="208"/>
      <c r="CN312" s="208"/>
      <c r="CO312" s="208"/>
      <c r="CP312" s="208"/>
      <c r="CQ312" s="208"/>
      <c r="CR312" s="208"/>
      <c r="CS312" s="208"/>
      <c r="CT312" s="208"/>
      <c r="CU312" s="208"/>
      <c r="CV312" s="208"/>
      <c r="CW312" s="208"/>
      <c r="CX312" s="208"/>
      <c r="CY312" s="208"/>
      <c r="CZ312" s="208"/>
      <c r="DA312" s="208"/>
      <c r="DB312" s="208"/>
      <c r="DC312" s="202" t="s">
        <v>5173</v>
      </c>
      <c r="DD312" s="208"/>
      <c r="DE312" s="208"/>
      <c r="DF312" s="208"/>
      <c r="DG312" s="208"/>
      <c r="DH312" s="208"/>
      <c r="DI312" s="208"/>
      <c r="DJ312" s="208"/>
      <c r="DK312" s="208"/>
      <c r="DL312" s="208"/>
      <c r="DM312" s="208"/>
      <c r="DN312" s="208"/>
      <c r="DO312" s="208"/>
    </row>
    <row r="313" spans="34:119" ht="15" hidden="1" customHeight="1">
      <c r="AH313" t="s">
        <v>5636</v>
      </c>
      <c r="AN313" s="13">
        <v>310</v>
      </c>
      <c r="AO313" s="159" t="str">
        <f t="shared" si="12"/>
        <v/>
      </c>
      <c r="AP313" s="159" t="str">
        <f t="shared" si="13"/>
        <v/>
      </c>
      <c r="AQ313" t="str">
        <f t="shared" si="14"/>
        <v/>
      </c>
      <c r="BA313" s="149">
        <v>312</v>
      </c>
      <c r="BB313" s="207"/>
      <c r="BC313" s="207"/>
      <c r="BD313" s="207"/>
      <c r="BE313" s="207"/>
      <c r="BF313" s="207"/>
      <c r="BG313" s="207"/>
      <c r="BH313" s="207"/>
      <c r="BI313" s="207"/>
      <c r="BJ313" s="207"/>
      <c r="BK313" s="207"/>
      <c r="BL313" s="207"/>
      <c r="BM313" s="207"/>
      <c r="BN313" s="207"/>
      <c r="BO313" s="207"/>
      <c r="BP313" s="207"/>
      <c r="BQ313" s="207"/>
      <c r="BR313" s="207"/>
      <c r="BS313" s="207"/>
      <c r="BT313" s="207"/>
      <c r="BU313" s="199" t="s">
        <v>2711</v>
      </c>
      <c r="BV313" s="207"/>
      <c r="BW313" s="207"/>
      <c r="BX313" s="207"/>
      <c r="BY313" s="207"/>
      <c r="BZ313" s="207"/>
      <c r="CA313" s="207"/>
      <c r="CB313" s="207"/>
      <c r="CC313" s="207"/>
      <c r="CD313" s="207"/>
      <c r="CE313" s="207"/>
      <c r="CF313" s="207"/>
      <c r="CG313" s="207"/>
      <c r="CI313" s="150">
        <v>312</v>
      </c>
      <c r="CJ313" s="208"/>
      <c r="CK313" s="208"/>
      <c r="CL313" s="208"/>
      <c r="CM313" s="208"/>
      <c r="CN313" s="208"/>
      <c r="CO313" s="208"/>
      <c r="CP313" s="208"/>
      <c r="CQ313" s="208"/>
      <c r="CR313" s="208"/>
      <c r="CS313" s="208"/>
      <c r="CT313" s="208"/>
      <c r="CU313" s="208"/>
      <c r="CV313" s="208"/>
      <c r="CW313" s="208"/>
      <c r="CX313" s="208"/>
      <c r="CY313" s="208"/>
      <c r="CZ313" s="208"/>
      <c r="DA313" s="208"/>
      <c r="DB313" s="208"/>
      <c r="DC313" s="202" t="s">
        <v>5174</v>
      </c>
      <c r="DD313" s="208"/>
      <c r="DE313" s="208"/>
      <c r="DF313" s="208"/>
      <c r="DG313" s="208"/>
      <c r="DH313" s="208"/>
      <c r="DI313" s="208"/>
      <c r="DJ313" s="208"/>
      <c r="DK313" s="208"/>
      <c r="DL313" s="208"/>
      <c r="DM313" s="208"/>
      <c r="DN313" s="208"/>
      <c r="DO313" s="208"/>
    </row>
    <row r="314" spans="34:119" ht="15" hidden="1" customHeight="1">
      <c r="AH314" t="s">
        <v>5636</v>
      </c>
      <c r="AN314" s="13">
        <v>311</v>
      </c>
      <c r="AO314" s="159" t="str">
        <f t="shared" si="12"/>
        <v/>
      </c>
      <c r="AP314" s="159" t="str">
        <f t="shared" si="13"/>
        <v/>
      </c>
      <c r="AQ314" t="str">
        <f t="shared" si="14"/>
        <v/>
      </c>
      <c r="BA314" s="149">
        <v>313</v>
      </c>
      <c r="BB314" s="207"/>
      <c r="BC314" s="207"/>
      <c r="BD314" s="207"/>
      <c r="BE314" s="207"/>
      <c r="BF314" s="207"/>
      <c r="BG314" s="207"/>
      <c r="BH314" s="207"/>
      <c r="BI314" s="207"/>
      <c r="BJ314" s="207"/>
      <c r="BK314" s="207"/>
      <c r="BL314" s="207"/>
      <c r="BM314" s="207"/>
      <c r="BN314" s="207"/>
      <c r="BO314" s="207"/>
      <c r="BP314" s="207"/>
      <c r="BQ314" s="207"/>
      <c r="BR314" s="207"/>
      <c r="BS314" s="207"/>
      <c r="BT314" s="207"/>
      <c r="BU314" s="199" t="s">
        <v>2712</v>
      </c>
      <c r="BV314" s="207"/>
      <c r="BW314" s="207"/>
      <c r="BX314" s="207"/>
      <c r="BY314" s="207"/>
      <c r="BZ314" s="207"/>
      <c r="CA314" s="207"/>
      <c r="CB314" s="207"/>
      <c r="CC314" s="207"/>
      <c r="CD314" s="207"/>
      <c r="CE314" s="207"/>
      <c r="CF314" s="207"/>
      <c r="CG314" s="207"/>
      <c r="CI314" s="150">
        <v>313</v>
      </c>
      <c r="CJ314" s="208"/>
      <c r="CK314" s="208"/>
      <c r="CL314" s="208"/>
      <c r="CM314" s="208"/>
      <c r="CN314" s="208"/>
      <c r="CO314" s="208"/>
      <c r="CP314" s="208"/>
      <c r="CQ314" s="208"/>
      <c r="CR314" s="208"/>
      <c r="CS314" s="208"/>
      <c r="CT314" s="208"/>
      <c r="CU314" s="208"/>
      <c r="CV314" s="208"/>
      <c r="CW314" s="208"/>
      <c r="CX314" s="208"/>
      <c r="CY314" s="208"/>
      <c r="CZ314" s="208"/>
      <c r="DA314" s="208"/>
      <c r="DB314" s="208"/>
      <c r="DC314" s="202" t="s">
        <v>5175</v>
      </c>
      <c r="DD314" s="208"/>
      <c r="DE314" s="208"/>
      <c r="DF314" s="208"/>
      <c r="DG314" s="208"/>
      <c r="DH314" s="208"/>
      <c r="DI314" s="208"/>
      <c r="DJ314" s="208"/>
      <c r="DK314" s="208"/>
      <c r="DL314" s="208"/>
      <c r="DM314" s="208"/>
      <c r="DN314" s="208"/>
      <c r="DO314" s="208"/>
    </row>
    <row r="315" spans="34:119" ht="15" hidden="1" customHeight="1">
      <c r="AH315" t="s">
        <v>5636</v>
      </c>
      <c r="AN315" s="13">
        <v>312</v>
      </c>
      <c r="AO315" s="159" t="str">
        <f t="shared" si="12"/>
        <v/>
      </c>
      <c r="AP315" s="159" t="str">
        <f t="shared" si="13"/>
        <v/>
      </c>
      <c r="AQ315" t="str">
        <f t="shared" si="14"/>
        <v/>
      </c>
      <c r="BA315" s="149">
        <v>314</v>
      </c>
      <c r="BB315" s="207"/>
      <c r="BC315" s="207"/>
      <c r="BD315" s="207"/>
      <c r="BE315" s="207"/>
      <c r="BF315" s="207"/>
      <c r="BG315" s="207"/>
      <c r="BH315" s="207"/>
      <c r="BI315" s="207"/>
      <c r="BJ315" s="207"/>
      <c r="BK315" s="207"/>
      <c r="BL315" s="207"/>
      <c r="BM315" s="207"/>
      <c r="BN315" s="207"/>
      <c r="BO315" s="207"/>
      <c r="BP315" s="207"/>
      <c r="BQ315" s="207"/>
      <c r="BR315" s="207"/>
      <c r="BS315" s="207"/>
      <c r="BT315" s="207"/>
      <c r="BU315" s="199" t="s">
        <v>2713</v>
      </c>
      <c r="BV315" s="207"/>
      <c r="BW315" s="207"/>
      <c r="BX315" s="207"/>
      <c r="BY315" s="207"/>
      <c r="BZ315" s="207"/>
      <c r="CA315" s="207"/>
      <c r="CB315" s="207"/>
      <c r="CC315" s="207"/>
      <c r="CD315" s="207"/>
      <c r="CE315" s="207"/>
      <c r="CF315" s="207"/>
      <c r="CG315" s="207"/>
      <c r="CI315" s="150">
        <v>314</v>
      </c>
      <c r="CJ315" s="208"/>
      <c r="CK315" s="208"/>
      <c r="CL315" s="208"/>
      <c r="CM315" s="208"/>
      <c r="CN315" s="208"/>
      <c r="CO315" s="208"/>
      <c r="CP315" s="208"/>
      <c r="CQ315" s="208"/>
      <c r="CR315" s="208"/>
      <c r="CS315" s="208"/>
      <c r="CT315" s="208"/>
      <c r="CU315" s="208"/>
      <c r="CV315" s="208"/>
      <c r="CW315" s="208"/>
      <c r="CX315" s="208"/>
      <c r="CY315" s="208"/>
      <c r="CZ315" s="208"/>
      <c r="DA315" s="208"/>
      <c r="DB315" s="208"/>
      <c r="DC315" s="202" t="s">
        <v>5176</v>
      </c>
      <c r="DD315" s="208"/>
      <c r="DE315" s="208"/>
      <c r="DF315" s="208"/>
      <c r="DG315" s="208"/>
      <c r="DH315" s="208"/>
      <c r="DI315" s="208"/>
      <c r="DJ315" s="208"/>
      <c r="DK315" s="208"/>
      <c r="DL315" s="208"/>
      <c r="DM315" s="208"/>
      <c r="DN315" s="208"/>
      <c r="DO315" s="208"/>
    </row>
    <row r="316" spans="34:119" ht="15" hidden="1" customHeight="1">
      <c r="AH316" t="s">
        <v>5636</v>
      </c>
      <c r="AN316" s="13">
        <v>313</v>
      </c>
      <c r="AO316" s="159" t="str">
        <f t="shared" si="12"/>
        <v/>
      </c>
      <c r="AP316" s="159" t="str">
        <f t="shared" si="13"/>
        <v/>
      </c>
      <c r="AQ316" t="str">
        <f t="shared" si="14"/>
        <v/>
      </c>
      <c r="BA316" s="149">
        <v>315</v>
      </c>
      <c r="BB316" s="207"/>
      <c r="BC316" s="207"/>
      <c r="BD316" s="207"/>
      <c r="BE316" s="207"/>
      <c r="BF316" s="207"/>
      <c r="BG316" s="207"/>
      <c r="BH316" s="207"/>
      <c r="BI316" s="207"/>
      <c r="BJ316" s="207"/>
      <c r="BK316" s="207"/>
      <c r="BL316" s="207"/>
      <c r="BM316" s="207"/>
      <c r="BN316" s="207"/>
      <c r="BO316" s="207"/>
      <c r="BP316" s="207"/>
      <c r="BQ316" s="207"/>
      <c r="BR316" s="207"/>
      <c r="BS316" s="207"/>
      <c r="BT316" s="207"/>
      <c r="BU316" s="199" t="s">
        <v>2714</v>
      </c>
      <c r="BV316" s="207"/>
      <c r="BW316" s="207"/>
      <c r="BX316" s="207"/>
      <c r="BY316" s="207"/>
      <c r="BZ316" s="207"/>
      <c r="CA316" s="207"/>
      <c r="CB316" s="207"/>
      <c r="CC316" s="207"/>
      <c r="CD316" s="207"/>
      <c r="CE316" s="207"/>
      <c r="CF316" s="207"/>
      <c r="CG316" s="207"/>
      <c r="CI316" s="150">
        <v>315</v>
      </c>
      <c r="CJ316" s="208"/>
      <c r="CK316" s="208"/>
      <c r="CL316" s="208"/>
      <c r="CM316" s="208"/>
      <c r="CN316" s="208"/>
      <c r="CO316" s="208"/>
      <c r="CP316" s="208"/>
      <c r="CQ316" s="208"/>
      <c r="CR316" s="208"/>
      <c r="CS316" s="208"/>
      <c r="CT316" s="208"/>
      <c r="CU316" s="208"/>
      <c r="CV316" s="208"/>
      <c r="CW316" s="208"/>
      <c r="CX316" s="208"/>
      <c r="CY316" s="208"/>
      <c r="CZ316" s="208"/>
      <c r="DA316" s="208"/>
      <c r="DB316" s="208"/>
      <c r="DC316" s="202" t="s">
        <v>5177</v>
      </c>
      <c r="DD316" s="208"/>
      <c r="DE316" s="208"/>
      <c r="DF316" s="208"/>
      <c r="DG316" s="208"/>
      <c r="DH316" s="208"/>
      <c r="DI316" s="208"/>
      <c r="DJ316" s="208"/>
      <c r="DK316" s="208"/>
      <c r="DL316" s="208"/>
      <c r="DM316" s="208"/>
      <c r="DN316" s="208"/>
      <c r="DO316" s="208"/>
    </row>
    <row r="317" spans="34:119" ht="15" hidden="1" customHeight="1">
      <c r="AH317" t="s">
        <v>5636</v>
      </c>
      <c r="AN317" s="13">
        <v>314</v>
      </c>
      <c r="AO317" s="159" t="str">
        <f t="shared" si="12"/>
        <v/>
      </c>
      <c r="AP317" s="159" t="str">
        <f t="shared" si="13"/>
        <v/>
      </c>
      <c r="AQ317" t="str">
        <f t="shared" si="14"/>
        <v/>
      </c>
      <c r="BA317" s="149">
        <v>316</v>
      </c>
      <c r="BB317" s="207"/>
      <c r="BC317" s="207"/>
      <c r="BD317" s="207"/>
      <c r="BE317" s="207"/>
      <c r="BF317" s="207"/>
      <c r="BG317" s="207"/>
      <c r="BH317" s="207"/>
      <c r="BI317" s="207"/>
      <c r="BJ317" s="207"/>
      <c r="BK317" s="207"/>
      <c r="BL317" s="207"/>
      <c r="BM317" s="207"/>
      <c r="BN317" s="207"/>
      <c r="BO317" s="207"/>
      <c r="BP317" s="207"/>
      <c r="BQ317" s="207"/>
      <c r="BR317" s="207"/>
      <c r="BS317" s="207"/>
      <c r="BT317" s="207"/>
      <c r="BU317" s="199" t="s">
        <v>2715</v>
      </c>
      <c r="BV317" s="207"/>
      <c r="BW317" s="207"/>
      <c r="BX317" s="207"/>
      <c r="BY317" s="207"/>
      <c r="BZ317" s="207"/>
      <c r="CA317" s="207"/>
      <c r="CB317" s="207"/>
      <c r="CC317" s="207"/>
      <c r="CD317" s="207"/>
      <c r="CE317" s="207"/>
      <c r="CF317" s="207"/>
      <c r="CG317" s="207"/>
      <c r="CI317" s="150">
        <v>316</v>
      </c>
      <c r="CJ317" s="208"/>
      <c r="CK317" s="208"/>
      <c r="CL317" s="208"/>
      <c r="CM317" s="208"/>
      <c r="CN317" s="208"/>
      <c r="CO317" s="208"/>
      <c r="CP317" s="208"/>
      <c r="CQ317" s="208"/>
      <c r="CR317" s="208"/>
      <c r="CS317" s="208"/>
      <c r="CT317" s="208"/>
      <c r="CU317" s="208"/>
      <c r="CV317" s="208"/>
      <c r="CW317" s="208"/>
      <c r="CX317" s="208"/>
      <c r="CY317" s="208"/>
      <c r="CZ317" s="208"/>
      <c r="DA317" s="208"/>
      <c r="DB317" s="208"/>
      <c r="DC317" s="202" t="s">
        <v>5178</v>
      </c>
      <c r="DD317" s="208"/>
      <c r="DE317" s="208"/>
      <c r="DF317" s="208"/>
      <c r="DG317" s="208"/>
      <c r="DH317" s="208"/>
      <c r="DI317" s="208"/>
      <c r="DJ317" s="208"/>
      <c r="DK317" s="208"/>
      <c r="DL317" s="208"/>
      <c r="DM317" s="208"/>
      <c r="DN317" s="208"/>
      <c r="DO317" s="208"/>
    </row>
    <row r="318" spans="34:119" ht="15" hidden="1" customHeight="1">
      <c r="AH318" t="s">
        <v>5636</v>
      </c>
      <c r="AN318" s="13">
        <v>315</v>
      </c>
      <c r="AO318" s="159" t="str">
        <f t="shared" si="12"/>
        <v/>
      </c>
      <c r="AP318" s="159" t="str">
        <f t="shared" si="13"/>
        <v/>
      </c>
      <c r="AQ318" t="str">
        <f t="shared" si="14"/>
        <v/>
      </c>
      <c r="BA318" s="149">
        <v>317</v>
      </c>
      <c r="BB318" s="207"/>
      <c r="BC318" s="207"/>
      <c r="BD318" s="207"/>
      <c r="BE318" s="207"/>
      <c r="BF318" s="207"/>
      <c r="BG318" s="207"/>
      <c r="BH318" s="207"/>
      <c r="BI318" s="207"/>
      <c r="BJ318" s="207"/>
      <c r="BK318" s="207"/>
      <c r="BL318" s="207"/>
      <c r="BM318" s="207"/>
      <c r="BN318" s="207"/>
      <c r="BO318" s="207"/>
      <c r="BP318" s="207"/>
      <c r="BQ318" s="207"/>
      <c r="BR318" s="207"/>
      <c r="BS318" s="207"/>
      <c r="BT318" s="207"/>
      <c r="BU318" s="199" t="s">
        <v>2716</v>
      </c>
      <c r="BV318" s="207"/>
      <c r="BW318" s="207"/>
      <c r="BX318" s="207"/>
      <c r="BY318" s="207"/>
      <c r="BZ318" s="207"/>
      <c r="CA318" s="207"/>
      <c r="CB318" s="207"/>
      <c r="CC318" s="207"/>
      <c r="CD318" s="207"/>
      <c r="CE318" s="207"/>
      <c r="CF318" s="207"/>
      <c r="CG318" s="207"/>
      <c r="CI318" s="150">
        <v>317</v>
      </c>
      <c r="CJ318" s="208"/>
      <c r="CK318" s="208"/>
      <c r="CL318" s="208"/>
      <c r="CM318" s="208"/>
      <c r="CN318" s="208"/>
      <c r="CO318" s="208"/>
      <c r="CP318" s="208"/>
      <c r="CQ318" s="208"/>
      <c r="CR318" s="208"/>
      <c r="CS318" s="208"/>
      <c r="CT318" s="208"/>
      <c r="CU318" s="208"/>
      <c r="CV318" s="208"/>
      <c r="CW318" s="208"/>
      <c r="CX318" s="208"/>
      <c r="CY318" s="208"/>
      <c r="CZ318" s="208"/>
      <c r="DA318" s="208"/>
      <c r="DB318" s="208"/>
      <c r="DC318" s="202" t="s">
        <v>5179</v>
      </c>
      <c r="DD318" s="208"/>
      <c r="DE318" s="208"/>
      <c r="DF318" s="208"/>
      <c r="DG318" s="208"/>
      <c r="DH318" s="208"/>
      <c r="DI318" s="208"/>
      <c r="DJ318" s="208"/>
      <c r="DK318" s="208"/>
      <c r="DL318" s="208"/>
      <c r="DM318" s="208"/>
      <c r="DN318" s="208"/>
      <c r="DO318" s="208"/>
    </row>
    <row r="319" spans="34:119" ht="15" hidden="1" customHeight="1">
      <c r="AH319" t="s">
        <v>5636</v>
      </c>
      <c r="AN319" s="13">
        <v>316</v>
      </c>
      <c r="AO319" s="159" t="str">
        <f t="shared" si="12"/>
        <v/>
      </c>
      <c r="AP319" s="159" t="str">
        <f t="shared" si="13"/>
        <v/>
      </c>
      <c r="AQ319" t="str">
        <f t="shared" si="14"/>
        <v/>
      </c>
      <c r="BA319" s="149">
        <v>318</v>
      </c>
      <c r="BB319" s="207"/>
      <c r="BC319" s="207"/>
      <c r="BD319" s="207"/>
      <c r="BE319" s="207"/>
      <c r="BF319" s="207"/>
      <c r="BG319" s="207"/>
      <c r="BH319" s="207"/>
      <c r="BI319" s="207"/>
      <c r="BJ319" s="207"/>
      <c r="BK319" s="207"/>
      <c r="BL319" s="207"/>
      <c r="BM319" s="207"/>
      <c r="BN319" s="207"/>
      <c r="BO319" s="207"/>
      <c r="BP319" s="207"/>
      <c r="BQ319" s="207"/>
      <c r="BR319" s="207"/>
      <c r="BS319" s="207"/>
      <c r="BT319" s="207"/>
      <c r="BU319" s="211" t="s">
        <v>2717</v>
      </c>
      <c r="BV319" s="207"/>
      <c r="BW319" s="207"/>
      <c r="BX319" s="207"/>
      <c r="BY319" s="207"/>
      <c r="BZ319" s="207"/>
      <c r="CA319" s="207"/>
      <c r="CB319" s="207"/>
      <c r="CC319" s="207"/>
      <c r="CD319" s="207"/>
      <c r="CE319" s="207"/>
      <c r="CF319" s="207"/>
      <c r="CG319" s="207"/>
      <c r="CI319" s="150">
        <v>318</v>
      </c>
      <c r="CJ319" s="208"/>
      <c r="CK319" s="208"/>
      <c r="CL319" s="208"/>
      <c r="CM319" s="208"/>
      <c r="CN319" s="208"/>
      <c r="CO319" s="208"/>
      <c r="CP319" s="208"/>
      <c r="CQ319" s="208"/>
      <c r="CR319" s="208"/>
      <c r="CS319" s="208"/>
      <c r="CT319" s="208"/>
      <c r="CU319" s="208"/>
      <c r="CV319" s="208"/>
      <c r="CW319" s="208"/>
      <c r="CX319" s="208"/>
      <c r="CY319" s="208"/>
      <c r="CZ319" s="208"/>
      <c r="DA319" s="208"/>
      <c r="DB319" s="208"/>
      <c r="DC319" s="202" t="s">
        <v>5180</v>
      </c>
      <c r="DD319" s="208"/>
      <c r="DE319" s="208"/>
      <c r="DF319" s="208"/>
      <c r="DG319" s="208"/>
      <c r="DH319" s="208"/>
      <c r="DI319" s="208"/>
      <c r="DJ319" s="208"/>
      <c r="DK319" s="208"/>
      <c r="DL319" s="208"/>
      <c r="DM319" s="208"/>
      <c r="DN319" s="208"/>
      <c r="DO319" s="208"/>
    </row>
    <row r="320" spans="34:119" ht="15" hidden="1" customHeight="1">
      <c r="AH320" t="s">
        <v>5636</v>
      </c>
      <c r="AN320" s="13">
        <v>317</v>
      </c>
      <c r="AO320" s="159" t="str">
        <f t="shared" si="12"/>
        <v/>
      </c>
      <c r="AP320" s="159" t="str">
        <f t="shared" si="13"/>
        <v/>
      </c>
      <c r="AQ320" t="str">
        <f t="shared" si="14"/>
        <v/>
      </c>
      <c r="BA320" s="149">
        <v>319</v>
      </c>
      <c r="BB320" s="207"/>
      <c r="BC320" s="207"/>
      <c r="BD320" s="207"/>
      <c r="BE320" s="207"/>
      <c r="BF320" s="207"/>
      <c r="BG320" s="207"/>
      <c r="BH320" s="207"/>
      <c r="BI320" s="207"/>
      <c r="BJ320" s="207"/>
      <c r="BK320" s="207"/>
      <c r="BL320" s="207"/>
      <c r="BM320" s="207"/>
      <c r="BN320" s="207"/>
      <c r="BO320" s="207"/>
      <c r="BP320" s="207"/>
      <c r="BQ320" s="207"/>
      <c r="BR320" s="207"/>
      <c r="BS320" s="207"/>
      <c r="BT320" s="207"/>
      <c r="BU320" s="211" t="s">
        <v>2718</v>
      </c>
      <c r="BV320" s="207"/>
      <c r="BW320" s="207"/>
      <c r="BX320" s="207"/>
      <c r="BY320" s="207"/>
      <c r="BZ320" s="207"/>
      <c r="CA320" s="207"/>
      <c r="CB320" s="207"/>
      <c r="CC320" s="207"/>
      <c r="CD320" s="207"/>
      <c r="CE320" s="207"/>
      <c r="CF320" s="207"/>
      <c r="CG320" s="207"/>
      <c r="CI320" s="150">
        <v>319</v>
      </c>
      <c r="CJ320" s="208"/>
      <c r="CK320" s="208"/>
      <c r="CL320" s="208"/>
      <c r="CM320" s="208"/>
      <c r="CN320" s="208"/>
      <c r="CO320" s="208"/>
      <c r="CP320" s="208"/>
      <c r="CQ320" s="208"/>
      <c r="CR320" s="208"/>
      <c r="CS320" s="208"/>
      <c r="CT320" s="208"/>
      <c r="CU320" s="208"/>
      <c r="CV320" s="208"/>
      <c r="CW320" s="208"/>
      <c r="CX320" s="208"/>
      <c r="CY320" s="208"/>
      <c r="CZ320" s="208"/>
      <c r="DA320" s="208"/>
      <c r="DB320" s="208"/>
      <c r="DC320" s="202" t="s">
        <v>5181</v>
      </c>
      <c r="DD320" s="208"/>
      <c r="DE320" s="208"/>
      <c r="DF320" s="208"/>
      <c r="DG320" s="208"/>
      <c r="DH320" s="208"/>
      <c r="DI320" s="208"/>
      <c r="DJ320" s="208"/>
      <c r="DK320" s="208"/>
      <c r="DL320" s="208"/>
      <c r="DM320" s="208"/>
      <c r="DN320" s="208"/>
      <c r="DO320" s="208"/>
    </row>
    <row r="321" spans="34:119" ht="15" hidden="1" customHeight="1">
      <c r="AH321" t="s">
        <v>5636</v>
      </c>
      <c r="AN321" s="13">
        <v>318</v>
      </c>
      <c r="AO321" s="159" t="str">
        <f t="shared" si="12"/>
        <v/>
      </c>
      <c r="AP321" s="159" t="str">
        <f t="shared" si="13"/>
        <v/>
      </c>
      <c r="AQ321" t="str">
        <f t="shared" si="14"/>
        <v/>
      </c>
      <c r="BA321" s="149">
        <v>320</v>
      </c>
      <c r="BB321" s="207"/>
      <c r="BC321" s="207"/>
      <c r="BD321" s="207"/>
      <c r="BE321" s="207"/>
      <c r="BF321" s="207"/>
      <c r="BG321" s="207"/>
      <c r="BH321" s="207"/>
      <c r="BI321" s="207"/>
      <c r="BJ321" s="207"/>
      <c r="BK321" s="207"/>
      <c r="BL321" s="207"/>
      <c r="BM321" s="207"/>
      <c r="BN321" s="207"/>
      <c r="BO321" s="207"/>
      <c r="BP321" s="207"/>
      <c r="BQ321" s="207"/>
      <c r="BR321" s="207"/>
      <c r="BS321" s="207"/>
      <c r="BT321" s="207"/>
      <c r="BU321" s="199" t="s">
        <v>2719</v>
      </c>
      <c r="BV321" s="207"/>
      <c r="BW321" s="207"/>
      <c r="BX321" s="207"/>
      <c r="BY321" s="207"/>
      <c r="BZ321" s="207"/>
      <c r="CA321" s="207"/>
      <c r="CB321" s="207"/>
      <c r="CC321" s="207"/>
      <c r="CD321" s="207"/>
      <c r="CE321" s="207"/>
      <c r="CF321" s="207"/>
      <c r="CG321" s="207"/>
      <c r="CI321" s="150">
        <v>320</v>
      </c>
      <c r="CJ321" s="208"/>
      <c r="CK321" s="208"/>
      <c r="CL321" s="208"/>
      <c r="CM321" s="208"/>
      <c r="CN321" s="208"/>
      <c r="CO321" s="208"/>
      <c r="CP321" s="208"/>
      <c r="CQ321" s="208"/>
      <c r="CR321" s="208"/>
      <c r="CS321" s="208"/>
      <c r="CT321" s="208"/>
      <c r="CU321" s="208"/>
      <c r="CV321" s="208"/>
      <c r="CW321" s="208"/>
      <c r="CX321" s="208"/>
      <c r="CY321" s="208"/>
      <c r="CZ321" s="208"/>
      <c r="DA321" s="208"/>
      <c r="DB321" s="208"/>
      <c r="DC321" s="202" t="s">
        <v>5182</v>
      </c>
      <c r="DD321" s="208"/>
      <c r="DE321" s="208"/>
      <c r="DF321" s="208"/>
      <c r="DG321" s="208"/>
      <c r="DH321" s="208"/>
      <c r="DI321" s="208"/>
      <c r="DJ321" s="208"/>
      <c r="DK321" s="208"/>
      <c r="DL321" s="208"/>
      <c r="DM321" s="208"/>
      <c r="DN321" s="208"/>
      <c r="DO321" s="208"/>
    </row>
    <row r="322" spans="34:119" ht="15" hidden="1" customHeight="1">
      <c r="AH322" t="s">
        <v>5636</v>
      </c>
      <c r="AN322" s="13">
        <v>319</v>
      </c>
      <c r="AO322" s="159" t="str">
        <f t="shared" si="12"/>
        <v/>
      </c>
      <c r="AP322" s="159" t="str">
        <f t="shared" si="13"/>
        <v/>
      </c>
      <c r="AQ322" t="str">
        <f t="shared" si="14"/>
        <v/>
      </c>
      <c r="BA322" s="149">
        <v>321</v>
      </c>
      <c r="BB322" s="207"/>
      <c r="BC322" s="207"/>
      <c r="BD322" s="207"/>
      <c r="BE322" s="207"/>
      <c r="BF322" s="207"/>
      <c r="BG322" s="207"/>
      <c r="BH322" s="207"/>
      <c r="BI322" s="207"/>
      <c r="BJ322" s="207"/>
      <c r="BK322" s="207"/>
      <c r="BL322" s="207"/>
      <c r="BM322" s="207"/>
      <c r="BN322" s="207"/>
      <c r="BO322" s="207"/>
      <c r="BP322" s="207"/>
      <c r="BQ322" s="207"/>
      <c r="BR322" s="207"/>
      <c r="BS322" s="207"/>
      <c r="BT322" s="207"/>
      <c r="BU322" s="199" t="s">
        <v>2720</v>
      </c>
      <c r="BV322" s="207"/>
      <c r="BW322" s="207"/>
      <c r="BX322" s="207"/>
      <c r="BY322" s="207"/>
      <c r="BZ322" s="207"/>
      <c r="CA322" s="207"/>
      <c r="CB322" s="207"/>
      <c r="CC322" s="207"/>
      <c r="CD322" s="207"/>
      <c r="CE322" s="207"/>
      <c r="CF322" s="207"/>
      <c r="CG322" s="207"/>
      <c r="CI322" s="150">
        <v>321</v>
      </c>
      <c r="CJ322" s="208"/>
      <c r="CK322" s="208"/>
      <c r="CL322" s="208"/>
      <c r="CM322" s="208"/>
      <c r="CN322" s="208"/>
      <c r="CO322" s="208"/>
      <c r="CP322" s="208"/>
      <c r="CQ322" s="208"/>
      <c r="CR322" s="208"/>
      <c r="CS322" s="208"/>
      <c r="CT322" s="208"/>
      <c r="CU322" s="208"/>
      <c r="CV322" s="208"/>
      <c r="CW322" s="208"/>
      <c r="CX322" s="208"/>
      <c r="CY322" s="208"/>
      <c r="CZ322" s="208"/>
      <c r="DA322" s="208"/>
      <c r="DB322" s="208"/>
      <c r="DC322" s="202" t="s">
        <v>5183</v>
      </c>
      <c r="DD322" s="208"/>
      <c r="DE322" s="208"/>
      <c r="DF322" s="208"/>
      <c r="DG322" s="208"/>
      <c r="DH322" s="208"/>
      <c r="DI322" s="208"/>
      <c r="DJ322" s="208"/>
      <c r="DK322" s="208"/>
      <c r="DL322" s="208"/>
      <c r="DM322" s="208"/>
      <c r="DN322" s="208"/>
      <c r="DO322" s="208"/>
    </row>
    <row r="323" spans="34:119" ht="15" hidden="1" customHeight="1">
      <c r="AH323" t="s">
        <v>5636</v>
      </c>
      <c r="AN323" s="13">
        <v>320</v>
      </c>
      <c r="AO323" s="159" t="str">
        <f t="shared" si="12"/>
        <v/>
      </c>
      <c r="AP323" s="159" t="str">
        <f t="shared" si="13"/>
        <v/>
      </c>
      <c r="AQ323" t="str">
        <f t="shared" si="14"/>
        <v/>
      </c>
      <c r="BA323" s="149">
        <v>322</v>
      </c>
      <c r="BB323" s="212"/>
      <c r="BC323" s="212"/>
      <c r="BD323" s="212"/>
      <c r="BE323" s="212"/>
      <c r="BF323" s="212"/>
      <c r="BG323" s="212"/>
      <c r="BH323" s="212"/>
      <c r="BI323" s="212"/>
      <c r="BJ323" s="212"/>
      <c r="BK323" s="212"/>
      <c r="BL323" s="212"/>
      <c r="BM323" s="212"/>
      <c r="BN323" s="212"/>
      <c r="BO323" s="212"/>
      <c r="BP323" s="212"/>
      <c r="BQ323" s="212"/>
      <c r="BR323" s="212"/>
      <c r="BS323" s="212"/>
      <c r="BT323" s="212"/>
      <c r="BU323" s="199" t="s">
        <v>2721</v>
      </c>
      <c r="BV323" s="212"/>
      <c r="BW323" s="212"/>
      <c r="BX323" s="212"/>
      <c r="BY323" s="212"/>
      <c r="BZ323" s="212"/>
      <c r="CA323" s="212"/>
      <c r="CB323" s="212"/>
      <c r="CC323" s="212"/>
      <c r="CD323" s="212"/>
      <c r="CE323" s="212"/>
      <c r="CF323" s="212"/>
      <c r="CG323" s="212"/>
      <c r="CI323" s="150">
        <v>322</v>
      </c>
      <c r="CJ323" s="213"/>
      <c r="CK323" s="213"/>
      <c r="CL323" s="213"/>
      <c r="CM323" s="213"/>
      <c r="CN323" s="213"/>
      <c r="CO323" s="213"/>
      <c r="CP323" s="213"/>
      <c r="CQ323" s="213"/>
      <c r="CR323" s="213"/>
      <c r="CS323" s="213"/>
      <c r="CT323" s="213"/>
      <c r="CU323" s="213"/>
      <c r="CV323" s="213"/>
      <c r="CW323" s="213"/>
      <c r="CX323" s="213"/>
      <c r="CY323" s="213"/>
      <c r="CZ323" s="213"/>
      <c r="DA323" s="213"/>
      <c r="DB323" s="213"/>
      <c r="DC323" s="202" t="s">
        <v>5184</v>
      </c>
      <c r="DD323" s="213"/>
      <c r="DE323" s="213"/>
      <c r="DF323" s="213"/>
      <c r="DG323" s="213"/>
      <c r="DH323" s="213"/>
      <c r="DI323" s="213"/>
      <c r="DJ323" s="213"/>
      <c r="DK323" s="213"/>
      <c r="DL323" s="213"/>
      <c r="DM323" s="213"/>
      <c r="DN323" s="213"/>
      <c r="DO323" s="213"/>
    </row>
    <row r="324" spans="34:119" ht="15" hidden="1" customHeight="1">
      <c r="AH324" t="s">
        <v>5636</v>
      </c>
      <c r="AN324" s="13">
        <v>321</v>
      </c>
      <c r="AO324" s="159" t="str">
        <f t="shared" si="12"/>
        <v/>
      </c>
      <c r="AP324" s="159" t="str">
        <f t="shared" si="13"/>
        <v/>
      </c>
      <c r="AQ324" t="str">
        <f t="shared" si="14"/>
        <v/>
      </c>
      <c r="BA324" s="149">
        <v>323</v>
      </c>
      <c r="BB324" s="212"/>
      <c r="BC324" s="212"/>
      <c r="BD324" s="212"/>
      <c r="BE324" s="212"/>
      <c r="BF324" s="212"/>
      <c r="BG324" s="212"/>
      <c r="BH324" s="212"/>
      <c r="BI324" s="212"/>
      <c r="BJ324" s="212"/>
      <c r="BK324" s="212"/>
      <c r="BL324" s="212"/>
      <c r="BM324" s="212"/>
      <c r="BN324" s="212"/>
      <c r="BO324" s="212"/>
      <c r="BP324" s="212"/>
      <c r="BQ324" s="212"/>
      <c r="BR324" s="212"/>
      <c r="BS324" s="212"/>
      <c r="BT324" s="212"/>
      <c r="BU324" s="199" t="s">
        <v>2722</v>
      </c>
      <c r="BV324" s="212"/>
      <c r="BW324" s="212"/>
      <c r="BX324" s="212"/>
      <c r="BY324" s="212"/>
      <c r="BZ324" s="212"/>
      <c r="CA324" s="212"/>
      <c r="CB324" s="212"/>
      <c r="CC324" s="212"/>
      <c r="CD324" s="212"/>
      <c r="CE324" s="212"/>
      <c r="CF324" s="212"/>
      <c r="CG324" s="212"/>
      <c r="CI324" s="150">
        <v>323</v>
      </c>
      <c r="CJ324" s="213"/>
      <c r="CK324" s="213"/>
      <c r="CL324" s="213"/>
      <c r="CM324" s="213"/>
      <c r="CN324" s="213"/>
      <c r="CO324" s="213"/>
      <c r="CP324" s="213"/>
      <c r="CQ324" s="213"/>
      <c r="CR324" s="213"/>
      <c r="CS324" s="213"/>
      <c r="CT324" s="213"/>
      <c r="CU324" s="213"/>
      <c r="CV324" s="213"/>
      <c r="CW324" s="213"/>
      <c r="CX324" s="213"/>
      <c r="CY324" s="213"/>
      <c r="CZ324" s="213"/>
      <c r="DA324" s="213"/>
      <c r="DB324" s="213"/>
      <c r="DC324" s="202" t="s">
        <v>5185</v>
      </c>
      <c r="DD324" s="213"/>
      <c r="DE324" s="213"/>
      <c r="DF324" s="213"/>
      <c r="DG324" s="213"/>
      <c r="DH324" s="213"/>
      <c r="DI324" s="213"/>
      <c r="DJ324" s="213"/>
      <c r="DK324" s="213"/>
      <c r="DL324" s="213"/>
      <c r="DM324" s="213"/>
      <c r="DN324" s="213"/>
      <c r="DO324" s="213"/>
    </row>
    <row r="325" spans="34:119" ht="15" hidden="1" customHeight="1">
      <c r="AH325" t="s">
        <v>5636</v>
      </c>
      <c r="AN325" s="13">
        <v>322</v>
      </c>
      <c r="AO325" s="159" t="str">
        <f t="shared" ref="AO325:AO388" si="15">IFERROR(IF(HLOOKUP($N$11,$BB$1:$CG$582,AN326,FALSE)=0,"",HLOOKUP($N$11,$BB$1:$CG$582,AN326,FALSE)),"")</f>
        <v/>
      </c>
      <c r="AP325" s="159" t="str">
        <f t="shared" ref="AP325:AP388" si="16">IFERROR(IF(HLOOKUP($N$11,$CJ$1:$DO$582,AN326,FALSE)=0,"",HLOOKUP($N$11,$CJ$1:$DO$582,AN326,FALSE)),"")</f>
        <v/>
      </c>
      <c r="AQ325" t="str">
        <f t="shared" ref="AQ325:AQ388" si="17">MID(AP325,3,3)</f>
        <v/>
      </c>
      <c r="BA325" s="149">
        <v>324</v>
      </c>
      <c r="BB325" s="207"/>
      <c r="BC325" s="207"/>
      <c r="BD325" s="207"/>
      <c r="BE325" s="207"/>
      <c r="BF325" s="207"/>
      <c r="BG325" s="207"/>
      <c r="BH325" s="207"/>
      <c r="BI325" s="207"/>
      <c r="BJ325" s="207"/>
      <c r="BK325" s="207"/>
      <c r="BL325" s="207"/>
      <c r="BM325" s="207"/>
      <c r="BN325" s="207"/>
      <c r="BO325" s="207"/>
      <c r="BP325" s="207"/>
      <c r="BQ325" s="207"/>
      <c r="BR325" s="207"/>
      <c r="BS325" s="207"/>
      <c r="BT325" s="207"/>
      <c r="BU325" s="199" t="s">
        <v>2723</v>
      </c>
      <c r="BV325" s="207"/>
      <c r="BW325" s="207"/>
      <c r="BX325" s="207"/>
      <c r="BY325" s="207"/>
      <c r="BZ325" s="207"/>
      <c r="CA325" s="207"/>
      <c r="CB325" s="207"/>
      <c r="CC325" s="207"/>
      <c r="CD325" s="207"/>
      <c r="CE325" s="207"/>
      <c r="CF325" s="207"/>
      <c r="CG325" s="207"/>
      <c r="CI325" s="150">
        <v>324</v>
      </c>
      <c r="CJ325" s="208"/>
      <c r="CK325" s="208"/>
      <c r="CL325" s="208"/>
      <c r="CM325" s="208"/>
      <c r="CN325" s="208"/>
      <c r="CO325" s="208"/>
      <c r="CP325" s="208"/>
      <c r="CQ325" s="208"/>
      <c r="CR325" s="208"/>
      <c r="CS325" s="208"/>
      <c r="CT325" s="208"/>
      <c r="CU325" s="208"/>
      <c r="CV325" s="208"/>
      <c r="CW325" s="208"/>
      <c r="CX325" s="208"/>
      <c r="CY325" s="208"/>
      <c r="CZ325" s="208"/>
      <c r="DA325" s="208"/>
      <c r="DB325" s="208"/>
      <c r="DC325" s="202" t="s">
        <v>5186</v>
      </c>
      <c r="DD325" s="208"/>
      <c r="DE325" s="208"/>
      <c r="DF325" s="208"/>
      <c r="DG325" s="208"/>
      <c r="DH325" s="208"/>
      <c r="DI325" s="208"/>
      <c r="DJ325" s="208"/>
      <c r="DK325" s="208"/>
      <c r="DL325" s="208"/>
      <c r="DM325" s="208"/>
      <c r="DN325" s="208"/>
      <c r="DO325" s="208"/>
    </row>
    <row r="326" spans="34:119" ht="15" hidden="1" customHeight="1">
      <c r="AH326" t="s">
        <v>5636</v>
      </c>
      <c r="AN326" s="13">
        <v>323</v>
      </c>
      <c r="AO326" s="159" t="str">
        <f t="shared" si="15"/>
        <v/>
      </c>
      <c r="AP326" s="159" t="str">
        <f t="shared" si="16"/>
        <v/>
      </c>
      <c r="AQ326" t="str">
        <f t="shared" si="17"/>
        <v/>
      </c>
      <c r="BA326" s="149">
        <v>325</v>
      </c>
      <c r="BB326" s="207"/>
      <c r="BC326" s="207"/>
      <c r="BD326" s="207"/>
      <c r="BE326" s="207"/>
      <c r="BF326" s="207"/>
      <c r="BG326" s="207"/>
      <c r="BH326" s="207"/>
      <c r="BI326" s="207"/>
      <c r="BJ326" s="207"/>
      <c r="BK326" s="207"/>
      <c r="BL326" s="207"/>
      <c r="BM326" s="207"/>
      <c r="BN326" s="207"/>
      <c r="BO326" s="207"/>
      <c r="BP326" s="207"/>
      <c r="BQ326" s="207"/>
      <c r="BR326" s="207"/>
      <c r="BS326" s="207"/>
      <c r="BT326" s="207"/>
      <c r="BU326" s="199" t="s">
        <v>2724</v>
      </c>
      <c r="BV326" s="207"/>
      <c r="BW326" s="207"/>
      <c r="BX326" s="207"/>
      <c r="BY326" s="207"/>
      <c r="BZ326" s="207"/>
      <c r="CA326" s="207"/>
      <c r="CB326" s="207"/>
      <c r="CC326" s="207"/>
      <c r="CD326" s="207"/>
      <c r="CE326" s="207"/>
      <c r="CF326" s="207"/>
      <c r="CG326" s="207"/>
      <c r="CI326" s="150">
        <v>325</v>
      </c>
      <c r="CJ326" s="208"/>
      <c r="CK326" s="208"/>
      <c r="CL326" s="208"/>
      <c r="CM326" s="208"/>
      <c r="CN326" s="208"/>
      <c r="CO326" s="208"/>
      <c r="CP326" s="208"/>
      <c r="CQ326" s="208"/>
      <c r="CR326" s="208"/>
      <c r="CS326" s="208"/>
      <c r="CT326" s="208"/>
      <c r="CU326" s="208"/>
      <c r="CV326" s="208"/>
      <c r="CW326" s="208"/>
      <c r="CX326" s="208"/>
      <c r="CY326" s="208"/>
      <c r="CZ326" s="208"/>
      <c r="DA326" s="208"/>
      <c r="DB326" s="208"/>
      <c r="DC326" s="202" t="s">
        <v>5187</v>
      </c>
      <c r="DD326" s="208"/>
      <c r="DE326" s="208"/>
      <c r="DF326" s="208"/>
      <c r="DG326" s="208"/>
      <c r="DH326" s="208"/>
      <c r="DI326" s="208"/>
      <c r="DJ326" s="208"/>
      <c r="DK326" s="208"/>
      <c r="DL326" s="208"/>
      <c r="DM326" s="208"/>
      <c r="DN326" s="208"/>
      <c r="DO326" s="208"/>
    </row>
    <row r="327" spans="34:119" ht="15" hidden="1" customHeight="1">
      <c r="AH327" t="s">
        <v>5636</v>
      </c>
      <c r="AN327" s="13">
        <v>324</v>
      </c>
      <c r="AO327" s="159" t="str">
        <f t="shared" si="15"/>
        <v/>
      </c>
      <c r="AP327" s="159" t="str">
        <f t="shared" si="16"/>
        <v/>
      </c>
      <c r="AQ327" t="str">
        <f t="shared" si="17"/>
        <v/>
      </c>
      <c r="BA327" s="149">
        <v>326</v>
      </c>
      <c r="BB327" s="207"/>
      <c r="BC327" s="207"/>
      <c r="BD327" s="207"/>
      <c r="BE327" s="207"/>
      <c r="BF327" s="207"/>
      <c r="BG327" s="207"/>
      <c r="BH327" s="207"/>
      <c r="BI327" s="207"/>
      <c r="BJ327" s="207"/>
      <c r="BK327" s="207"/>
      <c r="BL327" s="207"/>
      <c r="BM327" s="207"/>
      <c r="BN327" s="207"/>
      <c r="BO327" s="207"/>
      <c r="BP327" s="207"/>
      <c r="BQ327" s="207"/>
      <c r="BR327" s="207"/>
      <c r="BS327" s="207"/>
      <c r="BT327" s="207"/>
      <c r="BU327" s="199" t="s">
        <v>2725</v>
      </c>
      <c r="BV327" s="207"/>
      <c r="BW327" s="207"/>
      <c r="BX327" s="207"/>
      <c r="BY327" s="207"/>
      <c r="BZ327" s="207"/>
      <c r="CA327" s="207"/>
      <c r="CB327" s="207"/>
      <c r="CC327" s="207"/>
      <c r="CD327" s="207"/>
      <c r="CE327" s="207"/>
      <c r="CF327" s="207"/>
      <c r="CG327" s="207"/>
      <c r="CI327" s="150">
        <v>326</v>
      </c>
      <c r="CJ327" s="208"/>
      <c r="CK327" s="208"/>
      <c r="CL327" s="208"/>
      <c r="CM327" s="208"/>
      <c r="CN327" s="208"/>
      <c r="CO327" s="208"/>
      <c r="CP327" s="208"/>
      <c r="CQ327" s="208"/>
      <c r="CR327" s="208"/>
      <c r="CS327" s="208"/>
      <c r="CT327" s="208"/>
      <c r="CU327" s="208"/>
      <c r="CV327" s="208"/>
      <c r="CW327" s="208"/>
      <c r="CX327" s="208"/>
      <c r="CY327" s="208"/>
      <c r="CZ327" s="208"/>
      <c r="DA327" s="208"/>
      <c r="DB327" s="208"/>
      <c r="DC327" s="202" t="s">
        <v>5188</v>
      </c>
      <c r="DD327" s="208"/>
      <c r="DE327" s="208"/>
      <c r="DF327" s="208"/>
      <c r="DG327" s="208"/>
      <c r="DH327" s="208"/>
      <c r="DI327" s="208"/>
      <c r="DJ327" s="208"/>
      <c r="DK327" s="208"/>
      <c r="DL327" s="208"/>
      <c r="DM327" s="208"/>
      <c r="DN327" s="208"/>
      <c r="DO327" s="208"/>
    </row>
    <row r="328" spans="34:119" ht="15" hidden="1" customHeight="1">
      <c r="AH328" t="s">
        <v>5636</v>
      </c>
      <c r="AN328" s="13">
        <v>325</v>
      </c>
      <c r="AO328" s="159" t="str">
        <f t="shared" si="15"/>
        <v/>
      </c>
      <c r="AP328" s="159" t="str">
        <f t="shared" si="16"/>
        <v/>
      </c>
      <c r="AQ328" t="str">
        <f t="shared" si="17"/>
        <v/>
      </c>
      <c r="BA328" s="149">
        <v>327</v>
      </c>
      <c r="BB328" s="207"/>
      <c r="BC328" s="207"/>
      <c r="BD328" s="207"/>
      <c r="BE328" s="207"/>
      <c r="BF328" s="207"/>
      <c r="BG328" s="207"/>
      <c r="BH328" s="207"/>
      <c r="BI328" s="207"/>
      <c r="BJ328" s="207"/>
      <c r="BK328" s="207"/>
      <c r="BL328" s="207"/>
      <c r="BM328" s="207"/>
      <c r="BN328" s="207"/>
      <c r="BO328" s="207"/>
      <c r="BP328" s="207"/>
      <c r="BQ328" s="207"/>
      <c r="BR328" s="207"/>
      <c r="BS328" s="207"/>
      <c r="BT328" s="207"/>
      <c r="BU328" s="199" t="s">
        <v>2726</v>
      </c>
      <c r="BV328" s="207"/>
      <c r="BW328" s="207"/>
      <c r="BX328" s="207"/>
      <c r="BY328" s="207"/>
      <c r="BZ328" s="207"/>
      <c r="CA328" s="207"/>
      <c r="CB328" s="207"/>
      <c r="CC328" s="207"/>
      <c r="CD328" s="207"/>
      <c r="CE328" s="207"/>
      <c r="CF328" s="207"/>
      <c r="CG328" s="207"/>
      <c r="CI328" s="150">
        <v>327</v>
      </c>
      <c r="CJ328" s="208"/>
      <c r="CK328" s="208"/>
      <c r="CL328" s="208"/>
      <c r="CM328" s="208"/>
      <c r="CN328" s="208"/>
      <c r="CO328" s="208"/>
      <c r="CP328" s="208"/>
      <c r="CQ328" s="208"/>
      <c r="CR328" s="208"/>
      <c r="CS328" s="208"/>
      <c r="CT328" s="208"/>
      <c r="CU328" s="208"/>
      <c r="CV328" s="208"/>
      <c r="CW328" s="208"/>
      <c r="CX328" s="208"/>
      <c r="CY328" s="208"/>
      <c r="CZ328" s="208"/>
      <c r="DA328" s="208"/>
      <c r="DB328" s="208"/>
      <c r="DC328" s="202" t="s">
        <v>5189</v>
      </c>
      <c r="DD328" s="208"/>
      <c r="DE328" s="208"/>
      <c r="DF328" s="208"/>
      <c r="DG328" s="208"/>
      <c r="DH328" s="208"/>
      <c r="DI328" s="208"/>
      <c r="DJ328" s="208"/>
      <c r="DK328" s="208"/>
      <c r="DL328" s="208"/>
      <c r="DM328" s="208"/>
      <c r="DN328" s="208"/>
      <c r="DO328" s="208"/>
    </row>
    <row r="329" spans="34:119" ht="15" hidden="1" customHeight="1">
      <c r="AH329" t="s">
        <v>5636</v>
      </c>
      <c r="AN329" s="13">
        <v>326</v>
      </c>
      <c r="AO329" s="159" t="str">
        <f t="shared" si="15"/>
        <v/>
      </c>
      <c r="AP329" s="159" t="str">
        <f t="shared" si="16"/>
        <v/>
      </c>
      <c r="AQ329" t="str">
        <f t="shared" si="17"/>
        <v/>
      </c>
      <c r="BA329" s="149">
        <v>328</v>
      </c>
      <c r="BB329" s="207"/>
      <c r="BC329" s="207"/>
      <c r="BD329" s="207"/>
      <c r="BE329" s="207"/>
      <c r="BF329" s="207"/>
      <c r="BG329" s="207"/>
      <c r="BH329" s="207"/>
      <c r="BI329" s="207"/>
      <c r="BJ329" s="207"/>
      <c r="BK329" s="207"/>
      <c r="BL329" s="207"/>
      <c r="BM329" s="207"/>
      <c r="BN329" s="207"/>
      <c r="BO329" s="207"/>
      <c r="BP329" s="207"/>
      <c r="BQ329" s="207"/>
      <c r="BR329" s="207"/>
      <c r="BS329" s="207"/>
      <c r="BT329" s="207"/>
      <c r="BU329" s="199" t="s">
        <v>2727</v>
      </c>
      <c r="BV329" s="207"/>
      <c r="BW329" s="207"/>
      <c r="BX329" s="207"/>
      <c r="BY329" s="207"/>
      <c r="BZ329" s="207"/>
      <c r="CA329" s="207"/>
      <c r="CB329" s="207"/>
      <c r="CC329" s="207"/>
      <c r="CD329" s="207"/>
      <c r="CE329" s="207"/>
      <c r="CF329" s="207"/>
      <c r="CG329" s="207"/>
      <c r="CI329" s="150">
        <v>328</v>
      </c>
      <c r="CJ329" s="208"/>
      <c r="CK329" s="208"/>
      <c r="CL329" s="208"/>
      <c r="CM329" s="208"/>
      <c r="CN329" s="208"/>
      <c r="CO329" s="208"/>
      <c r="CP329" s="208"/>
      <c r="CQ329" s="208"/>
      <c r="CR329" s="208"/>
      <c r="CS329" s="208"/>
      <c r="CT329" s="208"/>
      <c r="CU329" s="208"/>
      <c r="CV329" s="208"/>
      <c r="CW329" s="208"/>
      <c r="CX329" s="208"/>
      <c r="CY329" s="208"/>
      <c r="CZ329" s="208"/>
      <c r="DA329" s="208"/>
      <c r="DB329" s="208"/>
      <c r="DC329" s="202" t="s">
        <v>5190</v>
      </c>
      <c r="DD329" s="208"/>
      <c r="DE329" s="208"/>
      <c r="DF329" s="208"/>
      <c r="DG329" s="208"/>
      <c r="DH329" s="208"/>
      <c r="DI329" s="208"/>
      <c r="DJ329" s="208"/>
      <c r="DK329" s="208"/>
      <c r="DL329" s="208"/>
      <c r="DM329" s="208"/>
      <c r="DN329" s="208"/>
      <c r="DO329" s="208"/>
    </row>
    <row r="330" spans="34:119" ht="15" hidden="1" customHeight="1">
      <c r="AH330" t="s">
        <v>5636</v>
      </c>
      <c r="AN330" s="13">
        <v>327</v>
      </c>
      <c r="AO330" s="159" t="str">
        <f t="shared" si="15"/>
        <v/>
      </c>
      <c r="AP330" s="159" t="str">
        <f t="shared" si="16"/>
        <v/>
      </c>
      <c r="AQ330" t="str">
        <f t="shared" si="17"/>
        <v/>
      </c>
      <c r="BA330" s="149">
        <v>329</v>
      </c>
      <c r="BB330" s="207"/>
      <c r="BC330" s="207"/>
      <c r="BD330" s="207"/>
      <c r="BE330" s="207"/>
      <c r="BF330" s="207"/>
      <c r="BG330" s="207"/>
      <c r="BH330" s="207"/>
      <c r="BI330" s="207"/>
      <c r="BJ330" s="207"/>
      <c r="BK330" s="207"/>
      <c r="BL330" s="207"/>
      <c r="BM330" s="207"/>
      <c r="BN330" s="207"/>
      <c r="BO330" s="207"/>
      <c r="BP330" s="207"/>
      <c r="BQ330" s="207"/>
      <c r="BR330" s="207"/>
      <c r="BS330" s="207"/>
      <c r="BT330" s="207"/>
      <c r="BU330" s="199" t="s">
        <v>2728</v>
      </c>
      <c r="BV330" s="207"/>
      <c r="BW330" s="207"/>
      <c r="BX330" s="207"/>
      <c r="BY330" s="207"/>
      <c r="BZ330" s="207"/>
      <c r="CA330" s="207"/>
      <c r="CB330" s="207"/>
      <c r="CC330" s="207"/>
      <c r="CD330" s="207"/>
      <c r="CE330" s="207"/>
      <c r="CF330" s="207"/>
      <c r="CG330" s="207"/>
      <c r="CI330" s="150">
        <v>329</v>
      </c>
      <c r="CJ330" s="208"/>
      <c r="CK330" s="208"/>
      <c r="CL330" s="208"/>
      <c r="CM330" s="208"/>
      <c r="CN330" s="208"/>
      <c r="CO330" s="208"/>
      <c r="CP330" s="208"/>
      <c r="CQ330" s="208"/>
      <c r="CR330" s="208"/>
      <c r="CS330" s="208"/>
      <c r="CT330" s="208"/>
      <c r="CU330" s="208"/>
      <c r="CV330" s="208"/>
      <c r="CW330" s="208"/>
      <c r="CX330" s="208"/>
      <c r="CY330" s="208"/>
      <c r="CZ330" s="208"/>
      <c r="DA330" s="208"/>
      <c r="DB330" s="208"/>
      <c r="DC330" s="202" t="s">
        <v>5191</v>
      </c>
      <c r="DD330" s="208"/>
      <c r="DE330" s="208"/>
      <c r="DF330" s="208"/>
      <c r="DG330" s="208"/>
      <c r="DH330" s="208"/>
      <c r="DI330" s="208"/>
      <c r="DJ330" s="208"/>
      <c r="DK330" s="208"/>
      <c r="DL330" s="208"/>
      <c r="DM330" s="208"/>
      <c r="DN330" s="208"/>
      <c r="DO330" s="208"/>
    </row>
    <row r="331" spans="34:119" ht="15" hidden="1" customHeight="1">
      <c r="AH331" t="s">
        <v>5636</v>
      </c>
      <c r="AN331" s="13">
        <v>328</v>
      </c>
      <c r="AO331" s="159" t="str">
        <f t="shared" si="15"/>
        <v/>
      </c>
      <c r="AP331" s="159" t="str">
        <f t="shared" si="16"/>
        <v/>
      </c>
      <c r="AQ331" t="str">
        <f t="shared" si="17"/>
        <v/>
      </c>
      <c r="BA331" s="149">
        <v>330</v>
      </c>
      <c r="BB331" s="207"/>
      <c r="BC331" s="207"/>
      <c r="BD331" s="207"/>
      <c r="BE331" s="207"/>
      <c r="BF331" s="207"/>
      <c r="BG331" s="207"/>
      <c r="BH331" s="207"/>
      <c r="BI331" s="207"/>
      <c r="BJ331" s="207"/>
      <c r="BK331" s="207"/>
      <c r="BL331" s="207"/>
      <c r="BM331" s="207"/>
      <c r="BN331" s="207"/>
      <c r="BO331" s="207"/>
      <c r="BP331" s="207"/>
      <c r="BQ331" s="207"/>
      <c r="BR331" s="207"/>
      <c r="BS331" s="207"/>
      <c r="BT331" s="207"/>
      <c r="BU331" s="199" t="s">
        <v>2729</v>
      </c>
      <c r="BV331" s="207"/>
      <c r="BW331" s="207"/>
      <c r="BX331" s="207"/>
      <c r="BY331" s="207"/>
      <c r="BZ331" s="207"/>
      <c r="CA331" s="207"/>
      <c r="CB331" s="207"/>
      <c r="CC331" s="207"/>
      <c r="CD331" s="207"/>
      <c r="CE331" s="207"/>
      <c r="CF331" s="207"/>
      <c r="CG331" s="207"/>
      <c r="CI331" s="150">
        <v>330</v>
      </c>
      <c r="CJ331" s="208"/>
      <c r="CK331" s="208"/>
      <c r="CL331" s="208"/>
      <c r="CM331" s="208"/>
      <c r="CN331" s="208"/>
      <c r="CO331" s="208"/>
      <c r="CP331" s="208"/>
      <c r="CQ331" s="208"/>
      <c r="CR331" s="208"/>
      <c r="CS331" s="208"/>
      <c r="CT331" s="208"/>
      <c r="CU331" s="208"/>
      <c r="CV331" s="208"/>
      <c r="CW331" s="208"/>
      <c r="CX331" s="208"/>
      <c r="CY331" s="208"/>
      <c r="CZ331" s="208"/>
      <c r="DA331" s="208"/>
      <c r="DB331" s="208"/>
      <c r="DC331" s="202" t="s">
        <v>5192</v>
      </c>
      <c r="DD331" s="208"/>
      <c r="DE331" s="208"/>
      <c r="DF331" s="208"/>
      <c r="DG331" s="208"/>
      <c r="DH331" s="208"/>
      <c r="DI331" s="208"/>
      <c r="DJ331" s="208"/>
      <c r="DK331" s="208"/>
      <c r="DL331" s="208"/>
      <c r="DM331" s="208"/>
      <c r="DN331" s="208"/>
      <c r="DO331" s="208"/>
    </row>
    <row r="332" spans="34:119" ht="15" hidden="1" customHeight="1">
      <c r="AH332" t="s">
        <v>5636</v>
      </c>
      <c r="AN332" s="13">
        <v>329</v>
      </c>
      <c r="AO332" s="159" t="str">
        <f t="shared" si="15"/>
        <v/>
      </c>
      <c r="AP332" s="159" t="str">
        <f t="shared" si="16"/>
        <v/>
      </c>
      <c r="AQ332" t="str">
        <f t="shared" si="17"/>
        <v/>
      </c>
      <c r="BA332" s="149">
        <v>331</v>
      </c>
      <c r="BB332" s="207"/>
      <c r="BC332" s="207"/>
      <c r="BD332" s="207"/>
      <c r="BE332" s="207"/>
      <c r="BF332" s="207"/>
      <c r="BG332" s="207"/>
      <c r="BH332" s="207"/>
      <c r="BI332" s="207"/>
      <c r="BJ332" s="207"/>
      <c r="BK332" s="207"/>
      <c r="BL332" s="207"/>
      <c r="BM332" s="207"/>
      <c r="BN332" s="207"/>
      <c r="BO332" s="207"/>
      <c r="BP332" s="207"/>
      <c r="BQ332" s="207"/>
      <c r="BR332" s="207"/>
      <c r="BS332" s="207"/>
      <c r="BT332" s="207"/>
      <c r="BU332" s="199" t="s">
        <v>2730</v>
      </c>
      <c r="BV332" s="207"/>
      <c r="BW332" s="207"/>
      <c r="BX332" s="207"/>
      <c r="BY332" s="207"/>
      <c r="BZ332" s="207"/>
      <c r="CA332" s="207"/>
      <c r="CB332" s="207"/>
      <c r="CC332" s="207"/>
      <c r="CD332" s="207"/>
      <c r="CE332" s="207"/>
      <c r="CF332" s="207"/>
      <c r="CG332" s="207"/>
      <c r="CI332" s="150">
        <v>331</v>
      </c>
      <c r="CJ332" s="208"/>
      <c r="CK332" s="208"/>
      <c r="CL332" s="208"/>
      <c r="CM332" s="208"/>
      <c r="CN332" s="208"/>
      <c r="CO332" s="208"/>
      <c r="CP332" s="208"/>
      <c r="CQ332" s="208"/>
      <c r="CR332" s="208"/>
      <c r="CS332" s="208"/>
      <c r="CT332" s="208"/>
      <c r="CU332" s="208"/>
      <c r="CV332" s="208"/>
      <c r="CW332" s="208"/>
      <c r="CX332" s="208"/>
      <c r="CY332" s="208"/>
      <c r="CZ332" s="208"/>
      <c r="DA332" s="208"/>
      <c r="DB332" s="208"/>
      <c r="DC332" s="202" t="s">
        <v>5193</v>
      </c>
      <c r="DD332" s="208"/>
      <c r="DE332" s="208"/>
      <c r="DF332" s="208"/>
      <c r="DG332" s="208"/>
      <c r="DH332" s="208"/>
      <c r="DI332" s="208"/>
      <c r="DJ332" s="208"/>
      <c r="DK332" s="208"/>
      <c r="DL332" s="208"/>
      <c r="DM332" s="208"/>
      <c r="DN332" s="208"/>
      <c r="DO332" s="208"/>
    </row>
    <row r="333" spans="34:119" ht="15" hidden="1" customHeight="1">
      <c r="AH333" t="s">
        <v>5636</v>
      </c>
      <c r="AN333" s="13">
        <v>330</v>
      </c>
      <c r="AO333" s="159" t="str">
        <f t="shared" si="15"/>
        <v/>
      </c>
      <c r="AP333" s="159" t="str">
        <f t="shared" si="16"/>
        <v/>
      </c>
      <c r="AQ333" t="str">
        <f t="shared" si="17"/>
        <v/>
      </c>
      <c r="BA333" s="149">
        <v>332</v>
      </c>
      <c r="BB333" s="207"/>
      <c r="BC333" s="207"/>
      <c r="BD333" s="207"/>
      <c r="BE333" s="207"/>
      <c r="BF333" s="207"/>
      <c r="BG333" s="207"/>
      <c r="BH333" s="207"/>
      <c r="BI333" s="207"/>
      <c r="BJ333" s="207"/>
      <c r="BK333" s="207"/>
      <c r="BL333" s="207"/>
      <c r="BM333" s="207"/>
      <c r="BN333" s="207"/>
      <c r="BO333" s="207"/>
      <c r="BP333" s="207"/>
      <c r="BQ333" s="207"/>
      <c r="BR333" s="207"/>
      <c r="BS333" s="207"/>
      <c r="BT333" s="207"/>
      <c r="BU333" s="199" t="s">
        <v>2731</v>
      </c>
      <c r="BV333" s="207"/>
      <c r="BW333" s="207"/>
      <c r="BX333" s="207"/>
      <c r="BY333" s="207"/>
      <c r="BZ333" s="207"/>
      <c r="CA333" s="207"/>
      <c r="CB333" s="207"/>
      <c r="CC333" s="207"/>
      <c r="CD333" s="207"/>
      <c r="CE333" s="207"/>
      <c r="CF333" s="207"/>
      <c r="CG333" s="207"/>
      <c r="CI333" s="150">
        <v>332</v>
      </c>
      <c r="CJ333" s="208"/>
      <c r="CK333" s="208"/>
      <c r="CL333" s="208"/>
      <c r="CM333" s="208"/>
      <c r="CN333" s="208"/>
      <c r="CO333" s="208"/>
      <c r="CP333" s="208"/>
      <c r="CQ333" s="208"/>
      <c r="CR333" s="208"/>
      <c r="CS333" s="208"/>
      <c r="CT333" s="208"/>
      <c r="CU333" s="208"/>
      <c r="CV333" s="208"/>
      <c r="CW333" s="208"/>
      <c r="CX333" s="208"/>
      <c r="CY333" s="208"/>
      <c r="CZ333" s="208"/>
      <c r="DA333" s="208"/>
      <c r="DB333" s="208"/>
      <c r="DC333" s="202" t="s">
        <v>5194</v>
      </c>
      <c r="DD333" s="208"/>
      <c r="DE333" s="208"/>
      <c r="DF333" s="208"/>
      <c r="DG333" s="208"/>
      <c r="DH333" s="208"/>
      <c r="DI333" s="208"/>
      <c r="DJ333" s="208"/>
      <c r="DK333" s="208"/>
      <c r="DL333" s="208"/>
      <c r="DM333" s="208"/>
      <c r="DN333" s="208"/>
      <c r="DO333" s="208"/>
    </row>
    <row r="334" spans="34:119" ht="15" hidden="1" customHeight="1">
      <c r="AH334" t="s">
        <v>5636</v>
      </c>
      <c r="AN334" s="13">
        <v>331</v>
      </c>
      <c r="AO334" s="159" t="str">
        <f t="shared" si="15"/>
        <v/>
      </c>
      <c r="AP334" s="159" t="str">
        <f t="shared" si="16"/>
        <v/>
      </c>
      <c r="AQ334" t="str">
        <f t="shared" si="17"/>
        <v/>
      </c>
      <c r="BA334" s="149">
        <v>333</v>
      </c>
      <c r="BB334" s="207"/>
      <c r="BC334" s="207"/>
      <c r="BD334" s="207"/>
      <c r="BE334" s="207"/>
      <c r="BF334" s="207"/>
      <c r="BG334" s="207"/>
      <c r="BH334" s="207"/>
      <c r="BI334" s="207"/>
      <c r="BJ334" s="207"/>
      <c r="BK334" s="207"/>
      <c r="BL334" s="207"/>
      <c r="BM334" s="207"/>
      <c r="BN334" s="207"/>
      <c r="BO334" s="207"/>
      <c r="BP334" s="207"/>
      <c r="BQ334" s="207"/>
      <c r="BR334" s="207"/>
      <c r="BS334" s="207"/>
      <c r="BT334" s="207"/>
      <c r="BU334" s="199" t="s">
        <v>2732</v>
      </c>
      <c r="BV334" s="207"/>
      <c r="BW334" s="207"/>
      <c r="BX334" s="207"/>
      <c r="BY334" s="207"/>
      <c r="BZ334" s="207"/>
      <c r="CA334" s="207"/>
      <c r="CB334" s="207"/>
      <c r="CC334" s="207"/>
      <c r="CD334" s="207"/>
      <c r="CE334" s="207"/>
      <c r="CF334" s="207"/>
      <c r="CG334" s="207"/>
      <c r="CI334" s="150">
        <v>333</v>
      </c>
      <c r="CJ334" s="208"/>
      <c r="CK334" s="208"/>
      <c r="CL334" s="208"/>
      <c r="CM334" s="208"/>
      <c r="CN334" s="208"/>
      <c r="CO334" s="208"/>
      <c r="CP334" s="208"/>
      <c r="CQ334" s="208"/>
      <c r="CR334" s="208"/>
      <c r="CS334" s="208"/>
      <c r="CT334" s="208"/>
      <c r="CU334" s="208"/>
      <c r="CV334" s="208"/>
      <c r="CW334" s="208"/>
      <c r="CX334" s="208"/>
      <c r="CY334" s="208"/>
      <c r="CZ334" s="208"/>
      <c r="DA334" s="208"/>
      <c r="DB334" s="208"/>
      <c r="DC334" s="202" t="s">
        <v>5195</v>
      </c>
      <c r="DD334" s="208"/>
      <c r="DE334" s="208"/>
      <c r="DF334" s="208"/>
      <c r="DG334" s="208"/>
      <c r="DH334" s="208"/>
      <c r="DI334" s="208"/>
      <c r="DJ334" s="208"/>
      <c r="DK334" s="208"/>
      <c r="DL334" s="208"/>
      <c r="DM334" s="208"/>
      <c r="DN334" s="208"/>
      <c r="DO334" s="208"/>
    </row>
    <row r="335" spans="34:119" ht="15" hidden="1" customHeight="1">
      <c r="AH335" t="s">
        <v>5636</v>
      </c>
      <c r="AN335" s="13">
        <v>332</v>
      </c>
      <c r="AO335" s="159" t="str">
        <f t="shared" si="15"/>
        <v/>
      </c>
      <c r="AP335" s="159" t="str">
        <f t="shared" si="16"/>
        <v/>
      </c>
      <c r="AQ335" t="str">
        <f t="shared" si="17"/>
        <v/>
      </c>
      <c r="BA335" s="149">
        <v>334</v>
      </c>
      <c r="BB335" s="207"/>
      <c r="BC335" s="207"/>
      <c r="BD335" s="207"/>
      <c r="BE335" s="207"/>
      <c r="BF335" s="207"/>
      <c r="BG335" s="207"/>
      <c r="BH335" s="207"/>
      <c r="BI335" s="207"/>
      <c r="BJ335" s="207"/>
      <c r="BK335" s="207"/>
      <c r="BL335" s="207"/>
      <c r="BM335" s="207"/>
      <c r="BN335" s="207"/>
      <c r="BO335" s="207"/>
      <c r="BP335" s="207"/>
      <c r="BQ335" s="207"/>
      <c r="BR335" s="207"/>
      <c r="BS335" s="207"/>
      <c r="BT335" s="207"/>
      <c r="BU335" s="201" t="s">
        <v>5690</v>
      </c>
      <c r="BV335" s="207"/>
      <c r="BW335" s="207"/>
      <c r="BX335" s="207"/>
      <c r="BY335" s="207"/>
      <c r="BZ335" s="207"/>
      <c r="CA335" s="207"/>
      <c r="CB335" s="207"/>
      <c r="CC335" s="207"/>
      <c r="CD335" s="207"/>
      <c r="CE335" s="207"/>
      <c r="CF335" s="207"/>
      <c r="CG335" s="207"/>
      <c r="CI335" s="150">
        <v>334</v>
      </c>
      <c r="CJ335" s="208"/>
      <c r="CK335" s="208"/>
      <c r="CL335" s="208"/>
      <c r="CM335" s="208"/>
      <c r="CN335" s="208"/>
      <c r="CO335" s="208"/>
      <c r="CP335" s="208"/>
      <c r="CQ335" s="208"/>
      <c r="CR335" s="208"/>
      <c r="CS335" s="208"/>
      <c r="CT335" s="208"/>
      <c r="CU335" s="208"/>
      <c r="CV335" s="208"/>
      <c r="CW335" s="208"/>
      <c r="CX335" s="208"/>
      <c r="CY335" s="208"/>
      <c r="CZ335" s="208"/>
      <c r="DA335" s="208"/>
      <c r="DB335" s="208"/>
      <c r="DC335" s="202" t="s">
        <v>5196</v>
      </c>
      <c r="DD335" s="208"/>
      <c r="DE335" s="208"/>
      <c r="DF335" s="208"/>
      <c r="DG335" s="208"/>
      <c r="DH335" s="208"/>
      <c r="DI335" s="208"/>
      <c r="DJ335" s="208"/>
      <c r="DK335" s="208"/>
      <c r="DL335" s="208"/>
      <c r="DM335" s="208"/>
      <c r="DN335" s="208"/>
      <c r="DO335" s="208"/>
    </row>
    <row r="336" spans="34:119" ht="15" hidden="1" customHeight="1">
      <c r="AH336" t="s">
        <v>5636</v>
      </c>
      <c r="AN336" s="13">
        <v>333</v>
      </c>
      <c r="AO336" s="159" t="str">
        <f t="shared" si="15"/>
        <v/>
      </c>
      <c r="AP336" s="159" t="str">
        <f t="shared" si="16"/>
        <v/>
      </c>
      <c r="AQ336" t="str">
        <f t="shared" si="17"/>
        <v/>
      </c>
      <c r="BA336" s="149">
        <v>335</v>
      </c>
      <c r="BB336" s="207"/>
      <c r="BC336" s="207"/>
      <c r="BD336" s="207"/>
      <c r="BE336" s="207"/>
      <c r="BF336" s="207"/>
      <c r="BG336" s="207"/>
      <c r="BH336" s="207"/>
      <c r="BI336" s="207"/>
      <c r="BJ336" s="207"/>
      <c r="BK336" s="207"/>
      <c r="BL336" s="207"/>
      <c r="BM336" s="207"/>
      <c r="BN336" s="207"/>
      <c r="BO336" s="207"/>
      <c r="BP336" s="207"/>
      <c r="BQ336" s="207"/>
      <c r="BR336" s="207"/>
      <c r="BS336" s="207"/>
      <c r="BT336" s="207"/>
      <c r="BU336" s="199" t="s">
        <v>2733</v>
      </c>
      <c r="BV336" s="207"/>
      <c r="BW336" s="207"/>
      <c r="BX336" s="207"/>
      <c r="BY336" s="207"/>
      <c r="BZ336" s="207"/>
      <c r="CA336" s="207"/>
      <c r="CB336" s="207"/>
      <c r="CC336" s="207"/>
      <c r="CD336" s="207"/>
      <c r="CE336" s="207"/>
      <c r="CF336" s="207"/>
      <c r="CG336" s="207"/>
      <c r="CI336" s="150">
        <v>335</v>
      </c>
      <c r="CJ336" s="208"/>
      <c r="CK336" s="208"/>
      <c r="CL336" s="208"/>
      <c r="CM336" s="208"/>
      <c r="CN336" s="208"/>
      <c r="CO336" s="208"/>
      <c r="CP336" s="208"/>
      <c r="CQ336" s="208"/>
      <c r="CR336" s="208"/>
      <c r="CS336" s="208"/>
      <c r="CT336" s="208"/>
      <c r="CU336" s="208"/>
      <c r="CV336" s="208"/>
      <c r="CW336" s="208"/>
      <c r="CX336" s="208"/>
      <c r="CY336" s="208"/>
      <c r="CZ336" s="208"/>
      <c r="DA336" s="208"/>
      <c r="DB336" s="208"/>
      <c r="DC336" s="202" t="s">
        <v>5197</v>
      </c>
      <c r="DD336" s="208"/>
      <c r="DE336" s="208"/>
      <c r="DF336" s="208"/>
      <c r="DG336" s="208"/>
      <c r="DH336" s="208"/>
      <c r="DI336" s="208"/>
      <c r="DJ336" s="208"/>
      <c r="DK336" s="208"/>
      <c r="DL336" s="208"/>
      <c r="DM336" s="208"/>
      <c r="DN336" s="208"/>
      <c r="DO336" s="208"/>
    </row>
    <row r="337" spans="34:119" ht="15" hidden="1" customHeight="1">
      <c r="AH337" t="s">
        <v>5636</v>
      </c>
      <c r="AN337" s="13">
        <v>334</v>
      </c>
      <c r="AO337" s="159" t="str">
        <f t="shared" si="15"/>
        <v/>
      </c>
      <c r="AP337" s="159" t="str">
        <f t="shared" si="16"/>
        <v/>
      </c>
      <c r="AQ337" t="str">
        <f t="shared" si="17"/>
        <v/>
      </c>
      <c r="BA337" s="149">
        <v>336</v>
      </c>
      <c r="BB337" s="207"/>
      <c r="BC337" s="207"/>
      <c r="BD337" s="207"/>
      <c r="BE337" s="207"/>
      <c r="BF337" s="207"/>
      <c r="BG337" s="207"/>
      <c r="BH337" s="207"/>
      <c r="BI337" s="207"/>
      <c r="BJ337" s="207"/>
      <c r="BK337" s="207"/>
      <c r="BL337" s="207"/>
      <c r="BM337" s="207"/>
      <c r="BN337" s="207"/>
      <c r="BO337" s="207"/>
      <c r="BP337" s="207"/>
      <c r="BQ337" s="207"/>
      <c r="BR337" s="207"/>
      <c r="BS337" s="207"/>
      <c r="BT337" s="207"/>
      <c r="BU337" s="199" t="s">
        <v>2734</v>
      </c>
      <c r="BV337" s="207"/>
      <c r="BW337" s="207"/>
      <c r="BX337" s="207"/>
      <c r="BY337" s="207"/>
      <c r="BZ337" s="207"/>
      <c r="CA337" s="207"/>
      <c r="CB337" s="207"/>
      <c r="CC337" s="207"/>
      <c r="CD337" s="207"/>
      <c r="CE337" s="207"/>
      <c r="CF337" s="207"/>
      <c r="CG337" s="207"/>
      <c r="CI337" s="150">
        <v>336</v>
      </c>
      <c r="CJ337" s="208"/>
      <c r="CK337" s="208"/>
      <c r="CL337" s="208"/>
      <c r="CM337" s="208"/>
      <c r="CN337" s="208"/>
      <c r="CO337" s="208"/>
      <c r="CP337" s="208"/>
      <c r="CQ337" s="208"/>
      <c r="CR337" s="208"/>
      <c r="CS337" s="208"/>
      <c r="CT337" s="208"/>
      <c r="CU337" s="208"/>
      <c r="CV337" s="208"/>
      <c r="CW337" s="208"/>
      <c r="CX337" s="208"/>
      <c r="CY337" s="208"/>
      <c r="CZ337" s="208"/>
      <c r="DA337" s="208"/>
      <c r="DB337" s="208"/>
      <c r="DC337" s="202" t="s">
        <v>5198</v>
      </c>
      <c r="DD337" s="208"/>
      <c r="DE337" s="208"/>
      <c r="DF337" s="208"/>
      <c r="DG337" s="208"/>
      <c r="DH337" s="208"/>
      <c r="DI337" s="208"/>
      <c r="DJ337" s="208"/>
      <c r="DK337" s="208"/>
      <c r="DL337" s="208"/>
      <c r="DM337" s="208"/>
      <c r="DN337" s="208"/>
      <c r="DO337" s="208"/>
    </row>
    <row r="338" spans="34:119" ht="15" hidden="1" customHeight="1">
      <c r="AH338" t="s">
        <v>5636</v>
      </c>
      <c r="AN338" s="13">
        <v>335</v>
      </c>
      <c r="AO338" s="159" t="str">
        <f t="shared" si="15"/>
        <v/>
      </c>
      <c r="AP338" s="159" t="str">
        <f t="shared" si="16"/>
        <v/>
      </c>
      <c r="AQ338" t="str">
        <f t="shared" si="17"/>
        <v/>
      </c>
      <c r="BA338" s="149">
        <v>337</v>
      </c>
      <c r="BB338" s="207"/>
      <c r="BC338" s="207"/>
      <c r="BD338" s="207"/>
      <c r="BE338" s="207"/>
      <c r="BF338" s="207"/>
      <c r="BG338" s="207"/>
      <c r="BH338" s="207"/>
      <c r="BI338" s="207"/>
      <c r="BJ338" s="207"/>
      <c r="BK338" s="207"/>
      <c r="BL338" s="207"/>
      <c r="BM338" s="207"/>
      <c r="BN338" s="207"/>
      <c r="BO338" s="207"/>
      <c r="BP338" s="207"/>
      <c r="BQ338" s="207"/>
      <c r="BR338" s="207"/>
      <c r="BS338" s="207"/>
      <c r="BT338" s="207"/>
      <c r="BU338" s="199" t="s">
        <v>2735</v>
      </c>
      <c r="BV338" s="207"/>
      <c r="BW338" s="207"/>
      <c r="BX338" s="207"/>
      <c r="BY338" s="207"/>
      <c r="BZ338" s="207"/>
      <c r="CA338" s="207"/>
      <c r="CB338" s="207"/>
      <c r="CC338" s="207"/>
      <c r="CD338" s="207"/>
      <c r="CE338" s="207"/>
      <c r="CF338" s="207"/>
      <c r="CG338" s="207"/>
      <c r="CI338" s="150">
        <v>337</v>
      </c>
      <c r="CJ338" s="208"/>
      <c r="CK338" s="208"/>
      <c r="CL338" s="208"/>
      <c r="CM338" s="208"/>
      <c r="CN338" s="208"/>
      <c r="CO338" s="208"/>
      <c r="CP338" s="208"/>
      <c r="CQ338" s="208"/>
      <c r="CR338" s="208"/>
      <c r="CS338" s="208"/>
      <c r="CT338" s="208"/>
      <c r="CU338" s="208"/>
      <c r="CV338" s="208"/>
      <c r="CW338" s="208"/>
      <c r="CX338" s="208"/>
      <c r="CY338" s="208"/>
      <c r="CZ338" s="208"/>
      <c r="DA338" s="208"/>
      <c r="DB338" s="208"/>
      <c r="DC338" s="202" t="s">
        <v>5199</v>
      </c>
      <c r="DD338" s="208"/>
      <c r="DE338" s="208"/>
      <c r="DF338" s="208"/>
      <c r="DG338" s="208"/>
      <c r="DH338" s="208"/>
      <c r="DI338" s="208"/>
      <c r="DJ338" s="208"/>
      <c r="DK338" s="208"/>
      <c r="DL338" s="208"/>
      <c r="DM338" s="208"/>
      <c r="DN338" s="208"/>
      <c r="DO338" s="208"/>
    </row>
    <row r="339" spans="34:119" ht="15" hidden="1" customHeight="1">
      <c r="AH339" t="s">
        <v>5636</v>
      </c>
      <c r="AN339" s="13">
        <v>336</v>
      </c>
      <c r="AO339" s="159" t="str">
        <f t="shared" si="15"/>
        <v/>
      </c>
      <c r="AP339" s="159" t="str">
        <f t="shared" si="16"/>
        <v/>
      </c>
      <c r="AQ339" t="str">
        <f t="shared" si="17"/>
        <v/>
      </c>
      <c r="BA339" s="149">
        <v>338</v>
      </c>
      <c r="BB339" s="207"/>
      <c r="BC339" s="207"/>
      <c r="BD339" s="207"/>
      <c r="BE339" s="207"/>
      <c r="BF339" s="207"/>
      <c r="BG339" s="207"/>
      <c r="BH339" s="207"/>
      <c r="BI339" s="207"/>
      <c r="BJ339" s="207"/>
      <c r="BK339" s="207"/>
      <c r="BL339" s="207"/>
      <c r="BM339" s="207"/>
      <c r="BN339" s="207"/>
      <c r="BO339" s="207"/>
      <c r="BP339" s="207"/>
      <c r="BQ339" s="207"/>
      <c r="BR339" s="207"/>
      <c r="BS339" s="207"/>
      <c r="BT339" s="207"/>
      <c r="BU339" s="199" t="s">
        <v>2736</v>
      </c>
      <c r="BV339" s="207"/>
      <c r="BW339" s="207"/>
      <c r="BX339" s="207"/>
      <c r="BY339" s="207"/>
      <c r="BZ339" s="207"/>
      <c r="CA339" s="207"/>
      <c r="CB339" s="207"/>
      <c r="CC339" s="207"/>
      <c r="CD339" s="207"/>
      <c r="CE339" s="207"/>
      <c r="CF339" s="207"/>
      <c r="CG339" s="207"/>
      <c r="CI339" s="150">
        <v>338</v>
      </c>
      <c r="CJ339" s="208"/>
      <c r="CK339" s="208"/>
      <c r="CL339" s="208"/>
      <c r="CM339" s="208"/>
      <c r="CN339" s="208"/>
      <c r="CO339" s="208"/>
      <c r="CP339" s="208"/>
      <c r="CQ339" s="208"/>
      <c r="CR339" s="208"/>
      <c r="CS339" s="208"/>
      <c r="CT339" s="208"/>
      <c r="CU339" s="208"/>
      <c r="CV339" s="208"/>
      <c r="CW339" s="208"/>
      <c r="CX339" s="208"/>
      <c r="CY339" s="208"/>
      <c r="CZ339" s="208"/>
      <c r="DA339" s="208"/>
      <c r="DB339" s="208"/>
      <c r="DC339" s="202" t="s">
        <v>5200</v>
      </c>
      <c r="DD339" s="208"/>
      <c r="DE339" s="208"/>
      <c r="DF339" s="208"/>
      <c r="DG339" s="208"/>
      <c r="DH339" s="208"/>
      <c r="DI339" s="208"/>
      <c r="DJ339" s="208"/>
      <c r="DK339" s="208"/>
      <c r="DL339" s="208"/>
      <c r="DM339" s="208"/>
      <c r="DN339" s="208"/>
      <c r="DO339" s="208"/>
    </row>
    <row r="340" spans="34:119" ht="15" hidden="1" customHeight="1">
      <c r="AH340" t="s">
        <v>5636</v>
      </c>
      <c r="AN340" s="13">
        <v>337</v>
      </c>
      <c r="AO340" s="159" t="str">
        <f t="shared" si="15"/>
        <v/>
      </c>
      <c r="AP340" s="159" t="str">
        <f t="shared" si="16"/>
        <v/>
      </c>
      <c r="AQ340" t="str">
        <f t="shared" si="17"/>
        <v/>
      </c>
      <c r="BA340" s="149">
        <v>339</v>
      </c>
      <c r="BB340" s="207"/>
      <c r="BC340" s="207"/>
      <c r="BD340" s="207"/>
      <c r="BE340" s="207"/>
      <c r="BF340" s="207"/>
      <c r="BG340" s="207"/>
      <c r="BH340" s="207"/>
      <c r="BI340" s="207"/>
      <c r="BJ340" s="207"/>
      <c r="BK340" s="207"/>
      <c r="BL340" s="207"/>
      <c r="BM340" s="207"/>
      <c r="BN340" s="207"/>
      <c r="BO340" s="207"/>
      <c r="BP340" s="207"/>
      <c r="BQ340" s="207"/>
      <c r="BR340" s="207"/>
      <c r="BS340" s="207"/>
      <c r="BT340" s="207"/>
      <c r="BU340" s="199" t="s">
        <v>2737</v>
      </c>
      <c r="BV340" s="207"/>
      <c r="BW340" s="207"/>
      <c r="BX340" s="207"/>
      <c r="BY340" s="207"/>
      <c r="BZ340" s="207"/>
      <c r="CA340" s="207"/>
      <c r="CB340" s="207"/>
      <c r="CC340" s="207"/>
      <c r="CD340" s="207"/>
      <c r="CE340" s="207"/>
      <c r="CF340" s="207"/>
      <c r="CG340" s="207"/>
      <c r="CI340" s="150">
        <v>339</v>
      </c>
      <c r="CJ340" s="208"/>
      <c r="CK340" s="208"/>
      <c r="CL340" s="208"/>
      <c r="CM340" s="208"/>
      <c r="CN340" s="208"/>
      <c r="CO340" s="208"/>
      <c r="CP340" s="208"/>
      <c r="CQ340" s="208"/>
      <c r="CR340" s="208"/>
      <c r="CS340" s="208"/>
      <c r="CT340" s="208"/>
      <c r="CU340" s="208"/>
      <c r="CV340" s="208"/>
      <c r="CW340" s="208"/>
      <c r="CX340" s="208"/>
      <c r="CY340" s="208"/>
      <c r="CZ340" s="208"/>
      <c r="DA340" s="208"/>
      <c r="DB340" s="208"/>
      <c r="DC340" s="202" t="s">
        <v>5201</v>
      </c>
      <c r="DD340" s="208"/>
      <c r="DE340" s="208"/>
      <c r="DF340" s="208"/>
      <c r="DG340" s="208"/>
      <c r="DH340" s="208"/>
      <c r="DI340" s="208"/>
      <c r="DJ340" s="208"/>
      <c r="DK340" s="208"/>
      <c r="DL340" s="208"/>
      <c r="DM340" s="208"/>
      <c r="DN340" s="208"/>
      <c r="DO340" s="208"/>
    </row>
    <row r="341" spans="34:119" ht="15" hidden="1" customHeight="1">
      <c r="AH341" t="s">
        <v>5636</v>
      </c>
      <c r="AN341" s="13">
        <v>338</v>
      </c>
      <c r="AO341" s="159" t="str">
        <f t="shared" si="15"/>
        <v/>
      </c>
      <c r="AP341" s="159" t="str">
        <f t="shared" si="16"/>
        <v/>
      </c>
      <c r="AQ341" t="str">
        <f t="shared" si="17"/>
        <v/>
      </c>
      <c r="BA341" s="149">
        <v>340</v>
      </c>
      <c r="BB341" s="207"/>
      <c r="BC341" s="207"/>
      <c r="BD341" s="207"/>
      <c r="BE341" s="207"/>
      <c r="BF341" s="207"/>
      <c r="BG341" s="207"/>
      <c r="BH341" s="207"/>
      <c r="BI341" s="207"/>
      <c r="BJ341" s="207"/>
      <c r="BK341" s="207"/>
      <c r="BL341" s="207"/>
      <c r="BM341" s="207"/>
      <c r="BN341" s="207"/>
      <c r="BO341" s="207"/>
      <c r="BP341" s="207"/>
      <c r="BQ341" s="207"/>
      <c r="BR341" s="207"/>
      <c r="BS341" s="207"/>
      <c r="BT341" s="207"/>
      <c r="BU341" s="199" t="s">
        <v>2738</v>
      </c>
      <c r="BV341" s="207"/>
      <c r="BW341" s="207"/>
      <c r="BX341" s="207"/>
      <c r="BY341" s="207"/>
      <c r="BZ341" s="207"/>
      <c r="CA341" s="207"/>
      <c r="CB341" s="207"/>
      <c r="CC341" s="207"/>
      <c r="CD341" s="207"/>
      <c r="CE341" s="207"/>
      <c r="CF341" s="207"/>
      <c r="CG341" s="207"/>
      <c r="CI341" s="150">
        <v>340</v>
      </c>
      <c r="CJ341" s="208"/>
      <c r="CK341" s="208"/>
      <c r="CL341" s="208"/>
      <c r="CM341" s="208"/>
      <c r="CN341" s="208"/>
      <c r="CO341" s="208"/>
      <c r="CP341" s="208"/>
      <c r="CQ341" s="208"/>
      <c r="CR341" s="208"/>
      <c r="CS341" s="208"/>
      <c r="CT341" s="208"/>
      <c r="CU341" s="208"/>
      <c r="CV341" s="208"/>
      <c r="CW341" s="208"/>
      <c r="CX341" s="208"/>
      <c r="CY341" s="208"/>
      <c r="CZ341" s="208"/>
      <c r="DA341" s="208"/>
      <c r="DB341" s="208"/>
      <c r="DC341" s="202" t="s">
        <v>5202</v>
      </c>
      <c r="DD341" s="208"/>
      <c r="DE341" s="208"/>
      <c r="DF341" s="208"/>
      <c r="DG341" s="208"/>
      <c r="DH341" s="208"/>
      <c r="DI341" s="208"/>
      <c r="DJ341" s="208"/>
      <c r="DK341" s="208"/>
      <c r="DL341" s="208"/>
      <c r="DM341" s="208"/>
      <c r="DN341" s="208"/>
      <c r="DO341" s="208"/>
    </row>
    <row r="342" spans="34:119" ht="15" hidden="1" customHeight="1">
      <c r="AH342" t="s">
        <v>5636</v>
      </c>
      <c r="AN342" s="13">
        <v>339</v>
      </c>
      <c r="AO342" s="159" t="str">
        <f t="shared" si="15"/>
        <v/>
      </c>
      <c r="AP342" s="159" t="str">
        <f t="shared" si="16"/>
        <v/>
      </c>
      <c r="AQ342" t="str">
        <f t="shared" si="17"/>
        <v/>
      </c>
      <c r="BA342" s="149">
        <v>341</v>
      </c>
      <c r="BB342" s="207"/>
      <c r="BC342" s="207"/>
      <c r="BD342" s="207"/>
      <c r="BE342" s="207"/>
      <c r="BF342" s="207"/>
      <c r="BG342" s="207"/>
      <c r="BH342" s="207"/>
      <c r="BI342" s="207"/>
      <c r="BJ342" s="207"/>
      <c r="BK342" s="207"/>
      <c r="BL342" s="207"/>
      <c r="BM342" s="207"/>
      <c r="BN342" s="207"/>
      <c r="BO342" s="207"/>
      <c r="BP342" s="207"/>
      <c r="BQ342" s="207"/>
      <c r="BR342" s="207"/>
      <c r="BS342" s="207"/>
      <c r="BT342" s="207"/>
      <c r="BU342" s="199" t="s">
        <v>2739</v>
      </c>
      <c r="BV342" s="207"/>
      <c r="BW342" s="207"/>
      <c r="BX342" s="207"/>
      <c r="BY342" s="207"/>
      <c r="BZ342" s="207"/>
      <c r="CA342" s="207"/>
      <c r="CB342" s="207"/>
      <c r="CC342" s="207"/>
      <c r="CD342" s="207"/>
      <c r="CE342" s="207"/>
      <c r="CF342" s="207"/>
      <c r="CG342" s="207"/>
      <c r="CI342" s="150">
        <v>341</v>
      </c>
      <c r="CJ342" s="208"/>
      <c r="CK342" s="208"/>
      <c r="CL342" s="208"/>
      <c r="CM342" s="208"/>
      <c r="CN342" s="208"/>
      <c r="CO342" s="208"/>
      <c r="CP342" s="208"/>
      <c r="CQ342" s="208"/>
      <c r="CR342" s="208"/>
      <c r="CS342" s="208"/>
      <c r="CT342" s="208"/>
      <c r="CU342" s="208"/>
      <c r="CV342" s="208"/>
      <c r="CW342" s="208"/>
      <c r="CX342" s="208"/>
      <c r="CY342" s="208"/>
      <c r="CZ342" s="208"/>
      <c r="DA342" s="208"/>
      <c r="DB342" s="208"/>
      <c r="DC342" s="202" t="s">
        <v>5203</v>
      </c>
      <c r="DD342" s="208"/>
      <c r="DE342" s="208"/>
      <c r="DF342" s="208"/>
      <c r="DG342" s="208"/>
      <c r="DH342" s="208"/>
      <c r="DI342" s="208"/>
      <c r="DJ342" s="208"/>
      <c r="DK342" s="208"/>
      <c r="DL342" s="208"/>
      <c r="DM342" s="208"/>
      <c r="DN342" s="208"/>
      <c r="DO342" s="208"/>
    </row>
    <row r="343" spans="34:119" ht="15" hidden="1" customHeight="1">
      <c r="AH343" t="s">
        <v>5636</v>
      </c>
      <c r="AN343" s="13">
        <v>340</v>
      </c>
      <c r="AO343" s="159" t="str">
        <f t="shared" si="15"/>
        <v/>
      </c>
      <c r="AP343" s="159" t="str">
        <f t="shared" si="16"/>
        <v/>
      </c>
      <c r="AQ343" t="str">
        <f t="shared" si="17"/>
        <v/>
      </c>
      <c r="BA343" s="149">
        <v>342</v>
      </c>
      <c r="BB343" s="207"/>
      <c r="BC343" s="207"/>
      <c r="BD343" s="207"/>
      <c r="BE343" s="207"/>
      <c r="BF343" s="207"/>
      <c r="BG343" s="207"/>
      <c r="BH343" s="207"/>
      <c r="BI343" s="207"/>
      <c r="BJ343" s="207"/>
      <c r="BK343" s="207"/>
      <c r="BL343" s="207"/>
      <c r="BM343" s="207"/>
      <c r="BN343" s="207"/>
      <c r="BO343" s="207"/>
      <c r="BP343" s="207"/>
      <c r="BQ343" s="207"/>
      <c r="BR343" s="207"/>
      <c r="BS343" s="207"/>
      <c r="BT343" s="207"/>
      <c r="BU343" s="199" t="s">
        <v>2740</v>
      </c>
      <c r="BV343" s="207"/>
      <c r="BW343" s="207"/>
      <c r="BX343" s="207"/>
      <c r="BY343" s="207"/>
      <c r="BZ343" s="207"/>
      <c r="CA343" s="207"/>
      <c r="CB343" s="207"/>
      <c r="CC343" s="207"/>
      <c r="CD343" s="207"/>
      <c r="CE343" s="207"/>
      <c r="CF343" s="207"/>
      <c r="CG343" s="207"/>
      <c r="CI343" s="150">
        <v>342</v>
      </c>
      <c r="CJ343" s="208"/>
      <c r="CK343" s="208"/>
      <c r="CL343" s="208"/>
      <c r="CM343" s="208"/>
      <c r="CN343" s="208"/>
      <c r="CO343" s="208"/>
      <c r="CP343" s="208"/>
      <c r="CQ343" s="208"/>
      <c r="CR343" s="208"/>
      <c r="CS343" s="208"/>
      <c r="CT343" s="208"/>
      <c r="CU343" s="208"/>
      <c r="CV343" s="208"/>
      <c r="CW343" s="208"/>
      <c r="CX343" s="208"/>
      <c r="CY343" s="208"/>
      <c r="CZ343" s="208"/>
      <c r="DA343" s="208"/>
      <c r="DB343" s="208"/>
      <c r="DC343" s="202" t="s">
        <v>5204</v>
      </c>
      <c r="DD343" s="208"/>
      <c r="DE343" s="208"/>
      <c r="DF343" s="208"/>
      <c r="DG343" s="208"/>
      <c r="DH343" s="208"/>
      <c r="DI343" s="208"/>
      <c r="DJ343" s="208"/>
      <c r="DK343" s="208"/>
      <c r="DL343" s="208"/>
      <c r="DM343" s="208"/>
      <c r="DN343" s="208"/>
      <c r="DO343" s="208"/>
    </row>
    <row r="344" spans="34:119" ht="15" hidden="1" customHeight="1">
      <c r="AH344" t="s">
        <v>5636</v>
      </c>
      <c r="AN344" s="13">
        <v>341</v>
      </c>
      <c r="AO344" s="159" t="str">
        <f t="shared" si="15"/>
        <v/>
      </c>
      <c r="AP344" s="159" t="str">
        <f t="shared" si="16"/>
        <v/>
      </c>
      <c r="AQ344" t="str">
        <f t="shared" si="17"/>
        <v/>
      </c>
      <c r="BA344" s="149">
        <v>343</v>
      </c>
      <c r="BB344" s="207"/>
      <c r="BC344" s="207"/>
      <c r="BD344" s="207"/>
      <c r="BE344" s="207"/>
      <c r="BF344" s="207"/>
      <c r="BG344" s="207"/>
      <c r="BH344" s="207"/>
      <c r="BI344" s="207"/>
      <c r="BJ344" s="207"/>
      <c r="BK344" s="207"/>
      <c r="BL344" s="207"/>
      <c r="BM344" s="207"/>
      <c r="BN344" s="207"/>
      <c r="BO344" s="207"/>
      <c r="BP344" s="207"/>
      <c r="BQ344" s="207"/>
      <c r="BR344" s="207"/>
      <c r="BS344" s="207"/>
      <c r="BT344" s="207"/>
      <c r="BU344" s="199" t="s">
        <v>2741</v>
      </c>
      <c r="BV344" s="207"/>
      <c r="BW344" s="207"/>
      <c r="BX344" s="207"/>
      <c r="BY344" s="207"/>
      <c r="BZ344" s="207"/>
      <c r="CA344" s="207"/>
      <c r="CB344" s="207"/>
      <c r="CC344" s="207"/>
      <c r="CD344" s="207"/>
      <c r="CE344" s="207"/>
      <c r="CF344" s="207"/>
      <c r="CG344" s="207"/>
      <c r="CI344" s="150">
        <v>343</v>
      </c>
      <c r="CJ344" s="208"/>
      <c r="CK344" s="208"/>
      <c r="CL344" s="208"/>
      <c r="CM344" s="208"/>
      <c r="CN344" s="208"/>
      <c r="CO344" s="208"/>
      <c r="CP344" s="208"/>
      <c r="CQ344" s="208"/>
      <c r="CR344" s="208"/>
      <c r="CS344" s="208"/>
      <c r="CT344" s="208"/>
      <c r="CU344" s="208"/>
      <c r="CV344" s="208"/>
      <c r="CW344" s="208"/>
      <c r="CX344" s="208"/>
      <c r="CY344" s="208"/>
      <c r="CZ344" s="208"/>
      <c r="DA344" s="208"/>
      <c r="DB344" s="208"/>
      <c r="DC344" s="202" t="s">
        <v>5205</v>
      </c>
      <c r="DD344" s="208"/>
      <c r="DE344" s="208"/>
      <c r="DF344" s="208"/>
      <c r="DG344" s="208"/>
      <c r="DH344" s="208"/>
      <c r="DI344" s="208"/>
      <c r="DJ344" s="208"/>
      <c r="DK344" s="208"/>
      <c r="DL344" s="208"/>
      <c r="DM344" s="208"/>
      <c r="DN344" s="208"/>
      <c r="DO344" s="208"/>
    </row>
    <row r="345" spans="34:119" ht="15" hidden="1" customHeight="1">
      <c r="AH345" t="s">
        <v>5636</v>
      </c>
      <c r="AN345" s="13">
        <v>342</v>
      </c>
      <c r="AO345" s="159" t="str">
        <f t="shared" si="15"/>
        <v/>
      </c>
      <c r="AP345" s="159" t="str">
        <f t="shared" si="16"/>
        <v/>
      </c>
      <c r="AQ345" t="str">
        <f t="shared" si="17"/>
        <v/>
      </c>
      <c r="BA345" s="149">
        <v>344</v>
      </c>
      <c r="BB345" s="207"/>
      <c r="BC345" s="207"/>
      <c r="BD345" s="207"/>
      <c r="BE345" s="207"/>
      <c r="BF345" s="207"/>
      <c r="BG345" s="207"/>
      <c r="BH345" s="207"/>
      <c r="BI345" s="207"/>
      <c r="BJ345" s="207"/>
      <c r="BK345" s="207"/>
      <c r="BL345" s="207"/>
      <c r="BM345" s="207"/>
      <c r="BN345" s="207"/>
      <c r="BO345" s="207"/>
      <c r="BP345" s="207"/>
      <c r="BQ345" s="207"/>
      <c r="BR345" s="207"/>
      <c r="BS345" s="207"/>
      <c r="BT345" s="207"/>
      <c r="BU345" s="199" t="s">
        <v>2742</v>
      </c>
      <c r="BV345" s="207"/>
      <c r="BW345" s="207"/>
      <c r="BX345" s="207"/>
      <c r="BY345" s="207"/>
      <c r="BZ345" s="207"/>
      <c r="CA345" s="207"/>
      <c r="CB345" s="207"/>
      <c r="CC345" s="207"/>
      <c r="CD345" s="207"/>
      <c r="CE345" s="207"/>
      <c r="CF345" s="207"/>
      <c r="CG345" s="207"/>
      <c r="CI345" s="150">
        <v>344</v>
      </c>
      <c r="CJ345" s="208"/>
      <c r="CK345" s="208"/>
      <c r="CL345" s="208"/>
      <c r="CM345" s="208"/>
      <c r="CN345" s="208"/>
      <c r="CO345" s="208"/>
      <c r="CP345" s="208"/>
      <c r="CQ345" s="208"/>
      <c r="CR345" s="208"/>
      <c r="CS345" s="208"/>
      <c r="CT345" s="208"/>
      <c r="CU345" s="208"/>
      <c r="CV345" s="208"/>
      <c r="CW345" s="208"/>
      <c r="CX345" s="208"/>
      <c r="CY345" s="208"/>
      <c r="CZ345" s="208"/>
      <c r="DA345" s="208"/>
      <c r="DB345" s="208"/>
      <c r="DC345" s="202" t="s">
        <v>5206</v>
      </c>
      <c r="DD345" s="208"/>
      <c r="DE345" s="208"/>
      <c r="DF345" s="208"/>
      <c r="DG345" s="208"/>
      <c r="DH345" s="208"/>
      <c r="DI345" s="208"/>
      <c r="DJ345" s="208"/>
      <c r="DK345" s="208"/>
      <c r="DL345" s="208"/>
      <c r="DM345" s="208"/>
      <c r="DN345" s="208"/>
      <c r="DO345" s="208"/>
    </row>
    <row r="346" spans="34:119" ht="15" hidden="1" customHeight="1">
      <c r="AH346" t="s">
        <v>5636</v>
      </c>
      <c r="AN346" s="13">
        <v>343</v>
      </c>
      <c r="AO346" s="159" t="str">
        <f t="shared" si="15"/>
        <v/>
      </c>
      <c r="AP346" s="159" t="str">
        <f t="shared" si="16"/>
        <v/>
      </c>
      <c r="AQ346" t="str">
        <f t="shared" si="17"/>
        <v/>
      </c>
      <c r="BA346" s="149">
        <v>345</v>
      </c>
      <c r="BB346" s="207"/>
      <c r="BC346" s="207"/>
      <c r="BD346" s="207"/>
      <c r="BE346" s="207"/>
      <c r="BF346" s="207"/>
      <c r="BG346" s="207"/>
      <c r="BH346" s="207"/>
      <c r="BI346" s="207"/>
      <c r="BJ346" s="207"/>
      <c r="BK346" s="207"/>
      <c r="BL346" s="207"/>
      <c r="BM346" s="207"/>
      <c r="BN346" s="207"/>
      <c r="BO346" s="207"/>
      <c r="BP346" s="207"/>
      <c r="BQ346" s="207"/>
      <c r="BR346" s="207"/>
      <c r="BS346" s="207"/>
      <c r="BT346" s="207"/>
      <c r="BU346" s="199" t="s">
        <v>2743</v>
      </c>
      <c r="BV346" s="207"/>
      <c r="BW346" s="207"/>
      <c r="BX346" s="207"/>
      <c r="BY346" s="207"/>
      <c r="BZ346" s="207"/>
      <c r="CA346" s="207"/>
      <c r="CB346" s="207"/>
      <c r="CC346" s="207"/>
      <c r="CD346" s="207"/>
      <c r="CE346" s="207"/>
      <c r="CF346" s="207"/>
      <c r="CG346" s="207"/>
      <c r="CI346" s="150">
        <v>345</v>
      </c>
      <c r="CJ346" s="208"/>
      <c r="CK346" s="208"/>
      <c r="CL346" s="208"/>
      <c r="CM346" s="208"/>
      <c r="CN346" s="208"/>
      <c r="CO346" s="208"/>
      <c r="CP346" s="208"/>
      <c r="CQ346" s="208"/>
      <c r="CR346" s="208"/>
      <c r="CS346" s="208"/>
      <c r="CT346" s="208"/>
      <c r="CU346" s="208"/>
      <c r="CV346" s="208"/>
      <c r="CW346" s="208"/>
      <c r="CX346" s="208"/>
      <c r="CY346" s="208"/>
      <c r="CZ346" s="208"/>
      <c r="DA346" s="208"/>
      <c r="DB346" s="208"/>
      <c r="DC346" s="202" t="s">
        <v>5207</v>
      </c>
      <c r="DD346" s="208"/>
      <c r="DE346" s="208"/>
      <c r="DF346" s="208"/>
      <c r="DG346" s="208"/>
      <c r="DH346" s="208"/>
      <c r="DI346" s="208"/>
      <c r="DJ346" s="208"/>
      <c r="DK346" s="208"/>
      <c r="DL346" s="208"/>
      <c r="DM346" s="208"/>
      <c r="DN346" s="208"/>
      <c r="DO346" s="208"/>
    </row>
    <row r="347" spans="34:119" ht="15" hidden="1" customHeight="1">
      <c r="AH347" t="s">
        <v>5636</v>
      </c>
      <c r="AN347" s="13">
        <v>344</v>
      </c>
      <c r="AO347" s="159" t="str">
        <f t="shared" si="15"/>
        <v/>
      </c>
      <c r="AP347" s="159" t="str">
        <f t="shared" si="16"/>
        <v/>
      </c>
      <c r="AQ347" t="str">
        <f t="shared" si="17"/>
        <v/>
      </c>
      <c r="BA347" s="149">
        <v>346</v>
      </c>
      <c r="BB347" s="207"/>
      <c r="BC347" s="207"/>
      <c r="BD347" s="207"/>
      <c r="BE347" s="207"/>
      <c r="BF347" s="207"/>
      <c r="BG347" s="207"/>
      <c r="BH347" s="207"/>
      <c r="BI347" s="207"/>
      <c r="BJ347" s="207"/>
      <c r="BK347" s="207"/>
      <c r="BL347" s="207"/>
      <c r="BM347" s="207"/>
      <c r="BN347" s="207"/>
      <c r="BO347" s="207"/>
      <c r="BP347" s="207"/>
      <c r="BQ347" s="207"/>
      <c r="BR347" s="207"/>
      <c r="BS347" s="207"/>
      <c r="BT347" s="207"/>
      <c r="BU347" s="199" t="s">
        <v>2744</v>
      </c>
      <c r="BV347" s="207"/>
      <c r="BW347" s="207"/>
      <c r="BX347" s="207"/>
      <c r="BY347" s="207"/>
      <c r="BZ347" s="207"/>
      <c r="CA347" s="207"/>
      <c r="CB347" s="207"/>
      <c r="CC347" s="207"/>
      <c r="CD347" s="207"/>
      <c r="CE347" s="207"/>
      <c r="CF347" s="207"/>
      <c r="CG347" s="207"/>
      <c r="CI347" s="150">
        <v>346</v>
      </c>
      <c r="CJ347" s="208"/>
      <c r="CK347" s="208"/>
      <c r="CL347" s="208"/>
      <c r="CM347" s="208"/>
      <c r="CN347" s="208"/>
      <c r="CO347" s="208"/>
      <c r="CP347" s="208"/>
      <c r="CQ347" s="208"/>
      <c r="CR347" s="208"/>
      <c r="CS347" s="208"/>
      <c r="CT347" s="208"/>
      <c r="CU347" s="208"/>
      <c r="CV347" s="208"/>
      <c r="CW347" s="208"/>
      <c r="CX347" s="208"/>
      <c r="CY347" s="208"/>
      <c r="CZ347" s="208"/>
      <c r="DA347" s="208"/>
      <c r="DB347" s="208"/>
      <c r="DC347" s="202" t="s">
        <v>5208</v>
      </c>
      <c r="DD347" s="208"/>
      <c r="DE347" s="208"/>
      <c r="DF347" s="208"/>
      <c r="DG347" s="208"/>
      <c r="DH347" s="208"/>
      <c r="DI347" s="208"/>
      <c r="DJ347" s="208"/>
      <c r="DK347" s="208"/>
      <c r="DL347" s="208"/>
      <c r="DM347" s="208"/>
      <c r="DN347" s="208"/>
      <c r="DO347" s="208"/>
    </row>
    <row r="348" spans="34:119" ht="15" hidden="1" customHeight="1">
      <c r="AH348" t="s">
        <v>5636</v>
      </c>
      <c r="AN348" s="13">
        <v>345</v>
      </c>
      <c r="AO348" s="159" t="str">
        <f t="shared" si="15"/>
        <v/>
      </c>
      <c r="AP348" s="159" t="str">
        <f t="shared" si="16"/>
        <v/>
      </c>
      <c r="AQ348" t="str">
        <f t="shared" si="17"/>
        <v/>
      </c>
      <c r="BA348" s="149">
        <v>347</v>
      </c>
      <c r="BB348" s="207"/>
      <c r="BC348" s="207"/>
      <c r="BD348" s="207"/>
      <c r="BE348" s="207"/>
      <c r="BF348" s="207"/>
      <c r="BG348" s="207"/>
      <c r="BH348" s="207"/>
      <c r="BI348" s="207"/>
      <c r="BJ348" s="207"/>
      <c r="BK348" s="207"/>
      <c r="BL348" s="207"/>
      <c r="BM348" s="207"/>
      <c r="BN348" s="207"/>
      <c r="BO348" s="207"/>
      <c r="BP348" s="207"/>
      <c r="BQ348" s="207"/>
      <c r="BR348" s="207"/>
      <c r="BS348" s="207"/>
      <c r="BT348" s="207"/>
      <c r="BU348" s="199" t="s">
        <v>2745</v>
      </c>
      <c r="BV348" s="207"/>
      <c r="BW348" s="207"/>
      <c r="BX348" s="207"/>
      <c r="BY348" s="207"/>
      <c r="BZ348" s="207"/>
      <c r="CA348" s="207"/>
      <c r="CB348" s="207"/>
      <c r="CC348" s="207"/>
      <c r="CD348" s="207"/>
      <c r="CE348" s="207"/>
      <c r="CF348" s="207"/>
      <c r="CG348" s="207"/>
      <c r="CI348" s="150">
        <v>347</v>
      </c>
      <c r="CJ348" s="208"/>
      <c r="CK348" s="208"/>
      <c r="CL348" s="208"/>
      <c r="CM348" s="208"/>
      <c r="CN348" s="208"/>
      <c r="CO348" s="208"/>
      <c r="CP348" s="208"/>
      <c r="CQ348" s="208"/>
      <c r="CR348" s="208"/>
      <c r="CS348" s="208"/>
      <c r="CT348" s="208"/>
      <c r="CU348" s="208"/>
      <c r="CV348" s="208"/>
      <c r="CW348" s="208"/>
      <c r="CX348" s="208"/>
      <c r="CY348" s="208"/>
      <c r="CZ348" s="208"/>
      <c r="DA348" s="208"/>
      <c r="DB348" s="208"/>
      <c r="DC348" s="202" t="s">
        <v>5209</v>
      </c>
      <c r="DD348" s="208"/>
      <c r="DE348" s="208"/>
      <c r="DF348" s="208"/>
      <c r="DG348" s="208"/>
      <c r="DH348" s="208"/>
      <c r="DI348" s="208"/>
      <c r="DJ348" s="208"/>
      <c r="DK348" s="208"/>
      <c r="DL348" s="208"/>
      <c r="DM348" s="208"/>
      <c r="DN348" s="208"/>
      <c r="DO348" s="208"/>
    </row>
    <row r="349" spans="34:119" ht="15" hidden="1" customHeight="1">
      <c r="AH349" t="s">
        <v>5636</v>
      </c>
      <c r="AN349" s="13">
        <v>346</v>
      </c>
      <c r="AO349" s="159" t="str">
        <f t="shared" si="15"/>
        <v/>
      </c>
      <c r="AP349" s="159" t="str">
        <f t="shared" si="16"/>
        <v/>
      </c>
      <c r="AQ349" t="str">
        <f t="shared" si="17"/>
        <v/>
      </c>
      <c r="BA349" s="149">
        <v>348</v>
      </c>
      <c r="BB349" s="207"/>
      <c r="BC349" s="207"/>
      <c r="BD349" s="207"/>
      <c r="BE349" s="207"/>
      <c r="BF349" s="207"/>
      <c r="BG349" s="207"/>
      <c r="BH349" s="207"/>
      <c r="BI349" s="207"/>
      <c r="BJ349" s="207"/>
      <c r="BK349" s="207"/>
      <c r="BL349" s="207"/>
      <c r="BM349" s="207"/>
      <c r="BN349" s="207"/>
      <c r="BO349" s="207"/>
      <c r="BP349" s="207"/>
      <c r="BQ349" s="207"/>
      <c r="BR349" s="207"/>
      <c r="BS349" s="207"/>
      <c r="BT349" s="207"/>
      <c r="BU349" s="199" t="s">
        <v>2746</v>
      </c>
      <c r="BV349" s="207"/>
      <c r="BW349" s="207"/>
      <c r="BX349" s="207"/>
      <c r="BY349" s="207"/>
      <c r="BZ349" s="207"/>
      <c r="CA349" s="207"/>
      <c r="CB349" s="207"/>
      <c r="CC349" s="207"/>
      <c r="CD349" s="207"/>
      <c r="CE349" s="207"/>
      <c r="CF349" s="207"/>
      <c r="CG349" s="207"/>
      <c r="CI349" s="150">
        <v>348</v>
      </c>
      <c r="CJ349" s="208"/>
      <c r="CK349" s="208"/>
      <c r="CL349" s="208"/>
      <c r="CM349" s="208"/>
      <c r="CN349" s="208"/>
      <c r="CO349" s="208"/>
      <c r="CP349" s="208"/>
      <c r="CQ349" s="208"/>
      <c r="CR349" s="208"/>
      <c r="CS349" s="208"/>
      <c r="CT349" s="208"/>
      <c r="CU349" s="208"/>
      <c r="CV349" s="208"/>
      <c r="CW349" s="208"/>
      <c r="CX349" s="208"/>
      <c r="CY349" s="208"/>
      <c r="CZ349" s="208"/>
      <c r="DA349" s="208"/>
      <c r="DB349" s="208"/>
      <c r="DC349" s="202" t="s">
        <v>5210</v>
      </c>
      <c r="DD349" s="208"/>
      <c r="DE349" s="208"/>
      <c r="DF349" s="208"/>
      <c r="DG349" s="208"/>
      <c r="DH349" s="208"/>
      <c r="DI349" s="208"/>
      <c r="DJ349" s="208"/>
      <c r="DK349" s="208"/>
      <c r="DL349" s="208"/>
      <c r="DM349" s="208"/>
      <c r="DN349" s="208"/>
      <c r="DO349" s="208"/>
    </row>
    <row r="350" spans="34:119" ht="15" hidden="1" customHeight="1">
      <c r="AH350" t="s">
        <v>5636</v>
      </c>
      <c r="AN350" s="13">
        <v>347</v>
      </c>
      <c r="AO350" s="159" t="str">
        <f t="shared" si="15"/>
        <v/>
      </c>
      <c r="AP350" s="159" t="str">
        <f t="shared" si="16"/>
        <v/>
      </c>
      <c r="AQ350" t="str">
        <f t="shared" si="17"/>
        <v/>
      </c>
      <c r="BA350" s="149">
        <v>349</v>
      </c>
      <c r="BB350" s="207"/>
      <c r="BC350" s="207"/>
      <c r="BD350" s="207"/>
      <c r="BE350" s="207"/>
      <c r="BF350" s="207"/>
      <c r="BG350" s="207"/>
      <c r="BH350" s="207"/>
      <c r="BI350" s="207"/>
      <c r="BJ350" s="207"/>
      <c r="BK350" s="207"/>
      <c r="BL350" s="207"/>
      <c r="BM350" s="207"/>
      <c r="BN350" s="207"/>
      <c r="BO350" s="207"/>
      <c r="BP350" s="207"/>
      <c r="BQ350" s="207"/>
      <c r="BR350" s="207"/>
      <c r="BS350" s="207"/>
      <c r="BT350" s="207"/>
      <c r="BU350" s="199" t="s">
        <v>2747</v>
      </c>
      <c r="BV350" s="207"/>
      <c r="BW350" s="207"/>
      <c r="BX350" s="207"/>
      <c r="BY350" s="207"/>
      <c r="BZ350" s="207"/>
      <c r="CA350" s="207"/>
      <c r="CB350" s="207"/>
      <c r="CC350" s="207"/>
      <c r="CD350" s="207"/>
      <c r="CE350" s="207"/>
      <c r="CF350" s="207"/>
      <c r="CG350" s="207"/>
      <c r="CI350" s="150">
        <v>349</v>
      </c>
      <c r="CJ350" s="208"/>
      <c r="CK350" s="208"/>
      <c r="CL350" s="208"/>
      <c r="CM350" s="208"/>
      <c r="CN350" s="208"/>
      <c r="CO350" s="208"/>
      <c r="CP350" s="208"/>
      <c r="CQ350" s="208"/>
      <c r="CR350" s="208"/>
      <c r="CS350" s="208"/>
      <c r="CT350" s="208"/>
      <c r="CU350" s="208"/>
      <c r="CV350" s="208"/>
      <c r="CW350" s="208"/>
      <c r="CX350" s="208"/>
      <c r="CY350" s="208"/>
      <c r="CZ350" s="208"/>
      <c r="DA350" s="208"/>
      <c r="DB350" s="208"/>
      <c r="DC350" s="202" t="s">
        <v>5211</v>
      </c>
      <c r="DD350" s="208"/>
      <c r="DE350" s="208"/>
      <c r="DF350" s="208"/>
      <c r="DG350" s="208"/>
      <c r="DH350" s="208"/>
      <c r="DI350" s="208"/>
      <c r="DJ350" s="208"/>
      <c r="DK350" s="208"/>
      <c r="DL350" s="208"/>
      <c r="DM350" s="208"/>
      <c r="DN350" s="208"/>
      <c r="DO350" s="208"/>
    </row>
    <row r="351" spans="34:119" ht="15" hidden="1" customHeight="1">
      <c r="AH351" t="s">
        <v>5636</v>
      </c>
      <c r="AN351" s="13">
        <v>348</v>
      </c>
      <c r="AO351" s="159" t="str">
        <f t="shared" si="15"/>
        <v/>
      </c>
      <c r="AP351" s="159" t="str">
        <f t="shared" si="16"/>
        <v/>
      </c>
      <c r="AQ351" t="str">
        <f t="shared" si="17"/>
        <v/>
      </c>
      <c r="BA351" s="149">
        <v>350</v>
      </c>
      <c r="BB351" s="199"/>
      <c r="BC351" s="199"/>
      <c r="BD351" s="199"/>
      <c r="BE351" s="199"/>
      <c r="BF351" s="199"/>
      <c r="BG351" s="199"/>
      <c r="BH351" s="199"/>
      <c r="BI351" s="199"/>
      <c r="BJ351" s="199"/>
      <c r="BK351" s="199"/>
      <c r="BL351" s="199"/>
      <c r="BM351" s="199"/>
      <c r="BN351" s="199"/>
      <c r="BO351" s="199"/>
      <c r="BP351" s="199"/>
      <c r="BQ351" s="199"/>
      <c r="BR351" s="199"/>
      <c r="BS351" s="199"/>
      <c r="BT351" s="199"/>
      <c r="BU351" s="199" t="s">
        <v>2748</v>
      </c>
      <c r="BV351" s="199"/>
      <c r="BW351" s="199"/>
      <c r="BX351" s="199"/>
      <c r="BY351" s="199"/>
      <c r="BZ351" s="199"/>
      <c r="CA351" s="199"/>
      <c r="CB351" s="199"/>
      <c r="CC351" s="199"/>
      <c r="CD351" s="199"/>
      <c r="CE351" s="199"/>
      <c r="CF351" s="199"/>
      <c r="CG351" s="199"/>
      <c r="CI351" s="150">
        <v>350</v>
      </c>
      <c r="CJ351" s="202"/>
      <c r="CK351" s="202"/>
      <c r="CL351" s="202"/>
      <c r="CM351" s="202"/>
      <c r="CN351" s="202"/>
      <c r="CO351" s="202"/>
      <c r="CP351" s="202"/>
      <c r="CQ351" s="202"/>
      <c r="CR351" s="202"/>
      <c r="CS351" s="202"/>
      <c r="CT351" s="202"/>
      <c r="CU351" s="202"/>
      <c r="CV351" s="202"/>
      <c r="CW351" s="202"/>
      <c r="CX351" s="202"/>
      <c r="CY351" s="202"/>
      <c r="CZ351" s="202"/>
      <c r="DA351" s="202"/>
      <c r="DB351" s="202"/>
      <c r="DC351" s="202" t="s">
        <v>5212</v>
      </c>
      <c r="DD351" s="202"/>
      <c r="DE351" s="202"/>
      <c r="DF351" s="202"/>
      <c r="DG351" s="202"/>
      <c r="DH351" s="202"/>
      <c r="DI351" s="202"/>
      <c r="DJ351" s="202"/>
      <c r="DK351" s="202"/>
      <c r="DL351" s="202"/>
      <c r="DM351" s="202"/>
      <c r="DN351" s="202"/>
      <c r="DO351" s="202"/>
    </row>
    <row r="352" spans="34:119" ht="15" hidden="1" customHeight="1">
      <c r="AH352" t="s">
        <v>5636</v>
      </c>
      <c r="AN352" s="13">
        <v>349</v>
      </c>
      <c r="AO352" s="159" t="str">
        <f t="shared" si="15"/>
        <v/>
      </c>
      <c r="AP352" s="159" t="str">
        <f t="shared" si="16"/>
        <v/>
      </c>
      <c r="AQ352" t="str">
        <f t="shared" si="17"/>
        <v/>
      </c>
      <c r="BA352" s="149">
        <v>351</v>
      </c>
      <c r="BB352" s="199"/>
      <c r="BC352" s="199"/>
      <c r="BD352" s="199"/>
      <c r="BE352" s="199"/>
      <c r="BF352" s="199"/>
      <c r="BG352" s="199"/>
      <c r="BH352" s="199"/>
      <c r="BI352" s="199"/>
      <c r="BJ352" s="199"/>
      <c r="BK352" s="199"/>
      <c r="BL352" s="199"/>
      <c r="BM352" s="199"/>
      <c r="BN352" s="199"/>
      <c r="BO352" s="199"/>
      <c r="BP352" s="199"/>
      <c r="BQ352" s="199"/>
      <c r="BR352" s="199"/>
      <c r="BS352" s="199"/>
      <c r="BT352" s="199"/>
      <c r="BU352" s="199" t="s">
        <v>2749</v>
      </c>
      <c r="BV352" s="199"/>
      <c r="BW352" s="199"/>
      <c r="BX352" s="199"/>
      <c r="BY352" s="199"/>
      <c r="BZ352" s="199"/>
      <c r="CA352" s="199"/>
      <c r="CB352" s="199"/>
      <c r="CC352" s="199"/>
      <c r="CD352" s="199"/>
      <c r="CE352" s="199"/>
      <c r="CF352" s="199"/>
      <c r="CG352" s="199"/>
      <c r="CI352" s="150">
        <v>351</v>
      </c>
      <c r="CJ352" s="202"/>
      <c r="CK352" s="202"/>
      <c r="CL352" s="202"/>
      <c r="CM352" s="202"/>
      <c r="CN352" s="202"/>
      <c r="CO352" s="202"/>
      <c r="CP352" s="202"/>
      <c r="CQ352" s="202"/>
      <c r="CR352" s="202"/>
      <c r="CS352" s="202"/>
      <c r="CT352" s="202"/>
      <c r="CU352" s="202"/>
      <c r="CV352" s="202"/>
      <c r="CW352" s="202"/>
      <c r="CX352" s="202"/>
      <c r="CY352" s="202"/>
      <c r="CZ352" s="202"/>
      <c r="DA352" s="202"/>
      <c r="DB352" s="202"/>
      <c r="DC352" s="202" t="s">
        <v>5213</v>
      </c>
      <c r="DD352" s="202"/>
      <c r="DE352" s="202"/>
      <c r="DF352" s="202"/>
      <c r="DG352" s="202"/>
      <c r="DH352" s="202"/>
      <c r="DI352" s="202"/>
      <c r="DJ352" s="202"/>
      <c r="DK352" s="202"/>
      <c r="DL352" s="202"/>
      <c r="DM352" s="202"/>
      <c r="DN352" s="202"/>
      <c r="DO352" s="202"/>
    </row>
    <row r="353" spans="34:119" ht="15" hidden="1" customHeight="1">
      <c r="AH353" t="s">
        <v>5636</v>
      </c>
      <c r="AN353" s="13">
        <v>350</v>
      </c>
      <c r="AO353" s="159" t="str">
        <f t="shared" si="15"/>
        <v/>
      </c>
      <c r="AP353" s="159" t="str">
        <f t="shared" si="16"/>
        <v/>
      </c>
      <c r="AQ353" t="str">
        <f t="shared" si="17"/>
        <v/>
      </c>
      <c r="BA353" s="149">
        <v>352</v>
      </c>
      <c r="BB353" s="199"/>
      <c r="BC353" s="199"/>
      <c r="BD353" s="199"/>
      <c r="BE353" s="199"/>
      <c r="BF353" s="199"/>
      <c r="BG353" s="199"/>
      <c r="BH353" s="199"/>
      <c r="BI353" s="199"/>
      <c r="BJ353" s="199"/>
      <c r="BK353" s="199"/>
      <c r="BL353" s="199"/>
      <c r="BM353" s="199"/>
      <c r="BN353" s="199"/>
      <c r="BO353" s="199"/>
      <c r="BP353" s="199"/>
      <c r="BQ353" s="199"/>
      <c r="BR353" s="199"/>
      <c r="BS353" s="199"/>
      <c r="BT353" s="199"/>
      <c r="BU353" s="199" t="s">
        <v>2750</v>
      </c>
      <c r="BV353" s="199"/>
      <c r="BW353" s="199"/>
      <c r="BX353" s="199"/>
      <c r="BY353" s="199"/>
      <c r="BZ353" s="199"/>
      <c r="CA353" s="199"/>
      <c r="CB353" s="199"/>
      <c r="CC353" s="199"/>
      <c r="CD353" s="199"/>
      <c r="CE353" s="199"/>
      <c r="CF353" s="199"/>
      <c r="CG353" s="199"/>
      <c r="CI353" s="150">
        <v>352</v>
      </c>
      <c r="CJ353" s="202"/>
      <c r="CK353" s="202"/>
      <c r="CL353" s="202"/>
      <c r="CM353" s="202"/>
      <c r="CN353" s="202"/>
      <c r="CO353" s="202"/>
      <c r="CP353" s="202"/>
      <c r="CQ353" s="202"/>
      <c r="CR353" s="202"/>
      <c r="CS353" s="202"/>
      <c r="CT353" s="202"/>
      <c r="CU353" s="202"/>
      <c r="CV353" s="202"/>
      <c r="CW353" s="202"/>
      <c r="CX353" s="202"/>
      <c r="CY353" s="202"/>
      <c r="CZ353" s="202"/>
      <c r="DA353" s="202"/>
      <c r="DB353" s="202"/>
      <c r="DC353" s="202" t="s">
        <v>5214</v>
      </c>
      <c r="DD353" s="202"/>
      <c r="DE353" s="202"/>
      <c r="DF353" s="202"/>
      <c r="DG353" s="202"/>
      <c r="DH353" s="202"/>
      <c r="DI353" s="202"/>
      <c r="DJ353" s="202"/>
      <c r="DK353" s="202"/>
      <c r="DL353" s="202"/>
      <c r="DM353" s="202"/>
      <c r="DN353" s="202"/>
      <c r="DO353" s="202"/>
    </row>
    <row r="354" spans="34:119" ht="15" hidden="1" customHeight="1">
      <c r="AH354" t="s">
        <v>5636</v>
      </c>
      <c r="AN354" s="13">
        <v>351</v>
      </c>
      <c r="AO354" s="159" t="str">
        <f t="shared" si="15"/>
        <v/>
      </c>
      <c r="AP354" s="159" t="str">
        <f t="shared" si="16"/>
        <v/>
      </c>
      <c r="AQ354" t="str">
        <f t="shared" si="17"/>
        <v/>
      </c>
      <c r="BA354" s="149">
        <v>353</v>
      </c>
      <c r="BB354" s="207"/>
      <c r="BC354" s="207"/>
      <c r="BD354" s="207"/>
      <c r="BE354" s="207"/>
      <c r="BF354" s="207"/>
      <c r="BG354" s="207"/>
      <c r="BH354" s="207"/>
      <c r="BI354" s="207"/>
      <c r="BJ354" s="207"/>
      <c r="BK354" s="207"/>
      <c r="BL354" s="207"/>
      <c r="BM354" s="207"/>
      <c r="BN354" s="207"/>
      <c r="BO354" s="207"/>
      <c r="BP354" s="207"/>
      <c r="BQ354" s="207"/>
      <c r="BR354" s="207"/>
      <c r="BS354" s="207"/>
      <c r="BT354" s="207"/>
      <c r="BU354" s="199" t="s">
        <v>1833</v>
      </c>
      <c r="BV354" s="207"/>
      <c r="BW354" s="207"/>
      <c r="BX354" s="207"/>
      <c r="BY354" s="207"/>
      <c r="BZ354" s="207"/>
      <c r="CA354" s="207"/>
      <c r="CB354" s="207"/>
      <c r="CC354" s="207"/>
      <c r="CD354" s="207"/>
      <c r="CE354" s="207"/>
      <c r="CF354" s="207"/>
      <c r="CG354" s="207"/>
      <c r="CI354" s="150">
        <v>353</v>
      </c>
      <c r="CJ354" s="208"/>
      <c r="CK354" s="208"/>
      <c r="CL354" s="208"/>
      <c r="CM354" s="208"/>
      <c r="CN354" s="208"/>
      <c r="CO354" s="208"/>
      <c r="CP354" s="208"/>
      <c r="CQ354" s="208"/>
      <c r="CR354" s="208"/>
      <c r="CS354" s="208"/>
      <c r="CT354" s="208"/>
      <c r="CU354" s="208"/>
      <c r="CV354" s="208"/>
      <c r="CW354" s="208"/>
      <c r="CX354" s="208"/>
      <c r="CY354" s="208"/>
      <c r="CZ354" s="208"/>
      <c r="DA354" s="208"/>
      <c r="DB354" s="208"/>
      <c r="DC354" s="202" t="s">
        <v>5215</v>
      </c>
      <c r="DD354" s="208"/>
      <c r="DE354" s="208"/>
      <c r="DF354" s="208"/>
      <c r="DG354" s="208"/>
      <c r="DH354" s="208"/>
      <c r="DI354" s="208"/>
      <c r="DJ354" s="208"/>
      <c r="DK354" s="208"/>
      <c r="DL354" s="208"/>
      <c r="DM354" s="208"/>
      <c r="DN354" s="208"/>
      <c r="DO354" s="208"/>
    </row>
    <row r="355" spans="34:119" ht="15" hidden="1" customHeight="1">
      <c r="AH355" t="s">
        <v>5636</v>
      </c>
      <c r="AN355" s="13">
        <v>352</v>
      </c>
      <c r="AO355" s="159" t="str">
        <f t="shared" si="15"/>
        <v/>
      </c>
      <c r="AP355" s="159" t="str">
        <f t="shared" si="16"/>
        <v/>
      </c>
      <c r="AQ355" t="str">
        <f t="shared" si="17"/>
        <v/>
      </c>
      <c r="BA355" s="149">
        <v>354</v>
      </c>
      <c r="BB355" s="207"/>
      <c r="BC355" s="207"/>
      <c r="BD355" s="207"/>
      <c r="BE355" s="207"/>
      <c r="BF355" s="207"/>
      <c r="BG355" s="207"/>
      <c r="BH355" s="207"/>
      <c r="BI355" s="207"/>
      <c r="BJ355" s="207"/>
      <c r="BK355" s="207"/>
      <c r="BL355" s="207"/>
      <c r="BM355" s="207"/>
      <c r="BN355" s="207"/>
      <c r="BO355" s="207"/>
      <c r="BP355" s="207"/>
      <c r="BQ355" s="207"/>
      <c r="BR355" s="207"/>
      <c r="BS355" s="207"/>
      <c r="BT355" s="207"/>
      <c r="BU355" s="199" t="s">
        <v>2751</v>
      </c>
      <c r="BV355" s="207"/>
      <c r="BW355" s="207"/>
      <c r="BX355" s="207"/>
      <c r="BY355" s="207"/>
      <c r="BZ355" s="207"/>
      <c r="CA355" s="207"/>
      <c r="CB355" s="207"/>
      <c r="CC355" s="207"/>
      <c r="CD355" s="207"/>
      <c r="CE355" s="207"/>
      <c r="CF355" s="207"/>
      <c r="CG355" s="207"/>
      <c r="CI355" s="150">
        <v>354</v>
      </c>
      <c r="CJ355" s="208"/>
      <c r="CK355" s="208"/>
      <c r="CL355" s="208"/>
      <c r="CM355" s="208"/>
      <c r="CN355" s="208"/>
      <c r="CO355" s="208"/>
      <c r="CP355" s="208"/>
      <c r="CQ355" s="208"/>
      <c r="CR355" s="208"/>
      <c r="CS355" s="208"/>
      <c r="CT355" s="208"/>
      <c r="CU355" s="208"/>
      <c r="CV355" s="208"/>
      <c r="CW355" s="208"/>
      <c r="CX355" s="208"/>
      <c r="CY355" s="208"/>
      <c r="CZ355" s="208"/>
      <c r="DA355" s="208"/>
      <c r="DB355" s="208"/>
      <c r="DC355" s="202" t="s">
        <v>5216</v>
      </c>
      <c r="DD355" s="208"/>
      <c r="DE355" s="208"/>
      <c r="DF355" s="208"/>
      <c r="DG355" s="208"/>
      <c r="DH355" s="208"/>
      <c r="DI355" s="208"/>
      <c r="DJ355" s="208"/>
      <c r="DK355" s="208"/>
      <c r="DL355" s="208"/>
      <c r="DM355" s="208"/>
      <c r="DN355" s="208"/>
      <c r="DO355" s="208"/>
    </row>
    <row r="356" spans="34:119" ht="15" hidden="1" customHeight="1">
      <c r="AH356" t="s">
        <v>5636</v>
      </c>
      <c r="AN356" s="13">
        <v>353</v>
      </c>
      <c r="AO356" s="159" t="str">
        <f t="shared" si="15"/>
        <v/>
      </c>
      <c r="AP356" s="159" t="str">
        <f t="shared" si="16"/>
        <v/>
      </c>
      <c r="AQ356" t="str">
        <f t="shared" si="17"/>
        <v/>
      </c>
      <c r="BA356" s="149">
        <v>355</v>
      </c>
      <c r="BB356" s="207"/>
      <c r="BC356" s="207"/>
      <c r="BD356" s="207"/>
      <c r="BE356" s="207"/>
      <c r="BF356" s="207"/>
      <c r="BG356" s="207"/>
      <c r="BH356" s="207"/>
      <c r="BI356" s="207"/>
      <c r="BJ356" s="207"/>
      <c r="BK356" s="207"/>
      <c r="BL356" s="207"/>
      <c r="BM356" s="207"/>
      <c r="BN356" s="207"/>
      <c r="BO356" s="207"/>
      <c r="BP356" s="207"/>
      <c r="BQ356" s="207"/>
      <c r="BR356" s="207"/>
      <c r="BS356" s="207"/>
      <c r="BT356" s="207"/>
      <c r="BU356" s="199" t="s">
        <v>2752</v>
      </c>
      <c r="BV356" s="207"/>
      <c r="BW356" s="207"/>
      <c r="BX356" s="207"/>
      <c r="BY356" s="207"/>
      <c r="BZ356" s="207"/>
      <c r="CA356" s="207"/>
      <c r="CB356" s="207"/>
      <c r="CC356" s="207"/>
      <c r="CD356" s="207"/>
      <c r="CE356" s="207"/>
      <c r="CF356" s="207"/>
      <c r="CG356" s="207"/>
      <c r="CI356" s="150">
        <v>355</v>
      </c>
      <c r="CJ356" s="208"/>
      <c r="CK356" s="208"/>
      <c r="CL356" s="208"/>
      <c r="CM356" s="208"/>
      <c r="CN356" s="208"/>
      <c r="CO356" s="208"/>
      <c r="CP356" s="208"/>
      <c r="CQ356" s="208"/>
      <c r="CR356" s="208"/>
      <c r="CS356" s="208"/>
      <c r="CT356" s="208"/>
      <c r="CU356" s="208"/>
      <c r="CV356" s="208"/>
      <c r="CW356" s="208"/>
      <c r="CX356" s="208"/>
      <c r="CY356" s="208"/>
      <c r="CZ356" s="208"/>
      <c r="DA356" s="208"/>
      <c r="DB356" s="208"/>
      <c r="DC356" s="202" t="s">
        <v>5217</v>
      </c>
      <c r="DD356" s="208"/>
      <c r="DE356" s="208"/>
      <c r="DF356" s="208"/>
      <c r="DG356" s="208"/>
      <c r="DH356" s="208"/>
      <c r="DI356" s="208"/>
      <c r="DJ356" s="208"/>
      <c r="DK356" s="208"/>
      <c r="DL356" s="208"/>
      <c r="DM356" s="208"/>
      <c r="DN356" s="208"/>
      <c r="DO356" s="208"/>
    </row>
    <row r="357" spans="34:119" ht="15" hidden="1" customHeight="1">
      <c r="AH357" t="s">
        <v>5636</v>
      </c>
      <c r="AN357" s="13">
        <v>354</v>
      </c>
      <c r="AO357" s="159" t="str">
        <f t="shared" si="15"/>
        <v/>
      </c>
      <c r="AP357" s="159" t="str">
        <f t="shared" si="16"/>
        <v/>
      </c>
      <c r="AQ357" t="str">
        <f t="shared" si="17"/>
        <v/>
      </c>
      <c r="BA357" s="149">
        <v>356</v>
      </c>
      <c r="BB357" s="207"/>
      <c r="BC357" s="207"/>
      <c r="BD357" s="207"/>
      <c r="BE357" s="207"/>
      <c r="BF357" s="207"/>
      <c r="BG357" s="207"/>
      <c r="BH357" s="207"/>
      <c r="BI357" s="207"/>
      <c r="BJ357" s="207"/>
      <c r="BK357" s="207"/>
      <c r="BL357" s="207"/>
      <c r="BM357" s="207"/>
      <c r="BN357" s="207"/>
      <c r="BO357" s="207"/>
      <c r="BP357" s="207"/>
      <c r="BQ357" s="207"/>
      <c r="BR357" s="207"/>
      <c r="BS357" s="207"/>
      <c r="BT357" s="207"/>
      <c r="BU357" s="199" t="s">
        <v>2753</v>
      </c>
      <c r="BV357" s="207"/>
      <c r="BW357" s="207"/>
      <c r="BX357" s="207"/>
      <c r="BY357" s="207"/>
      <c r="BZ357" s="207"/>
      <c r="CA357" s="207"/>
      <c r="CB357" s="207"/>
      <c r="CC357" s="207"/>
      <c r="CD357" s="207"/>
      <c r="CE357" s="207"/>
      <c r="CF357" s="207"/>
      <c r="CG357" s="207"/>
      <c r="CI357" s="150">
        <v>356</v>
      </c>
      <c r="CJ357" s="208"/>
      <c r="CK357" s="208"/>
      <c r="CL357" s="208"/>
      <c r="CM357" s="208"/>
      <c r="CN357" s="208"/>
      <c r="CO357" s="208"/>
      <c r="CP357" s="208"/>
      <c r="CQ357" s="208"/>
      <c r="CR357" s="208"/>
      <c r="CS357" s="208"/>
      <c r="CT357" s="208"/>
      <c r="CU357" s="208"/>
      <c r="CV357" s="208"/>
      <c r="CW357" s="208"/>
      <c r="CX357" s="208"/>
      <c r="CY357" s="208"/>
      <c r="CZ357" s="208"/>
      <c r="DA357" s="208"/>
      <c r="DB357" s="208"/>
      <c r="DC357" s="202" t="s">
        <v>5218</v>
      </c>
      <c r="DD357" s="208"/>
      <c r="DE357" s="208"/>
      <c r="DF357" s="208"/>
      <c r="DG357" s="208"/>
      <c r="DH357" s="208"/>
      <c r="DI357" s="208"/>
      <c r="DJ357" s="208"/>
      <c r="DK357" s="208"/>
      <c r="DL357" s="208"/>
      <c r="DM357" s="208"/>
      <c r="DN357" s="208"/>
      <c r="DO357" s="208"/>
    </row>
    <row r="358" spans="34:119" ht="15" hidden="1" customHeight="1">
      <c r="AH358" t="s">
        <v>5636</v>
      </c>
      <c r="AN358" s="13">
        <v>355</v>
      </c>
      <c r="AO358" s="159" t="str">
        <f t="shared" si="15"/>
        <v/>
      </c>
      <c r="AP358" s="159" t="str">
        <f t="shared" si="16"/>
        <v/>
      </c>
      <c r="AQ358" t="str">
        <f t="shared" si="17"/>
        <v/>
      </c>
      <c r="BA358" s="149">
        <v>357</v>
      </c>
      <c r="BB358" s="207"/>
      <c r="BC358" s="207"/>
      <c r="BD358" s="207"/>
      <c r="BE358" s="207"/>
      <c r="BF358" s="207"/>
      <c r="BG358" s="207"/>
      <c r="BH358" s="207"/>
      <c r="BI358" s="207"/>
      <c r="BJ358" s="207"/>
      <c r="BK358" s="207"/>
      <c r="BL358" s="207"/>
      <c r="BM358" s="207"/>
      <c r="BN358" s="207"/>
      <c r="BO358" s="207"/>
      <c r="BP358" s="207"/>
      <c r="BQ358" s="207"/>
      <c r="BR358" s="207"/>
      <c r="BS358" s="207"/>
      <c r="BT358" s="207"/>
      <c r="BU358" s="199" t="s">
        <v>2754</v>
      </c>
      <c r="BV358" s="207"/>
      <c r="BW358" s="207"/>
      <c r="BX358" s="207"/>
      <c r="BY358" s="207"/>
      <c r="BZ358" s="207"/>
      <c r="CA358" s="207"/>
      <c r="CB358" s="207"/>
      <c r="CC358" s="207"/>
      <c r="CD358" s="207"/>
      <c r="CE358" s="207"/>
      <c r="CF358" s="207"/>
      <c r="CG358" s="207"/>
      <c r="CI358" s="150">
        <v>357</v>
      </c>
      <c r="CJ358" s="208"/>
      <c r="CK358" s="208"/>
      <c r="CL358" s="208"/>
      <c r="CM358" s="208"/>
      <c r="CN358" s="208"/>
      <c r="CO358" s="208"/>
      <c r="CP358" s="208"/>
      <c r="CQ358" s="208"/>
      <c r="CR358" s="208"/>
      <c r="CS358" s="208"/>
      <c r="CT358" s="208"/>
      <c r="CU358" s="208"/>
      <c r="CV358" s="208"/>
      <c r="CW358" s="208"/>
      <c r="CX358" s="208"/>
      <c r="CY358" s="208"/>
      <c r="CZ358" s="208"/>
      <c r="DA358" s="208"/>
      <c r="DB358" s="208"/>
      <c r="DC358" s="202" t="s">
        <v>5219</v>
      </c>
      <c r="DD358" s="208"/>
      <c r="DE358" s="208"/>
      <c r="DF358" s="208"/>
      <c r="DG358" s="208"/>
      <c r="DH358" s="208"/>
      <c r="DI358" s="208"/>
      <c r="DJ358" s="208"/>
      <c r="DK358" s="208"/>
      <c r="DL358" s="208"/>
      <c r="DM358" s="208"/>
      <c r="DN358" s="208"/>
      <c r="DO358" s="208"/>
    </row>
    <row r="359" spans="34:119" ht="15" hidden="1" customHeight="1">
      <c r="AH359" t="s">
        <v>5636</v>
      </c>
      <c r="AN359" s="13">
        <v>356</v>
      </c>
      <c r="AO359" s="159" t="str">
        <f t="shared" si="15"/>
        <v/>
      </c>
      <c r="AP359" s="159" t="str">
        <f t="shared" si="16"/>
        <v/>
      </c>
      <c r="AQ359" t="str">
        <f t="shared" si="17"/>
        <v/>
      </c>
      <c r="BA359" s="149">
        <v>358</v>
      </c>
      <c r="BB359" s="207"/>
      <c r="BC359" s="207"/>
      <c r="BD359" s="207"/>
      <c r="BE359" s="207"/>
      <c r="BF359" s="207"/>
      <c r="BG359" s="207"/>
      <c r="BH359" s="207"/>
      <c r="BI359" s="207"/>
      <c r="BJ359" s="207"/>
      <c r="BK359" s="207"/>
      <c r="BL359" s="207"/>
      <c r="BM359" s="207"/>
      <c r="BN359" s="207"/>
      <c r="BO359" s="207"/>
      <c r="BP359" s="207"/>
      <c r="BQ359" s="207"/>
      <c r="BR359" s="207"/>
      <c r="BS359" s="207"/>
      <c r="BT359" s="207"/>
      <c r="BU359" s="199" t="s">
        <v>2755</v>
      </c>
      <c r="BV359" s="207"/>
      <c r="BW359" s="207"/>
      <c r="BX359" s="207"/>
      <c r="BY359" s="207"/>
      <c r="BZ359" s="207"/>
      <c r="CA359" s="207"/>
      <c r="CB359" s="207"/>
      <c r="CC359" s="207"/>
      <c r="CD359" s="207"/>
      <c r="CE359" s="207"/>
      <c r="CF359" s="207"/>
      <c r="CG359" s="207"/>
      <c r="CI359" s="150">
        <v>358</v>
      </c>
      <c r="CJ359" s="208"/>
      <c r="CK359" s="208"/>
      <c r="CL359" s="208"/>
      <c r="CM359" s="208"/>
      <c r="CN359" s="208"/>
      <c r="CO359" s="208"/>
      <c r="CP359" s="208"/>
      <c r="CQ359" s="208"/>
      <c r="CR359" s="208"/>
      <c r="CS359" s="208"/>
      <c r="CT359" s="208"/>
      <c r="CU359" s="208"/>
      <c r="CV359" s="208"/>
      <c r="CW359" s="208"/>
      <c r="CX359" s="208"/>
      <c r="CY359" s="208"/>
      <c r="CZ359" s="208"/>
      <c r="DA359" s="208"/>
      <c r="DB359" s="208"/>
      <c r="DC359" s="202" t="s">
        <v>5220</v>
      </c>
      <c r="DD359" s="208"/>
      <c r="DE359" s="208"/>
      <c r="DF359" s="208"/>
      <c r="DG359" s="208"/>
      <c r="DH359" s="208"/>
      <c r="DI359" s="208"/>
      <c r="DJ359" s="208"/>
      <c r="DK359" s="208"/>
      <c r="DL359" s="208"/>
      <c r="DM359" s="208"/>
      <c r="DN359" s="208"/>
      <c r="DO359" s="208"/>
    </row>
    <row r="360" spans="34:119" ht="15" hidden="1" customHeight="1">
      <c r="AH360" t="s">
        <v>5636</v>
      </c>
      <c r="AN360" s="13">
        <v>357</v>
      </c>
      <c r="AO360" s="159" t="str">
        <f t="shared" si="15"/>
        <v/>
      </c>
      <c r="AP360" s="159" t="str">
        <f t="shared" si="16"/>
        <v/>
      </c>
      <c r="AQ360" t="str">
        <f t="shared" si="17"/>
        <v/>
      </c>
      <c r="BA360" s="149">
        <v>359</v>
      </c>
      <c r="BB360" s="207"/>
      <c r="BC360" s="207"/>
      <c r="BD360" s="207"/>
      <c r="BE360" s="207"/>
      <c r="BF360" s="207"/>
      <c r="BG360" s="207"/>
      <c r="BH360" s="207"/>
      <c r="BI360" s="207"/>
      <c r="BJ360" s="207"/>
      <c r="BK360" s="207"/>
      <c r="BL360" s="207"/>
      <c r="BM360" s="207"/>
      <c r="BN360" s="207"/>
      <c r="BO360" s="207"/>
      <c r="BP360" s="207"/>
      <c r="BQ360" s="207"/>
      <c r="BR360" s="207"/>
      <c r="BS360" s="207"/>
      <c r="BT360" s="207"/>
      <c r="BU360" s="199" t="s">
        <v>2756</v>
      </c>
      <c r="BV360" s="207"/>
      <c r="BW360" s="207"/>
      <c r="BX360" s="207"/>
      <c r="BY360" s="207"/>
      <c r="BZ360" s="207"/>
      <c r="CA360" s="207"/>
      <c r="CB360" s="207"/>
      <c r="CC360" s="207"/>
      <c r="CD360" s="207"/>
      <c r="CE360" s="207"/>
      <c r="CF360" s="207"/>
      <c r="CG360" s="207"/>
      <c r="CI360" s="150">
        <v>359</v>
      </c>
      <c r="CJ360" s="208"/>
      <c r="CK360" s="208"/>
      <c r="CL360" s="208"/>
      <c r="CM360" s="208"/>
      <c r="CN360" s="208"/>
      <c r="CO360" s="208"/>
      <c r="CP360" s="208"/>
      <c r="CQ360" s="208"/>
      <c r="CR360" s="208"/>
      <c r="CS360" s="208"/>
      <c r="CT360" s="208"/>
      <c r="CU360" s="208"/>
      <c r="CV360" s="208"/>
      <c r="CW360" s="208"/>
      <c r="CX360" s="208"/>
      <c r="CY360" s="208"/>
      <c r="CZ360" s="208"/>
      <c r="DA360" s="208"/>
      <c r="DB360" s="208"/>
      <c r="DC360" s="202" t="s">
        <v>5221</v>
      </c>
      <c r="DD360" s="208"/>
      <c r="DE360" s="208"/>
      <c r="DF360" s="208"/>
      <c r="DG360" s="208"/>
      <c r="DH360" s="208"/>
      <c r="DI360" s="208"/>
      <c r="DJ360" s="208"/>
      <c r="DK360" s="208"/>
      <c r="DL360" s="208"/>
      <c r="DM360" s="208"/>
      <c r="DN360" s="208"/>
      <c r="DO360" s="208"/>
    </row>
    <row r="361" spans="34:119" ht="15" hidden="1" customHeight="1">
      <c r="AH361" t="s">
        <v>5636</v>
      </c>
      <c r="AN361" s="13">
        <v>358</v>
      </c>
      <c r="AO361" s="159" t="str">
        <f t="shared" si="15"/>
        <v/>
      </c>
      <c r="AP361" s="159" t="str">
        <f t="shared" si="16"/>
        <v/>
      </c>
      <c r="AQ361" t="str">
        <f t="shared" si="17"/>
        <v/>
      </c>
      <c r="BA361" s="149">
        <v>360</v>
      </c>
      <c r="BB361" s="207"/>
      <c r="BC361" s="207"/>
      <c r="BD361" s="207"/>
      <c r="BE361" s="207"/>
      <c r="BF361" s="207"/>
      <c r="BG361" s="207"/>
      <c r="BH361" s="207"/>
      <c r="BI361" s="207"/>
      <c r="BJ361" s="207"/>
      <c r="BK361" s="207"/>
      <c r="BL361" s="207"/>
      <c r="BM361" s="207"/>
      <c r="BN361" s="207"/>
      <c r="BO361" s="207"/>
      <c r="BP361" s="207"/>
      <c r="BQ361" s="207"/>
      <c r="BR361" s="207"/>
      <c r="BS361" s="207"/>
      <c r="BT361" s="207"/>
      <c r="BU361" s="199" t="s">
        <v>2757</v>
      </c>
      <c r="BV361" s="207"/>
      <c r="BW361" s="207"/>
      <c r="BX361" s="207"/>
      <c r="BY361" s="207"/>
      <c r="BZ361" s="207"/>
      <c r="CA361" s="207"/>
      <c r="CB361" s="207"/>
      <c r="CC361" s="207"/>
      <c r="CD361" s="207"/>
      <c r="CE361" s="207"/>
      <c r="CF361" s="207"/>
      <c r="CG361" s="207"/>
      <c r="CI361" s="150">
        <v>360</v>
      </c>
      <c r="CJ361" s="208"/>
      <c r="CK361" s="208"/>
      <c r="CL361" s="208"/>
      <c r="CM361" s="208"/>
      <c r="CN361" s="208"/>
      <c r="CO361" s="208"/>
      <c r="CP361" s="208"/>
      <c r="CQ361" s="208"/>
      <c r="CR361" s="208"/>
      <c r="CS361" s="208"/>
      <c r="CT361" s="208"/>
      <c r="CU361" s="208"/>
      <c r="CV361" s="208"/>
      <c r="CW361" s="208"/>
      <c r="CX361" s="208"/>
      <c r="CY361" s="208"/>
      <c r="CZ361" s="208"/>
      <c r="DA361" s="208"/>
      <c r="DB361" s="208"/>
      <c r="DC361" s="202" t="s">
        <v>5222</v>
      </c>
      <c r="DD361" s="208"/>
      <c r="DE361" s="208"/>
      <c r="DF361" s="208"/>
      <c r="DG361" s="208"/>
      <c r="DH361" s="208"/>
      <c r="DI361" s="208"/>
      <c r="DJ361" s="208"/>
      <c r="DK361" s="208"/>
      <c r="DL361" s="208"/>
      <c r="DM361" s="208"/>
      <c r="DN361" s="208"/>
      <c r="DO361" s="208"/>
    </row>
    <row r="362" spans="34:119" ht="15" hidden="1" customHeight="1">
      <c r="AH362" t="s">
        <v>5636</v>
      </c>
      <c r="AN362" s="13">
        <v>359</v>
      </c>
      <c r="AO362" s="159" t="str">
        <f t="shared" si="15"/>
        <v/>
      </c>
      <c r="AP362" s="159" t="str">
        <f t="shared" si="16"/>
        <v/>
      </c>
      <c r="AQ362" t="str">
        <f t="shared" si="17"/>
        <v/>
      </c>
      <c r="BA362" s="149">
        <v>361</v>
      </c>
      <c r="BB362" s="207"/>
      <c r="BC362" s="207"/>
      <c r="BD362" s="207"/>
      <c r="BE362" s="207"/>
      <c r="BF362" s="207"/>
      <c r="BG362" s="207"/>
      <c r="BH362" s="207"/>
      <c r="BI362" s="207"/>
      <c r="BJ362" s="207"/>
      <c r="BK362" s="207"/>
      <c r="BL362" s="207"/>
      <c r="BM362" s="207"/>
      <c r="BN362" s="207"/>
      <c r="BO362" s="207"/>
      <c r="BP362" s="207"/>
      <c r="BQ362" s="207"/>
      <c r="BR362" s="207"/>
      <c r="BS362" s="207"/>
      <c r="BT362" s="207"/>
      <c r="BU362" s="199" t="s">
        <v>2758</v>
      </c>
      <c r="BV362" s="207"/>
      <c r="BW362" s="207"/>
      <c r="BX362" s="207"/>
      <c r="BY362" s="207"/>
      <c r="BZ362" s="207"/>
      <c r="CA362" s="207"/>
      <c r="CB362" s="207"/>
      <c r="CC362" s="207"/>
      <c r="CD362" s="207"/>
      <c r="CE362" s="207"/>
      <c r="CF362" s="207"/>
      <c r="CG362" s="207"/>
      <c r="CI362" s="150">
        <v>361</v>
      </c>
      <c r="CJ362" s="208"/>
      <c r="CK362" s="208"/>
      <c r="CL362" s="208"/>
      <c r="CM362" s="208"/>
      <c r="CN362" s="208"/>
      <c r="CO362" s="208"/>
      <c r="CP362" s="208"/>
      <c r="CQ362" s="208"/>
      <c r="CR362" s="208"/>
      <c r="CS362" s="208"/>
      <c r="CT362" s="208"/>
      <c r="CU362" s="208"/>
      <c r="CV362" s="208"/>
      <c r="CW362" s="208"/>
      <c r="CX362" s="208"/>
      <c r="CY362" s="208"/>
      <c r="CZ362" s="208"/>
      <c r="DA362" s="208"/>
      <c r="DB362" s="208"/>
      <c r="DC362" s="202" t="s">
        <v>5223</v>
      </c>
      <c r="DD362" s="208"/>
      <c r="DE362" s="208"/>
      <c r="DF362" s="208"/>
      <c r="DG362" s="208"/>
      <c r="DH362" s="208"/>
      <c r="DI362" s="208"/>
      <c r="DJ362" s="208"/>
      <c r="DK362" s="208"/>
      <c r="DL362" s="208"/>
      <c r="DM362" s="208"/>
      <c r="DN362" s="208"/>
      <c r="DO362" s="208"/>
    </row>
    <row r="363" spans="34:119" ht="15" hidden="1" customHeight="1">
      <c r="AH363" t="s">
        <v>5636</v>
      </c>
      <c r="AN363" s="13">
        <v>360</v>
      </c>
      <c r="AO363" s="159" t="str">
        <f t="shared" si="15"/>
        <v/>
      </c>
      <c r="AP363" s="159" t="str">
        <f t="shared" si="16"/>
        <v/>
      </c>
      <c r="AQ363" t="str">
        <f t="shared" si="17"/>
        <v/>
      </c>
      <c r="BA363" s="149">
        <v>362</v>
      </c>
      <c r="BB363" s="207"/>
      <c r="BC363" s="207"/>
      <c r="BD363" s="207"/>
      <c r="BE363" s="207"/>
      <c r="BF363" s="207"/>
      <c r="BG363" s="207"/>
      <c r="BH363" s="207"/>
      <c r="BI363" s="207"/>
      <c r="BJ363" s="207"/>
      <c r="BK363" s="207"/>
      <c r="BL363" s="207"/>
      <c r="BM363" s="207"/>
      <c r="BN363" s="207"/>
      <c r="BO363" s="207"/>
      <c r="BP363" s="207"/>
      <c r="BQ363" s="207"/>
      <c r="BR363" s="207"/>
      <c r="BS363" s="207"/>
      <c r="BT363" s="207"/>
      <c r="BU363" s="199" t="s">
        <v>2759</v>
      </c>
      <c r="BV363" s="207"/>
      <c r="BW363" s="207"/>
      <c r="BX363" s="207"/>
      <c r="BY363" s="207"/>
      <c r="BZ363" s="207"/>
      <c r="CA363" s="207"/>
      <c r="CB363" s="207"/>
      <c r="CC363" s="207"/>
      <c r="CD363" s="207"/>
      <c r="CE363" s="207"/>
      <c r="CF363" s="207"/>
      <c r="CG363" s="207"/>
      <c r="CI363" s="150">
        <v>362</v>
      </c>
      <c r="CJ363" s="208"/>
      <c r="CK363" s="208"/>
      <c r="CL363" s="208"/>
      <c r="CM363" s="208"/>
      <c r="CN363" s="208"/>
      <c r="CO363" s="208"/>
      <c r="CP363" s="208"/>
      <c r="CQ363" s="208"/>
      <c r="CR363" s="208"/>
      <c r="CS363" s="208"/>
      <c r="CT363" s="208"/>
      <c r="CU363" s="208"/>
      <c r="CV363" s="208"/>
      <c r="CW363" s="208"/>
      <c r="CX363" s="208"/>
      <c r="CY363" s="208"/>
      <c r="CZ363" s="208"/>
      <c r="DA363" s="208"/>
      <c r="DB363" s="208"/>
      <c r="DC363" s="202" t="s">
        <v>5224</v>
      </c>
      <c r="DD363" s="208"/>
      <c r="DE363" s="208"/>
      <c r="DF363" s="208"/>
      <c r="DG363" s="208"/>
      <c r="DH363" s="208"/>
      <c r="DI363" s="208"/>
      <c r="DJ363" s="208"/>
      <c r="DK363" s="208"/>
      <c r="DL363" s="208"/>
      <c r="DM363" s="208"/>
      <c r="DN363" s="208"/>
      <c r="DO363" s="208"/>
    </row>
    <row r="364" spans="34:119" ht="15" hidden="1" customHeight="1">
      <c r="AH364" t="s">
        <v>5636</v>
      </c>
      <c r="AN364" s="13">
        <v>361</v>
      </c>
      <c r="AO364" s="159" t="str">
        <f t="shared" si="15"/>
        <v/>
      </c>
      <c r="AP364" s="159" t="str">
        <f t="shared" si="16"/>
        <v/>
      </c>
      <c r="AQ364" t="str">
        <f t="shared" si="17"/>
        <v/>
      </c>
      <c r="BA364" s="149">
        <v>363</v>
      </c>
      <c r="BB364" s="207"/>
      <c r="BC364" s="207"/>
      <c r="BD364" s="207"/>
      <c r="BE364" s="207"/>
      <c r="BF364" s="207"/>
      <c r="BG364" s="207"/>
      <c r="BH364" s="207"/>
      <c r="BI364" s="207"/>
      <c r="BJ364" s="207"/>
      <c r="BK364" s="207"/>
      <c r="BL364" s="207"/>
      <c r="BM364" s="207"/>
      <c r="BN364" s="207"/>
      <c r="BO364" s="207"/>
      <c r="BP364" s="207"/>
      <c r="BQ364" s="207"/>
      <c r="BR364" s="207"/>
      <c r="BS364" s="207"/>
      <c r="BT364" s="207"/>
      <c r="BU364" s="199" t="s">
        <v>2760</v>
      </c>
      <c r="BV364" s="207"/>
      <c r="BW364" s="207"/>
      <c r="BX364" s="207"/>
      <c r="BY364" s="207"/>
      <c r="BZ364" s="207"/>
      <c r="CA364" s="207"/>
      <c r="CB364" s="207"/>
      <c r="CC364" s="207"/>
      <c r="CD364" s="207"/>
      <c r="CE364" s="207"/>
      <c r="CF364" s="207"/>
      <c r="CG364" s="207"/>
      <c r="CI364" s="150">
        <v>363</v>
      </c>
      <c r="CJ364" s="208"/>
      <c r="CK364" s="208"/>
      <c r="CL364" s="208"/>
      <c r="CM364" s="208"/>
      <c r="CN364" s="208"/>
      <c r="CO364" s="208"/>
      <c r="CP364" s="208"/>
      <c r="CQ364" s="208"/>
      <c r="CR364" s="208"/>
      <c r="CS364" s="208"/>
      <c r="CT364" s="208"/>
      <c r="CU364" s="208"/>
      <c r="CV364" s="208"/>
      <c r="CW364" s="208"/>
      <c r="CX364" s="208"/>
      <c r="CY364" s="208"/>
      <c r="CZ364" s="208"/>
      <c r="DA364" s="208"/>
      <c r="DB364" s="208"/>
      <c r="DC364" s="202" t="s">
        <v>5225</v>
      </c>
      <c r="DD364" s="208"/>
      <c r="DE364" s="208"/>
      <c r="DF364" s="208"/>
      <c r="DG364" s="208"/>
      <c r="DH364" s="208"/>
      <c r="DI364" s="208"/>
      <c r="DJ364" s="208"/>
      <c r="DK364" s="208"/>
      <c r="DL364" s="208"/>
      <c r="DM364" s="208"/>
      <c r="DN364" s="208"/>
      <c r="DO364" s="208"/>
    </row>
    <row r="365" spans="34:119" ht="15" hidden="1" customHeight="1">
      <c r="AH365" t="s">
        <v>5636</v>
      </c>
      <c r="AN365" s="13">
        <v>362</v>
      </c>
      <c r="AO365" s="159" t="str">
        <f t="shared" si="15"/>
        <v/>
      </c>
      <c r="AP365" s="159" t="str">
        <f t="shared" si="16"/>
        <v/>
      </c>
      <c r="AQ365" t="str">
        <f t="shared" si="17"/>
        <v/>
      </c>
      <c r="BA365" s="149">
        <v>364</v>
      </c>
      <c r="BB365" s="207"/>
      <c r="BC365" s="207"/>
      <c r="BD365" s="207"/>
      <c r="BE365" s="207"/>
      <c r="BF365" s="207"/>
      <c r="BG365" s="207"/>
      <c r="BH365" s="207"/>
      <c r="BI365" s="207"/>
      <c r="BJ365" s="207"/>
      <c r="BK365" s="207"/>
      <c r="BL365" s="207"/>
      <c r="BM365" s="207"/>
      <c r="BN365" s="207"/>
      <c r="BO365" s="207"/>
      <c r="BP365" s="207"/>
      <c r="BQ365" s="207"/>
      <c r="BR365" s="207"/>
      <c r="BS365" s="207"/>
      <c r="BT365" s="207"/>
      <c r="BU365" s="199" t="s">
        <v>2761</v>
      </c>
      <c r="BV365" s="207"/>
      <c r="BW365" s="207"/>
      <c r="BX365" s="207"/>
      <c r="BY365" s="207"/>
      <c r="BZ365" s="207"/>
      <c r="CA365" s="207"/>
      <c r="CB365" s="207"/>
      <c r="CC365" s="207"/>
      <c r="CD365" s="207"/>
      <c r="CE365" s="207"/>
      <c r="CF365" s="207"/>
      <c r="CG365" s="207"/>
      <c r="CI365" s="150">
        <v>364</v>
      </c>
      <c r="CJ365" s="208"/>
      <c r="CK365" s="208"/>
      <c r="CL365" s="208"/>
      <c r="CM365" s="208"/>
      <c r="CN365" s="208"/>
      <c r="CO365" s="208"/>
      <c r="CP365" s="208"/>
      <c r="CQ365" s="208"/>
      <c r="CR365" s="208"/>
      <c r="CS365" s="208"/>
      <c r="CT365" s="208"/>
      <c r="CU365" s="208"/>
      <c r="CV365" s="208"/>
      <c r="CW365" s="208"/>
      <c r="CX365" s="208"/>
      <c r="CY365" s="208"/>
      <c r="CZ365" s="208"/>
      <c r="DA365" s="208"/>
      <c r="DB365" s="208"/>
      <c r="DC365" s="202" t="s">
        <v>5226</v>
      </c>
      <c r="DD365" s="208"/>
      <c r="DE365" s="208"/>
      <c r="DF365" s="208"/>
      <c r="DG365" s="208"/>
      <c r="DH365" s="208"/>
      <c r="DI365" s="208"/>
      <c r="DJ365" s="208"/>
      <c r="DK365" s="208"/>
      <c r="DL365" s="208"/>
      <c r="DM365" s="208"/>
      <c r="DN365" s="208"/>
      <c r="DO365" s="208"/>
    </row>
    <row r="366" spans="34:119" ht="15" hidden="1" customHeight="1">
      <c r="AH366" t="s">
        <v>5636</v>
      </c>
      <c r="AN366" s="13">
        <v>363</v>
      </c>
      <c r="AO366" s="159" t="str">
        <f t="shared" si="15"/>
        <v/>
      </c>
      <c r="AP366" s="159" t="str">
        <f t="shared" si="16"/>
        <v/>
      </c>
      <c r="AQ366" t="str">
        <f t="shared" si="17"/>
        <v/>
      </c>
      <c r="BA366" s="149">
        <v>365</v>
      </c>
      <c r="BB366" s="207"/>
      <c r="BC366" s="207"/>
      <c r="BD366" s="207"/>
      <c r="BE366" s="207"/>
      <c r="BF366" s="207"/>
      <c r="BG366" s="207"/>
      <c r="BH366" s="207"/>
      <c r="BI366" s="207"/>
      <c r="BJ366" s="207"/>
      <c r="BK366" s="207"/>
      <c r="BL366" s="207"/>
      <c r="BM366" s="207"/>
      <c r="BN366" s="207"/>
      <c r="BO366" s="207"/>
      <c r="BP366" s="207"/>
      <c r="BQ366" s="207"/>
      <c r="BR366" s="207"/>
      <c r="BS366" s="207"/>
      <c r="BT366" s="207"/>
      <c r="BU366" s="199" t="s">
        <v>2762</v>
      </c>
      <c r="BV366" s="207"/>
      <c r="BW366" s="207"/>
      <c r="BX366" s="207"/>
      <c r="BY366" s="207"/>
      <c r="BZ366" s="207"/>
      <c r="CA366" s="207"/>
      <c r="CB366" s="207"/>
      <c r="CC366" s="207"/>
      <c r="CD366" s="207"/>
      <c r="CE366" s="207"/>
      <c r="CF366" s="207"/>
      <c r="CG366" s="207"/>
      <c r="CI366" s="150">
        <v>365</v>
      </c>
      <c r="CJ366" s="208"/>
      <c r="CK366" s="208"/>
      <c r="CL366" s="208"/>
      <c r="CM366" s="208"/>
      <c r="CN366" s="208"/>
      <c r="CO366" s="208"/>
      <c r="CP366" s="208"/>
      <c r="CQ366" s="208"/>
      <c r="CR366" s="208"/>
      <c r="CS366" s="208"/>
      <c r="CT366" s="208"/>
      <c r="CU366" s="208"/>
      <c r="CV366" s="208"/>
      <c r="CW366" s="208"/>
      <c r="CX366" s="208"/>
      <c r="CY366" s="208"/>
      <c r="CZ366" s="208"/>
      <c r="DA366" s="208"/>
      <c r="DB366" s="208"/>
      <c r="DC366" s="202" t="s">
        <v>5227</v>
      </c>
      <c r="DD366" s="208"/>
      <c r="DE366" s="208"/>
      <c r="DF366" s="208"/>
      <c r="DG366" s="208"/>
      <c r="DH366" s="208"/>
      <c r="DI366" s="208"/>
      <c r="DJ366" s="208"/>
      <c r="DK366" s="208"/>
      <c r="DL366" s="208"/>
      <c r="DM366" s="208"/>
      <c r="DN366" s="208"/>
      <c r="DO366" s="208"/>
    </row>
    <row r="367" spans="34:119" ht="15" hidden="1" customHeight="1">
      <c r="AH367" t="s">
        <v>5636</v>
      </c>
      <c r="AN367" s="13">
        <v>364</v>
      </c>
      <c r="AO367" s="159" t="str">
        <f t="shared" si="15"/>
        <v/>
      </c>
      <c r="AP367" s="159" t="str">
        <f t="shared" si="16"/>
        <v/>
      </c>
      <c r="AQ367" t="str">
        <f t="shared" si="17"/>
        <v/>
      </c>
      <c r="BA367" s="149">
        <v>366</v>
      </c>
      <c r="BB367" s="207"/>
      <c r="BC367" s="207"/>
      <c r="BD367" s="207"/>
      <c r="BE367" s="207"/>
      <c r="BF367" s="207"/>
      <c r="BG367" s="207"/>
      <c r="BH367" s="207"/>
      <c r="BI367" s="207"/>
      <c r="BJ367" s="207"/>
      <c r="BK367" s="207"/>
      <c r="BL367" s="207"/>
      <c r="BM367" s="207"/>
      <c r="BN367" s="207"/>
      <c r="BO367" s="207"/>
      <c r="BP367" s="207"/>
      <c r="BQ367" s="207"/>
      <c r="BR367" s="207"/>
      <c r="BS367" s="207"/>
      <c r="BT367" s="207"/>
      <c r="BU367" s="199" t="s">
        <v>2763</v>
      </c>
      <c r="BV367" s="207"/>
      <c r="BW367" s="207"/>
      <c r="BX367" s="207"/>
      <c r="BY367" s="207"/>
      <c r="BZ367" s="207"/>
      <c r="CA367" s="207"/>
      <c r="CB367" s="207"/>
      <c r="CC367" s="207"/>
      <c r="CD367" s="207"/>
      <c r="CE367" s="207"/>
      <c r="CF367" s="207"/>
      <c r="CG367" s="207"/>
      <c r="CI367" s="150">
        <v>366</v>
      </c>
      <c r="CJ367" s="208"/>
      <c r="CK367" s="208"/>
      <c r="CL367" s="208"/>
      <c r="CM367" s="208"/>
      <c r="CN367" s="208"/>
      <c r="CO367" s="208"/>
      <c r="CP367" s="208"/>
      <c r="CQ367" s="208"/>
      <c r="CR367" s="208"/>
      <c r="CS367" s="208"/>
      <c r="CT367" s="208"/>
      <c r="CU367" s="208"/>
      <c r="CV367" s="208"/>
      <c r="CW367" s="208"/>
      <c r="CX367" s="208"/>
      <c r="CY367" s="208"/>
      <c r="CZ367" s="208"/>
      <c r="DA367" s="208"/>
      <c r="DB367" s="208"/>
      <c r="DC367" s="202" t="s">
        <v>5228</v>
      </c>
      <c r="DD367" s="208"/>
      <c r="DE367" s="208"/>
      <c r="DF367" s="208"/>
      <c r="DG367" s="208"/>
      <c r="DH367" s="208"/>
      <c r="DI367" s="208"/>
      <c r="DJ367" s="208"/>
      <c r="DK367" s="208"/>
      <c r="DL367" s="208"/>
      <c r="DM367" s="208"/>
      <c r="DN367" s="208"/>
      <c r="DO367" s="208"/>
    </row>
    <row r="368" spans="34:119" ht="15" hidden="1" customHeight="1">
      <c r="AH368" t="s">
        <v>5636</v>
      </c>
      <c r="AN368" s="13">
        <v>365</v>
      </c>
      <c r="AO368" s="159" t="str">
        <f t="shared" si="15"/>
        <v/>
      </c>
      <c r="AP368" s="159" t="str">
        <f t="shared" si="16"/>
        <v/>
      </c>
      <c r="AQ368" t="str">
        <f t="shared" si="17"/>
        <v/>
      </c>
      <c r="BA368" s="149">
        <v>367</v>
      </c>
      <c r="BB368" s="207"/>
      <c r="BC368" s="207"/>
      <c r="BD368" s="207"/>
      <c r="BE368" s="207"/>
      <c r="BF368" s="207"/>
      <c r="BG368" s="207"/>
      <c r="BH368" s="207"/>
      <c r="BI368" s="207"/>
      <c r="BJ368" s="207"/>
      <c r="BK368" s="207"/>
      <c r="BL368" s="207"/>
      <c r="BM368" s="207"/>
      <c r="BN368" s="207"/>
      <c r="BO368" s="207"/>
      <c r="BP368" s="207"/>
      <c r="BQ368" s="207"/>
      <c r="BR368" s="207"/>
      <c r="BS368" s="207"/>
      <c r="BT368" s="207"/>
      <c r="BU368" s="199" t="s">
        <v>2764</v>
      </c>
      <c r="BV368" s="207"/>
      <c r="BW368" s="207"/>
      <c r="BX368" s="207"/>
      <c r="BY368" s="207"/>
      <c r="BZ368" s="207"/>
      <c r="CA368" s="207"/>
      <c r="CB368" s="207"/>
      <c r="CC368" s="207"/>
      <c r="CD368" s="207"/>
      <c r="CE368" s="207"/>
      <c r="CF368" s="207"/>
      <c r="CG368" s="207"/>
      <c r="CI368" s="150">
        <v>367</v>
      </c>
      <c r="CJ368" s="208"/>
      <c r="CK368" s="208"/>
      <c r="CL368" s="208"/>
      <c r="CM368" s="208"/>
      <c r="CN368" s="208"/>
      <c r="CO368" s="208"/>
      <c r="CP368" s="208"/>
      <c r="CQ368" s="208"/>
      <c r="CR368" s="208"/>
      <c r="CS368" s="208"/>
      <c r="CT368" s="208"/>
      <c r="CU368" s="208"/>
      <c r="CV368" s="208"/>
      <c r="CW368" s="208"/>
      <c r="CX368" s="208"/>
      <c r="CY368" s="208"/>
      <c r="CZ368" s="208"/>
      <c r="DA368" s="208"/>
      <c r="DB368" s="208"/>
      <c r="DC368" s="202" t="s">
        <v>5229</v>
      </c>
      <c r="DD368" s="208"/>
      <c r="DE368" s="208"/>
      <c r="DF368" s="208"/>
      <c r="DG368" s="208"/>
      <c r="DH368" s="208"/>
      <c r="DI368" s="208"/>
      <c r="DJ368" s="208"/>
      <c r="DK368" s="208"/>
      <c r="DL368" s="208"/>
      <c r="DM368" s="208"/>
      <c r="DN368" s="208"/>
      <c r="DO368" s="208"/>
    </row>
    <row r="369" spans="34:119" ht="15" hidden="1" customHeight="1">
      <c r="AH369" t="s">
        <v>5636</v>
      </c>
      <c r="AN369" s="13">
        <v>366</v>
      </c>
      <c r="AO369" s="159" t="str">
        <f t="shared" si="15"/>
        <v/>
      </c>
      <c r="AP369" s="159" t="str">
        <f t="shared" si="16"/>
        <v/>
      </c>
      <c r="AQ369" t="str">
        <f t="shared" si="17"/>
        <v/>
      </c>
      <c r="BA369" s="149">
        <v>368</v>
      </c>
      <c r="BB369" s="207"/>
      <c r="BC369" s="207"/>
      <c r="BD369" s="207"/>
      <c r="BE369" s="207"/>
      <c r="BF369" s="207"/>
      <c r="BG369" s="207"/>
      <c r="BH369" s="207"/>
      <c r="BI369" s="207"/>
      <c r="BJ369" s="207"/>
      <c r="BK369" s="207"/>
      <c r="BL369" s="207"/>
      <c r="BM369" s="207"/>
      <c r="BN369" s="207"/>
      <c r="BO369" s="207"/>
      <c r="BP369" s="207"/>
      <c r="BQ369" s="207"/>
      <c r="BR369" s="207"/>
      <c r="BS369" s="207"/>
      <c r="BT369" s="207"/>
      <c r="BU369" s="199" t="s">
        <v>2765</v>
      </c>
      <c r="BV369" s="207"/>
      <c r="BW369" s="207"/>
      <c r="BX369" s="207"/>
      <c r="BY369" s="207"/>
      <c r="BZ369" s="207"/>
      <c r="CA369" s="207"/>
      <c r="CB369" s="207"/>
      <c r="CC369" s="207"/>
      <c r="CD369" s="207"/>
      <c r="CE369" s="207"/>
      <c r="CF369" s="207"/>
      <c r="CG369" s="207"/>
      <c r="CI369" s="150">
        <v>368</v>
      </c>
      <c r="CJ369" s="208"/>
      <c r="CK369" s="208"/>
      <c r="CL369" s="208"/>
      <c r="CM369" s="208"/>
      <c r="CN369" s="208"/>
      <c r="CO369" s="208"/>
      <c r="CP369" s="208"/>
      <c r="CQ369" s="208"/>
      <c r="CR369" s="208"/>
      <c r="CS369" s="208"/>
      <c r="CT369" s="208"/>
      <c r="CU369" s="208"/>
      <c r="CV369" s="208"/>
      <c r="CW369" s="208"/>
      <c r="CX369" s="208"/>
      <c r="CY369" s="208"/>
      <c r="CZ369" s="208"/>
      <c r="DA369" s="208"/>
      <c r="DB369" s="208"/>
      <c r="DC369" s="202" t="s">
        <v>5230</v>
      </c>
      <c r="DD369" s="208"/>
      <c r="DE369" s="208"/>
      <c r="DF369" s="208"/>
      <c r="DG369" s="208"/>
      <c r="DH369" s="208"/>
      <c r="DI369" s="208"/>
      <c r="DJ369" s="208"/>
      <c r="DK369" s="208"/>
      <c r="DL369" s="208"/>
      <c r="DM369" s="208"/>
      <c r="DN369" s="208"/>
      <c r="DO369" s="208"/>
    </row>
    <row r="370" spans="34:119" ht="15" hidden="1" customHeight="1">
      <c r="AH370" t="s">
        <v>5636</v>
      </c>
      <c r="AN370" s="13">
        <v>367</v>
      </c>
      <c r="AO370" s="159" t="str">
        <f t="shared" si="15"/>
        <v/>
      </c>
      <c r="AP370" s="159" t="str">
        <f t="shared" si="16"/>
        <v/>
      </c>
      <c r="AQ370" t="str">
        <f t="shared" si="17"/>
        <v/>
      </c>
      <c r="BA370" s="149">
        <v>369</v>
      </c>
      <c r="BB370" s="207"/>
      <c r="BC370" s="207"/>
      <c r="BD370" s="207"/>
      <c r="BE370" s="207"/>
      <c r="BF370" s="207"/>
      <c r="BG370" s="207"/>
      <c r="BH370" s="207"/>
      <c r="BI370" s="207"/>
      <c r="BJ370" s="207"/>
      <c r="BK370" s="207"/>
      <c r="BL370" s="207"/>
      <c r="BM370" s="207"/>
      <c r="BN370" s="207"/>
      <c r="BO370" s="207"/>
      <c r="BP370" s="207"/>
      <c r="BQ370" s="207"/>
      <c r="BR370" s="207"/>
      <c r="BS370" s="207"/>
      <c r="BT370" s="207"/>
      <c r="BU370" s="199" t="s">
        <v>2766</v>
      </c>
      <c r="BV370" s="207"/>
      <c r="BW370" s="207"/>
      <c r="BX370" s="207"/>
      <c r="BY370" s="207"/>
      <c r="BZ370" s="207"/>
      <c r="CA370" s="207"/>
      <c r="CB370" s="207"/>
      <c r="CC370" s="207"/>
      <c r="CD370" s="207"/>
      <c r="CE370" s="207"/>
      <c r="CF370" s="207"/>
      <c r="CG370" s="207"/>
      <c r="CI370" s="150">
        <v>369</v>
      </c>
      <c r="CJ370" s="208"/>
      <c r="CK370" s="208"/>
      <c r="CL370" s="208"/>
      <c r="CM370" s="208"/>
      <c r="CN370" s="208"/>
      <c r="CO370" s="208"/>
      <c r="CP370" s="208"/>
      <c r="CQ370" s="208"/>
      <c r="CR370" s="208"/>
      <c r="CS370" s="208"/>
      <c r="CT370" s="208"/>
      <c r="CU370" s="208"/>
      <c r="CV370" s="208"/>
      <c r="CW370" s="208"/>
      <c r="CX370" s="208"/>
      <c r="CY370" s="208"/>
      <c r="CZ370" s="208"/>
      <c r="DA370" s="208"/>
      <c r="DB370" s="208"/>
      <c r="DC370" s="202" t="s">
        <v>5231</v>
      </c>
      <c r="DD370" s="208"/>
      <c r="DE370" s="208"/>
      <c r="DF370" s="208"/>
      <c r="DG370" s="208"/>
      <c r="DH370" s="208"/>
      <c r="DI370" s="208"/>
      <c r="DJ370" s="208"/>
      <c r="DK370" s="208"/>
      <c r="DL370" s="208"/>
      <c r="DM370" s="208"/>
      <c r="DN370" s="208"/>
      <c r="DO370" s="208"/>
    </row>
    <row r="371" spans="34:119" ht="15" hidden="1" customHeight="1">
      <c r="AH371" t="s">
        <v>5636</v>
      </c>
      <c r="AN371" s="13">
        <v>368</v>
      </c>
      <c r="AO371" s="159" t="str">
        <f t="shared" si="15"/>
        <v/>
      </c>
      <c r="AP371" s="159" t="str">
        <f t="shared" si="16"/>
        <v/>
      </c>
      <c r="AQ371" t="str">
        <f t="shared" si="17"/>
        <v/>
      </c>
      <c r="BA371" s="149">
        <v>370</v>
      </c>
      <c r="BB371" s="207"/>
      <c r="BC371" s="207"/>
      <c r="BD371" s="207"/>
      <c r="BE371" s="207"/>
      <c r="BF371" s="207"/>
      <c r="BG371" s="207"/>
      <c r="BH371" s="207"/>
      <c r="BI371" s="207"/>
      <c r="BJ371" s="207"/>
      <c r="BK371" s="207"/>
      <c r="BL371" s="207"/>
      <c r="BM371" s="207"/>
      <c r="BN371" s="207"/>
      <c r="BO371" s="207"/>
      <c r="BP371" s="207"/>
      <c r="BQ371" s="207"/>
      <c r="BR371" s="207"/>
      <c r="BS371" s="207"/>
      <c r="BT371" s="207"/>
      <c r="BU371" s="199" t="s">
        <v>2767</v>
      </c>
      <c r="BV371" s="207"/>
      <c r="BW371" s="207"/>
      <c r="BX371" s="207"/>
      <c r="BY371" s="207"/>
      <c r="BZ371" s="207"/>
      <c r="CA371" s="207"/>
      <c r="CB371" s="207"/>
      <c r="CC371" s="207"/>
      <c r="CD371" s="207"/>
      <c r="CE371" s="207"/>
      <c r="CF371" s="207"/>
      <c r="CG371" s="207"/>
      <c r="CI371" s="150">
        <v>370</v>
      </c>
      <c r="CJ371" s="208"/>
      <c r="CK371" s="208"/>
      <c r="CL371" s="208"/>
      <c r="CM371" s="208"/>
      <c r="CN371" s="208"/>
      <c r="CO371" s="208"/>
      <c r="CP371" s="208"/>
      <c r="CQ371" s="208"/>
      <c r="CR371" s="208"/>
      <c r="CS371" s="208"/>
      <c r="CT371" s="208"/>
      <c r="CU371" s="208"/>
      <c r="CV371" s="208"/>
      <c r="CW371" s="208"/>
      <c r="CX371" s="208"/>
      <c r="CY371" s="208"/>
      <c r="CZ371" s="208"/>
      <c r="DA371" s="208"/>
      <c r="DB371" s="208"/>
      <c r="DC371" s="202" t="s">
        <v>5232</v>
      </c>
      <c r="DD371" s="208"/>
      <c r="DE371" s="208"/>
      <c r="DF371" s="208"/>
      <c r="DG371" s="208"/>
      <c r="DH371" s="208"/>
      <c r="DI371" s="208"/>
      <c r="DJ371" s="208"/>
      <c r="DK371" s="208"/>
      <c r="DL371" s="208"/>
      <c r="DM371" s="208"/>
      <c r="DN371" s="208"/>
      <c r="DO371" s="208"/>
    </row>
    <row r="372" spans="34:119" ht="15" hidden="1" customHeight="1">
      <c r="AH372" t="s">
        <v>5636</v>
      </c>
      <c r="AN372" s="13">
        <v>369</v>
      </c>
      <c r="AO372" s="159" t="str">
        <f t="shared" si="15"/>
        <v/>
      </c>
      <c r="AP372" s="159" t="str">
        <f t="shared" si="16"/>
        <v/>
      </c>
      <c r="AQ372" t="str">
        <f t="shared" si="17"/>
        <v/>
      </c>
      <c r="BA372" s="149">
        <v>371</v>
      </c>
      <c r="BB372" s="207"/>
      <c r="BC372" s="207"/>
      <c r="BD372" s="207"/>
      <c r="BE372" s="207"/>
      <c r="BF372" s="207"/>
      <c r="BG372" s="207"/>
      <c r="BH372" s="207"/>
      <c r="BI372" s="207"/>
      <c r="BJ372" s="207"/>
      <c r="BK372" s="207"/>
      <c r="BL372" s="207"/>
      <c r="BM372" s="207"/>
      <c r="BN372" s="207"/>
      <c r="BO372" s="207"/>
      <c r="BP372" s="207"/>
      <c r="BQ372" s="207"/>
      <c r="BR372" s="207"/>
      <c r="BS372" s="207"/>
      <c r="BT372" s="207"/>
      <c r="BU372" s="199" t="s">
        <v>2768</v>
      </c>
      <c r="BV372" s="207"/>
      <c r="BW372" s="207"/>
      <c r="BX372" s="207"/>
      <c r="BY372" s="207"/>
      <c r="BZ372" s="207"/>
      <c r="CA372" s="207"/>
      <c r="CB372" s="207"/>
      <c r="CC372" s="207"/>
      <c r="CD372" s="207"/>
      <c r="CE372" s="207"/>
      <c r="CF372" s="207"/>
      <c r="CG372" s="207"/>
      <c r="CI372" s="150">
        <v>371</v>
      </c>
      <c r="CJ372" s="208"/>
      <c r="CK372" s="208"/>
      <c r="CL372" s="208"/>
      <c r="CM372" s="208"/>
      <c r="CN372" s="208"/>
      <c r="CO372" s="208"/>
      <c r="CP372" s="208"/>
      <c r="CQ372" s="208"/>
      <c r="CR372" s="208"/>
      <c r="CS372" s="208"/>
      <c r="CT372" s="208"/>
      <c r="CU372" s="208"/>
      <c r="CV372" s="208"/>
      <c r="CW372" s="208"/>
      <c r="CX372" s="208"/>
      <c r="CY372" s="208"/>
      <c r="CZ372" s="208"/>
      <c r="DA372" s="208"/>
      <c r="DB372" s="208"/>
      <c r="DC372" s="202" t="s">
        <v>5233</v>
      </c>
      <c r="DD372" s="208"/>
      <c r="DE372" s="208"/>
      <c r="DF372" s="208"/>
      <c r="DG372" s="208"/>
      <c r="DH372" s="208"/>
      <c r="DI372" s="208"/>
      <c r="DJ372" s="208"/>
      <c r="DK372" s="208"/>
      <c r="DL372" s="208"/>
      <c r="DM372" s="208"/>
      <c r="DN372" s="208"/>
      <c r="DO372" s="208"/>
    </row>
    <row r="373" spans="34:119" ht="15" hidden="1" customHeight="1">
      <c r="AH373" t="s">
        <v>5636</v>
      </c>
      <c r="AN373" s="13">
        <v>370</v>
      </c>
      <c r="AO373" s="159" t="str">
        <f t="shared" si="15"/>
        <v/>
      </c>
      <c r="AP373" s="159" t="str">
        <f t="shared" si="16"/>
        <v/>
      </c>
      <c r="AQ373" t="str">
        <f t="shared" si="17"/>
        <v/>
      </c>
      <c r="BA373" s="149">
        <v>372</v>
      </c>
      <c r="BB373" s="199"/>
      <c r="BC373" s="199"/>
      <c r="BD373" s="199"/>
      <c r="BE373" s="199"/>
      <c r="BF373" s="199"/>
      <c r="BG373" s="199"/>
      <c r="BH373" s="199"/>
      <c r="BI373" s="199"/>
      <c r="BJ373" s="199"/>
      <c r="BK373" s="199"/>
      <c r="BL373" s="199"/>
      <c r="BM373" s="199"/>
      <c r="BN373" s="199"/>
      <c r="BO373" s="199"/>
      <c r="BP373" s="199"/>
      <c r="BQ373" s="199"/>
      <c r="BR373" s="199"/>
      <c r="BS373" s="199"/>
      <c r="BT373" s="199"/>
      <c r="BU373" s="199" t="s">
        <v>2769</v>
      </c>
      <c r="BV373" s="199"/>
      <c r="BW373" s="199"/>
      <c r="BX373" s="199"/>
      <c r="BY373" s="199"/>
      <c r="BZ373" s="199"/>
      <c r="CA373" s="199"/>
      <c r="CB373" s="199"/>
      <c r="CC373" s="199"/>
      <c r="CD373" s="199"/>
      <c r="CE373" s="199"/>
      <c r="CF373" s="199"/>
      <c r="CG373" s="199"/>
      <c r="CI373" s="150">
        <v>372</v>
      </c>
      <c r="CJ373" s="202"/>
      <c r="CK373" s="202"/>
      <c r="CL373" s="202"/>
      <c r="CM373" s="202"/>
      <c r="CN373" s="202"/>
      <c r="CO373" s="202"/>
      <c r="CP373" s="202"/>
      <c r="CQ373" s="202"/>
      <c r="CR373" s="202"/>
      <c r="CS373" s="202"/>
      <c r="CT373" s="202"/>
      <c r="CU373" s="202"/>
      <c r="CV373" s="202"/>
      <c r="CW373" s="202"/>
      <c r="CX373" s="202"/>
      <c r="CY373" s="202"/>
      <c r="CZ373" s="202"/>
      <c r="DA373" s="202"/>
      <c r="DB373" s="202"/>
      <c r="DC373" s="202" t="s">
        <v>5234</v>
      </c>
      <c r="DD373" s="202"/>
      <c r="DE373" s="202"/>
      <c r="DF373" s="202"/>
      <c r="DG373" s="202"/>
      <c r="DH373" s="202"/>
      <c r="DI373" s="202"/>
      <c r="DJ373" s="202"/>
      <c r="DK373" s="202"/>
      <c r="DL373" s="202"/>
      <c r="DM373" s="202"/>
      <c r="DN373" s="202"/>
      <c r="DO373" s="202"/>
    </row>
    <row r="374" spans="34:119" ht="15" hidden="1" customHeight="1">
      <c r="AH374" t="s">
        <v>5636</v>
      </c>
      <c r="AN374" s="13">
        <v>371</v>
      </c>
      <c r="AO374" s="159" t="str">
        <f t="shared" si="15"/>
        <v/>
      </c>
      <c r="AP374" s="159" t="str">
        <f t="shared" si="16"/>
        <v/>
      </c>
      <c r="AQ374" t="str">
        <f t="shared" si="17"/>
        <v/>
      </c>
      <c r="BA374" s="149">
        <v>373</v>
      </c>
      <c r="BB374" s="199"/>
      <c r="BC374" s="199"/>
      <c r="BD374" s="199"/>
      <c r="BE374" s="199"/>
      <c r="BF374" s="199"/>
      <c r="BG374" s="199"/>
      <c r="BH374" s="199"/>
      <c r="BI374" s="199"/>
      <c r="BJ374" s="199"/>
      <c r="BK374" s="199"/>
      <c r="BL374" s="199"/>
      <c r="BM374" s="199"/>
      <c r="BN374" s="199"/>
      <c r="BO374" s="199"/>
      <c r="BP374" s="199"/>
      <c r="BQ374" s="199"/>
      <c r="BR374" s="199"/>
      <c r="BS374" s="199"/>
      <c r="BT374" s="199"/>
      <c r="BU374" s="199" t="s">
        <v>2770</v>
      </c>
      <c r="BV374" s="199"/>
      <c r="BW374" s="199"/>
      <c r="BX374" s="199"/>
      <c r="BY374" s="199"/>
      <c r="BZ374" s="199"/>
      <c r="CA374" s="199"/>
      <c r="CB374" s="199"/>
      <c r="CC374" s="199"/>
      <c r="CD374" s="199"/>
      <c r="CE374" s="199"/>
      <c r="CF374" s="199"/>
      <c r="CG374" s="199"/>
      <c r="CI374" s="150">
        <v>373</v>
      </c>
      <c r="CJ374" s="202"/>
      <c r="CK374" s="202"/>
      <c r="CL374" s="202"/>
      <c r="CM374" s="202"/>
      <c r="CN374" s="202"/>
      <c r="CO374" s="202"/>
      <c r="CP374" s="202"/>
      <c r="CQ374" s="202"/>
      <c r="CR374" s="202"/>
      <c r="CS374" s="202"/>
      <c r="CT374" s="202"/>
      <c r="CU374" s="202"/>
      <c r="CV374" s="202"/>
      <c r="CW374" s="202"/>
      <c r="CX374" s="202"/>
      <c r="CY374" s="202"/>
      <c r="CZ374" s="202"/>
      <c r="DA374" s="202"/>
      <c r="DB374" s="202"/>
      <c r="DC374" s="202" t="s">
        <v>5235</v>
      </c>
      <c r="DD374" s="202"/>
      <c r="DE374" s="202"/>
      <c r="DF374" s="202"/>
      <c r="DG374" s="202"/>
      <c r="DH374" s="202"/>
      <c r="DI374" s="202"/>
      <c r="DJ374" s="202"/>
      <c r="DK374" s="202"/>
      <c r="DL374" s="202"/>
      <c r="DM374" s="202"/>
      <c r="DN374" s="202"/>
      <c r="DO374" s="202"/>
    </row>
    <row r="375" spans="34:119" ht="15" hidden="1" customHeight="1">
      <c r="AH375" t="s">
        <v>5636</v>
      </c>
      <c r="AN375" s="13">
        <v>372</v>
      </c>
      <c r="AO375" s="159" t="str">
        <f t="shared" si="15"/>
        <v/>
      </c>
      <c r="AP375" s="159" t="str">
        <f t="shared" si="16"/>
        <v/>
      </c>
      <c r="AQ375" t="str">
        <f t="shared" si="17"/>
        <v/>
      </c>
      <c r="BA375" s="149">
        <v>374</v>
      </c>
      <c r="BB375" s="207"/>
      <c r="BC375" s="207"/>
      <c r="BD375" s="207"/>
      <c r="BE375" s="207"/>
      <c r="BF375" s="207"/>
      <c r="BG375" s="207"/>
      <c r="BH375" s="207"/>
      <c r="BI375" s="207"/>
      <c r="BJ375" s="207"/>
      <c r="BK375" s="207"/>
      <c r="BL375" s="207"/>
      <c r="BM375" s="207"/>
      <c r="BN375" s="207"/>
      <c r="BO375" s="207"/>
      <c r="BP375" s="207"/>
      <c r="BQ375" s="207"/>
      <c r="BR375" s="207"/>
      <c r="BS375" s="207"/>
      <c r="BT375" s="207"/>
      <c r="BU375" s="199" t="s">
        <v>2771</v>
      </c>
      <c r="BV375" s="207"/>
      <c r="BW375" s="207"/>
      <c r="BX375" s="207"/>
      <c r="BY375" s="207"/>
      <c r="BZ375" s="207"/>
      <c r="CA375" s="207"/>
      <c r="CB375" s="207"/>
      <c r="CC375" s="207"/>
      <c r="CD375" s="207"/>
      <c r="CE375" s="207"/>
      <c r="CF375" s="207"/>
      <c r="CG375" s="207"/>
      <c r="CI375" s="150">
        <v>374</v>
      </c>
      <c r="CJ375" s="208"/>
      <c r="CK375" s="208"/>
      <c r="CL375" s="208"/>
      <c r="CM375" s="208"/>
      <c r="CN375" s="208"/>
      <c r="CO375" s="208"/>
      <c r="CP375" s="208"/>
      <c r="CQ375" s="208"/>
      <c r="CR375" s="208"/>
      <c r="CS375" s="208"/>
      <c r="CT375" s="208"/>
      <c r="CU375" s="208"/>
      <c r="CV375" s="208"/>
      <c r="CW375" s="208"/>
      <c r="CX375" s="208"/>
      <c r="CY375" s="208"/>
      <c r="CZ375" s="208"/>
      <c r="DA375" s="208"/>
      <c r="DB375" s="208"/>
      <c r="DC375" s="202" t="s">
        <v>5236</v>
      </c>
      <c r="DD375" s="208"/>
      <c r="DE375" s="208"/>
      <c r="DF375" s="208"/>
      <c r="DG375" s="208"/>
      <c r="DH375" s="208"/>
      <c r="DI375" s="208"/>
      <c r="DJ375" s="208"/>
      <c r="DK375" s="208"/>
      <c r="DL375" s="208"/>
      <c r="DM375" s="208"/>
      <c r="DN375" s="208"/>
      <c r="DO375" s="208"/>
    </row>
    <row r="376" spans="34:119" ht="15" hidden="1" customHeight="1">
      <c r="AH376" t="s">
        <v>5636</v>
      </c>
      <c r="AN376" s="13">
        <v>373</v>
      </c>
      <c r="AO376" s="159" t="str">
        <f t="shared" si="15"/>
        <v/>
      </c>
      <c r="AP376" s="159" t="str">
        <f t="shared" si="16"/>
        <v/>
      </c>
      <c r="AQ376" t="str">
        <f t="shared" si="17"/>
        <v/>
      </c>
      <c r="BA376" s="149">
        <v>375</v>
      </c>
      <c r="BB376" s="207"/>
      <c r="BC376" s="207"/>
      <c r="BD376" s="207"/>
      <c r="BE376" s="207"/>
      <c r="BF376" s="207"/>
      <c r="BG376" s="207"/>
      <c r="BH376" s="207"/>
      <c r="BI376" s="207"/>
      <c r="BJ376" s="207"/>
      <c r="BK376" s="207"/>
      <c r="BL376" s="207"/>
      <c r="BM376" s="207"/>
      <c r="BN376" s="207"/>
      <c r="BO376" s="207"/>
      <c r="BP376" s="207"/>
      <c r="BQ376" s="207"/>
      <c r="BR376" s="207"/>
      <c r="BS376" s="207"/>
      <c r="BT376" s="207"/>
      <c r="BU376" s="199" t="s">
        <v>2772</v>
      </c>
      <c r="BV376" s="207"/>
      <c r="BW376" s="207"/>
      <c r="BX376" s="207"/>
      <c r="BY376" s="207"/>
      <c r="BZ376" s="207"/>
      <c r="CA376" s="207"/>
      <c r="CB376" s="207"/>
      <c r="CC376" s="207"/>
      <c r="CD376" s="207"/>
      <c r="CE376" s="207"/>
      <c r="CF376" s="207"/>
      <c r="CG376" s="207"/>
      <c r="CI376" s="150">
        <v>375</v>
      </c>
      <c r="CJ376" s="208"/>
      <c r="CK376" s="208"/>
      <c r="CL376" s="208"/>
      <c r="CM376" s="208"/>
      <c r="CN376" s="208"/>
      <c r="CO376" s="208"/>
      <c r="CP376" s="208"/>
      <c r="CQ376" s="208"/>
      <c r="CR376" s="208"/>
      <c r="CS376" s="208"/>
      <c r="CT376" s="208"/>
      <c r="CU376" s="208"/>
      <c r="CV376" s="208"/>
      <c r="CW376" s="208"/>
      <c r="CX376" s="208"/>
      <c r="CY376" s="208"/>
      <c r="CZ376" s="208"/>
      <c r="DA376" s="208"/>
      <c r="DB376" s="208"/>
      <c r="DC376" s="202" t="s">
        <v>5237</v>
      </c>
      <c r="DD376" s="208"/>
      <c r="DE376" s="208"/>
      <c r="DF376" s="208"/>
      <c r="DG376" s="208"/>
      <c r="DH376" s="208"/>
      <c r="DI376" s="208"/>
      <c r="DJ376" s="208"/>
      <c r="DK376" s="208"/>
      <c r="DL376" s="208"/>
      <c r="DM376" s="208"/>
      <c r="DN376" s="208"/>
      <c r="DO376" s="208"/>
    </row>
    <row r="377" spans="34:119" ht="15" hidden="1" customHeight="1">
      <c r="AH377" t="s">
        <v>5636</v>
      </c>
      <c r="AN377" s="13">
        <v>374</v>
      </c>
      <c r="AO377" s="159" t="str">
        <f t="shared" si="15"/>
        <v/>
      </c>
      <c r="AP377" s="159" t="str">
        <f t="shared" si="16"/>
        <v/>
      </c>
      <c r="AQ377" t="str">
        <f t="shared" si="17"/>
        <v/>
      </c>
      <c r="BA377" s="149">
        <v>376</v>
      </c>
      <c r="BB377" s="207"/>
      <c r="BC377" s="207"/>
      <c r="BD377" s="207"/>
      <c r="BE377" s="207"/>
      <c r="BF377" s="207"/>
      <c r="BG377" s="207"/>
      <c r="BH377" s="207"/>
      <c r="BI377" s="207"/>
      <c r="BJ377" s="207"/>
      <c r="BK377" s="207"/>
      <c r="BL377" s="207"/>
      <c r="BM377" s="207"/>
      <c r="BN377" s="207"/>
      <c r="BO377" s="207"/>
      <c r="BP377" s="207"/>
      <c r="BQ377" s="207"/>
      <c r="BR377" s="207"/>
      <c r="BS377" s="207"/>
      <c r="BT377" s="207"/>
      <c r="BU377" s="199" t="s">
        <v>2773</v>
      </c>
      <c r="BV377" s="207"/>
      <c r="BW377" s="207"/>
      <c r="BX377" s="207"/>
      <c r="BY377" s="207"/>
      <c r="BZ377" s="207"/>
      <c r="CA377" s="207"/>
      <c r="CB377" s="207"/>
      <c r="CC377" s="207"/>
      <c r="CD377" s="207"/>
      <c r="CE377" s="207"/>
      <c r="CF377" s="207"/>
      <c r="CG377" s="207"/>
      <c r="CI377" s="150">
        <v>376</v>
      </c>
      <c r="CJ377" s="208"/>
      <c r="CK377" s="208"/>
      <c r="CL377" s="208"/>
      <c r="CM377" s="208"/>
      <c r="CN377" s="208"/>
      <c r="CO377" s="208"/>
      <c r="CP377" s="208"/>
      <c r="CQ377" s="208"/>
      <c r="CR377" s="208"/>
      <c r="CS377" s="208"/>
      <c r="CT377" s="208"/>
      <c r="CU377" s="208"/>
      <c r="CV377" s="208"/>
      <c r="CW377" s="208"/>
      <c r="CX377" s="208"/>
      <c r="CY377" s="208"/>
      <c r="CZ377" s="208"/>
      <c r="DA377" s="208"/>
      <c r="DB377" s="208"/>
      <c r="DC377" s="202" t="s">
        <v>5238</v>
      </c>
      <c r="DD377" s="208"/>
      <c r="DE377" s="208"/>
      <c r="DF377" s="208"/>
      <c r="DG377" s="208"/>
      <c r="DH377" s="208"/>
      <c r="DI377" s="208"/>
      <c r="DJ377" s="208"/>
      <c r="DK377" s="208"/>
      <c r="DL377" s="208"/>
      <c r="DM377" s="208"/>
      <c r="DN377" s="208"/>
      <c r="DO377" s="208"/>
    </row>
    <row r="378" spans="34:119" ht="15" hidden="1" customHeight="1">
      <c r="AH378" t="s">
        <v>5636</v>
      </c>
      <c r="AN378" s="13">
        <v>375</v>
      </c>
      <c r="AO378" s="159" t="str">
        <f t="shared" si="15"/>
        <v/>
      </c>
      <c r="AP378" s="159" t="str">
        <f t="shared" si="16"/>
        <v/>
      </c>
      <c r="AQ378" t="str">
        <f t="shared" si="17"/>
        <v/>
      </c>
      <c r="BA378" s="149">
        <v>377</v>
      </c>
      <c r="BB378" s="207"/>
      <c r="BC378" s="207"/>
      <c r="BD378" s="207"/>
      <c r="BE378" s="207"/>
      <c r="BF378" s="207"/>
      <c r="BG378" s="207"/>
      <c r="BH378" s="207"/>
      <c r="BI378" s="207"/>
      <c r="BJ378" s="207"/>
      <c r="BK378" s="207"/>
      <c r="BL378" s="207"/>
      <c r="BM378" s="207"/>
      <c r="BN378" s="207"/>
      <c r="BO378" s="207"/>
      <c r="BP378" s="207"/>
      <c r="BQ378" s="207"/>
      <c r="BR378" s="207"/>
      <c r="BS378" s="207"/>
      <c r="BT378" s="207"/>
      <c r="BU378" s="199" t="s">
        <v>2774</v>
      </c>
      <c r="BV378" s="207"/>
      <c r="BW378" s="207"/>
      <c r="BX378" s="207"/>
      <c r="BY378" s="207"/>
      <c r="BZ378" s="207"/>
      <c r="CA378" s="207"/>
      <c r="CB378" s="207"/>
      <c r="CC378" s="207"/>
      <c r="CD378" s="207"/>
      <c r="CE378" s="207"/>
      <c r="CF378" s="207"/>
      <c r="CG378" s="207"/>
      <c r="CI378" s="150">
        <v>377</v>
      </c>
      <c r="CJ378" s="208"/>
      <c r="CK378" s="208"/>
      <c r="CL378" s="208"/>
      <c r="CM378" s="208"/>
      <c r="CN378" s="208"/>
      <c r="CO378" s="208"/>
      <c r="CP378" s="208"/>
      <c r="CQ378" s="208"/>
      <c r="CR378" s="208"/>
      <c r="CS378" s="208"/>
      <c r="CT378" s="208"/>
      <c r="CU378" s="208"/>
      <c r="CV378" s="208"/>
      <c r="CW378" s="208"/>
      <c r="CX378" s="208"/>
      <c r="CY378" s="208"/>
      <c r="CZ378" s="208"/>
      <c r="DA378" s="208"/>
      <c r="DB378" s="208"/>
      <c r="DC378" s="202" t="s">
        <v>5239</v>
      </c>
      <c r="DD378" s="208"/>
      <c r="DE378" s="208"/>
      <c r="DF378" s="208"/>
      <c r="DG378" s="208"/>
      <c r="DH378" s="208"/>
      <c r="DI378" s="208"/>
      <c r="DJ378" s="208"/>
      <c r="DK378" s="208"/>
      <c r="DL378" s="208"/>
      <c r="DM378" s="208"/>
      <c r="DN378" s="208"/>
      <c r="DO378" s="208"/>
    </row>
    <row r="379" spans="34:119" ht="15" hidden="1" customHeight="1">
      <c r="AH379" t="s">
        <v>5636</v>
      </c>
      <c r="AN379" s="13">
        <v>376</v>
      </c>
      <c r="AO379" s="159" t="str">
        <f t="shared" si="15"/>
        <v/>
      </c>
      <c r="AP379" s="159" t="str">
        <f t="shared" si="16"/>
        <v/>
      </c>
      <c r="AQ379" t="str">
        <f t="shared" si="17"/>
        <v/>
      </c>
      <c r="BA379" s="149">
        <v>378</v>
      </c>
      <c r="BB379" s="207"/>
      <c r="BC379" s="207"/>
      <c r="BD379" s="207"/>
      <c r="BE379" s="207"/>
      <c r="BF379" s="207"/>
      <c r="BG379" s="207"/>
      <c r="BH379" s="207"/>
      <c r="BI379" s="207"/>
      <c r="BJ379" s="207"/>
      <c r="BK379" s="207"/>
      <c r="BL379" s="207"/>
      <c r="BM379" s="207"/>
      <c r="BN379" s="207"/>
      <c r="BO379" s="207"/>
      <c r="BP379" s="207"/>
      <c r="BQ379" s="207"/>
      <c r="BR379" s="207"/>
      <c r="BS379" s="207"/>
      <c r="BT379" s="207"/>
      <c r="BU379" s="199" t="s">
        <v>2775</v>
      </c>
      <c r="BV379" s="207"/>
      <c r="BW379" s="207"/>
      <c r="BX379" s="207"/>
      <c r="BY379" s="207"/>
      <c r="BZ379" s="207"/>
      <c r="CA379" s="207"/>
      <c r="CB379" s="207"/>
      <c r="CC379" s="207"/>
      <c r="CD379" s="207"/>
      <c r="CE379" s="207"/>
      <c r="CF379" s="207"/>
      <c r="CG379" s="207"/>
      <c r="CI379" s="150">
        <v>378</v>
      </c>
      <c r="CJ379" s="208"/>
      <c r="CK379" s="208"/>
      <c r="CL379" s="208"/>
      <c r="CM379" s="208"/>
      <c r="CN379" s="208"/>
      <c r="CO379" s="208"/>
      <c r="CP379" s="208"/>
      <c r="CQ379" s="208"/>
      <c r="CR379" s="208"/>
      <c r="CS379" s="208"/>
      <c r="CT379" s="208"/>
      <c r="CU379" s="208"/>
      <c r="CV379" s="208"/>
      <c r="CW379" s="208"/>
      <c r="CX379" s="208"/>
      <c r="CY379" s="208"/>
      <c r="CZ379" s="208"/>
      <c r="DA379" s="208"/>
      <c r="DB379" s="208"/>
      <c r="DC379" s="202" t="s">
        <v>5240</v>
      </c>
      <c r="DD379" s="208"/>
      <c r="DE379" s="208"/>
      <c r="DF379" s="208"/>
      <c r="DG379" s="208"/>
      <c r="DH379" s="208"/>
      <c r="DI379" s="208"/>
      <c r="DJ379" s="208"/>
      <c r="DK379" s="208"/>
      <c r="DL379" s="208"/>
      <c r="DM379" s="208"/>
      <c r="DN379" s="208"/>
      <c r="DO379" s="208"/>
    </row>
    <row r="380" spans="34:119" ht="15" hidden="1" customHeight="1">
      <c r="AH380" t="s">
        <v>5636</v>
      </c>
      <c r="AN380" s="13">
        <v>377</v>
      </c>
      <c r="AO380" s="159" t="str">
        <f t="shared" si="15"/>
        <v/>
      </c>
      <c r="AP380" s="159" t="str">
        <f t="shared" si="16"/>
        <v/>
      </c>
      <c r="AQ380" t="str">
        <f t="shared" si="17"/>
        <v/>
      </c>
      <c r="BA380" s="149">
        <v>379</v>
      </c>
      <c r="BB380" s="207"/>
      <c r="BC380" s="207"/>
      <c r="BD380" s="207"/>
      <c r="BE380" s="207"/>
      <c r="BF380" s="207"/>
      <c r="BG380" s="207"/>
      <c r="BH380" s="207"/>
      <c r="BI380" s="207"/>
      <c r="BJ380" s="207"/>
      <c r="BK380" s="207"/>
      <c r="BL380" s="207"/>
      <c r="BM380" s="207"/>
      <c r="BN380" s="207"/>
      <c r="BO380" s="207"/>
      <c r="BP380" s="207"/>
      <c r="BQ380" s="207"/>
      <c r="BR380" s="207"/>
      <c r="BS380" s="207"/>
      <c r="BT380" s="207"/>
      <c r="BU380" s="199" t="s">
        <v>2776</v>
      </c>
      <c r="BV380" s="207"/>
      <c r="BW380" s="207"/>
      <c r="BX380" s="207"/>
      <c r="BY380" s="207"/>
      <c r="BZ380" s="207"/>
      <c r="CA380" s="207"/>
      <c r="CB380" s="207"/>
      <c r="CC380" s="207"/>
      <c r="CD380" s="207"/>
      <c r="CE380" s="207"/>
      <c r="CF380" s="207"/>
      <c r="CG380" s="207"/>
      <c r="CI380" s="150">
        <v>379</v>
      </c>
      <c r="CJ380" s="208"/>
      <c r="CK380" s="208"/>
      <c r="CL380" s="208"/>
      <c r="CM380" s="208"/>
      <c r="CN380" s="208"/>
      <c r="CO380" s="208"/>
      <c r="CP380" s="208"/>
      <c r="CQ380" s="208"/>
      <c r="CR380" s="208"/>
      <c r="CS380" s="208"/>
      <c r="CT380" s="208"/>
      <c r="CU380" s="208"/>
      <c r="CV380" s="208"/>
      <c r="CW380" s="208"/>
      <c r="CX380" s="208"/>
      <c r="CY380" s="208"/>
      <c r="CZ380" s="208"/>
      <c r="DA380" s="208"/>
      <c r="DB380" s="208"/>
      <c r="DC380" s="202" t="s">
        <v>5241</v>
      </c>
      <c r="DD380" s="208"/>
      <c r="DE380" s="208"/>
      <c r="DF380" s="208"/>
      <c r="DG380" s="208"/>
      <c r="DH380" s="208"/>
      <c r="DI380" s="208"/>
      <c r="DJ380" s="208"/>
      <c r="DK380" s="208"/>
      <c r="DL380" s="208"/>
      <c r="DM380" s="208"/>
      <c r="DN380" s="208"/>
      <c r="DO380" s="208"/>
    </row>
    <row r="381" spans="34:119" ht="15" hidden="1" customHeight="1">
      <c r="AH381" t="s">
        <v>5636</v>
      </c>
      <c r="AN381" s="13">
        <v>378</v>
      </c>
      <c r="AO381" s="159" t="str">
        <f t="shared" si="15"/>
        <v/>
      </c>
      <c r="AP381" s="159" t="str">
        <f t="shared" si="16"/>
        <v/>
      </c>
      <c r="AQ381" t="str">
        <f t="shared" si="17"/>
        <v/>
      </c>
      <c r="BA381" s="149">
        <v>380</v>
      </c>
      <c r="BB381" s="207"/>
      <c r="BC381" s="207"/>
      <c r="BD381" s="207"/>
      <c r="BE381" s="207"/>
      <c r="BF381" s="207"/>
      <c r="BG381" s="207"/>
      <c r="BH381" s="207"/>
      <c r="BI381" s="207"/>
      <c r="BJ381" s="207"/>
      <c r="BK381" s="207"/>
      <c r="BL381" s="207"/>
      <c r="BM381" s="207"/>
      <c r="BN381" s="207"/>
      <c r="BO381" s="207"/>
      <c r="BP381" s="207"/>
      <c r="BQ381" s="207"/>
      <c r="BR381" s="207"/>
      <c r="BS381" s="207"/>
      <c r="BT381" s="207"/>
      <c r="BU381" s="199" t="s">
        <v>2777</v>
      </c>
      <c r="BV381" s="207"/>
      <c r="BW381" s="207"/>
      <c r="BX381" s="207"/>
      <c r="BY381" s="207"/>
      <c r="BZ381" s="207"/>
      <c r="CA381" s="207"/>
      <c r="CB381" s="207"/>
      <c r="CC381" s="207"/>
      <c r="CD381" s="207"/>
      <c r="CE381" s="207"/>
      <c r="CF381" s="207"/>
      <c r="CG381" s="207"/>
      <c r="CI381" s="150">
        <v>380</v>
      </c>
      <c r="CJ381" s="208"/>
      <c r="CK381" s="208"/>
      <c r="CL381" s="208"/>
      <c r="CM381" s="208"/>
      <c r="CN381" s="208"/>
      <c r="CO381" s="208"/>
      <c r="CP381" s="208"/>
      <c r="CQ381" s="208"/>
      <c r="CR381" s="208"/>
      <c r="CS381" s="208"/>
      <c r="CT381" s="208"/>
      <c r="CU381" s="208"/>
      <c r="CV381" s="208"/>
      <c r="CW381" s="208"/>
      <c r="CX381" s="208"/>
      <c r="CY381" s="208"/>
      <c r="CZ381" s="208"/>
      <c r="DA381" s="208"/>
      <c r="DB381" s="208"/>
      <c r="DC381" s="202" t="s">
        <v>5242</v>
      </c>
      <c r="DD381" s="208"/>
      <c r="DE381" s="208"/>
      <c r="DF381" s="208"/>
      <c r="DG381" s="208"/>
      <c r="DH381" s="208"/>
      <c r="DI381" s="208"/>
      <c r="DJ381" s="208"/>
      <c r="DK381" s="208"/>
      <c r="DL381" s="208"/>
      <c r="DM381" s="208"/>
      <c r="DN381" s="208"/>
      <c r="DO381" s="208"/>
    </row>
    <row r="382" spans="34:119" ht="15" hidden="1" customHeight="1">
      <c r="AH382" t="s">
        <v>5636</v>
      </c>
      <c r="AN382" s="13">
        <v>379</v>
      </c>
      <c r="AO382" s="159" t="str">
        <f t="shared" si="15"/>
        <v/>
      </c>
      <c r="AP382" s="159" t="str">
        <f t="shared" si="16"/>
        <v/>
      </c>
      <c r="AQ382" t="str">
        <f t="shared" si="17"/>
        <v/>
      </c>
      <c r="BA382" s="149">
        <v>381</v>
      </c>
      <c r="BB382" s="207"/>
      <c r="BC382" s="207"/>
      <c r="BD382" s="207"/>
      <c r="BE382" s="207"/>
      <c r="BF382" s="207"/>
      <c r="BG382" s="207"/>
      <c r="BH382" s="207"/>
      <c r="BI382" s="207"/>
      <c r="BJ382" s="207"/>
      <c r="BK382" s="207"/>
      <c r="BL382" s="207"/>
      <c r="BM382" s="207"/>
      <c r="BN382" s="207"/>
      <c r="BO382" s="207"/>
      <c r="BP382" s="207"/>
      <c r="BQ382" s="207"/>
      <c r="BR382" s="207"/>
      <c r="BS382" s="207"/>
      <c r="BT382" s="207"/>
      <c r="BU382" s="199" t="s">
        <v>2778</v>
      </c>
      <c r="BV382" s="207"/>
      <c r="BW382" s="207"/>
      <c r="BX382" s="207"/>
      <c r="BY382" s="207"/>
      <c r="BZ382" s="207"/>
      <c r="CA382" s="207"/>
      <c r="CB382" s="207"/>
      <c r="CC382" s="207"/>
      <c r="CD382" s="207"/>
      <c r="CE382" s="207"/>
      <c r="CF382" s="207"/>
      <c r="CG382" s="207"/>
      <c r="CI382" s="150">
        <v>381</v>
      </c>
      <c r="CJ382" s="208"/>
      <c r="CK382" s="208"/>
      <c r="CL382" s="208"/>
      <c r="CM382" s="208"/>
      <c r="CN382" s="208"/>
      <c r="CO382" s="208"/>
      <c r="CP382" s="208"/>
      <c r="CQ382" s="208"/>
      <c r="CR382" s="208"/>
      <c r="CS382" s="208"/>
      <c r="CT382" s="208"/>
      <c r="CU382" s="208"/>
      <c r="CV382" s="208"/>
      <c r="CW382" s="208"/>
      <c r="CX382" s="208"/>
      <c r="CY382" s="208"/>
      <c r="CZ382" s="208"/>
      <c r="DA382" s="208"/>
      <c r="DB382" s="208"/>
      <c r="DC382" s="202" t="s">
        <v>5243</v>
      </c>
      <c r="DD382" s="208"/>
      <c r="DE382" s="208"/>
      <c r="DF382" s="208"/>
      <c r="DG382" s="208"/>
      <c r="DH382" s="208"/>
      <c r="DI382" s="208"/>
      <c r="DJ382" s="208"/>
      <c r="DK382" s="208"/>
      <c r="DL382" s="208"/>
      <c r="DM382" s="208"/>
      <c r="DN382" s="208"/>
      <c r="DO382" s="208"/>
    </row>
    <row r="383" spans="34:119" ht="15" hidden="1" customHeight="1">
      <c r="AH383" t="s">
        <v>5636</v>
      </c>
      <c r="AN383" s="13">
        <v>380</v>
      </c>
      <c r="AO383" s="159" t="str">
        <f t="shared" si="15"/>
        <v/>
      </c>
      <c r="AP383" s="159" t="str">
        <f t="shared" si="16"/>
        <v/>
      </c>
      <c r="AQ383" t="str">
        <f t="shared" si="17"/>
        <v/>
      </c>
      <c r="BA383" s="149">
        <v>382</v>
      </c>
      <c r="BB383" s="207"/>
      <c r="BC383" s="207"/>
      <c r="BD383" s="207"/>
      <c r="BE383" s="207"/>
      <c r="BF383" s="207"/>
      <c r="BG383" s="207"/>
      <c r="BH383" s="207"/>
      <c r="BI383" s="207"/>
      <c r="BJ383" s="207"/>
      <c r="BK383" s="207"/>
      <c r="BL383" s="207"/>
      <c r="BM383" s="207"/>
      <c r="BN383" s="207"/>
      <c r="BO383" s="207"/>
      <c r="BP383" s="207"/>
      <c r="BQ383" s="207"/>
      <c r="BR383" s="207"/>
      <c r="BS383" s="207"/>
      <c r="BT383" s="207"/>
      <c r="BU383" s="199" t="s">
        <v>2779</v>
      </c>
      <c r="BV383" s="207"/>
      <c r="BW383" s="207"/>
      <c r="BX383" s="207"/>
      <c r="BY383" s="207"/>
      <c r="BZ383" s="207"/>
      <c r="CA383" s="207"/>
      <c r="CB383" s="207"/>
      <c r="CC383" s="207"/>
      <c r="CD383" s="207"/>
      <c r="CE383" s="207"/>
      <c r="CF383" s="207"/>
      <c r="CG383" s="207"/>
      <c r="CI383" s="150">
        <v>382</v>
      </c>
      <c r="CJ383" s="208"/>
      <c r="CK383" s="208"/>
      <c r="CL383" s="208"/>
      <c r="CM383" s="208"/>
      <c r="CN383" s="208"/>
      <c r="CO383" s="208"/>
      <c r="CP383" s="208"/>
      <c r="CQ383" s="208"/>
      <c r="CR383" s="208"/>
      <c r="CS383" s="208"/>
      <c r="CT383" s="208"/>
      <c r="CU383" s="208"/>
      <c r="CV383" s="208"/>
      <c r="CW383" s="208"/>
      <c r="CX383" s="208"/>
      <c r="CY383" s="208"/>
      <c r="CZ383" s="208"/>
      <c r="DA383" s="208"/>
      <c r="DB383" s="208"/>
      <c r="DC383" s="202" t="s">
        <v>5244</v>
      </c>
      <c r="DD383" s="208"/>
      <c r="DE383" s="208"/>
      <c r="DF383" s="208"/>
      <c r="DG383" s="208"/>
      <c r="DH383" s="208"/>
      <c r="DI383" s="208"/>
      <c r="DJ383" s="208"/>
      <c r="DK383" s="208"/>
      <c r="DL383" s="208"/>
      <c r="DM383" s="208"/>
      <c r="DN383" s="208"/>
      <c r="DO383" s="208"/>
    </row>
    <row r="384" spans="34:119" ht="15" hidden="1" customHeight="1">
      <c r="AH384" t="s">
        <v>5636</v>
      </c>
      <c r="AN384" s="13">
        <v>381</v>
      </c>
      <c r="AO384" s="159" t="str">
        <f t="shared" si="15"/>
        <v/>
      </c>
      <c r="AP384" s="159" t="str">
        <f t="shared" si="16"/>
        <v/>
      </c>
      <c r="AQ384" t="str">
        <f t="shared" si="17"/>
        <v/>
      </c>
      <c r="BA384" s="149">
        <v>383</v>
      </c>
      <c r="BB384" s="207"/>
      <c r="BC384" s="207"/>
      <c r="BD384" s="207"/>
      <c r="BE384" s="207"/>
      <c r="BF384" s="207"/>
      <c r="BG384" s="207"/>
      <c r="BH384" s="207"/>
      <c r="BI384" s="207"/>
      <c r="BJ384" s="207"/>
      <c r="BK384" s="207"/>
      <c r="BL384" s="207"/>
      <c r="BM384" s="207"/>
      <c r="BN384" s="207"/>
      <c r="BO384" s="207"/>
      <c r="BP384" s="207"/>
      <c r="BQ384" s="207"/>
      <c r="BR384" s="207"/>
      <c r="BS384" s="207"/>
      <c r="BT384" s="207"/>
      <c r="BU384" s="199" t="s">
        <v>2780</v>
      </c>
      <c r="BV384" s="207"/>
      <c r="BW384" s="207"/>
      <c r="BX384" s="207"/>
      <c r="BY384" s="207"/>
      <c r="BZ384" s="207"/>
      <c r="CA384" s="207"/>
      <c r="CB384" s="207"/>
      <c r="CC384" s="207"/>
      <c r="CD384" s="207"/>
      <c r="CE384" s="207"/>
      <c r="CF384" s="207"/>
      <c r="CG384" s="207"/>
      <c r="CI384" s="150">
        <v>383</v>
      </c>
      <c r="CJ384" s="208"/>
      <c r="CK384" s="208"/>
      <c r="CL384" s="208"/>
      <c r="CM384" s="208"/>
      <c r="CN384" s="208"/>
      <c r="CO384" s="208"/>
      <c r="CP384" s="208"/>
      <c r="CQ384" s="208"/>
      <c r="CR384" s="208"/>
      <c r="CS384" s="208"/>
      <c r="CT384" s="208"/>
      <c r="CU384" s="208"/>
      <c r="CV384" s="208"/>
      <c r="CW384" s="208"/>
      <c r="CX384" s="208"/>
      <c r="CY384" s="208"/>
      <c r="CZ384" s="208"/>
      <c r="DA384" s="208"/>
      <c r="DB384" s="208"/>
      <c r="DC384" s="202" t="s">
        <v>5245</v>
      </c>
      <c r="DD384" s="208"/>
      <c r="DE384" s="208"/>
      <c r="DF384" s="208"/>
      <c r="DG384" s="208"/>
      <c r="DH384" s="208"/>
      <c r="DI384" s="208"/>
      <c r="DJ384" s="208"/>
      <c r="DK384" s="208"/>
      <c r="DL384" s="208"/>
      <c r="DM384" s="208"/>
      <c r="DN384" s="208"/>
      <c r="DO384" s="208"/>
    </row>
    <row r="385" spans="34:119" ht="15" hidden="1" customHeight="1">
      <c r="AH385" t="s">
        <v>5636</v>
      </c>
      <c r="AN385" s="13">
        <v>382</v>
      </c>
      <c r="AO385" s="159" t="str">
        <f t="shared" si="15"/>
        <v/>
      </c>
      <c r="AP385" s="159" t="str">
        <f t="shared" si="16"/>
        <v/>
      </c>
      <c r="AQ385" t="str">
        <f t="shared" si="17"/>
        <v/>
      </c>
      <c r="BA385" s="149">
        <v>384</v>
      </c>
      <c r="BB385" s="207"/>
      <c r="BC385" s="207"/>
      <c r="BD385" s="207"/>
      <c r="BE385" s="207"/>
      <c r="BF385" s="207"/>
      <c r="BG385" s="207"/>
      <c r="BH385" s="207"/>
      <c r="BI385" s="207"/>
      <c r="BJ385" s="207"/>
      <c r="BK385" s="207"/>
      <c r="BL385" s="207"/>
      <c r="BM385" s="207"/>
      <c r="BN385" s="207"/>
      <c r="BO385" s="207"/>
      <c r="BP385" s="207"/>
      <c r="BQ385" s="207"/>
      <c r="BR385" s="207"/>
      <c r="BS385" s="207"/>
      <c r="BT385" s="207"/>
      <c r="BU385" s="199" t="s">
        <v>2781</v>
      </c>
      <c r="BV385" s="207"/>
      <c r="BW385" s="207"/>
      <c r="BX385" s="207"/>
      <c r="BY385" s="207"/>
      <c r="BZ385" s="207"/>
      <c r="CA385" s="207"/>
      <c r="CB385" s="207"/>
      <c r="CC385" s="207"/>
      <c r="CD385" s="207"/>
      <c r="CE385" s="207"/>
      <c r="CF385" s="207"/>
      <c r="CG385" s="207"/>
      <c r="CI385" s="150">
        <v>384</v>
      </c>
      <c r="CJ385" s="208"/>
      <c r="CK385" s="208"/>
      <c r="CL385" s="208"/>
      <c r="CM385" s="208"/>
      <c r="CN385" s="208"/>
      <c r="CO385" s="208"/>
      <c r="CP385" s="208"/>
      <c r="CQ385" s="208"/>
      <c r="CR385" s="208"/>
      <c r="CS385" s="208"/>
      <c r="CT385" s="208"/>
      <c r="CU385" s="208"/>
      <c r="CV385" s="208"/>
      <c r="CW385" s="208"/>
      <c r="CX385" s="208"/>
      <c r="CY385" s="208"/>
      <c r="CZ385" s="208"/>
      <c r="DA385" s="208"/>
      <c r="DB385" s="208"/>
      <c r="DC385" s="202" t="s">
        <v>5246</v>
      </c>
      <c r="DD385" s="208"/>
      <c r="DE385" s="208"/>
      <c r="DF385" s="208"/>
      <c r="DG385" s="208"/>
      <c r="DH385" s="208"/>
      <c r="DI385" s="208"/>
      <c r="DJ385" s="208"/>
      <c r="DK385" s="208"/>
      <c r="DL385" s="208"/>
      <c r="DM385" s="208"/>
      <c r="DN385" s="208"/>
      <c r="DO385" s="208"/>
    </row>
    <row r="386" spans="34:119" ht="15" hidden="1" customHeight="1">
      <c r="AH386" t="s">
        <v>5636</v>
      </c>
      <c r="AN386" s="13">
        <v>383</v>
      </c>
      <c r="AO386" s="159" t="str">
        <f t="shared" si="15"/>
        <v/>
      </c>
      <c r="AP386" s="159" t="str">
        <f t="shared" si="16"/>
        <v/>
      </c>
      <c r="AQ386" t="str">
        <f t="shared" si="17"/>
        <v/>
      </c>
      <c r="BA386" s="149">
        <v>385</v>
      </c>
      <c r="BB386" s="207"/>
      <c r="BC386" s="207"/>
      <c r="BD386" s="207"/>
      <c r="BE386" s="207"/>
      <c r="BF386" s="207"/>
      <c r="BG386" s="207"/>
      <c r="BH386" s="207"/>
      <c r="BI386" s="207"/>
      <c r="BJ386" s="207"/>
      <c r="BK386" s="207"/>
      <c r="BL386" s="207"/>
      <c r="BM386" s="207"/>
      <c r="BN386" s="207"/>
      <c r="BO386" s="207"/>
      <c r="BP386" s="207"/>
      <c r="BQ386" s="207"/>
      <c r="BR386" s="207"/>
      <c r="BS386" s="207"/>
      <c r="BT386" s="207"/>
      <c r="BU386" s="199" t="s">
        <v>2782</v>
      </c>
      <c r="BV386" s="207"/>
      <c r="BW386" s="207"/>
      <c r="BX386" s="207"/>
      <c r="BY386" s="207"/>
      <c r="BZ386" s="207"/>
      <c r="CA386" s="207"/>
      <c r="CB386" s="207"/>
      <c r="CC386" s="207"/>
      <c r="CD386" s="207"/>
      <c r="CE386" s="207"/>
      <c r="CF386" s="207"/>
      <c r="CG386" s="207"/>
      <c r="CI386" s="150">
        <v>385</v>
      </c>
      <c r="CJ386" s="208"/>
      <c r="CK386" s="208"/>
      <c r="CL386" s="208"/>
      <c r="CM386" s="208"/>
      <c r="CN386" s="208"/>
      <c r="CO386" s="208"/>
      <c r="CP386" s="208"/>
      <c r="CQ386" s="208"/>
      <c r="CR386" s="208"/>
      <c r="CS386" s="208"/>
      <c r="CT386" s="208"/>
      <c r="CU386" s="208"/>
      <c r="CV386" s="208"/>
      <c r="CW386" s="208"/>
      <c r="CX386" s="208"/>
      <c r="CY386" s="208"/>
      <c r="CZ386" s="208"/>
      <c r="DA386" s="208"/>
      <c r="DB386" s="208"/>
      <c r="DC386" s="202" t="s">
        <v>5247</v>
      </c>
      <c r="DD386" s="208"/>
      <c r="DE386" s="208"/>
      <c r="DF386" s="208"/>
      <c r="DG386" s="208"/>
      <c r="DH386" s="208"/>
      <c r="DI386" s="208"/>
      <c r="DJ386" s="208"/>
      <c r="DK386" s="208"/>
      <c r="DL386" s="208"/>
      <c r="DM386" s="208"/>
      <c r="DN386" s="208"/>
      <c r="DO386" s="208"/>
    </row>
    <row r="387" spans="34:119" ht="15" hidden="1" customHeight="1">
      <c r="AH387" t="s">
        <v>5636</v>
      </c>
      <c r="AN387" s="13">
        <v>384</v>
      </c>
      <c r="AO387" s="159" t="str">
        <f t="shared" si="15"/>
        <v/>
      </c>
      <c r="AP387" s="159" t="str">
        <f t="shared" si="16"/>
        <v/>
      </c>
      <c r="AQ387" t="str">
        <f t="shared" si="17"/>
        <v/>
      </c>
      <c r="BA387" s="149">
        <v>386</v>
      </c>
      <c r="BB387" s="207"/>
      <c r="BC387" s="207"/>
      <c r="BD387" s="207"/>
      <c r="BE387" s="207"/>
      <c r="BF387" s="207"/>
      <c r="BG387" s="207"/>
      <c r="BH387" s="207"/>
      <c r="BI387" s="207"/>
      <c r="BJ387" s="207"/>
      <c r="BK387" s="207"/>
      <c r="BL387" s="207"/>
      <c r="BM387" s="207"/>
      <c r="BN387" s="207"/>
      <c r="BO387" s="207"/>
      <c r="BP387" s="207"/>
      <c r="BQ387" s="207"/>
      <c r="BR387" s="207"/>
      <c r="BS387" s="207"/>
      <c r="BT387" s="207"/>
      <c r="BU387" s="199" t="s">
        <v>2783</v>
      </c>
      <c r="BV387" s="207"/>
      <c r="BW387" s="207"/>
      <c r="BX387" s="207"/>
      <c r="BY387" s="207"/>
      <c r="BZ387" s="207"/>
      <c r="CA387" s="207"/>
      <c r="CB387" s="207"/>
      <c r="CC387" s="207"/>
      <c r="CD387" s="207"/>
      <c r="CE387" s="207"/>
      <c r="CF387" s="207"/>
      <c r="CG387" s="207"/>
      <c r="CI387" s="150">
        <v>386</v>
      </c>
      <c r="CJ387" s="208"/>
      <c r="CK387" s="208"/>
      <c r="CL387" s="208"/>
      <c r="CM387" s="208"/>
      <c r="CN387" s="208"/>
      <c r="CO387" s="208"/>
      <c r="CP387" s="208"/>
      <c r="CQ387" s="208"/>
      <c r="CR387" s="208"/>
      <c r="CS387" s="208"/>
      <c r="CT387" s="208"/>
      <c r="CU387" s="208"/>
      <c r="CV387" s="208"/>
      <c r="CW387" s="208"/>
      <c r="CX387" s="208"/>
      <c r="CY387" s="208"/>
      <c r="CZ387" s="208"/>
      <c r="DA387" s="208"/>
      <c r="DB387" s="208"/>
      <c r="DC387" s="202" t="s">
        <v>5248</v>
      </c>
      <c r="DD387" s="208"/>
      <c r="DE387" s="208"/>
      <c r="DF387" s="208"/>
      <c r="DG387" s="208"/>
      <c r="DH387" s="208"/>
      <c r="DI387" s="208"/>
      <c r="DJ387" s="208"/>
      <c r="DK387" s="208"/>
      <c r="DL387" s="208"/>
      <c r="DM387" s="208"/>
      <c r="DN387" s="208"/>
      <c r="DO387" s="208"/>
    </row>
    <row r="388" spans="34:119" ht="15" hidden="1" customHeight="1">
      <c r="AH388" t="s">
        <v>5636</v>
      </c>
      <c r="AN388" s="13">
        <v>385</v>
      </c>
      <c r="AO388" s="159" t="str">
        <f t="shared" si="15"/>
        <v/>
      </c>
      <c r="AP388" s="159" t="str">
        <f t="shared" si="16"/>
        <v/>
      </c>
      <c r="AQ388" t="str">
        <f t="shared" si="17"/>
        <v/>
      </c>
      <c r="BA388" s="149">
        <v>387</v>
      </c>
      <c r="BB388" s="207"/>
      <c r="BC388" s="207"/>
      <c r="BD388" s="207"/>
      <c r="BE388" s="207"/>
      <c r="BF388" s="207"/>
      <c r="BG388" s="207"/>
      <c r="BH388" s="207"/>
      <c r="BI388" s="207"/>
      <c r="BJ388" s="207"/>
      <c r="BK388" s="207"/>
      <c r="BL388" s="207"/>
      <c r="BM388" s="207"/>
      <c r="BN388" s="207"/>
      <c r="BO388" s="207"/>
      <c r="BP388" s="207"/>
      <c r="BQ388" s="207"/>
      <c r="BR388" s="207"/>
      <c r="BS388" s="207"/>
      <c r="BT388" s="207"/>
      <c r="BU388" s="199" t="s">
        <v>2784</v>
      </c>
      <c r="BV388" s="207"/>
      <c r="BW388" s="207"/>
      <c r="BX388" s="207"/>
      <c r="BY388" s="207"/>
      <c r="BZ388" s="207"/>
      <c r="CA388" s="207"/>
      <c r="CB388" s="207"/>
      <c r="CC388" s="207"/>
      <c r="CD388" s="207"/>
      <c r="CE388" s="207"/>
      <c r="CF388" s="207"/>
      <c r="CG388" s="207"/>
      <c r="CI388" s="150">
        <v>387</v>
      </c>
      <c r="CJ388" s="208"/>
      <c r="CK388" s="208"/>
      <c r="CL388" s="208"/>
      <c r="CM388" s="208"/>
      <c r="CN388" s="208"/>
      <c r="CO388" s="208"/>
      <c r="CP388" s="208"/>
      <c r="CQ388" s="208"/>
      <c r="CR388" s="208"/>
      <c r="CS388" s="208"/>
      <c r="CT388" s="208"/>
      <c r="CU388" s="208"/>
      <c r="CV388" s="208"/>
      <c r="CW388" s="208"/>
      <c r="CX388" s="208"/>
      <c r="CY388" s="208"/>
      <c r="CZ388" s="208"/>
      <c r="DA388" s="208"/>
      <c r="DB388" s="208"/>
      <c r="DC388" s="202" t="s">
        <v>5249</v>
      </c>
      <c r="DD388" s="208"/>
      <c r="DE388" s="208"/>
      <c r="DF388" s="208"/>
      <c r="DG388" s="208"/>
      <c r="DH388" s="208"/>
      <c r="DI388" s="208"/>
      <c r="DJ388" s="208"/>
      <c r="DK388" s="208"/>
      <c r="DL388" s="208"/>
      <c r="DM388" s="208"/>
      <c r="DN388" s="208"/>
      <c r="DO388" s="208"/>
    </row>
    <row r="389" spans="34:119" ht="15" hidden="1" customHeight="1">
      <c r="AH389" t="s">
        <v>5636</v>
      </c>
      <c r="AN389" s="13">
        <v>386</v>
      </c>
      <c r="AO389" s="159" t="str">
        <f t="shared" ref="AO389:AO452" si="18">IFERROR(IF(HLOOKUP($N$11,$BB$1:$CG$582,AN390,FALSE)=0,"",HLOOKUP($N$11,$BB$1:$CG$582,AN390,FALSE)),"")</f>
        <v/>
      </c>
      <c r="AP389" s="159" t="str">
        <f t="shared" ref="AP389:AP452" si="19">IFERROR(IF(HLOOKUP($N$11,$CJ$1:$DO$582,AN390,FALSE)=0,"",HLOOKUP($N$11,$CJ$1:$DO$582,AN390,FALSE)),"")</f>
        <v/>
      </c>
      <c r="AQ389" t="str">
        <f t="shared" ref="AQ389:AQ452" si="20">MID(AP389,3,3)</f>
        <v/>
      </c>
      <c r="BA389" s="149">
        <v>388</v>
      </c>
      <c r="BB389" s="207"/>
      <c r="BC389" s="207"/>
      <c r="BD389" s="207"/>
      <c r="BE389" s="207"/>
      <c r="BF389" s="207"/>
      <c r="BG389" s="207"/>
      <c r="BH389" s="207"/>
      <c r="BI389" s="207"/>
      <c r="BJ389" s="207"/>
      <c r="BK389" s="207"/>
      <c r="BL389" s="207"/>
      <c r="BM389" s="207"/>
      <c r="BN389" s="207"/>
      <c r="BO389" s="207"/>
      <c r="BP389" s="207"/>
      <c r="BQ389" s="207"/>
      <c r="BR389" s="207"/>
      <c r="BS389" s="207"/>
      <c r="BT389" s="207"/>
      <c r="BU389" s="199" t="s">
        <v>2785</v>
      </c>
      <c r="BV389" s="207"/>
      <c r="BW389" s="207"/>
      <c r="BX389" s="207"/>
      <c r="BY389" s="207"/>
      <c r="BZ389" s="207"/>
      <c r="CA389" s="207"/>
      <c r="CB389" s="207"/>
      <c r="CC389" s="207"/>
      <c r="CD389" s="207"/>
      <c r="CE389" s="207"/>
      <c r="CF389" s="207"/>
      <c r="CG389" s="207"/>
      <c r="CI389" s="150">
        <v>388</v>
      </c>
      <c r="CJ389" s="208"/>
      <c r="CK389" s="208"/>
      <c r="CL389" s="208"/>
      <c r="CM389" s="208"/>
      <c r="CN389" s="208"/>
      <c r="CO389" s="208"/>
      <c r="CP389" s="208"/>
      <c r="CQ389" s="208"/>
      <c r="CR389" s="208"/>
      <c r="CS389" s="208"/>
      <c r="CT389" s="208"/>
      <c r="CU389" s="208"/>
      <c r="CV389" s="208"/>
      <c r="CW389" s="208"/>
      <c r="CX389" s="208"/>
      <c r="CY389" s="208"/>
      <c r="CZ389" s="208"/>
      <c r="DA389" s="208"/>
      <c r="DB389" s="208"/>
      <c r="DC389" s="202" t="s">
        <v>5250</v>
      </c>
      <c r="DD389" s="208"/>
      <c r="DE389" s="208"/>
      <c r="DF389" s="208"/>
      <c r="DG389" s="208"/>
      <c r="DH389" s="208"/>
      <c r="DI389" s="208"/>
      <c r="DJ389" s="208"/>
      <c r="DK389" s="208"/>
      <c r="DL389" s="208"/>
      <c r="DM389" s="208"/>
      <c r="DN389" s="208"/>
      <c r="DO389" s="208"/>
    </row>
    <row r="390" spans="34:119" ht="15" hidden="1" customHeight="1">
      <c r="AH390" t="s">
        <v>5636</v>
      </c>
      <c r="AN390" s="13">
        <v>387</v>
      </c>
      <c r="AO390" s="159" t="str">
        <f t="shared" si="18"/>
        <v/>
      </c>
      <c r="AP390" s="159" t="str">
        <f t="shared" si="19"/>
        <v/>
      </c>
      <c r="AQ390" t="str">
        <f t="shared" si="20"/>
        <v/>
      </c>
      <c r="BA390" s="149">
        <v>389</v>
      </c>
      <c r="BB390" s="207"/>
      <c r="BC390" s="207"/>
      <c r="BD390" s="207"/>
      <c r="BE390" s="207"/>
      <c r="BF390" s="207"/>
      <c r="BG390" s="207"/>
      <c r="BH390" s="207"/>
      <c r="BI390" s="207"/>
      <c r="BJ390" s="207"/>
      <c r="BK390" s="207"/>
      <c r="BL390" s="207"/>
      <c r="BM390" s="207"/>
      <c r="BN390" s="207"/>
      <c r="BO390" s="207"/>
      <c r="BP390" s="207"/>
      <c r="BQ390" s="207"/>
      <c r="BR390" s="207"/>
      <c r="BS390" s="207"/>
      <c r="BT390" s="207"/>
      <c r="BU390" s="199" t="s">
        <v>2786</v>
      </c>
      <c r="BV390" s="207"/>
      <c r="BW390" s="207"/>
      <c r="BX390" s="207"/>
      <c r="BY390" s="207"/>
      <c r="BZ390" s="207"/>
      <c r="CA390" s="207"/>
      <c r="CB390" s="207"/>
      <c r="CC390" s="207"/>
      <c r="CD390" s="207"/>
      <c r="CE390" s="207"/>
      <c r="CF390" s="207"/>
      <c r="CG390" s="207"/>
      <c r="CI390" s="150">
        <v>389</v>
      </c>
      <c r="CJ390" s="208"/>
      <c r="CK390" s="208"/>
      <c r="CL390" s="208"/>
      <c r="CM390" s="208"/>
      <c r="CN390" s="208"/>
      <c r="CO390" s="208"/>
      <c r="CP390" s="208"/>
      <c r="CQ390" s="208"/>
      <c r="CR390" s="208"/>
      <c r="CS390" s="208"/>
      <c r="CT390" s="208"/>
      <c r="CU390" s="208"/>
      <c r="CV390" s="208"/>
      <c r="CW390" s="208"/>
      <c r="CX390" s="208"/>
      <c r="CY390" s="208"/>
      <c r="CZ390" s="208"/>
      <c r="DA390" s="208"/>
      <c r="DB390" s="208"/>
      <c r="DC390" s="202" t="s">
        <v>5251</v>
      </c>
      <c r="DD390" s="208"/>
      <c r="DE390" s="208"/>
      <c r="DF390" s="208"/>
      <c r="DG390" s="208"/>
      <c r="DH390" s="208"/>
      <c r="DI390" s="208"/>
      <c r="DJ390" s="208"/>
      <c r="DK390" s="208"/>
      <c r="DL390" s="208"/>
      <c r="DM390" s="208"/>
      <c r="DN390" s="208"/>
      <c r="DO390" s="208"/>
    </row>
    <row r="391" spans="34:119" ht="15" hidden="1" customHeight="1">
      <c r="AH391" t="s">
        <v>5636</v>
      </c>
      <c r="AN391" s="13">
        <v>388</v>
      </c>
      <c r="AO391" s="159" t="str">
        <f t="shared" si="18"/>
        <v/>
      </c>
      <c r="AP391" s="159" t="str">
        <f t="shared" si="19"/>
        <v/>
      </c>
      <c r="AQ391" t="str">
        <f t="shared" si="20"/>
        <v/>
      </c>
      <c r="BA391" s="149">
        <v>390</v>
      </c>
      <c r="BB391" s="207"/>
      <c r="BC391" s="207"/>
      <c r="BD391" s="207"/>
      <c r="BE391" s="207"/>
      <c r="BF391" s="207"/>
      <c r="BG391" s="207"/>
      <c r="BH391" s="207"/>
      <c r="BI391" s="207"/>
      <c r="BJ391" s="207"/>
      <c r="BK391" s="207"/>
      <c r="BL391" s="207"/>
      <c r="BM391" s="207"/>
      <c r="BN391" s="207"/>
      <c r="BO391" s="207"/>
      <c r="BP391" s="207"/>
      <c r="BQ391" s="207"/>
      <c r="BR391" s="207"/>
      <c r="BS391" s="207"/>
      <c r="BT391" s="207"/>
      <c r="BU391" s="199" t="s">
        <v>2787</v>
      </c>
      <c r="BV391" s="207"/>
      <c r="BW391" s="207"/>
      <c r="BX391" s="207"/>
      <c r="BY391" s="207"/>
      <c r="BZ391" s="207"/>
      <c r="CA391" s="207"/>
      <c r="CB391" s="207"/>
      <c r="CC391" s="207"/>
      <c r="CD391" s="207"/>
      <c r="CE391" s="207"/>
      <c r="CF391" s="207"/>
      <c r="CG391" s="207"/>
      <c r="CI391" s="150">
        <v>390</v>
      </c>
      <c r="CJ391" s="208"/>
      <c r="CK391" s="208"/>
      <c r="CL391" s="208"/>
      <c r="CM391" s="208"/>
      <c r="CN391" s="208"/>
      <c r="CO391" s="208"/>
      <c r="CP391" s="208"/>
      <c r="CQ391" s="208"/>
      <c r="CR391" s="208"/>
      <c r="CS391" s="208"/>
      <c r="CT391" s="208"/>
      <c r="CU391" s="208"/>
      <c r="CV391" s="208"/>
      <c r="CW391" s="208"/>
      <c r="CX391" s="208"/>
      <c r="CY391" s="208"/>
      <c r="CZ391" s="208"/>
      <c r="DA391" s="208"/>
      <c r="DB391" s="208"/>
      <c r="DC391" s="202" t="s">
        <v>5252</v>
      </c>
      <c r="DD391" s="208"/>
      <c r="DE391" s="208"/>
      <c r="DF391" s="208"/>
      <c r="DG391" s="208"/>
      <c r="DH391" s="208"/>
      <c r="DI391" s="208"/>
      <c r="DJ391" s="208"/>
      <c r="DK391" s="208"/>
      <c r="DL391" s="208"/>
      <c r="DM391" s="208"/>
      <c r="DN391" s="208"/>
      <c r="DO391" s="208"/>
    </row>
    <row r="392" spans="34:119" ht="15" hidden="1" customHeight="1">
      <c r="AH392" t="s">
        <v>5636</v>
      </c>
      <c r="AN392" s="13">
        <v>389</v>
      </c>
      <c r="AO392" s="159" t="str">
        <f t="shared" si="18"/>
        <v/>
      </c>
      <c r="AP392" s="159" t="str">
        <f t="shared" si="19"/>
        <v/>
      </c>
      <c r="AQ392" t="str">
        <f t="shared" si="20"/>
        <v/>
      </c>
      <c r="BA392" s="149">
        <v>391</v>
      </c>
      <c r="BB392" s="207"/>
      <c r="BC392" s="207"/>
      <c r="BD392" s="207"/>
      <c r="BE392" s="207"/>
      <c r="BF392" s="207"/>
      <c r="BG392" s="207"/>
      <c r="BH392" s="207"/>
      <c r="BI392" s="207"/>
      <c r="BJ392" s="207"/>
      <c r="BK392" s="207"/>
      <c r="BL392" s="207"/>
      <c r="BM392" s="207"/>
      <c r="BN392" s="207"/>
      <c r="BO392" s="207"/>
      <c r="BP392" s="207"/>
      <c r="BQ392" s="207"/>
      <c r="BR392" s="207"/>
      <c r="BS392" s="207"/>
      <c r="BT392" s="207"/>
      <c r="BU392" s="199" t="s">
        <v>2788</v>
      </c>
      <c r="BV392" s="207"/>
      <c r="BW392" s="207"/>
      <c r="BX392" s="207"/>
      <c r="BY392" s="207"/>
      <c r="BZ392" s="207"/>
      <c r="CA392" s="207"/>
      <c r="CB392" s="207"/>
      <c r="CC392" s="207"/>
      <c r="CD392" s="207"/>
      <c r="CE392" s="207"/>
      <c r="CF392" s="207"/>
      <c r="CG392" s="207"/>
      <c r="CI392" s="150">
        <v>391</v>
      </c>
      <c r="CJ392" s="208"/>
      <c r="CK392" s="208"/>
      <c r="CL392" s="208"/>
      <c r="CM392" s="208"/>
      <c r="CN392" s="208"/>
      <c r="CO392" s="208"/>
      <c r="CP392" s="208"/>
      <c r="CQ392" s="208"/>
      <c r="CR392" s="208"/>
      <c r="CS392" s="208"/>
      <c r="CT392" s="208"/>
      <c r="CU392" s="208"/>
      <c r="CV392" s="208"/>
      <c r="CW392" s="208"/>
      <c r="CX392" s="208"/>
      <c r="CY392" s="208"/>
      <c r="CZ392" s="208"/>
      <c r="DA392" s="208"/>
      <c r="DB392" s="208"/>
      <c r="DC392" s="202" t="s">
        <v>5253</v>
      </c>
      <c r="DD392" s="208"/>
      <c r="DE392" s="208"/>
      <c r="DF392" s="208"/>
      <c r="DG392" s="208"/>
      <c r="DH392" s="208"/>
      <c r="DI392" s="208"/>
      <c r="DJ392" s="208"/>
      <c r="DK392" s="208"/>
      <c r="DL392" s="208"/>
      <c r="DM392" s="208"/>
      <c r="DN392" s="208"/>
      <c r="DO392" s="208"/>
    </row>
    <row r="393" spans="34:119" ht="15" hidden="1" customHeight="1">
      <c r="AH393" t="s">
        <v>5636</v>
      </c>
      <c r="AN393" s="13">
        <v>390</v>
      </c>
      <c r="AO393" s="159" t="str">
        <f t="shared" si="18"/>
        <v/>
      </c>
      <c r="AP393" s="159" t="str">
        <f t="shared" si="19"/>
        <v/>
      </c>
      <c r="AQ393" t="str">
        <f t="shared" si="20"/>
        <v/>
      </c>
      <c r="BA393" s="149">
        <v>392</v>
      </c>
      <c r="BB393" s="207"/>
      <c r="BC393" s="207"/>
      <c r="BD393" s="207"/>
      <c r="BE393" s="207"/>
      <c r="BF393" s="207"/>
      <c r="BG393" s="207"/>
      <c r="BH393" s="207"/>
      <c r="BI393" s="207"/>
      <c r="BJ393" s="207"/>
      <c r="BK393" s="207"/>
      <c r="BL393" s="207"/>
      <c r="BM393" s="207"/>
      <c r="BN393" s="207"/>
      <c r="BO393" s="207"/>
      <c r="BP393" s="207"/>
      <c r="BQ393" s="207"/>
      <c r="BR393" s="207"/>
      <c r="BS393" s="207"/>
      <c r="BT393" s="207"/>
      <c r="BU393" s="199" t="s">
        <v>2789</v>
      </c>
      <c r="BV393" s="207"/>
      <c r="BW393" s="207"/>
      <c r="BX393" s="207"/>
      <c r="BY393" s="207"/>
      <c r="BZ393" s="207"/>
      <c r="CA393" s="207"/>
      <c r="CB393" s="207"/>
      <c r="CC393" s="207"/>
      <c r="CD393" s="207"/>
      <c r="CE393" s="207"/>
      <c r="CF393" s="207"/>
      <c r="CG393" s="207"/>
      <c r="CI393" s="150">
        <v>392</v>
      </c>
      <c r="CJ393" s="208"/>
      <c r="CK393" s="208"/>
      <c r="CL393" s="208"/>
      <c r="CM393" s="208"/>
      <c r="CN393" s="208"/>
      <c r="CO393" s="208"/>
      <c r="CP393" s="208"/>
      <c r="CQ393" s="208"/>
      <c r="CR393" s="208"/>
      <c r="CS393" s="208"/>
      <c r="CT393" s="208"/>
      <c r="CU393" s="208"/>
      <c r="CV393" s="208"/>
      <c r="CW393" s="208"/>
      <c r="CX393" s="208"/>
      <c r="CY393" s="208"/>
      <c r="CZ393" s="208"/>
      <c r="DA393" s="208"/>
      <c r="DB393" s="208"/>
      <c r="DC393" s="202" t="s">
        <v>5254</v>
      </c>
      <c r="DD393" s="208"/>
      <c r="DE393" s="208"/>
      <c r="DF393" s="208"/>
      <c r="DG393" s="208"/>
      <c r="DH393" s="208"/>
      <c r="DI393" s="208"/>
      <c r="DJ393" s="208"/>
      <c r="DK393" s="208"/>
      <c r="DL393" s="208"/>
      <c r="DM393" s="208"/>
      <c r="DN393" s="208"/>
      <c r="DO393" s="208"/>
    </row>
    <row r="394" spans="34:119" ht="15" hidden="1" customHeight="1">
      <c r="AH394" t="s">
        <v>5636</v>
      </c>
      <c r="AN394" s="13">
        <v>391</v>
      </c>
      <c r="AO394" s="159" t="str">
        <f t="shared" si="18"/>
        <v/>
      </c>
      <c r="AP394" s="159" t="str">
        <f t="shared" si="19"/>
        <v/>
      </c>
      <c r="AQ394" t="str">
        <f t="shared" si="20"/>
        <v/>
      </c>
      <c r="BA394" s="149">
        <v>393</v>
      </c>
      <c r="BB394" s="207"/>
      <c r="BC394" s="207"/>
      <c r="BD394" s="207"/>
      <c r="BE394" s="207"/>
      <c r="BF394" s="207"/>
      <c r="BG394" s="207"/>
      <c r="BH394" s="207"/>
      <c r="BI394" s="207"/>
      <c r="BJ394" s="207"/>
      <c r="BK394" s="207"/>
      <c r="BL394" s="207"/>
      <c r="BM394" s="207"/>
      <c r="BN394" s="207"/>
      <c r="BO394" s="207"/>
      <c r="BP394" s="207"/>
      <c r="BQ394" s="207"/>
      <c r="BR394" s="207"/>
      <c r="BS394" s="207"/>
      <c r="BT394" s="207"/>
      <c r="BU394" s="199" t="s">
        <v>2790</v>
      </c>
      <c r="BV394" s="207"/>
      <c r="BW394" s="207"/>
      <c r="BX394" s="207"/>
      <c r="BY394" s="207"/>
      <c r="BZ394" s="207"/>
      <c r="CA394" s="207"/>
      <c r="CB394" s="207"/>
      <c r="CC394" s="207"/>
      <c r="CD394" s="207"/>
      <c r="CE394" s="207"/>
      <c r="CF394" s="207"/>
      <c r="CG394" s="207"/>
      <c r="CI394" s="150">
        <v>393</v>
      </c>
      <c r="CJ394" s="208"/>
      <c r="CK394" s="208"/>
      <c r="CL394" s="208"/>
      <c r="CM394" s="208"/>
      <c r="CN394" s="208"/>
      <c r="CO394" s="208"/>
      <c r="CP394" s="208"/>
      <c r="CQ394" s="208"/>
      <c r="CR394" s="208"/>
      <c r="CS394" s="208"/>
      <c r="CT394" s="208"/>
      <c r="CU394" s="208"/>
      <c r="CV394" s="208"/>
      <c r="CW394" s="208"/>
      <c r="CX394" s="208"/>
      <c r="CY394" s="208"/>
      <c r="CZ394" s="208"/>
      <c r="DA394" s="208"/>
      <c r="DB394" s="208"/>
      <c r="DC394" s="202" t="s">
        <v>5255</v>
      </c>
      <c r="DD394" s="208"/>
      <c r="DE394" s="208"/>
      <c r="DF394" s="208"/>
      <c r="DG394" s="208"/>
      <c r="DH394" s="208"/>
      <c r="DI394" s="208"/>
      <c r="DJ394" s="208"/>
      <c r="DK394" s="208"/>
      <c r="DL394" s="208"/>
      <c r="DM394" s="208"/>
      <c r="DN394" s="208"/>
      <c r="DO394" s="208"/>
    </row>
    <row r="395" spans="34:119" ht="15" hidden="1" customHeight="1">
      <c r="AH395" t="s">
        <v>5636</v>
      </c>
      <c r="AN395" s="13">
        <v>392</v>
      </c>
      <c r="AO395" s="159" t="str">
        <f t="shared" si="18"/>
        <v/>
      </c>
      <c r="AP395" s="159" t="str">
        <f t="shared" si="19"/>
        <v/>
      </c>
      <c r="AQ395" t="str">
        <f t="shared" si="20"/>
        <v/>
      </c>
      <c r="BA395" s="149">
        <v>394</v>
      </c>
      <c r="BB395" s="207"/>
      <c r="BC395" s="207"/>
      <c r="BD395" s="207"/>
      <c r="BE395" s="207"/>
      <c r="BF395" s="207"/>
      <c r="BG395" s="207"/>
      <c r="BH395" s="207"/>
      <c r="BI395" s="207"/>
      <c r="BJ395" s="207"/>
      <c r="BK395" s="207"/>
      <c r="BL395" s="207"/>
      <c r="BM395" s="207"/>
      <c r="BN395" s="207"/>
      <c r="BO395" s="207"/>
      <c r="BP395" s="207"/>
      <c r="BQ395" s="207"/>
      <c r="BR395" s="207"/>
      <c r="BS395" s="207"/>
      <c r="BT395" s="207"/>
      <c r="BU395" s="199" t="s">
        <v>2791</v>
      </c>
      <c r="BV395" s="207"/>
      <c r="BW395" s="207"/>
      <c r="BX395" s="207"/>
      <c r="BY395" s="207"/>
      <c r="BZ395" s="207"/>
      <c r="CA395" s="207"/>
      <c r="CB395" s="207"/>
      <c r="CC395" s="207"/>
      <c r="CD395" s="207"/>
      <c r="CE395" s="207"/>
      <c r="CF395" s="207"/>
      <c r="CG395" s="207"/>
      <c r="CI395" s="150">
        <v>394</v>
      </c>
      <c r="CJ395" s="208"/>
      <c r="CK395" s="208"/>
      <c r="CL395" s="208"/>
      <c r="CM395" s="208"/>
      <c r="CN395" s="208"/>
      <c r="CO395" s="208"/>
      <c r="CP395" s="208"/>
      <c r="CQ395" s="208"/>
      <c r="CR395" s="208"/>
      <c r="CS395" s="208"/>
      <c r="CT395" s="208"/>
      <c r="CU395" s="208"/>
      <c r="CV395" s="208"/>
      <c r="CW395" s="208"/>
      <c r="CX395" s="208"/>
      <c r="CY395" s="208"/>
      <c r="CZ395" s="208"/>
      <c r="DA395" s="208"/>
      <c r="DB395" s="208"/>
      <c r="DC395" s="202" t="s">
        <v>5256</v>
      </c>
      <c r="DD395" s="208"/>
      <c r="DE395" s="208"/>
      <c r="DF395" s="208"/>
      <c r="DG395" s="208"/>
      <c r="DH395" s="208"/>
      <c r="DI395" s="208"/>
      <c r="DJ395" s="208"/>
      <c r="DK395" s="208"/>
      <c r="DL395" s="208"/>
      <c r="DM395" s="208"/>
      <c r="DN395" s="208"/>
      <c r="DO395" s="208"/>
    </row>
    <row r="396" spans="34:119" ht="15" hidden="1" customHeight="1">
      <c r="AH396" t="s">
        <v>5636</v>
      </c>
      <c r="AN396" s="13">
        <v>393</v>
      </c>
      <c r="AO396" s="159" t="str">
        <f t="shared" si="18"/>
        <v/>
      </c>
      <c r="AP396" s="159" t="str">
        <f t="shared" si="19"/>
        <v/>
      </c>
      <c r="AQ396" t="str">
        <f t="shared" si="20"/>
        <v/>
      </c>
      <c r="BA396" s="149">
        <v>395</v>
      </c>
      <c r="BB396" s="207"/>
      <c r="BC396" s="207"/>
      <c r="BD396" s="207"/>
      <c r="BE396" s="207"/>
      <c r="BF396" s="207"/>
      <c r="BG396" s="207"/>
      <c r="BH396" s="207"/>
      <c r="BI396" s="207"/>
      <c r="BJ396" s="207"/>
      <c r="BK396" s="207"/>
      <c r="BL396" s="207"/>
      <c r="BM396" s="207"/>
      <c r="BN396" s="207"/>
      <c r="BO396" s="207"/>
      <c r="BP396" s="207"/>
      <c r="BQ396" s="207"/>
      <c r="BR396" s="207"/>
      <c r="BS396" s="207"/>
      <c r="BT396" s="207"/>
      <c r="BU396" s="199" t="s">
        <v>2792</v>
      </c>
      <c r="BV396" s="207"/>
      <c r="BW396" s="207"/>
      <c r="BX396" s="207"/>
      <c r="BY396" s="207"/>
      <c r="BZ396" s="207"/>
      <c r="CA396" s="207"/>
      <c r="CB396" s="207"/>
      <c r="CC396" s="207"/>
      <c r="CD396" s="207"/>
      <c r="CE396" s="207"/>
      <c r="CF396" s="207"/>
      <c r="CG396" s="207"/>
      <c r="CI396" s="150">
        <v>395</v>
      </c>
      <c r="CJ396" s="208"/>
      <c r="CK396" s="208"/>
      <c r="CL396" s="208"/>
      <c r="CM396" s="208"/>
      <c r="CN396" s="208"/>
      <c r="CO396" s="208"/>
      <c r="CP396" s="208"/>
      <c r="CQ396" s="208"/>
      <c r="CR396" s="208"/>
      <c r="CS396" s="208"/>
      <c r="CT396" s="208"/>
      <c r="CU396" s="208"/>
      <c r="CV396" s="208"/>
      <c r="CW396" s="208"/>
      <c r="CX396" s="208"/>
      <c r="CY396" s="208"/>
      <c r="CZ396" s="208"/>
      <c r="DA396" s="208"/>
      <c r="DB396" s="208"/>
      <c r="DC396" s="202" t="s">
        <v>5257</v>
      </c>
      <c r="DD396" s="208"/>
      <c r="DE396" s="208"/>
      <c r="DF396" s="208"/>
      <c r="DG396" s="208"/>
      <c r="DH396" s="208"/>
      <c r="DI396" s="208"/>
      <c r="DJ396" s="208"/>
      <c r="DK396" s="208"/>
      <c r="DL396" s="208"/>
      <c r="DM396" s="208"/>
      <c r="DN396" s="208"/>
      <c r="DO396" s="208"/>
    </row>
    <row r="397" spans="34:119" ht="15" hidden="1" customHeight="1">
      <c r="AH397" t="s">
        <v>5636</v>
      </c>
      <c r="AN397" s="13">
        <v>394</v>
      </c>
      <c r="AO397" s="159" t="str">
        <f t="shared" si="18"/>
        <v/>
      </c>
      <c r="AP397" s="159" t="str">
        <f t="shared" si="19"/>
        <v/>
      </c>
      <c r="AQ397" t="str">
        <f t="shared" si="20"/>
        <v/>
      </c>
      <c r="BA397" s="149">
        <v>396</v>
      </c>
      <c r="BB397" s="207"/>
      <c r="BC397" s="207"/>
      <c r="BD397" s="207"/>
      <c r="BE397" s="207"/>
      <c r="BF397" s="207"/>
      <c r="BG397" s="207"/>
      <c r="BH397" s="207"/>
      <c r="BI397" s="207"/>
      <c r="BJ397" s="207"/>
      <c r="BK397" s="207"/>
      <c r="BL397" s="207"/>
      <c r="BM397" s="207"/>
      <c r="BN397" s="207"/>
      <c r="BO397" s="207"/>
      <c r="BP397" s="207"/>
      <c r="BQ397" s="207"/>
      <c r="BR397" s="207"/>
      <c r="BS397" s="207"/>
      <c r="BT397" s="207"/>
      <c r="BU397" s="199" t="s">
        <v>2793</v>
      </c>
      <c r="BV397" s="207"/>
      <c r="BW397" s="207"/>
      <c r="BX397" s="207"/>
      <c r="BY397" s="207"/>
      <c r="BZ397" s="207"/>
      <c r="CA397" s="207"/>
      <c r="CB397" s="207"/>
      <c r="CC397" s="207"/>
      <c r="CD397" s="207"/>
      <c r="CE397" s="207"/>
      <c r="CF397" s="207"/>
      <c r="CG397" s="207"/>
      <c r="CI397" s="150">
        <v>396</v>
      </c>
      <c r="CJ397" s="208"/>
      <c r="CK397" s="208"/>
      <c r="CL397" s="208"/>
      <c r="CM397" s="208"/>
      <c r="CN397" s="208"/>
      <c r="CO397" s="208"/>
      <c r="CP397" s="208"/>
      <c r="CQ397" s="208"/>
      <c r="CR397" s="208"/>
      <c r="CS397" s="208"/>
      <c r="CT397" s="208"/>
      <c r="CU397" s="208"/>
      <c r="CV397" s="208"/>
      <c r="CW397" s="208"/>
      <c r="CX397" s="208"/>
      <c r="CY397" s="208"/>
      <c r="CZ397" s="208"/>
      <c r="DA397" s="208"/>
      <c r="DB397" s="208"/>
      <c r="DC397" s="202" t="s">
        <v>5258</v>
      </c>
      <c r="DD397" s="208"/>
      <c r="DE397" s="208"/>
      <c r="DF397" s="208"/>
      <c r="DG397" s="208"/>
      <c r="DH397" s="208"/>
      <c r="DI397" s="208"/>
      <c r="DJ397" s="208"/>
      <c r="DK397" s="208"/>
      <c r="DL397" s="208"/>
      <c r="DM397" s="208"/>
      <c r="DN397" s="208"/>
      <c r="DO397" s="208"/>
    </row>
    <row r="398" spans="34:119" ht="15" hidden="1" customHeight="1">
      <c r="AH398" t="s">
        <v>5636</v>
      </c>
      <c r="AN398" s="13">
        <v>395</v>
      </c>
      <c r="AO398" s="159" t="str">
        <f t="shared" si="18"/>
        <v/>
      </c>
      <c r="AP398" s="159" t="str">
        <f t="shared" si="19"/>
        <v/>
      </c>
      <c r="AQ398" t="str">
        <f t="shared" si="20"/>
        <v/>
      </c>
      <c r="BA398" s="149">
        <v>397</v>
      </c>
      <c r="BB398" s="207"/>
      <c r="BC398" s="207"/>
      <c r="BD398" s="207"/>
      <c r="BE398" s="207"/>
      <c r="BF398" s="207"/>
      <c r="BG398" s="207"/>
      <c r="BH398" s="207"/>
      <c r="BI398" s="207"/>
      <c r="BJ398" s="207"/>
      <c r="BK398" s="207"/>
      <c r="BL398" s="207"/>
      <c r="BM398" s="207"/>
      <c r="BN398" s="207"/>
      <c r="BO398" s="207"/>
      <c r="BP398" s="207"/>
      <c r="BQ398" s="207"/>
      <c r="BR398" s="207"/>
      <c r="BS398" s="207"/>
      <c r="BT398" s="207"/>
      <c r="BU398" s="199" t="s">
        <v>2794</v>
      </c>
      <c r="BV398" s="207"/>
      <c r="BW398" s="207"/>
      <c r="BX398" s="207"/>
      <c r="BY398" s="207"/>
      <c r="BZ398" s="207"/>
      <c r="CA398" s="207"/>
      <c r="CB398" s="207"/>
      <c r="CC398" s="207"/>
      <c r="CD398" s="207"/>
      <c r="CE398" s="207"/>
      <c r="CF398" s="207"/>
      <c r="CG398" s="207"/>
      <c r="CI398" s="150">
        <v>397</v>
      </c>
      <c r="CJ398" s="208"/>
      <c r="CK398" s="208"/>
      <c r="CL398" s="208"/>
      <c r="CM398" s="208"/>
      <c r="CN398" s="208"/>
      <c r="CO398" s="208"/>
      <c r="CP398" s="208"/>
      <c r="CQ398" s="208"/>
      <c r="CR398" s="208"/>
      <c r="CS398" s="208"/>
      <c r="CT398" s="208"/>
      <c r="CU398" s="208"/>
      <c r="CV398" s="208"/>
      <c r="CW398" s="208"/>
      <c r="CX398" s="208"/>
      <c r="CY398" s="208"/>
      <c r="CZ398" s="208"/>
      <c r="DA398" s="208"/>
      <c r="DB398" s="208"/>
      <c r="DC398" s="202" t="s">
        <v>5259</v>
      </c>
      <c r="DD398" s="208"/>
      <c r="DE398" s="208"/>
      <c r="DF398" s="208"/>
      <c r="DG398" s="208"/>
      <c r="DH398" s="208"/>
      <c r="DI398" s="208"/>
      <c r="DJ398" s="208"/>
      <c r="DK398" s="208"/>
      <c r="DL398" s="208"/>
      <c r="DM398" s="208"/>
      <c r="DN398" s="208"/>
      <c r="DO398" s="208"/>
    </row>
    <row r="399" spans="34:119" ht="15" hidden="1" customHeight="1">
      <c r="AH399" t="s">
        <v>5636</v>
      </c>
      <c r="AN399" s="13">
        <v>396</v>
      </c>
      <c r="AO399" s="159" t="str">
        <f t="shared" si="18"/>
        <v/>
      </c>
      <c r="AP399" s="159" t="str">
        <f t="shared" si="19"/>
        <v/>
      </c>
      <c r="AQ399" t="str">
        <f t="shared" si="20"/>
        <v/>
      </c>
      <c r="BA399" s="149">
        <v>398</v>
      </c>
      <c r="BB399" s="207"/>
      <c r="BC399" s="207"/>
      <c r="BD399" s="207"/>
      <c r="BE399" s="207"/>
      <c r="BF399" s="207"/>
      <c r="BG399" s="207"/>
      <c r="BH399" s="207"/>
      <c r="BI399" s="207"/>
      <c r="BJ399" s="207"/>
      <c r="BK399" s="207"/>
      <c r="BL399" s="207"/>
      <c r="BM399" s="207"/>
      <c r="BN399" s="207"/>
      <c r="BO399" s="207"/>
      <c r="BP399" s="207"/>
      <c r="BQ399" s="207"/>
      <c r="BR399" s="207"/>
      <c r="BS399" s="207"/>
      <c r="BT399" s="207"/>
      <c r="BU399" s="199" t="s">
        <v>2795</v>
      </c>
      <c r="BV399" s="207"/>
      <c r="BW399" s="207"/>
      <c r="BX399" s="207"/>
      <c r="BY399" s="207"/>
      <c r="BZ399" s="207"/>
      <c r="CA399" s="207"/>
      <c r="CB399" s="207"/>
      <c r="CC399" s="207"/>
      <c r="CD399" s="207"/>
      <c r="CE399" s="207"/>
      <c r="CF399" s="207"/>
      <c r="CG399" s="207"/>
      <c r="CI399" s="150">
        <v>398</v>
      </c>
      <c r="CJ399" s="208"/>
      <c r="CK399" s="208"/>
      <c r="CL399" s="208"/>
      <c r="CM399" s="208"/>
      <c r="CN399" s="208"/>
      <c r="CO399" s="208"/>
      <c r="CP399" s="208"/>
      <c r="CQ399" s="208"/>
      <c r="CR399" s="208"/>
      <c r="CS399" s="208"/>
      <c r="CT399" s="208"/>
      <c r="CU399" s="208"/>
      <c r="CV399" s="208"/>
      <c r="CW399" s="208"/>
      <c r="CX399" s="208"/>
      <c r="CY399" s="208"/>
      <c r="CZ399" s="208"/>
      <c r="DA399" s="208"/>
      <c r="DB399" s="208"/>
      <c r="DC399" s="202" t="s">
        <v>5260</v>
      </c>
      <c r="DD399" s="208"/>
      <c r="DE399" s="208"/>
      <c r="DF399" s="208"/>
      <c r="DG399" s="208"/>
      <c r="DH399" s="208"/>
      <c r="DI399" s="208"/>
      <c r="DJ399" s="208"/>
      <c r="DK399" s="208"/>
      <c r="DL399" s="208"/>
      <c r="DM399" s="208"/>
      <c r="DN399" s="208"/>
      <c r="DO399" s="208"/>
    </row>
    <row r="400" spans="34:119" ht="15" hidden="1" customHeight="1">
      <c r="AH400" t="s">
        <v>5636</v>
      </c>
      <c r="AN400" s="13">
        <v>397</v>
      </c>
      <c r="AO400" s="159" t="str">
        <f t="shared" si="18"/>
        <v/>
      </c>
      <c r="AP400" s="159" t="str">
        <f t="shared" si="19"/>
        <v/>
      </c>
      <c r="AQ400" t="str">
        <f t="shared" si="20"/>
        <v/>
      </c>
      <c r="BA400" s="149">
        <v>399</v>
      </c>
      <c r="BB400" s="207"/>
      <c r="BC400" s="207"/>
      <c r="BD400" s="207"/>
      <c r="BE400" s="207"/>
      <c r="BF400" s="207"/>
      <c r="BG400" s="207"/>
      <c r="BH400" s="207"/>
      <c r="BI400" s="207"/>
      <c r="BJ400" s="207"/>
      <c r="BK400" s="207"/>
      <c r="BL400" s="207"/>
      <c r="BM400" s="207"/>
      <c r="BN400" s="207"/>
      <c r="BO400" s="207"/>
      <c r="BP400" s="207"/>
      <c r="BQ400" s="207"/>
      <c r="BR400" s="207"/>
      <c r="BS400" s="207"/>
      <c r="BT400" s="207"/>
      <c r="BU400" s="199" t="s">
        <v>2796</v>
      </c>
      <c r="BV400" s="207"/>
      <c r="BW400" s="207"/>
      <c r="BX400" s="207"/>
      <c r="BY400" s="207"/>
      <c r="BZ400" s="207"/>
      <c r="CA400" s="207"/>
      <c r="CB400" s="207"/>
      <c r="CC400" s="207"/>
      <c r="CD400" s="207"/>
      <c r="CE400" s="207"/>
      <c r="CF400" s="207"/>
      <c r="CG400" s="207"/>
      <c r="CI400" s="150">
        <v>399</v>
      </c>
      <c r="CJ400" s="208"/>
      <c r="CK400" s="208"/>
      <c r="CL400" s="208"/>
      <c r="CM400" s="208"/>
      <c r="CN400" s="208"/>
      <c r="CO400" s="208"/>
      <c r="CP400" s="208"/>
      <c r="CQ400" s="208"/>
      <c r="CR400" s="208"/>
      <c r="CS400" s="208"/>
      <c r="CT400" s="208"/>
      <c r="CU400" s="208"/>
      <c r="CV400" s="208"/>
      <c r="CW400" s="208"/>
      <c r="CX400" s="208"/>
      <c r="CY400" s="208"/>
      <c r="CZ400" s="208"/>
      <c r="DA400" s="208"/>
      <c r="DB400" s="208"/>
      <c r="DC400" s="202" t="s">
        <v>5261</v>
      </c>
      <c r="DD400" s="208"/>
      <c r="DE400" s="208"/>
      <c r="DF400" s="208"/>
      <c r="DG400" s="208"/>
      <c r="DH400" s="208"/>
      <c r="DI400" s="208"/>
      <c r="DJ400" s="208"/>
      <c r="DK400" s="208"/>
      <c r="DL400" s="208"/>
      <c r="DM400" s="208"/>
      <c r="DN400" s="208"/>
      <c r="DO400" s="208"/>
    </row>
    <row r="401" spans="34:119" ht="15" hidden="1" customHeight="1">
      <c r="AH401" t="s">
        <v>5636</v>
      </c>
      <c r="AN401" s="13">
        <v>398</v>
      </c>
      <c r="AO401" s="159" t="str">
        <f t="shared" si="18"/>
        <v/>
      </c>
      <c r="AP401" s="159" t="str">
        <f t="shared" si="19"/>
        <v/>
      </c>
      <c r="AQ401" t="str">
        <f t="shared" si="20"/>
        <v/>
      </c>
      <c r="BA401" s="149">
        <v>400</v>
      </c>
      <c r="BB401" s="207"/>
      <c r="BC401" s="207"/>
      <c r="BD401" s="207"/>
      <c r="BE401" s="207"/>
      <c r="BF401" s="207"/>
      <c r="BG401" s="207"/>
      <c r="BH401" s="207"/>
      <c r="BI401" s="207"/>
      <c r="BJ401" s="207"/>
      <c r="BK401" s="207"/>
      <c r="BL401" s="207"/>
      <c r="BM401" s="207"/>
      <c r="BN401" s="207"/>
      <c r="BO401" s="207"/>
      <c r="BP401" s="207"/>
      <c r="BQ401" s="207"/>
      <c r="BR401" s="207"/>
      <c r="BS401" s="207"/>
      <c r="BT401" s="207"/>
      <c r="BU401" s="199" t="s">
        <v>2797</v>
      </c>
      <c r="BV401" s="207"/>
      <c r="BW401" s="207"/>
      <c r="BX401" s="207"/>
      <c r="BY401" s="207"/>
      <c r="BZ401" s="207"/>
      <c r="CA401" s="207"/>
      <c r="CB401" s="207"/>
      <c r="CC401" s="207"/>
      <c r="CD401" s="207"/>
      <c r="CE401" s="207"/>
      <c r="CF401" s="207"/>
      <c r="CG401" s="207"/>
      <c r="CI401" s="150">
        <v>400</v>
      </c>
      <c r="CJ401" s="208"/>
      <c r="CK401" s="208"/>
      <c r="CL401" s="208"/>
      <c r="CM401" s="208"/>
      <c r="CN401" s="208"/>
      <c r="CO401" s="208"/>
      <c r="CP401" s="208"/>
      <c r="CQ401" s="208"/>
      <c r="CR401" s="208"/>
      <c r="CS401" s="208"/>
      <c r="CT401" s="208"/>
      <c r="CU401" s="208"/>
      <c r="CV401" s="208"/>
      <c r="CW401" s="208"/>
      <c r="CX401" s="208"/>
      <c r="CY401" s="208"/>
      <c r="CZ401" s="208"/>
      <c r="DA401" s="208"/>
      <c r="DB401" s="208"/>
      <c r="DC401" s="202" t="s">
        <v>5262</v>
      </c>
      <c r="DD401" s="208"/>
      <c r="DE401" s="208"/>
      <c r="DF401" s="208"/>
      <c r="DG401" s="208"/>
      <c r="DH401" s="208"/>
      <c r="DI401" s="208"/>
      <c r="DJ401" s="208"/>
      <c r="DK401" s="208"/>
      <c r="DL401" s="208"/>
      <c r="DM401" s="208"/>
      <c r="DN401" s="208"/>
      <c r="DO401" s="208"/>
    </row>
    <row r="402" spans="34:119" ht="15" hidden="1" customHeight="1">
      <c r="AH402" t="s">
        <v>5636</v>
      </c>
      <c r="AN402" s="13">
        <v>399</v>
      </c>
      <c r="AO402" s="159" t="str">
        <f t="shared" si="18"/>
        <v/>
      </c>
      <c r="AP402" s="159" t="str">
        <f t="shared" si="19"/>
        <v/>
      </c>
      <c r="AQ402" t="str">
        <f t="shared" si="20"/>
        <v/>
      </c>
      <c r="BA402" s="149">
        <v>401</v>
      </c>
      <c r="BB402" s="207"/>
      <c r="BC402" s="207"/>
      <c r="BD402" s="207"/>
      <c r="BE402" s="207"/>
      <c r="BF402" s="207"/>
      <c r="BG402" s="207"/>
      <c r="BH402" s="207"/>
      <c r="BI402" s="207"/>
      <c r="BJ402" s="207"/>
      <c r="BK402" s="207"/>
      <c r="BL402" s="207"/>
      <c r="BM402" s="207"/>
      <c r="BN402" s="207"/>
      <c r="BO402" s="207"/>
      <c r="BP402" s="207"/>
      <c r="BQ402" s="207"/>
      <c r="BR402" s="207"/>
      <c r="BS402" s="207"/>
      <c r="BT402" s="207"/>
      <c r="BU402" s="199" t="s">
        <v>2798</v>
      </c>
      <c r="BV402" s="207"/>
      <c r="BW402" s="207"/>
      <c r="BX402" s="207"/>
      <c r="BY402" s="207"/>
      <c r="BZ402" s="207"/>
      <c r="CA402" s="207"/>
      <c r="CB402" s="207"/>
      <c r="CC402" s="207"/>
      <c r="CD402" s="207"/>
      <c r="CE402" s="207"/>
      <c r="CF402" s="207"/>
      <c r="CG402" s="207"/>
      <c r="CI402" s="150">
        <v>401</v>
      </c>
      <c r="CJ402" s="208"/>
      <c r="CK402" s="208"/>
      <c r="CL402" s="208"/>
      <c r="CM402" s="208"/>
      <c r="CN402" s="208"/>
      <c r="CO402" s="208"/>
      <c r="CP402" s="208"/>
      <c r="CQ402" s="208"/>
      <c r="CR402" s="208"/>
      <c r="CS402" s="208"/>
      <c r="CT402" s="208"/>
      <c r="CU402" s="208"/>
      <c r="CV402" s="208"/>
      <c r="CW402" s="208"/>
      <c r="CX402" s="208"/>
      <c r="CY402" s="208"/>
      <c r="CZ402" s="208"/>
      <c r="DA402" s="208"/>
      <c r="DB402" s="208"/>
      <c r="DC402" s="202" t="s">
        <v>5263</v>
      </c>
      <c r="DD402" s="208"/>
      <c r="DE402" s="208"/>
      <c r="DF402" s="208"/>
      <c r="DG402" s="208"/>
      <c r="DH402" s="208"/>
      <c r="DI402" s="208"/>
      <c r="DJ402" s="208"/>
      <c r="DK402" s="208"/>
      <c r="DL402" s="208"/>
      <c r="DM402" s="208"/>
      <c r="DN402" s="208"/>
      <c r="DO402" s="208"/>
    </row>
    <row r="403" spans="34:119" ht="15" hidden="1" customHeight="1">
      <c r="AH403" t="s">
        <v>5636</v>
      </c>
      <c r="AN403" s="13">
        <v>400</v>
      </c>
      <c r="AO403" s="159" t="str">
        <f t="shared" si="18"/>
        <v/>
      </c>
      <c r="AP403" s="159" t="str">
        <f t="shared" si="19"/>
        <v/>
      </c>
      <c r="AQ403" t="str">
        <f t="shared" si="20"/>
        <v/>
      </c>
      <c r="BA403" s="149">
        <v>402</v>
      </c>
      <c r="BB403" s="207"/>
      <c r="BC403" s="207"/>
      <c r="BD403" s="207"/>
      <c r="BE403" s="207"/>
      <c r="BF403" s="207"/>
      <c r="BG403" s="207"/>
      <c r="BH403" s="207"/>
      <c r="BI403" s="207"/>
      <c r="BJ403" s="207"/>
      <c r="BK403" s="207"/>
      <c r="BL403" s="207"/>
      <c r="BM403" s="207"/>
      <c r="BN403" s="207"/>
      <c r="BO403" s="207"/>
      <c r="BP403" s="207"/>
      <c r="BQ403" s="207"/>
      <c r="BR403" s="207"/>
      <c r="BS403" s="207"/>
      <c r="BT403" s="207"/>
      <c r="BU403" s="199" t="s">
        <v>2799</v>
      </c>
      <c r="BV403" s="207"/>
      <c r="BW403" s="207"/>
      <c r="BX403" s="207"/>
      <c r="BY403" s="207"/>
      <c r="BZ403" s="207"/>
      <c r="CA403" s="207"/>
      <c r="CB403" s="207"/>
      <c r="CC403" s="207"/>
      <c r="CD403" s="207"/>
      <c r="CE403" s="207"/>
      <c r="CF403" s="207"/>
      <c r="CG403" s="207"/>
      <c r="CI403" s="150">
        <v>402</v>
      </c>
      <c r="CJ403" s="208"/>
      <c r="CK403" s="208"/>
      <c r="CL403" s="208"/>
      <c r="CM403" s="208"/>
      <c r="CN403" s="208"/>
      <c r="CO403" s="208"/>
      <c r="CP403" s="208"/>
      <c r="CQ403" s="208"/>
      <c r="CR403" s="208"/>
      <c r="CS403" s="208"/>
      <c r="CT403" s="208"/>
      <c r="CU403" s="208"/>
      <c r="CV403" s="208"/>
      <c r="CW403" s="208"/>
      <c r="CX403" s="208"/>
      <c r="CY403" s="208"/>
      <c r="CZ403" s="208"/>
      <c r="DA403" s="208"/>
      <c r="DB403" s="208"/>
      <c r="DC403" s="202" t="s">
        <v>5264</v>
      </c>
      <c r="DD403" s="208"/>
      <c r="DE403" s="208"/>
      <c r="DF403" s="208"/>
      <c r="DG403" s="208"/>
      <c r="DH403" s="208"/>
      <c r="DI403" s="208"/>
      <c r="DJ403" s="208"/>
      <c r="DK403" s="208"/>
      <c r="DL403" s="208"/>
      <c r="DM403" s="208"/>
      <c r="DN403" s="208"/>
      <c r="DO403" s="208"/>
    </row>
    <row r="404" spans="34:119" ht="15" hidden="1" customHeight="1">
      <c r="AH404" t="s">
        <v>5636</v>
      </c>
      <c r="AN404" s="13">
        <v>401</v>
      </c>
      <c r="AO404" s="159" t="str">
        <f t="shared" si="18"/>
        <v/>
      </c>
      <c r="AP404" s="159" t="str">
        <f t="shared" si="19"/>
        <v/>
      </c>
      <c r="AQ404" t="str">
        <f t="shared" si="20"/>
        <v/>
      </c>
      <c r="BA404" s="149">
        <v>403</v>
      </c>
      <c r="BB404" s="207"/>
      <c r="BC404" s="207"/>
      <c r="BD404" s="207"/>
      <c r="BE404" s="207"/>
      <c r="BF404" s="207"/>
      <c r="BG404" s="207"/>
      <c r="BH404" s="207"/>
      <c r="BI404" s="207"/>
      <c r="BJ404" s="207"/>
      <c r="BK404" s="207"/>
      <c r="BL404" s="207"/>
      <c r="BM404" s="207"/>
      <c r="BN404" s="207"/>
      <c r="BO404" s="207"/>
      <c r="BP404" s="207"/>
      <c r="BQ404" s="207"/>
      <c r="BR404" s="207"/>
      <c r="BS404" s="207"/>
      <c r="BT404" s="207"/>
      <c r="BU404" s="199" t="s">
        <v>2800</v>
      </c>
      <c r="BV404" s="207"/>
      <c r="BW404" s="207"/>
      <c r="BX404" s="207"/>
      <c r="BY404" s="207"/>
      <c r="BZ404" s="207"/>
      <c r="CA404" s="207"/>
      <c r="CB404" s="207"/>
      <c r="CC404" s="207"/>
      <c r="CD404" s="207"/>
      <c r="CE404" s="207"/>
      <c r="CF404" s="207"/>
      <c r="CG404" s="207"/>
      <c r="CI404" s="150">
        <v>403</v>
      </c>
      <c r="CJ404" s="208"/>
      <c r="CK404" s="208"/>
      <c r="CL404" s="208"/>
      <c r="CM404" s="208"/>
      <c r="CN404" s="208"/>
      <c r="CO404" s="208"/>
      <c r="CP404" s="208"/>
      <c r="CQ404" s="208"/>
      <c r="CR404" s="208"/>
      <c r="CS404" s="208"/>
      <c r="CT404" s="208"/>
      <c r="CU404" s="208"/>
      <c r="CV404" s="208"/>
      <c r="CW404" s="208"/>
      <c r="CX404" s="208"/>
      <c r="CY404" s="208"/>
      <c r="CZ404" s="208"/>
      <c r="DA404" s="208"/>
      <c r="DB404" s="208"/>
      <c r="DC404" s="202" t="s">
        <v>5265</v>
      </c>
      <c r="DD404" s="208"/>
      <c r="DE404" s="208"/>
      <c r="DF404" s="208"/>
      <c r="DG404" s="208"/>
      <c r="DH404" s="208"/>
      <c r="DI404" s="208"/>
      <c r="DJ404" s="208"/>
      <c r="DK404" s="208"/>
      <c r="DL404" s="208"/>
      <c r="DM404" s="208"/>
      <c r="DN404" s="208"/>
      <c r="DO404" s="208"/>
    </row>
    <row r="405" spans="34:119" ht="15" hidden="1" customHeight="1">
      <c r="AH405" t="s">
        <v>5636</v>
      </c>
      <c r="AN405" s="13">
        <v>402</v>
      </c>
      <c r="AO405" s="159" t="str">
        <f t="shared" si="18"/>
        <v/>
      </c>
      <c r="AP405" s="159" t="str">
        <f t="shared" si="19"/>
        <v/>
      </c>
      <c r="AQ405" t="str">
        <f t="shared" si="20"/>
        <v/>
      </c>
      <c r="BA405" s="149">
        <v>404</v>
      </c>
      <c r="BB405" s="207"/>
      <c r="BC405" s="207"/>
      <c r="BD405" s="207"/>
      <c r="BE405" s="207"/>
      <c r="BF405" s="207"/>
      <c r="BG405" s="207"/>
      <c r="BH405" s="207"/>
      <c r="BI405" s="207"/>
      <c r="BJ405" s="207"/>
      <c r="BK405" s="207"/>
      <c r="BL405" s="207"/>
      <c r="BM405" s="207"/>
      <c r="BN405" s="207"/>
      <c r="BO405" s="207"/>
      <c r="BP405" s="207"/>
      <c r="BQ405" s="207"/>
      <c r="BR405" s="207"/>
      <c r="BS405" s="207"/>
      <c r="BT405" s="207"/>
      <c r="BU405" s="199" t="s">
        <v>2801</v>
      </c>
      <c r="BV405" s="207"/>
      <c r="BW405" s="207"/>
      <c r="BX405" s="207"/>
      <c r="BY405" s="207"/>
      <c r="BZ405" s="207"/>
      <c r="CA405" s="207"/>
      <c r="CB405" s="207"/>
      <c r="CC405" s="207"/>
      <c r="CD405" s="207"/>
      <c r="CE405" s="207"/>
      <c r="CF405" s="207"/>
      <c r="CG405" s="207"/>
      <c r="CI405" s="150">
        <v>404</v>
      </c>
      <c r="CJ405" s="208"/>
      <c r="CK405" s="208"/>
      <c r="CL405" s="208"/>
      <c r="CM405" s="208"/>
      <c r="CN405" s="208"/>
      <c r="CO405" s="208"/>
      <c r="CP405" s="208"/>
      <c r="CQ405" s="208"/>
      <c r="CR405" s="208"/>
      <c r="CS405" s="208"/>
      <c r="CT405" s="208"/>
      <c r="CU405" s="208"/>
      <c r="CV405" s="208"/>
      <c r="CW405" s="208"/>
      <c r="CX405" s="208"/>
      <c r="CY405" s="208"/>
      <c r="CZ405" s="208"/>
      <c r="DA405" s="208"/>
      <c r="DB405" s="208"/>
      <c r="DC405" s="202" t="s">
        <v>5266</v>
      </c>
      <c r="DD405" s="208"/>
      <c r="DE405" s="208"/>
      <c r="DF405" s="208"/>
      <c r="DG405" s="208"/>
      <c r="DH405" s="208"/>
      <c r="DI405" s="208"/>
      <c r="DJ405" s="208"/>
      <c r="DK405" s="208"/>
      <c r="DL405" s="208"/>
      <c r="DM405" s="208"/>
      <c r="DN405" s="208"/>
      <c r="DO405" s="208"/>
    </row>
    <row r="406" spans="34:119" ht="15" hidden="1" customHeight="1">
      <c r="AH406" t="s">
        <v>5636</v>
      </c>
      <c r="AN406" s="13">
        <v>403</v>
      </c>
      <c r="AO406" s="159" t="str">
        <f t="shared" si="18"/>
        <v/>
      </c>
      <c r="AP406" s="159" t="str">
        <f t="shared" si="19"/>
        <v/>
      </c>
      <c r="AQ406" t="str">
        <f t="shared" si="20"/>
        <v/>
      </c>
      <c r="BA406" s="149">
        <v>405</v>
      </c>
      <c r="BB406" s="207"/>
      <c r="BC406" s="207"/>
      <c r="BD406" s="207"/>
      <c r="BE406" s="207"/>
      <c r="BF406" s="207"/>
      <c r="BG406" s="207"/>
      <c r="BH406" s="207"/>
      <c r="BI406" s="207"/>
      <c r="BJ406" s="207"/>
      <c r="BK406" s="207"/>
      <c r="BL406" s="207"/>
      <c r="BM406" s="207"/>
      <c r="BN406" s="207"/>
      <c r="BO406" s="207"/>
      <c r="BP406" s="207"/>
      <c r="BQ406" s="207"/>
      <c r="BR406" s="207"/>
      <c r="BS406" s="207"/>
      <c r="BT406" s="207"/>
      <c r="BU406" s="199" t="s">
        <v>2802</v>
      </c>
      <c r="BV406" s="207"/>
      <c r="BW406" s="207"/>
      <c r="BX406" s="207"/>
      <c r="BY406" s="207"/>
      <c r="BZ406" s="207"/>
      <c r="CA406" s="207"/>
      <c r="CB406" s="207"/>
      <c r="CC406" s="207"/>
      <c r="CD406" s="207"/>
      <c r="CE406" s="207"/>
      <c r="CF406" s="207"/>
      <c r="CG406" s="207"/>
      <c r="CI406" s="150">
        <v>405</v>
      </c>
      <c r="CJ406" s="208"/>
      <c r="CK406" s="208"/>
      <c r="CL406" s="208"/>
      <c r="CM406" s="208"/>
      <c r="CN406" s="208"/>
      <c r="CO406" s="208"/>
      <c r="CP406" s="208"/>
      <c r="CQ406" s="208"/>
      <c r="CR406" s="208"/>
      <c r="CS406" s="208"/>
      <c r="CT406" s="208"/>
      <c r="CU406" s="208"/>
      <c r="CV406" s="208"/>
      <c r="CW406" s="208"/>
      <c r="CX406" s="208"/>
      <c r="CY406" s="208"/>
      <c r="CZ406" s="208"/>
      <c r="DA406" s="208"/>
      <c r="DB406" s="208"/>
      <c r="DC406" s="202" t="s">
        <v>5267</v>
      </c>
      <c r="DD406" s="208"/>
      <c r="DE406" s="208"/>
      <c r="DF406" s="208"/>
      <c r="DG406" s="208"/>
      <c r="DH406" s="208"/>
      <c r="DI406" s="208"/>
      <c r="DJ406" s="208"/>
      <c r="DK406" s="208"/>
      <c r="DL406" s="208"/>
      <c r="DM406" s="208"/>
      <c r="DN406" s="208"/>
      <c r="DO406" s="208"/>
    </row>
    <row r="407" spans="34:119" ht="15" hidden="1" customHeight="1">
      <c r="AH407" t="s">
        <v>5636</v>
      </c>
      <c r="AN407" s="13">
        <v>404</v>
      </c>
      <c r="AO407" s="159" t="str">
        <f t="shared" si="18"/>
        <v/>
      </c>
      <c r="AP407" s="159" t="str">
        <f t="shared" si="19"/>
        <v/>
      </c>
      <c r="AQ407" t="str">
        <f t="shared" si="20"/>
        <v/>
      </c>
      <c r="BA407" s="149">
        <v>406</v>
      </c>
      <c r="BB407" s="207"/>
      <c r="BC407" s="207"/>
      <c r="BD407" s="207"/>
      <c r="BE407" s="207"/>
      <c r="BF407" s="207"/>
      <c r="BG407" s="207"/>
      <c r="BH407" s="207"/>
      <c r="BI407" s="207"/>
      <c r="BJ407" s="207"/>
      <c r="BK407" s="207"/>
      <c r="BL407" s="207"/>
      <c r="BM407" s="207"/>
      <c r="BN407" s="207"/>
      <c r="BO407" s="207"/>
      <c r="BP407" s="207"/>
      <c r="BQ407" s="207"/>
      <c r="BR407" s="207"/>
      <c r="BS407" s="207"/>
      <c r="BT407" s="207"/>
      <c r="BU407" s="199" t="s">
        <v>2803</v>
      </c>
      <c r="BV407" s="207"/>
      <c r="BW407" s="207"/>
      <c r="BX407" s="207"/>
      <c r="BY407" s="207"/>
      <c r="BZ407" s="207"/>
      <c r="CA407" s="207"/>
      <c r="CB407" s="207"/>
      <c r="CC407" s="207"/>
      <c r="CD407" s="207"/>
      <c r="CE407" s="207"/>
      <c r="CF407" s="207"/>
      <c r="CG407" s="207"/>
      <c r="CI407" s="150">
        <v>406</v>
      </c>
      <c r="CJ407" s="208"/>
      <c r="CK407" s="208"/>
      <c r="CL407" s="208"/>
      <c r="CM407" s="208"/>
      <c r="CN407" s="208"/>
      <c r="CO407" s="208"/>
      <c r="CP407" s="208"/>
      <c r="CQ407" s="208"/>
      <c r="CR407" s="208"/>
      <c r="CS407" s="208"/>
      <c r="CT407" s="208"/>
      <c r="CU407" s="208"/>
      <c r="CV407" s="208"/>
      <c r="CW407" s="208"/>
      <c r="CX407" s="208"/>
      <c r="CY407" s="208"/>
      <c r="CZ407" s="208"/>
      <c r="DA407" s="208"/>
      <c r="DB407" s="208"/>
      <c r="DC407" s="202" t="s">
        <v>5268</v>
      </c>
      <c r="DD407" s="208"/>
      <c r="DE407" s="208"/>
      <c r="DF407" s="208"/>
      <c r="DG407" s="208"/>
      <c r="DH407" s="208"/>
      <c r="DI407" s="208"/>
      <c r="DJ407" s="208"/>
      <c r="DK407" s="208"/>
      <c r="DL407" s="208"/>
      <c r="DM407" s="208"/>
      <c r="DN407" s="208"/>
      <c r="DO407" s="208"/>
    </row>
    <row r="408" spans="34:119" ht="15" hidden="1" customHeight="1">
      <c r="AH408" t="s">
        <v>5636</v>
      </c>
      <c r="AN408" s="13">
        <v>405</v>
      </c>
      <c r="AO408" s="159" t="str">
        <f t="shared" si="18"/>
        <v/>
      </c>
      <c r="AP408" s="159" t="str">
        <f t="shared" si="19"/>
        <v/>
      </c>
      <c r="AQ408" t="str">
        <f t="shared" si="20"/>
        <v/>
      </c>
      <c r="BA408" s="149">
        <v>407</v>
      </c>
      <c r="BB408" s="207"/>
      <c r="BC408" s="207"/>
      <c r="BD408" s="207"/>
      <c r="BE408" s="207"/>
      <c r="BF408" s="207"/>
      <c r="BG408" s="207"/>
      <c r="BH408" s="207"/>
      <c r="BI408" s="207"/>
      <c r="BJ408" s="207"/>
      <c r="BK408" s="207"/>
      <c r="BL408" s="207"/>
      <c r="BM408" s="207"/>
      <c r="BN408" s="207"/>
      <c r="BO408" s="207"/>
      <c r="BP408" s="207"/>
      <c r="BQ408" s="207"/>
      <c r="BR408" s="207"/>
      <c r="BS408" s="207"/>
      <c r="BT408" s="207"/>
      <c r="BU408" s="199" t="s">
        <v>2804</v>
      </c>
      <c r="BV408" s="207"/>
      <c r="BW408" s="207"/>
      <c r="BX408" s="207"/>
      <c r="BY408" s="207"/>
      <c r="BZ408" s="207"/>
      <c r="CA408" s="207"/>
      <c r="CB408" s="207"/>
      <c r="CC408" s="207"/>
      <c r="CD408" s="207"/>
      <c r="CE408" s="207"/>
      <c r="CF408" s="207"/>
      <c r="CG408" s="207"/>
      <c r="CI408" s="150">
        <v>407</v>
      </c>
      <c r="CJ408" s="208"/>
      <c r="CK408" s="208"/>
      <c r="CL408" s="208"/>
      <c r="CM408" s="208"/>
      <c r="CN408" s="208"/>
      <c r="CO408" s="208"/>
      <c r="CP408" s="208"/>
      <c r="CQ408" s="208"/>
      <c r="CR408" s="208"/>
      <c r="CS408" s="208"/>
      <c r="CT408" s="208"/>
      <c r="CU408" s="208"/>
      <c r="CV408" s="208"/>
      <c r="CW408" s="208"/>
      <c r="CX408" s="208"/>
      <c r="CY408" s="208"/>
      <c r="CZ408" s="208"/>
      <c r="DA408" s="208"/>
      <c r="DB408" s="208"/>
      <c r="DC408" s="202" t="s">
        <v>5269</v>
      </c>
      <c r="DD408" s="208"/>
      <c r="DE408" s="208"/>
      <c r="DF408" s="208"/>
      <c r="DG408" s="208"/>
      <c r="DH408" s="208"/>
      <c r="DI408" s="208"/>
      <c r="DJ408" s="208"/>
      <c r="DK408" s="208"/>
      <c r="DL408" s="208"/>
      <c r="DM408" s="208"/>
      <c r="DN408" s="208"/>
      <c r="DO408" s="208"/>
    </row>
    <row r="409" spans="34:119" ht="15" hidden="1" customHeight="1">
      <c r="AH409" t="s">
        <v>5636</v>
      </c>
      <c r="AN409" s="13">
        <v>406</v>
      </c>
      <c r="AO409" s="159" t="str">
        <f t="shared" si="18"/>
        <v/>
      </c>
      <c r="AP409" s="159" t="str">
        <f t="shared" si="19"/>
        <v/>
      </c>
      <c r="AQ409" t="str">
        <f t="shared" si="20"/>
        <v/>
      </c>
      <c r="BA409" s="149">
        <v>408</v>
      </c>
      <c r="BB409" s="207"/>
      <c r="BC409" s="207"/>
      <c r="BD409" s="207"/>
      <c r="BE409" s="207"/>
      <c r="BF409" s="207"/>
      <c r="BG409" s="207"/>
      <c r="BH409" s="207"/>
      <c r="BI409" s="207"/>
      <c r="BJ409" s="207"/>
      <c r="BK409" s="207"/>
      <c r="BL409" s="207"/>
      <c r="BM409" s="207"/>
      <c r="BN409" s="207"/>
      <c r="BO409" s="207"/>
      <c r="BP409" s="207"/>
      <c r="BQ409" s="207"/>
      <c r="BR409" s="207"/>
      <c r="BS409" s="207"/>
      <c r="BT409" s="207"/>
      <c r="BU409" s="199" t="s">
        <v>2805</v>
      </c>
      <c r="BV409" s="207"/>
      <c r="BW409" s="207"/>
      <c r="BX409" s="207"/>
      <c r="BY409" s="207"/>
      <c r="BZ409" s="207"/>
      <c r="CA409" s="207"/>
      <c r="CB409" s="207"/>
      <c r="CC409" s="207"/>
      <c r="CD409" s="207"/>
      <c r="CE409" s="207"/>
      <c r="CF409" s="207"/>
      <c r="CG409" s="207"/>
      <c r="CI409" s="150">
        <v>408</v>
      </c>
      <c r="CJ409" s="208"/>
      <c r="CK409" s="208"/>
      <c r="CL409" s="208"/>
      <c r="CM409" s="208"/>
      <c r="CN409" s="208"/>
      <c r="CO409" s="208"/>
      <c r="CP409" s="208"/>
      <c r="CQ409" s="208"/>
      <c r="CR409" s="208"/>
      <c r="CS409" s="208"/>
      <c r="CT409" s="208"/>
      <c r="CU409" s="208"/>
      <c r="CV409" s="208"/>
      <c r="CW409" s="208"/>
      <c r="CX409" s="208"/>
      <c r="CY409" s="208"/>
      <c r="CZ409" s="208"/>
      <c r="DA409" s="208"/>
      <c r="DB409" s="208"/>
      <c r="DC409" s="202" t="s">
        <v>5270</v>
      </c>
      <c r="DD409" s="208"/>
      <c r="DE409" s="208"/>
      <c r="DF409" s="208"/>
      <c r="DG409" s="208"/>
      <c r="DH409" s="208"/>
      <c r="DI409" s="208"/>
      <c r="DJ409" s="208"/>
      <c r="DK409" s="208"/>
      <c r="DL409" s="208"/>
      <c r="DM409" s="208"/>
      <c r="DN409" s="208"/>
      <c r="DO409" s="208"/>
    </row>
    <row r="410" spans="34:119" ht="15" hidden="1" customHeight="1">
      <c r="AH410" t="s">
        <v>5636</v>
      </c>
      <c r="AN410" s="13">
        <v>407</v>
      </c>
      <c r="AO410" s="159" t="str">
        <f t="shared" si="18"/>
        <v/>
      </c>
      <c r="AP410" s="159" t="str">
        <f t="shared" si="19"/>
        <v/>
      </c>
      <c r="AQ410" t="str">
        <f t="shared" si="20"/>
        <v/>
      </c>
      <c r="BA410" s="149">
        <v>409</v>
      </c>
      <c r="BB410" s="207"/>
      <c r="BC410" s="207"/>
      <c r="BD410" s="207"/>
      <c r="BE410" s="207"/>
      <c r="BF410" s="207"/>
      <c r="BG410" s="207"/>
      <c r="BH410" s="207"/>
      <c r="BI410" s="207"/>
      <c r="BJ410" s="207"/>
      <c r="BK410" s="207"/>
      <c r="BL410" s="207"/>
      <c r="BM410" s="207"/>
      <c r="BN410" s="207"/>
      <c r="BO410" s="207"/>
      <c r="BP410" s="207"/>
      <c r="BQ410" s="207"/>
      <c r="BR410" s="207"/>
      <c r="BS410" s="207"/>
      <c r="BT410" s="207"/>
      <c r="BU410" s="199" t="s">
        <v>2806</v>
      </c>
      <c r="BV410" s="207"/>
      <c r="BW410" s="207"/>
      <c r="BX410" s="207"/>
      <c r="BY410" s="207"/>
      <c r="BZ410" s="207"/>
      <c r="CA410" s="207"/>
      <c r="CB410" s="207"/>
      <c r="CC410" s="207"/>
      <c r="CD410" s="207"/>
      <c r="CE410" s="207"/>
      <c r="CF410" s="207"/>
      <c r="CG410" s="207"/>
      <c r="CI410" s="150">
        <v>409</v>
      </c>
      <c r="CJ410" s="208"/>
      <c r="CK410" s="208"/>
      <c r="CL410" s="208"/>
      <c r="CM410" s="208"/>
      <c r="CN410" s="208"/>
      <c r="CO410" s="208"/>
      <c r="CP410" s="208"/>
      <c r="CQ410" s="208"/>
      <c r="CR410" s="208"/>
      <c r="CS410" s="208"/>
      <c r="CT410" s="208"/>
      <c r="CU410" s="208"/>
      <c r="CV410" s="208"/>
      <c r="CW410" s="208"/>
      <c r="CX410" s="208"/>
      <c r="CY410" s="208"/>
      <c r="CZ410" s="208"/>
      <c r="DA410" s="208"/>
      <c r="DB410" s="208"/>
      <c r="DC410" s="202" t="s">
        <v>5271</v>
      </c>
      <c r="DD410" s="208"/>
      <c r="DE410" s="208"/>
      <c r="DF410" s="208"/>
      <c r="DG410" s="208"/>
      <c r="DH410" s="208"/>
      <c r="DI410" s="208"/>
      <c r="DJ410" s="208"/>
      <c r="DK410" s="208"/>
      <c r="DL410" s="208"/>
      <c r="DM410" s="208"/>
      <c r="DN410" s="208"/>
      <c r="DO410" s="208"/>
    </row>
    <row r="411" spans="34:119" ht="15" hidden="1" customHeight="1">
      <c r="AH411" t="s">
        <v>5636</v>
      </c>
      <c r="AN411" s="13">
        <v>408</v>
      </c>
      <c r="AO411" s="159" t="str">
        <f t="shared" si="18"/>
        <v/>
      </c>
      <c r="AP411" s="159" t="str">
        <f t="shared" si="19"/>
        <v/>
      </c>
      <c r="AQ411" t="str">
        <f t="shared" si="20"/>
        <v/>
      </c>
      <c r="BA411" s="149">
        <v>410</v>
      </c>
      <c r="BB411" s="207"/>
      <c r="BC411" s="207"/>
      <c r="BD411" s="207"/>
      <c r="BE411" s="207"/>
      <c r="BF411" s="207"/>
      <c r="BG411" s="207"/>
      <c r="BH411" s="207"/>
      <c r="BI411" s="207"/>
      <c r="BJ411" s="207"/>
      <c r="BK411" s="207"/>
      <c r="BL411" s="207"/>
      <c r="BM411" s="207"/>
      <c r="BN411" s="207"/>
      <c r="BO411" s="207"/>
      <c r="BP411" s="207"/>
      <c r="BQ411" s="207"/>
      <c r="BR411" s="207"/>
      <c r="BS411" s="207"/>
      <c r="BT411" s="207"/>
      <c r="BU411" s="199" t="s">
        <v>2807</v>
      </c>
      <c r="BV411" s="207"/>
      <c r="BW411" s="207"/>
      <c r="BX411" s="207"/>
      <c r="BY411" s="207"/>
      <c r="BZ411" s="207"/>
      <c r="CA411" s="207"/>
      <c r="CB411" s="207"/>
      <c r="CC411" s="207"/>
      <c r="CD411" s="207"/>
      <c r="CE411" s="207"/>
      <c r="CF411" s="207"/>
      <c r="CG411" s="207"/>
      <c r="CI411" s="150">
        <v>410</v>
      </c>
      <c r="CJ411" s="208"/>
      <c r="CK411" s="208"/>
      <c r="CL411" s="208"/>
      <c r="CM411" s="208"/>
      <c r="CN411" s="208"/>
      <c r="CO411" s="208"/>
      <c r="CP411" s="208"/>
      <c r="CQ411" s="208"/>
      <c r="CR411" s="208"/>
      <c r="CS411" s="208"/>
      <c r="CT411" s="208"/>
      <c r="CU411" s="208"/>
      <c r="CV411" s="208"/>
      <c r="CW411" s="208"/>
      <c r="CX411" s="208"/>
      <c r="CY411" s="208"/>
      <c r="CZ411" s="208"/>
      <c r="DA411" s="208"/>
      <c r="DB411" s="208"/>
      <c r="DC411" s="202" t="s">
        <v>5272</v>
      </c>
      <c r="DD411" s="208"/>
      <c r="DE411" s="208"/>
      <c r="DF411" s="208"/>
      <c r="DG411" s="208"/>
      <c r="DH411" s="208"/>
      <c r="DI411" s="208"/>
      <c r="DJ411" s="208"/>
      <c r="DK411" s="208"/>
      <c r="DL411" s="208"/>
      <c r="DM411" s="208"/>
      <c r="DN411" s="208"/>
      <c r="DO411" s="208"/>
    </row>
    <row r="412" spans="34:119" ht="15" hidden="1" customHeight="1">
      <c r="AH412" t="s">
        <v>5636</v>
      </c>
      <c r="AN412" s="13">
        <v>409</v>
      </c>
      <c r="AO412" s="159" t="str">
        <f t="shared" si="18"/>
        <v/>
      </c>
      <c r="AP412" s="159" t="str">
        <f t="shared" si="19"/>
        <v/>
      </c>
      <c r="AQ412" t="str">
        <f t="shared" si="20"/>
        <v/>
      </c>
      <c r="BA412" s="149">
        <v>411</v>
      </c>
      <c r="BB412" s="207"/>
      <c r="BC412" s="207"/>
      <c r="BD412" s="207"/>
      <c r="BE412" s="207"/>
      <c r="BF412" s="207"/>
      <c r="BG412" s="207"/>
      <c r="BH412" s="207"/>
      <c r="BI412" s="207"/>
      <c r="BJ412" s="207"/>
      <c r="BK412" s="207"/>
      <c r="BL412" s="207"/>
      <c r="BM412" s="207"/>
      <c r="BN412" s="207"/>
      <c r="BO412" s="207"/>
      <c r="BP412" s="207"/>
      <c r="BQ412" s="207"/>
      <c r="BR412" s="207"/>
      <c r="BS412" s="207"/>
      <c r="BT412" s="207"/>
      <c r="BU412" s="199" t="s">
        <v>2808</v>
      </c>
      <c r="BV412" s="207"/>
      <c r="BW412" s="207"/>
      <c r="BX412" s="207"/>
      <c r="BY412" s="207"/>
      <c r="BZ412" s="207"/>
      <c r="CA412" s="207"/>
      <c r="CB412" s="207"/>
      <c r="CC412" s="207"/>
      <c r="CD412" s="207"/>
      <c r="CE412" s="207"/>
      <c r="CF412" s="207"/>
      <c r="CG412" s="207"/>
      <c r="CI412" s="150">
        <v>411</v>
      </c>
      <c r="CJ412" s="208"/>
      <c r="CK412" s="208"/>
      <c r="CL412" s="208"/>
      <c r="CM412" s="208"/>
      <c r="CN412" s="208"/>
      <c r="CO412" s="208"/>
      <c r="CP412" s="208"/>
      <c r="CQ412" s="208"/>
      <c r="CR412" s="208"/>
      <c r="CS412" s="208"/>
      <c r="CT412" s="208"/>
      <c r="CU412" s="208"/>
      <c r="CV412" s="208"/>
      <c r="CW412" s="208"/>
      <c r="CX412" s="208"/>
      <c r="CY412" s="208"/>
      <c r="CZ412" s="208"/>
      <c r="DA412" s="208"/>
      <c r="DB412" s="208"/>
      <c r="DC412" s="202" t="s">
        <v>5273</v>
      </c>
      <c r="DD412" s="208"/>
      <c r="DE412" s="208"/>
      <c r="DF412" s="208"/>
      <c r="DG412" s="208"/>
      <c r="DH412" s="208"/>
      <c r="DI412" s="208"/>
      <c r="DJ412" s="208"/>
      <c r="DK412" s="208"/>
      <c r="DL412" s="208"/>
      <c r="DM412" s="208"/>
      <c r="DN412" s="208"/>
      <c r="DO412" s="208"/>
    </row>
    <row r="413" spans="34:119" ht="15" hidden="1" customHeight="1">
      <c r="AH413" t="s">
        <v>5636</v>
      </c>
      <c r="AN413" s="13">
        <v>410</v>
      </c>
      <c r="AO413" s="159" t="str">
        <f t="shared" si="18"/>
        <v/>
      </c>
      <c r="AP413" s="159" t="str">
        <f t="shared" si="19"/>
        <v/>
      </c>
      <c r="AQ413" t="str">
        <f t="shared" si="20"/>
        <v/>
      </c>
      <c r="BA413" s="149">
        <v>412</v>
      </c>
      <c r="BB413" s="207"/>
      <c r="BC413" s="207"/>
      <c r="BD413" s="207"/>
      <c r="BE413" s="207"/>
      <c r="BF413" s="207"/>
      <c r="BG413" s="207"/>
      <c r="BH413" s="207"/>
      <c r="BI413" s="207"/>
      <c r="BJ413" s="207"/>
      <c r="BK413" s="207"/>
      <c r="BL413" s="207"/>
      <c r="BM413" s="207"/>
      <c r="BN413" s="207"/>
      <c r="BO413" s="207"/>
      <c r="BP413" s="207"/>
      <c r="BQ413" s="207"/>
      <c r="BR413" s="207"/>
      <c r="BS413" s="207"/>
      <c r="BT413" s="207"/>
      <c r="BU413" s="199" t="s">
        <v>2809</v>
      </c>
      <c r="BV413" s="207"/>
      <c r="BW413" s="207"/>
      <c r="BX413" s="207"/>
      <c r="BY413" s="207"/>
      <c r="BZ413" s="207"/>
      <c r="CA413" s="207"/>
      <c r="CB413" s="207"/>
      <c r="CC413" s="207"/>
      <c r="CD413" s="207"/>
      <c r="CE413" s="207"/>
      <c r="CF413" s="207"/>
      <c r="CG413" s="207"/>
      <c r="CI413" s="150">
        <v>412</v>
      </c>
      <c r="CJ413" s="208"/>
      <c r="CK413" s="208"/>
      <c r="CL413" s="208"/>
      <c r="CM413" s="208"/>
      <c r="CN413" s="208"/>
      <c r="CO413" s="208"/>
      <c r="CP413" s="208"/>
      <c r="CQ413" s="208"/>
      <c r="CR413" s="208"/>
      <c r="CS413" s="208"/>
      <c r="CT413" s="208"/>
      <c r="CU413" s="208"/>
      <c r="CV413" s="208"/>
      <c r="CW413" s="208"/>
      <c r="CX413" s="208"/>
      <c r="CY413" s="208"/>
      <c r="CZ413" s="208"/>
      <c r="DA413" s="208"/>
      <c r="DB413" s="208"/>
      <c r="DC413" s="202" t="s">
        <v>5274</v>
      </c>
      <c r="DD413" s="208"/>
      <c r="DE413" s="208"/>
      <c r="DF413" s="208"/>
      <c r="DG413" s="208"/>
      <c r="DH413" s="208"/>
      <c r="DI413" s="208"/>
      <c r="DJ413" s="208"/>
      <c r="DK413" s="208"/>
      <c r="DL413" s="208"/>
      <c r="DM413" s="208"/>
      <c r="DN413" s="208"/>
      <c r="DO413" s="208"/>
    </row>
    <row r="414" spans="34:119" ht="15" hidden="1" customHeight="1">
      <c r="AH414" t="s">
        <v>5636</v>
      </c>
      <c r="AN414" s="13">
        <v>411</v>
      </c>
      <c r="AO414" s="159" t="str">
        <f t="shared" si="18"/>
        <v/>
      </c>
      <c r="AP414" s="159" t="str">
        <f t="shared" si="19"/>
        <v/>
      </c>
      <c r="AQ414" t="str">
        <f t="shared" si="20"/>
        <v/>
      </c>
      <c r="BA414" s="149">
        <v>413</v>
      </c>
      <c r="BB414" s="207"/>
      <c r="BC414" s="207"/>
      <c r="BD414" s="207"/>
      <c r="BE414" s="207"/>
      <c r="BF414" s="207"/>
      <c r="BG414" s="207"/>
      <c r="BH414" s="207"/>
      <c r="BI414" s="207"/>
      <c r="BJ414" s="207"/>
      <c r="BK414" s="207"/>
      <c r="BL414" s="207"/>
      <c r="BM414" s="207"/>
      <c r="BN414" s="207"/>
      <c r="BO414" s="207"/>
      <c r="BP414" s="207"/>
      <c r="BQ414" s="207"/>
      <c r="BR414" s="207"/>
      <c r="BS414" s="207"/>
      <c r="BT414" s="207"/>
      <c r="BU414" s="199" t="s">
        <v>2810</v>
      </c>
      <c r="BV414" s="207"/>
      <c r="BW414" s="207"/>
      <c r="BX414" s="207"/>
      <c r="BY414" s="207"/>
      <c r="BZ414" s="207"/>
      <c r="CA414" s="207"/>
      <c r="CB414" s="207"/>
      <c r="CC414" s="207"/>
      <c r="CD414" s="207"/>
      <c r="CE414" s="207"/>
      <c r="CF414" s="207"/>
      <c r="CG414" s="207"/>
      <c r="CI414" s="150">
        <v>413</v>
      </c>
      <c r="CJ414" s="208"/>
      <c r="CK414" s="208"/>
      <c r="CL414" s="208"/>
      <c r="CM414" s="208"/>
      <c r="CN414" s="208"/>
      <c r="CO414" s="208"/>
      <c r="CP414" s="208"/>
      <c r="CQ414" s="208"/>
      <c r="CR414" s="208"/>
      <c r="CS414" s="208"/>
      <c r="CT414" s="208"/>
      <c r="CU414" s="208"/>
      <c r="CV414" s="208"/>
      <c r="CW414" s="208"/>
      <c r="CX414" s="208"/>
      <c r="CY414" s="208"/>
      <c r="CZ414" s="208"/>
      <c r="DA414" s="208"/>
      <c r="DB414" s="208"/>
      <c r="DC414" s="202" t="s">
        <v>5275</v>
      </c>
      <c r="DD414" s="208"/>
      <c r="DE414" s="208"/>
      <c r="DF414" s="208"/>
      <c r="DG414" s="208"/>
      <c r="DH414" s="208"/>
      <c r="DI414" s="208"/>
      <c r="DJ414" s="208"/>
      <c r="DK414" s="208"/>
      <c r="DL414" s="208"/>
      <c r="DM414" s="208"/>
      <c r="DN414" s="208"/>
      <c r="DO414" s="208"/>
    </row>
    <row r="415" spans="34:119" ht="15" hidden="1" customHeight="1">
      <c r="AH415" t="s">
        <v>5636</v>
      </c>
      <c r="AN415" s="13">
        <v>412</v>
      </c>
      <c r="AO415" s="159" t="str">
        <f t="shared" si="18"/>
        <v/>
      </c>
      <c r="AP415" s="159" t="str">
        <f t="shared" si="19"/>
        <v/>
      </c>
      <c r="AQ415" t="str">
        <f t="shared" si="20"/>
        <v/>
      </c>
      <c r="BA415" s="149">
        <v>414</v>
      </c>
      <c r="BB415" s="207"/>
      <c r="BC415" s="207"/>
      <c r="BD415" s="207"/>
      <c r="BE415" s="207"/>
      <c r="BF415" s="207"/>
      <c r="BG415" s="207"/>
      <c r="BH415" s="207"/>
      <c r="BI415" s="207"/>
      <c r="BJ415" s="207"/>
      <c r="BK415" s="207"/>
      <c r="BL415" s="207"/>
      <c r="BM415" s="207"/>
      <c r="BN415" s="207"/>
      <c r="BO415" s="207"/>
      <c r="BP415" s="207"/>
      <c r="BQ415" s="207"/>
      <c r="BR415" s="207"/>
      <c r="BS415" s="207"/>
      <c r="BT415" s="207"/>
      <c r="BU415" s="199" t="s">
        <v>2811</v>
      </c>
      <c r="BV415" s="207"/>
      <c r="BW415" s="207"/>
      <c r="BX415" s="207"/>
      <c r="BY415" s="207"/>
      <c r="BZ415" s="207"/>
      <c r="CA415" s="207"/>
      <c r="CB415" s="207"/>
      <c r="CC415" s="207"/>
      <c r="CD415" s="207"/>
      <c r="CE415" s="207"/>
      <c r="CF415" s="207"/>
      <c r="CG415" s="207"/>
      <c r="CI415" s="150">
        <v>414</v>
      </c>
      <c r="CJ415" s="208"/>
      <c r="CK415" s="208"/>
      <c r="CL415" s="208"/>
      <c r="CM415" s="208"/>
      <c r="CN415" s="208"/>
      <c r="CO415" s="208"/>
      <c r="CP415" s="208"/>
      <c r="CQ415" s="208"/>
      <c r="CR415" s="208"/>
      <c r="CS415" s="208"/>
      <c r="CT415" s="208"/>
      <c r="CU415" s="208"/>
      <c r="CV415" s="208"/>
      <c r="CW415" s="208"/>
      <c r="CX415" s="208"/>
      <c r="CY415" s="208"/>
      <c r="CZ415" s="208"/>
      <c r="DA415" s="208"/>
      <c r="DB415" s="208"/>
      <c r="DC415" s="202" t="s">
        <v>5276</v>
      </c>
      <c r="DD415" s="208"/>
      <c r="DE415" s="208"/>
      <c r="DF415" s="208"/>
      <c r="DG415" s="208"/>
      <c r="DH415" s="208"/>
      <c r="DI415" s="208"/>
      <c r="DJ415" s="208"/>
      <c r="DK415" s="208"/>
      <c r="DL415" s="208"/>
      <c r="DM415" s="208"/>
      <c r="DN415" s="208"/>
      <c r="DO415" s="208"/>
    </row>
    <row r="416" spans="34:119" ht="15" hidden="1" customHeight="1">
      <c r="AH416" t="s">
        <v>5636</v>
      </c>
      <c r="AN416" s="13">
        <v>413</v>
      </c>
      <c r="AO416" s="159" t="str">
        <f t="shared" si="18"/>
        <v/>
      </c>
      <c r="AP416" s="159" t="str">
        <f t="shared" si="19"/>
        <v/>
      </c>
      <c r="AQ416" t="str">
        <f t="shared" si="20"/>
        <v/>
      </c>
      <c r="BA416" s="149">
        <v>415</v>
      </c>
      <c r="BB416" s="207"/>
      <c r="BC416" s="207"/>
      <c r="BD416" s="207"/>
      <c r="BE416" s="207"/>
      <c r="BF416" s="207"/>
      <c r="BG416" s="207"/>
      <c r="BH416" s="207"/>
      <c r="BI416" s="207"/>
      <c r="BJ416" s="207"/>
      <c r="BK416" s="207"/>
      <c r="BL416" s="207"/>
      <c r="BM416" s="207"/>
      <c r="BN416" s="207"/>
      <c r="BO416" s="207"/>
      <c r="BP416" s="207"/>
      <c r="BQ416" s="207"/>
      <c r="BR416" s="207"/>
      <c r="BS416" s="207"/>
      <c r="BT416" s="207"/>
      <c r="BU416" s="199" t="s">
        <v>2812</v>
      </c>
      <c r="BV416" s="207"/>
      <c r="BW416" s="207"/>
      <c r="BX416" s="207"/>
      <c r="BY416" s="207"/>
      <c r="BZ416" s="207"/>
      <c r="CA416" s="207"/>
      <c r="CB416" s="207"/>
      <c r="CC416" s="207"/>
      <c r="CD416" s="207"/>
      <c r="CE416" s="207"/>
      <c r="CF416" s="207"/>
      <c r="CG416" s="207"/>
      <c r="CI416" s="150">
        <v>415</v>
      </c>
      <c r="CJ416" s="208"/>
      <c r="CK416" s="208"/>
      <c r="CL416" s="208"/>
      <c r="CM416" s="208"/>
      <c r="CN416" s="208"/>
      <c r="CO416" s="208"/>
      <c r="CP416" s="208"/>
      <c r="CQ416" s="208"/>
      <c r="CR416" s="208"/>
      <c r="CS416" s="208"/>
      <c r="CT416" s="208"/>
      <c r="CU416" s="208"/>
      <c r="CV416" s="208"/>
      <c r="CW416" s="208"/>
      <c r="CX416" s="208"/>
      <c r="CY416" s="208"/>
      <c r="CZ416" s="208"/>
      <c r="DA416" s="208"/>
      <c r="DB416" s="208"/>
      <c r="DC416" s="202" t="s">
        <v>5277</v>
      </c>
      <c r="DD416" s="208"/>
      <c r="DE416" s="208"/>
      <c r="DF416" s="208"/>
      <c r="DG416" s="208"/>
      <c r="DH416" s="208"/>
      <c r="DI416" s="208"/>
      <c r="DJ416" s="208"/>
      <c r="DK416" s="208"/>
      <c r="DL416" s="208"/>
      <c r="DM416" s="208"/>
      <c r="DN416" s="208"/>
      <c r="DO416" s="208"/>
    </row>
    <row r="417" spans="34:119" ht="15" hidden="1" customHeight="1">
      <c r="AH417" t="s">
        <v>5636</v>
      </c>
      <c r="AN417" s="13">
        <v>414</v>
      </c>
      <c r="AO417" s="159" t="str">
        <f t="shared" si="18"/>
        <v/>
      </c>
      <c r="AP417" s="159" t="str">
        <f t="shared" si="19"/>
        <v/>
      </c>
      <c r="AQ417" t="str">
        <f t="shared" si="20"/>
        <v/>
      </c>
      <c r="BA417" s="149">
        <v>416</v>
      </c>
      <c r="BB417" s="207"/>
      <c r="BC417" s="207"/>
      <c r="BD417" s="207"/>
      <c r="BE417" s="207"/>
      <c r="BF417" s="207"/>
      <c r="BG417" s="207"/>
      <c r="BH417" s="207"/>
      <c r="BI417" s="207"/>
      <c r="BJ417" s="207"/>
      <c r="BK417" s="207"/>
      <c r="BL417" s="207"/>
      <c r="BM417" s="207"/>
      <c r="BN417" s="207"/>
      <c r="BO417" s="207"/>
      <c r="BP417" s="207"/>
      <c r="BQ417" s="207"/>
      <c r="BR417" s="207"/>
      <c r="BS417" s="207"/>
      <c r="BT417" s="207"/>
      <c r="BU417" s="199" t="s">
        <v>2813</v>
      </c>
      <c r="BV417" s="207"/>
      <c r="BW417" s="207"/>
      <c r="BX417" s="207"/>
      <c r="BY417" s="207"/>
      <c r="BZ417" s="207"/>
      <c r="CA417" s="207"/>
      <c r="CB417" s="207"/>
      <c r="CC417" s="207"/>
      <c r="CD417" s="207"/>
      <c r="CE417" s="207"/>
      <c r="CF417" s="207"/>
      <c r="CG417" s="207"/>
      <c r="CI417" s="150">
        <v>416</v>
      </c>
      <c r="CJ417" s="208"/>
      <c r="CK417" s="208"/>
      <c r="CL417" s="208"/>
      <c r="CM417" s="208"/>
      <c r="CN417" s="208"/>
      <c r="CO417" s="208"/>
      <c r="CP417" s="208"/>
      <c r="CQ417" s="208"/>
      <c r="CR417" s="208"/>
      <c r="CS417" s="208"/>
      <c r="CT417" s="208"/>
      <c r="CU417" s="208"/>
      <c r="CV417" s="208"/>
      <c r="CW417" s="208"/>
      <c r="CX417" s="208"/>
      <c r="CY417" s="208"/>
      <c r="CZ417" s="208"/>
      <c r="DA417" s="208"/>
      <c r="DB417" s="208"/>
      <c r="DC417" s="202" t="s">
        <v>5278</v>
      </c>
      <c r="DD417" s="208"/>
      <c r="DE417" s="208"/>
      <c r="DF417" s="208"/>
      <c r="DG417" s="208"/>
      <c r="DH417" s="208"/>
      <c r="DI417" s="208"/>
      <c r="DJ417" s="208"/>
      <c r="DK417" s="208"/>
      <c r="DL417" s="208"/>
      <c r="DM417" s="208"/>
      <c r="DN417" s="208"/>
      <c r="DO417" s="208"/>
    </row>
    <row r="418" spans="34:119" ht="15" hidden="1" customHeight="1">
      <c r="AH418" t="s">
        <v>5636</v>
      </c>
      <c r="AN418" s="13">
        <v>415</v>
      </c>
      <c r="AO418" s="159" t="str">
        <f t="shared" si="18"/>
        <v/>
      </c>
      <c r="AP418" s="159" t="str">
        <f t="shared" si="19"/>
        <v/>
      </c>
      <c r="AQ418" t="str">
        <f t="shared" si="20"/>
        <v/>
      </c>
      <c r="BA418" s="149">
        <v>417</v>
      </c>
      <c r="BB418" s="207"/>
      <c r="BC418" s="207"/>
      <c r="BD418" s="207"/>
      <c r="BE418" s="207"/>
      <c r="BF418" s="207"/>
      <c r="BG418" s="207"/>
      <c r="BH418" s="207"/>
      <c r="BI418" s="207"/>
      <c r="BJ418" s="207"/>
      <c r="BK418" s="207"/>
      <c r="BL418" s="207"/>
      <c r="BM418" s="207"/>
      <c r="BN418" s="207"/>
      <c r="BO418" s="207"/>
      <c r="BP418" s="207"/>
      <c r="BQ418" s="207"/>
      <c r="BR418" s="207"/>
      <c r="BS418" s="207"/>
      <c r="BT418" s="207"/>
      <c r="BU418" s="199" t="s">
        <v>2814</v>
      </c>
      <c r="BV418" s="207"/>
      <c r="BW418" s="207"/>
      <c r="BX418" s="207"/>
      <c r="BY418" s="207"/>
      <c r="BZ418" s="207"/>
      <c r="CA418" s="207"/>
      <c r="CB418" s="207"/>
      <c r="CC418" s="207"/>
      <c r="CD418" s="207"/>
      <c r="CE418" s="207"/>
      <c r="CF418" s="207"/>
      <c r="CG418" s="207"/>
      <c r="CI418" s="150">
        <v>417</v>
      </c>
      <c r="CJ418" s="208"/>
      <c r="CK418" s="208"/>
      <c r="CL418" s="208"/>
      <c r="CM418" s="208"/>
      <c r="CN418" s="208"/>
      <c r="CO418" s="208"/>
      <c r="CP418" s="208"/>
      <c r="CQ418" s="208"/>
      <c r="CR418" s="208"/>
      <c r="CS418" s="208"/>
      <c r="CT418" s="208"/>
      <c r="CU418" s="208"/>
      <c r="CV418" s="208"/>
      <c r="CW418" s="208"/>
      <c r="CX418" s="208"/>
      <c r="CY418" s="208"/>
      <c r="CZ418" s="208"/>
      <c r="DA418" s="208"/>
      <c r="DB418" s="208"/>
      <c r="DC418" s="202" t="s">
        <v>5279</v>
      </c>
      <c r="DD418" s="208"/>
      <c r="DE418" s="208"/>
      <c r="DF418" s="208"/>
      <c r="DG418" s="208"/>
      <c r="DH418" s="208"/>
      <c r="DI418" s="208"/>
      <c r="DJ418" s="208"/>
      <c r="DK418" s="208"/>
      <c r="DL418" s="208"/>
      <c r="DM418" s="208"/>
      <c r="DN418" s="208"/>
      <c r="DO418" s="208"/>
    </row>
    <row r="419" spans="34:119" ht="15" hidden="1" customHeight="1">
      <c r="AH419" t="s">
        <v>5636</v>
      </c>
      <c r="AN419" s="13">
        <v>416</v>
      </c>
      <c r="AO419" s="159" t="str">
        <f t="shared" si="18"/>
        <v/>
      </c>
      <c r="AP419" s="159" t="str">
        <f t="shared" si="19"/>
        <v/>
      </c>
      <c r="AQ419" t="str">
        <f t="shared" si="20"/>
        <v/>
      </c>
      <c r="BA419" s="149">
        <v>418</v>
      </c>
      <c r="BB419" s="207"/>
      <c r="BC419" s="207"/>
      <c r="BD419" s="207"/>
      <c r="BE419" s="207"/>
      <c r="BF419" s="207"/>
      <c r="BG419" s="207"/>
      <c r="BH419" s="207"/>
      <c r="BI419" s="207"/>
      <c r="BJ419" s="207"/>
      <c r="BK419" s="207"/>
      <c r="BL419" s="207"/>
      <c r="BM419" s="207"/>
      <c r="BN419" s="207"/>
      <c r="BO419" s="207"/>
      <c r="BP419" s="207"/>
      <c r="BQ419" s="207"/>
      <c r="BR419" s="207"/>
      <c r="BS419" s="207"/>
      <c r="BT419" s="207"/>
      <c r="BU419" s="199" t="s">
        <v>2815</v>
      </c>
      <c r="BV419" s="207"/>
      <c r="BW419" s="207"/>
      <c r="BX419" s="207"/>
      <c r="BY419" s="207"/>
      <c r="BZ419" s="207"/>
      <c r="CA419" s="207"/>
      <c r="CB419" s="207"/>
      <c r="CC419" s="207"/>
      <c r="CD419" s="207"/>
      <c r="CE419" s="207"/>
      <c r="CF419" s="207"/>
      <c r="CG419" s="207"/>
      <c r="CI419" s="150">
        <v>418</v>
      </c>
      <c r="CJ419" s="208"/>
      <c r="CK419" s="208"/>
      <c r="CL419" s="208"/>
      <c r="CM419" s="208"/>
      <c r="CN419" s="208"/>
      <c r="CO419" s="208"/>
      <c r="CP419" s="208"/>
      <c r="CQ419" s="208"/>
      <c r="CR419" s="208"/>
      <c r="CS419" s="208"/>
      <c r="CT419" s="208"/>
      <c r="CU419" s="208"/>
      <c r="CV419" s="208"/>
      <c r="CW419" s="208"/>
      <c r="CX419" s="208"/>
      <c r="CY419" s="208"/>
      <c r="CZ419" s="208"/>
      <c r="DA419" s="208"/>
      <c r="DB419" s="208"/>
      <c r="DC419" s="202" t="s">
        <v>5280</v>
      </c>
      <c r="DD419" s="208"/>
      <c r="DE419" s="208"/>
      <c r="DF419" s="208"/>
      <c r="DG419" s="208"/>
      <c r="DH419" s="208"/>
      <c r="DI419" s="208"/>
      <c r="DJ419" s="208"/>
      <c r="DK419" s="208"/>
      <c r="DL419" s="208"/>
      <c r="DM419" s="208"/>
      <c r="DN419" s="208"/>
      <c r="DO419" s="208"/>
    </row>
    <row r="420" spans="34:119" ht="15" hidden="1" customHeight="1">
      <c r="AH420" t="s">
        <v>5636</v>
      </c>
      <c r="AN420" s="13">
        <v>417</v>
      </c>
      <c r="AO420" s="159" t="str">
        <f t="shared" si="18"/>
        <v/>
      </c>
      <c r="AP420" s="159" t="str">
        <f t="shared" si="19"/>
        <v/>
      </c>
      <c r="AQ420" t="str">
        <f t="shared" si="20"/>
        <v/>
      </c>
      <c r="BA420" s="149">
        <v>419</v>
      </c>
      <c r="BB420" s="207"/>
      <c r="BC420" s="207"/>
      <c r="BD420" s="207"/>
      <c r="BE420" s="207"/>
      <c r="BF420" s="207"/>
      <c r="BG420" s="207"/>
      <c r="BH420" s="207"/>
      <c r="BI420" s="207"/>
      <c r="BJ420" s="207"/>
      <c r="BK420" s="207"/>
      <c r="BL420" s="207"/>
      <c r="BM420" s="207"/>
      <c r="BN420" s="207"/>
      <c r="BO420" s="207"/>
      <c r="BP420" s="207"/>
      <c r="BQ420" s="207"/>
      <c r="BR420" s="207"/>
      <c r="BS420" s="207"/>
      <c r="BT420" s="207"/>
      <c r="BU420" s="199" t="s">
        <v>2816</v>
      </c>
      <c r="BV420" s="207"/>
      <c r="BW420" s="207"/>
      <c r="BX420" s="207"/>
      <c r="BY420" s="207"/>
      <c r="BZ420" s="207"/>
      <c r="CA420" s="207"/>
      <c r="CB420" s="207"/>
      <c r="CC420" s="207"/>
      <c r="CD420" s="207"/>
      <c r="CE420" s="207"/>
      <c r="CF420" s="207"/>
      <c r="CG420" s="207"/>
      <c r="CI420" s="150">
        <v>419</v>
      </c>
      <c r="CJ420" s="208"/>
      <c r="CK420" s="208"/>
      <c r="CL420" s="208"/>
      <c r="CM420" s="208"/>
      <c r="CN420" s="208"/>
      <c r="CO420" s="208"/>
      <c r="CP420" s="208"/>
      <c r="CQ420" s="208"/>
      <c r="CR420" s="208"/>
      <c r="CS420" s="208"/>
      <c r="CT420" s="208"/>
      <c r="CU420" s="208"/>
      <c r="CV420" s="208"/>
      <c r="CW420" s="208"/>
      <c r="CX420" s="208"/>
      <c r="CY420" s="208"/>
      <c r="CZ420" s="208"/>
      <c r="DA420" s="208"/>
      <c r="DB420" s="208"/>
      <c r="DC420" s="202" t="s">
        <v>5281</v>
      </c>
      <c r="DD420" s="208"/>
      <c r="DE420" s="208"/>
      <c r="DF420" s="208"/>
      <c r="DG420" s="208"/>
      <c r="DH420" s="208"/>
      <c r="DI420" s="208"/>
      <c r="DJ420" s="208"/>
      <c r="DK420" s="208"/>
      <c r="DL420" s="208"/>
      <c r="DM420" s="208"/>
      <c r="DN420" s="208"/>
      <c r="DO420" s="208"/>
    </row>
    <row r="421" spans="34:119" ht="15" hidden="1" customHeight="1">
      <c r="AH421" t="s">
        <v>5636</v>
      </c>
      <c r="AN421" s="13">
        <v>418</v>
      </c>
      <c r="AO421" s="159" t="str">
        <f t="shared" si="18"/>
        <v/>
      </c>
      <c r="AP421" s="159" t="str">
        <f t="shared" si="19"/>
        <v/>
      </c>
      <c r="AQ421" t="str">
        <f t="shared" si="20"/>
        <v/>
      </c>
      <c r="BA421" s="149">
        <v>420</v>
      </c>
      <c r="BB421" s="207"/>
      <c r="BC421" s="207"/>
      <c r="BD421" s="207"/>
      <c r="BE421" s="207"/>
      <c r="BF421" s="207"/>
      <c r="BG421" s="207"/>
      <c r="BH421" s="207"/>
      <c r="BI421" s="207"/>
      <c r="BJ421" s="207"/>
      <c r="BK421" s="207"/>
      <c r="BL421" s="207"/>
      <c r="BM421" s="207"/>
      <c r="BN421" s="207"/>
      <c r="BO421" s="207"/>
      <c r="BP421" s="207"/>
      <c r="BQ421" s="207"/>
      <c r="BR421" s="207"/>
      <c r="BS421" s="207"/>
      <c r="BT421" s="207"/>
      <c r="BU421" s="199" t="s">
        <v>2817</v>
      </c>
      <c r="BV421" s="207"/>
      <c r="BW421" s="207"/>
      <c r="BX421" s="207"/>
      <c r="BY421" s="207"/>
      <c r="BZ421" s="207"/>
      <c r="CA421" s="207"/>
      <c r="CB421" s="207"/>
      <c r="CC421" s="207"/>
      <c r="CD421" s="207"/>
      <c r="CE421" s="207"/>
      <c r="CF421" s="207"/>
      <c r="CG421" s="207"/>
      <c r="CI421" s="150">
        <v>420</v>
      </c>
      <c r="CJ421" s="208"/>
      <c r="CK421" s="208"/>
      <c r="CL421" s="208"/>
      <c r="CM421" s="208"/>
      <c r="CN421" s="208"/>
      <c r="CO421" s="208"/>
      <c r="CP421" s="208"/>
      <c r="CQ421" s="208"/>
      <c r="CR421" s="208"/>
      <c r="CS421" s="208"/>
      <c r="CT421" s="208"/>
      <c r="CU421" s="208"/>
      <c r="CV421" s="208"/>
      <c r="CW421" s="208"/>
      <c r="CX421" s="208"/>
      <c r="CY421" s="208"/>
      <c r="CZ421" s="208"/>
      <c r="DA421" s="208"/>
      <c r="DB421" s="208"/>
      <c r="DC421" s="202" t="s">
        <v>5282</v>
      </c>
      <c r="DD421" s="208"/>
      <c r="DE421" s="208"/>
      <c r="DF421" s="208"/>
      <c r="DG421" s="208"/>
      <c r="DH421" s="208"/>
      <c r="DI421" s="208"/>
      <c r="DJ421" s="208"/>
      <c r="DK421" s="208"/>
      <c r="DL421" s="208"/>
      <c r="DM421" s="208"/>
      <c r="DN421" s="208"/>
      <c r="DO421" s="208"/>
    </row>
    <row r="422" spans="34:119" ht="15" hidden="1" customHeight="1">
      <c r="AH422" t="s">
        <v>5636</v>
      </c>
      <c r="AN422" s="13">
        <v>419</v>
      </c>
      <c r="AO422" s="159" t="str">
        <f t="shared" si="18"/>
        <v/>
      </c>
      <c r="AP422" s="159" t="str">
        <f t="shared" si="19"/>
        <v/>
      </c>
      <c r="AQ422" t="str">
        <f t="shared" si="20"/>
        <v/>
      </c>
      <c r="BA422" s="149">
        <v>421</v>
      </c>
      <c r="BB422" s="207"/>
      <c r="BC422" s="207"/>
      <c r="BD422" s="207"/>
      <c r="BE422" s="207"/>
      <c r="BF422" s="207"/>
      <c r="BG422" s="207"/>
      <c r="BH422" s="207"/>
      <c r="BI422" s="207"/>
      <c r="BJ422" s="207"/>
      <c r="BK422" s="207"/>
      <c r="BL422" s="207"/>
      <c r="BM422" s="207"/>
      <c r="BN422" s="207"/>
      <c r="BO422" s="207"/>
      <c r="BP422" s="207"/>
      <c r="BQ422" s="207"/>
      <c r="BR422" s="207"/>
      <c r="BS422" s="207"/>
      <c r="BT422" s="207"/>
      <c r="BU422" s="199" t="s">
        <v>2818</v>
      </c>
      <c r="BV422" s="207"/>
      <c r="BW422" s="207"/>
      <c r="BX422" s="207"/>
      <c r="BY422" s="207"/>
      <c r="BZ422" s="207"/>
      <c r="CA422" s="207"/>
      <c r="CB422" s="207"/>
      <c r="CC422" s="207"/>
      <c r="CD422" s="207"/>
      <c r="CE422" s="207"/>
      <c r="CF422" s="207"/>
      <c r="CG422" s="207"/>
      <c r="CI422" s="150">
        <v>421</v>
      </c>
      <c r="CJ422" s="208"/>
      <c r="CK422" s="208"/>
      <c r="CL422" s="208"/>
      <c r="CM422" s="208"/>
      <c r="CN422" s="208"/>
      <c r="CO422" s="208"/>
      <c r="CP422" s="208"/>
      <c r="CQ422" s="208"/>
      <c r="CR422" s="208"/>
      <c r="CS422" s="208"/>
      <c r="CT422" s="208"/>
      <c r="CU422" s="208"/>
      <c r="CV422" s="208"/>
      <c r="CW422" s="208"/>
      <c r="CX422" s="208"/>
      <c r="CY422" s="208"/>
      <c r="CZ422" s="208"/>
      <c r="DA422" s="208"/>
      <c r="DB422" s="208"/>
      <c r="DC422" s="202" t="s">
        <v>5283</v>
      </c>
      <c r="DD422" s="208"/>
      <c r="DE422" s="208"/>
      <c r="DF422" s="208"/>
      <c r="DG422" s="208"/>
      <c r="DH422" s="208"/>
      <c r="DI422" s="208"/>
      <c r="DJ422" s="208"/>
      <c r="DK422" s="208"/>
      <c r="DL422" s="208"/>
      <c r="DM422" s="208"/>
      <c r="DN422" s="208"/>
      <c r="DO422" s="208"/>
    </row>
    <row r="423" spans="34:119" ht="15" hidden="1" customHeight="1">
      <c r="AH423" t="s">
        <v>5636</v>
      </c>
      <c r="AN423" s="13">
        <v>420</v>
      </c>
      <c r="AO423" s="159" t="str">
        <f t="shared" si="18"/>
        <v/>
      </c>
      <c r="AP423" s="159" t="str">
        <f t="shared" si="19"/>
        <v/>
      </c>
      <c r="AQ423" t="str">
        <f t="shared" si="20"/>
        <v/>
      </c>
      <c r="BA423" s="149">
        <v>422</v>
      </c>
      <c r="BB423" s="207"/>
      <c r="BC423" s="207"/>
      <c r="BD423" s="207"/>
      <c r="BE423" s="207"/>
      <c r="BF423" s="207"/>
      <c r="BG423" s="207"/>
      <c r="BH423" s="207"/>
      <c r="BI423" s="207"/>
      <c r="BJ423" s="207"/>
      <c r="BK423" s="207"/>
      <c r="BL423" s="207"/>
      <c r="BM423" s="207"/>
      <c r="BN423" s="207"/>
      <c r="BO423" s="207"/>
      <c r="BP423" s="207"/>
      <c r="BQ423" s="207"/>
      <c r="BR423" s="207"/>
      <c r="BS423" s="207"/>
      <c r="BT423" s="207"/>
      <c r="BU423" s="199" t="s">
        <v>2819</v>
      </c>
      <c r="BV423" s="207"/>
      <c r="BW423" s="207"/>
      <c r="BX423" s="207"/>
      <c r="BY423" s="207"/>
      <c r="BZ423" s="207"/>
      <c r="CA423" s="207"/>
      <c r="CB423" s="207"/>
      <c r="CC423" s="207"/>
      <c r="CD423" s="207"/>
      <c r="CE423" s="207"/>
      <c r="CF423" s="207"/>
      <c r="CG423" s="207"/>
      <c r="CI423" s="150">
        <v>422</v>
      </c>
      <c r="CJ423" s="208"/>
      <c r="CK423" s="208"/>
      <c r="CL423" s="208"/>
      <c r="CM423" s="208"/>
      <c r="CN423" s="208"/>
      <c r="CO423" s="208"/>
      <c r="CP423" s="208"/>
      <c r="CQ423" s="208"/>
      <c r="CR423" s="208"/>
      <c r="CS423" s="208"/>
      <c r="CT423" s="208"/>
      <c r="CU423" s="208"/>
      <c r="CV423" s="208"/>
      <c r="CW423" s="208"/>
      <c r="CX423" s="208"/>
      <c r="CY423" s="208"/>
      <c r="CZ423" s="208"/>
      <c r="DA423" s="208"/>
      <c r="DB423" s="208"/>
      <c r="DC423" s="202" t="s">
        <v>5284</v>
      </c>
      <c r="DD423" s="208"/>
      <c r="DE423" s="208"/>
      <c r="DF423" s="208"/>
      <c r="DG423" s="208"/>
      <c r="DH423" s="208"/>
      <c r="DI423" s="208"/>
      <c r="DJ423" s="208"/>
      <c r="DK423" s="208"/>
      <c r="DL423" s="208"/>
      <c r="DM423" s="208"/>
      <c r="DN423" s="208"/>
      <c r="DO423" s="208"/>
    </row>
    <row r="424" spans="34:119" ht="15" hidden="1" customHeight="1">
      <c r="AH424" t="s">
        <v>5636</v>
      </c>
      <c r="AN424" s="13">
        <v>421</v>
      </c>
      <c r="AO424" s="159" t="str">
        <f t="shared" si="18"/>
        <v/>
      </c>
      <c r="AP424" s="159" t="str">
        <f t="shared" si="19"/>
        <v/>
      </c>
      <c r="AQ424" t="str">
        <f t="shared" si="20"/>
        <v/>
      </c>
      <c r="BA424" s="149">
        <v>423</v>
      </c>
      <c r="BB424" s="207"/>
      <c r="BC424" s="207"/>
      <c r="BD424" s="207"/>
      <c r="BE424" s="207"/>
      <c r="BF424" s="207"/>
      <c r="BG424" s="207"/>
      <c r="BH424" s="207"/>
      <c r="BI424" s="207"/>
      <c r="BJ424" s="207"/>
      <c r="BK424" s="207"/>
      <c r="BL424" s="207"/>
      <c r="BM424" s="207"/>
      <c r="BN424" s="207"/>
      <c r="BO424" s="207"/>
      <c r="BP424" s="207"/>
      <c r="BQ424" s="207"/>
      <c r="BR424" s="207"/>
      <c r="BS424" s="207"/>
      <c r="BT424" s="207"/>
      <c r="BU424" s="199" t="s">
        <v>2820</v>
      </c>
      <c r="BV424" s="207"/>
      <c r="BW424" s="207"/>
      <c r="BX424" s="207"/>
      <c r="BY424" s="207"/>
      <c r="BZ424" s="207"/>
      <c r="CA424" s="207"/>
      <c r="CB424" s="207"/>
      <c r="CC424" s="207"/>
      <c r="CD424" s="207"/>
      <c r="CE424" s="207"/>
      <c r="CF424" s="207"/>
      <c r="CG424" s="207"/>
      <c r="CI424" s="150">
        <v>423</v>
      </c>
      <c r="CJ424" s="208"/>
      <c r="CK424" s="208"/>
      <c r="CL424" s="208"/>
      <c r="CM424" s="208"/>
      <c r="CN424" s="208"/>
      <c r="CO424" s="208"/>
      <c r="CP424" s="208"/>
      <c r="CQ424" s="208"/>
      <c r="CR424" s="208"/>
      <c r="CS424" s="208"/>
      <c r="CT424" s="208"/>
      <c r="CU424" s="208"/>
      <c r="CV424" s="208"/>
      <c r="CW424" s="208"/>
      <c r="CX424" s="208"/>
      <c r="CY424" s="208"/>
      <c r="CZ424" s="208"/>
      <c r="DA424" s="208"/>
      <c r="DB424" s="208"/>
      <c r="DC424" s="202" t="s">
        <v>5285</v>
      </c>
      <c r="DD424" s="208"/>
      <c r="DE424" s="208"/>
      <c r="DF424" s="208"/>
      <c r="DG424" s="208"/>
      <c r="DH424" s="208"/>
      <c r="DI424" s="208"/>
      <c r="DJ424" s="208"/>
      <c r="DK424" s="208"/>
      <c r="DL424" s="208"/>
      <c r="DM424" s="208"/>
      <c r="DN424" s="208"/>
      <c r="DO424" s="208"/>
    </row>
    <row r="425" spans="34:119" ht="15" hidden="1" customHeight="1">
      <c r="AH425" t="s">
        <v>5636</v>
      </c>
      <c r="AN425" s="13">
        <v>422</v>
      </c>
      <c r="AO425" s="159" t="str">
        <f t="shared" si="18"/>
        <v/>
      </c>
      <c r="AP425" s="159" t="str">
        <f t="shared" si="19"/>
        <v/>
      </c>
      <c r="AQ425" t="str">
        <f t="shared" si="20"/>
        <v/>
      </c>
      <c r="BA425" s="149">
        <v>424</v>
      </c>
      <c r="BB425" s="207"/>
      <c r="BC425" s="207"/>
      <c r="BD425" s="207"/>
      <c r="BE425" s="207"/>
      <c r="BF425" s="207"/>
      <c r="BG425" s="207"/>
      <c r="BH425" s="207"/>
      <c r="BI425" s="207"/>
      <c r="BJ425" s="207"/>
      <c r="BK425" s="207"/>
      <c r="BL425" s="207"/>
      <c r="BM425" s="207"/>
      <c r="BN425" s="207"/>
      <c r="BO425" s="207"/>
      <c r="BP425" s="207"/>
      <c r="BQ425" s="207"/>
      <c r="BR425" s="207"/>
      <c r="BS425" s="207"/>
      <c r="BT425" s="207"/>
      <c r="BU425" s="199" t="s">
        <v>2821</v>
      </c>
      <c r="BV425" s="207"/>
      <c r="BW425" s="207"/>
      <c r="BX425" s="207"/>
      <c r="BY425" s="207"/>
      <c r="BZ425" s="207"/>
      <c r="CA425" s="207"/>
      <c r="CB425" s="207"/>
      <c r="CC425" s="207"/>
      <c r="CD425" s="207"/>
      <c r="CE425" s="207"/>
      <c r="CF425" s="207"/>
      <c r="CG425" s="207"/>
      <c r="CI425" s="150">
        <v>424</v>
      </c>
      <c r="CJ425" s="208"/>
      <c r="CK425" s="208"/>
      <c r="CL425" s="208"/>
      <c r="CM425" s="208"/>
      <c r="CN425" s="208"/>
      <c r="CO425" s="208"/>
      <c r="CP425" s="208"/>
      <c r="CQ425" s="208"/>
      <c r="CR425" s="208"/>
      <c r="CS425" s="208"/>
      <c r="CT425" s="208"/>
      <c r="CU425" s="208"/>
      <c r="CV425" s="208"/>
      <c r="CW425" s="208"/>
      <c r="CX425" s="208"/>
      <c r="CY425" s="208"/>
      <c r="CZ425" s="208"/>
      <c r="DA425" s="208"/>
      <c r="DB425" s="208"/>
      <c r="DC425" s="202" t="s">
        <v>5286</v>
      </c>
      <c r="DD425" s="208"/>
      <c r="DE425" s="208"/>
      <c r="DF425" s="208"/>
      <c r="DG425" s="208"/>
      <c r="DH425" s="208"/>
      <c r="DI425" s="208"/>
      <c r="DJ425" s="208"/>
      <c r="DK425" s="208"/>
      <c r="DL425" s="208"/>
      <c r="DM425" s="208"/>
      <c r="DN425" s="208"/>
      <c r="DO425" s="208"/>
    </row>
    <row r="426" spans="34:119" ht="15" hidden="1" customHeight="1">
      <c r="AH426" t="s">
        <v>5636</v>
      </c>
      <c r="AN426" s="13">
        <v>423</v>
      </c>
      <c r="AO426" s="159" t="str">
        <f t="shared" si="18"/>
        <v/>
      </c>
      <c r="AP426" s="159" t="str">
        <f t="shared" si="19"/>
        <v/>
      </c>
      <c r="AQ426" t="str">
        <f t="shared" si="20"/>
        <v/>
      </c>
      <c r="BA426" s="149">
        <v>425</v>
      </c>
      <c r="BB426" s="207"/>
      <c r="BC426" s="207"/>
      <c r="BD426" s="207"/>
      <c r="BE426" s="207"/>
      <c r="BF426" s="207"/>
      <c r="BG426" s="207"/>
      <c r="BH426" s="207"/>
      <c r="BI426" s="207"/>
      <c r="BJ426" s="207"/>
      <c r="BK426" s="207"/>
      <c r="BL426" s="207"/>
      <c r="BM426" s="207"/>
      <c r="BN426" s="207"/>
      <c r="BO426" s="207"/>
      <c r="BP426" s="207"/>
      <c r="BQ426" s="207"/>
      <c r="BR426" s="207"/>
      <c r="BS426" s="207"/>
      <c r="BT426" s="207"/>
      <c r="BU426" s="199" t="s">
        <v>2822</v>
      </c>
      <c r="BV426" s="207"/>
      <c r="BW426" s="207"/>
      <c r="BX426" s="207"/>
      <c r="BY426" s="207"/>
      <c r="BZ426" s="207"/>
      <c r="CA426" s="207"/>
      <c r="CB426" s="207"/>
      <c r="CC426" s="207"/>
      <c r="CD426" s="207"/>
      <c r="CE426" s="207"/>
      <c r="CF426" s="207"/>
      <c r="CG426" s="207"/>
      <c r="CI426" s="150">
        <v>425</v>
      </c>
      <c r="CJ426" s="208"/>
      <c r="CK426" s="208"/>
      <c r="CL426" s="208"/>
      <c r="CM426" s="208"/>
      <c r="CN426" s="208"/>
      <c r="CO426" s="208"/>
      <c r="CP426" s="208"/>
      <c r="CQ426" s="208"/>
      <c r="CR426" s="208"/>
      <c r="CS426" s="208"/>
      <c r="CT426" s="208"/>
      <c r="CU426" s="208"/>
      <c r="CV426" s="208"/>
      <c r="CW426" s="208"/>
      <c r="CX426" s="208"/>
      <c r="CY426" s="208"/>
      <c r="CZ426" s="208"/>
      <c r="DA426" s="208"/>
      <c r="DB426" s="208"/>
      <c r="DC426" s="202" t="s">
        <v>5287</v>
      </c>
      <c r="DD426" s="208"/>
      <c r="DE426" s="208"/>
      <c r="DF426" s="208"/>
      <c r="DG426" s="208"/>
      <c r="DH426" s="208"/>
      <c r="DI426" s="208"/>
      <c r="DJ426" s="208"/>
      <c r="DK426" s="208"/>
      <c r="DL426" s="208"/>
      <c r="DM426" s="208"/>
      <c r="DN426" s="208"/>
      <c r="DO426" s="208"/>
    </row>
    <row r="427" spans="34:119" ht="15" hidden="1" customHeight="1">
      <c r="AH427" t="s">
        <v>5636</v>
      </c>
      <c r="AN427" s="13">
        <v>424</v>
      </c>
      <c r="AO427" s="159" t="str">
        <f t="shared" si="18"/>
        <v/>
      </c>
      <c r="AP427" s="159" t="str">
        <f t="shared" si="19"/>
        <v/>
      </c>
      <c r="AQ427" t="str">
        <f t="shared" si="20"/>
        <v/>
      </c>
      <c r="BA427" s="149">
        <v>426</v>
      </c>
      <c r="BB427" s="207"/>
      <c r="BC427" s="207"/>
      <c r="BD427" s="207"/>
      <c r="BE427" s="207"/>
      <c r="BF427" s="207"/>
      <c r="BG427" s="207"/>
      <c r="BH427" s="207"/>
      <c r="BI427" s="207"/>
      <c r="BJ427" s="207"/>
      <c r="BK427" s="207"/>
      <c r="BL427" s="207"/>
      <c r="BM427" s="207"/>
      <c r="BN427" s="207"/>
      <c r="BO427" s="207"/>
      <c r="BP427" s="207"/>
      <c r="BQ427" s="207"/>
      <c r="BR427" s="207"/>
      <c r="BS427" s="207"/>
      <c r="BT427" s="207"/>
      <c r="BU427" s="199" t="s">
        <v>2823</v>
      </c>
      <c r="BV427" s="207"/>
      <c r="BW427" s="207"/>
      <c r="BX427" s="207"/>
      <c r="BY427" s="207"/>
      <c r="BZ427" s="207"/>
      <c r="CA427" s="207"/>
      <c r="CB427" s="207"/>
      <c r="CC427" s="207"/>
      <c r="CD427" s="207"/>
      <c r="CE427" s="207"/>
      <c r="CF427" s="207"/>
      <c r="CG427" s="207"/>
      <c r="CI427" s="150">
        <v>426</v>
      </c>
      <c r="CJ427" s="208"/>
      <c r="CK427" s="208"/>
      <c r="CL427" s="208"/>
      <c r="CM427" s="208"/>
      <c r="CN427" s="208"/>
      <c r="CO427" s="208"/>
      <c r="CP427" s="208"/>
      <c r="CQ427" s="208"/>
      <c r="CR427" s="208"/>
      <c r="CS427" s="208"/>
      <c r="CT427" s="208"/>
      <c r="CU427" s="208"/>
      <c r="CV427" s="208"/>
      <c r="CW427" s="208"/>
      <c r="CX427" s="208"/>
      <c r="CY427" s="208"/>
      <c r="CZ427" s="208"/>
      <c r="DA427" s="208"/>
      <c r="DB427" s="208"/>
      <c r="DC427" s="202" t="s">
        <v>5288</v>
      </c>
      <c r="DD427" s="208"/>
      <c r="DE427" s="208"/>
      <c r="DF427" s="208"/>
      <c r="DG427" s="208"/>
      <c r="DH427" s="208"/>
      <c r="DI427" s="208"/>
      <c r="DJ427" s="208"/>
      <c r="DK427" s="208"/>
      <c r="DL427" s="208"/>
      <c r="DM427" s="208"/>
      <c r="DN427" s="208"/>
      <c r="DO427" s="208"/>
    </row>
    <row r="428" spans="34:119" ht="15" hidden="1" customHeight="1">
      <c r="AH428" t="s">
        <v>5636</v>
      </c>
      <c r="AN428" s="13">
        <v>425</v>
      </c>
      <c r="AO428" s="159" t="str">
        <f t="shared" si="18"/>
        <v/>
      </c>
      <c r="AP428" s="159" t="str">
        <f t="shared" si="19"/>
        <v/>
      </c>
      <c r="AQ428" t="str">
        <f t="shared" si="20"/>
        <v/>
      </c>
      <c r="BA428" s="149">
        <v>427</v>
      </c>
      <c r="BB428" s="207"/>
      <c r="BC428" s="207"/>
      <c r="BD428" s="207"/>
      <c r="BE428" s="207"/>
      <c r="BF428" s="207"/>
      <c r="BG428" s="207"/>
      <c r="BH428" s="207"/>
      <c r="BI428" s="207"/>
      <c r="BJ428" s="207"/>
      <c r="BK428" s="207"/>
      <c r="BL428" s="207"/>
      <c r="BM428" s="207"/>
      <c r="BN428" s="207"/>
      <c r="BO428" s="207"/>
      <c r="BP428" s="207"/>
      <c r="BQ428" s="207"/>
      <c r="BR428" s="207"/>
      <c r="BS428" s="207"/>
      <c r="BT428" s="207"/>
      <c r="BU428" s="199" t="s">
        <v>2824</v>
      </c>
      <c r="BV428" s="207"/>
      <c r="BW428" s="207"/>
      <c r="BX428" s="207"/>
      <c r="BY428" s="207"/>
      <c r="BZ428" s="207"/>
      <c r="CA428" s="207"/>
      <c r="CB428" s="207"/>
      <c r="CC428" s="207"/>
      <c r="CD428" s="207"/>
      <c r="CE428" s="207"/>
      <c r="CF428" s="207"/>
      <c r="CG428" s="207"/>
      <c r="CI428" s="150">
        <v>427</v>
      </c>
      <c r="CJ428" s="208"/>
      <c r="CK428" s="208"/>
      <c r="CL428" s="208"/>
      <c r="CM428" s="208"/>
      <c r="CN428" s="208"/>
      <c r="CO428" s="208"/>
      <c r="CP428" s="208"/>
      <c r="CQ428" s="208"/>
      <c r="CR428" s="208"/>
      <c r="CS428" s="208"/>
      <c r="CT428" s="208"/>
      <c r="CU428" s="208"/>
      <c r="CV428" s="208"/>
      <c r="CW428" s="208"/>
      <c r="CX428" s="208"/>
      <c r="CY428" s="208"/>
      <c r="CZ428" s="208"/>
      <c r="DA428" s="208"/>
      <c r="DB428" s="208"/>
      <c r="DC428" s="202" t="s">
        <v>5289</v>
      </c>
      <c r="DD428" s="208"/>
      <c r="DE428" s="208"/>
      <c r="DF428" s="208"/>
      <c r="DG428" s="208"/>
      <c r="DH428" s="208"/>
      <c r="DI428" s="208"/>
      <c r="DJ428" s="208"/>
      <c r="DK428" s="208"/>
      <c r="DL428" s="208"/>
      <c r="DM428" s="208"/>
      <c r="DN428" s="208"/>
      <c r="DO428" s="208"/>
    </row>
    <row r="429" spans="34:119" ht="15" hidden="1" customHeight="1">
      <c r="AH429" t="s">
        <v>5636</v>
      </c>
      <c r="AN429" s="13">
        <v>426</v>
      </c>
      <c r="AO429" s="159" t="str">
        <f t="shared" si="18"/>
        <v/>
      </c>
      <c r="AP429" s="159" t="str">
        <f t="shared" si="19"/>
        <v/>
      </c>
      <c r="AQ429" t="str">
        <f t="shared" si="20"/>
        <v/>
      </c>
      <c r="BA429" s="149">
        <v>428</v>
      </c>
      <c r="BB429" s="207"/>
      <c r="BC429" s="207"/>
      <c r="BD429" s="207"/>
      <c r="BE429" s="207"/>
      <c r="BF429" s="207"/>
      <c r="BG429" s="207"/>
      <c r="BH429" s="207"/>
      <c r="BI429" s="207"/>
      <c r="BJ429" s="207"/>
      <c r="BK429" s="207"/>
      <c r="BL429" s="207"/>
      <c r="BM429" s="207"/>
      <c r="BN429" s="207"/>
      <c r="BO429" s="207"/>
      <c r="BP429" s="207"/>
      <c r="BQ429" s="207"/>
      <c r="BR429" s="207"/>
      <c r="BS429" s="207"/>
      <c r="BT429" s="207"/>
      <c r="BU429" s="199" t="s">
        <v>2825</v>
      </c>
      <c r="BV429" s="207"/>
      <c r="BW429" s="207"/>
      <c r="BX429" s="207"/>
      <c r="BY429" s="207"/>
      <c r="BZ429" s="207"/>
      <c r="CA429" s="207"/>
      <c r="CB429" s="207"/>
      <c r="CC429" s="207"/>
      <c r="CD429" s="207"/>
      <c r="CE429" s="207"/>
      <c r="CF429" s="207"/>
      <c r="CG429" s="207"/>
      <c r="CI429" s="150">
        <v>428</v>
      </c>
      <c r="CJ429" s="208"/>
      <c r="CK429" s="208"/>
      <c r="CL429" s="208"/>
      <c r="CM429" s="208"/>
      <c r="CN429" s="208"/>
      <c r="CO429" s="208"/>
      <c r="CP429" s="208"/>
      <c r="CQ429" s="208"/>
      <c r="CR429" s="208"/>
      <c r="CS429" s="208"/>
      <c r="CT429" s="208"/>
      <c r="CU429" s="208"/>
      <c r="CV429" s="208"/>
      <c r="CW429" s="208"/>
      <c r="CX429" s="208"/>
      <c r="CY429" s="208"/>
      <c r="CZ429" s="208"/>
      <c r="DA429" s="208"/>
      <c r="DB429" s="208"/>
      <c r="DC429" s="202" t="s">
        <v>5290</v>
      </c>
      <c r="DD429" s="208"/>
      <c r="DE429" s="208"/>
      <c r="DF429" s="208"/>
      <c r="DG429" s="208"/>
      <c r="DH429" s="208"/>
      <c r="DI429" s="208"/>
      <c r="DJ429" s="208"/>
      <c r="DK429" s="208"/>
      <c r="DL429" s="208"/>
      <c r="DM429" s="208"/>
      <c r="DN429" s="208"/>
      <c r="DO429" s="208"/>
    </row>
    <row r="430" spans="34:119" ht="15" hidden="1" customHeight="1">
      <c r="AH430" t="s">
        <v>5636</v>
      </c>
      <c r="AN430" s="13">
        <v>427</v>
      </c>
      <c r="AO430" s="159" t="str">
        <f t="shared" si="18"/>
        <v/>
      </c>
      <c r="AP430" s="159" t="str">
        <f t="shared" si="19"/>
        <v/>
      </c>
      <c r="AQ430" t="str">
        <f t="shared" si="20"/>
        <v/>
      </c>
      <c r="BA430" s="149">
        <v>429</v>
      </c>
      <c r="BB430" s="207"/>
      <c r="BC430" s="207"/>
      <c r="BD430" s="207"/>
      <c r="BE430" s="207"/>
      <c r="BF430" s="207"/>
      <c r="BG430" s="207"/>
      <c r="BH430" s="207"/>
      <c r="BI430" s="207"/>
      <c r="BJ430" s="207"/>
      <c r="BK430" s="207"/>
      <c r="BL430" s="207"/>
      <c r="BM430" s="207"/>
      <c r="BN430" s="207"/>
      <c r="BO430" s="207"/>
      <c r="BP430" s="207"/>
      <c r="BQ430" s="207"/>
      <c r="BR430" s="207"/>
      <c r="BS430" s="207"/>
      <c r="BT430" s="207"/>
      <c r="BU430" s="199" t="s">
        <v>2826</v>
      </c>
      <c r="BV430" s="207"/>
      <c r="BW430" s="207"/>
      <c r="BX430" s="207"/>
      <c r="BY430" s="207"/>
      <c r="BZ430" s="207"/>
      <c r="CA430" s="207"/>
      <c r="CB430" s="207"/>
      <c r="CC430" s="207"/>
      <c r="CD430" s="207"/>
      <c r="CE430" s="207"/>
      <c r="CF430" s="207"/>
      <c r="CG430" s="207"/>
      <c r="CI430" s="150">
        <v>429</v>
      </c>
      <c r="CJ430" s="208"/>
      <c r="CK430" s="208"/>
      <c r="CL430" s="208"/>
      <c r="CM430" s="208"/>
      <c r="CN430" s="208"/>
      <c r="CO430" s="208"/>
      <c r="CP430" s="208"/>
      <c r="CQ430" s="208"/>
      <c r="CR430" s="208"/>
      <c r="CS430" s="208"/>
      <c r="CT430" s="208"/>
      <c r="CU430" s="208"/>
      <c r="CV430" s="208"/>
      <c r="CW430" s="208"/>
      <c r="CX430" s="208"/>
      <c r="CY430" s="208"/>
      <c r="CZ430" s="208"/>
      <c r="DA430" s="208"/>
      <c r="DB430" s="208"/>
      <c r="DC430" s="202" t="s">
        <v>5291</v>
      </c>
      <c r="DD430" s="208"/>
      <c r="DE430" s="208"/>
      <c r="DF430" s="208"/>
      <c r="DG430" s="208"/>
      <c r="DH430" s="208"/>
      <c r="DI430" s="208"/>
      <c r="DJ430" s="208"/>
      <c r="DK430" s="208"/>
      <c r="DL430" s="208"/>
      <c r="DM430" s="208"/>
      <c r="DN430" s="208"/>
      <c r="DO430" s="208"/>
    </row>
    <row r="431" spans="34:119" ht="15" hidden="1" customHeight="1">
      <c r="AH431" t="s">
        <v>5636</v>
      </c>
      <c r="AN431" s="13">
        <v>428</v>
      </c>
      <c r="AO431" s="159" t="str">
        <f t="shared" si="18"/>
        <v/>
      </c>
      <c r="AP431" s="159" t="str">
        <f t="shared" si="19"/>
        <v/>
      </c>
      <c r="AQ431" t="str">
        <f t="shared" si="20"/>
        <v/>
      </c>
      <c r="BA431" s="149">
        <v>430</v>
      </c>
      <c r="BB431" s="207"/>
      <c r="BC431" s="207"/>
      <c r="BD431" s="207"/>
      <c r="BE431" s="207"/>
      <c r="BF431" s="207"/>
      <c r="BG431" s="207"/>
      <c r="BH431" s="207"/>
      <c r="BI431" s="207"/>
      <c r="BJ431" s="207"/>
      <c r="BK431" s="207"/>
      <c r="BL431" s="207"/>
      <c r="BM431" s="207"/>
      <c r="BN431" s="207"/>
      <c r="BO431" s="207"/>
      <c r="BP431" s="207"/>
      <c r="BQ431" s="207"/>
      <c r="BR431" s="207"/>
      <c r="BS431" s="207"/>
      <c r="BT431" s="207"/>
      <c r="BU431" s="199" t="s">
        <v>2827</v>
      </c>
      <c r="BV431" s="207"/>
      <c r="BW431" s="207"/>
      <c r="BX431" s="207"/>
      <c r="BY431" s="207"/>
      <c r="BZ431" s="207"/>
      <c r="CA431" s="207"/>
      <c r="CB431" s="207"/>
      <c r="CC431" s="207"/>
      <c r="CD431" s="207"/>
      <c r="CE431" s="207"/>
      <c r="CF431" s="207"/>
      <c r="CG431" s="207"/>
      <c r="CI431" s="150">
        <v>430</v>
      </c>
      <c r="CJ431" s="208"/>
      <c r="CK431" s="208"/>
      <c r="CL431" s="208"/>
      <c r="CM431" s="208"/>
      <c r="CN431" s="208"/>
      <c r="CO431" s="208"/>
      <c r="CP431" s="208"/>
      <c r="CQ431" s="208"/>
      <c r="CR431" s="208"/>
      <c r="CS431" s="208"/>
      <c r="CT431" s="208"/>
      <c r="CU431" s="208"/>
      <c r="CV431" s="208"/>
      <c r="CW431" s="208"/>
      <c r="CX431" s="208"/>
      <c r="CY431" s="208"/>
      <c r="CZ431" s="208"/>
      <c r="DA431" s="208"/>
      <c r="DB431" s="208"/>
      <c r="DC431" s="202" t="s">
        <v>5292</v>
      </c>
      <c r="DD431" s="208"/>
      <c r="DE431" s="208"/>
      <c r="DF431" s="208"/>
      <c r="DG431" s="208"/>
      <c r="DH431" s="208"/>
      <c r="DI431" s="208"/>
      <c r="DJ431" s="208"/>
      <c r="DK431" s="208"/>
      <c r="DL431" s="208"/>
      <c r="DM431" s="208"/>
      <c r="DN431" s="208"/>
      <c r="DO431" s="208"/>
    </row>
    <row r="432" spans="34:119" ht="15" hidden="1" customHeight="1">
      <c r="AH432" t="s">
        <v>5636</v>
      </c>
      <c r="AN432" s="13">
        <v>429</v>
      </c>
      <c r="AO432" s="159" t="str">
        <f t="shared" si="18"/>
        <v/>
      </c>
      <c r="AP432" s="159" t="str">
        <f t="shared" si="19"/>
        <v/>
      </c>
      <c r="AQ432" t="str">
        <f t="shared" si="20"/>
        <v/>
      </c>
      <c r="BA432" s="149">
        <v>431</v>
      </c>
      <c r="BB432" s="207"/>
      <c r="BC432" s="207"/>
      <c r="BD432" s="207"/>
      <c r="BE432" s="207"/>
      <c r="BF432" s="207"/>
      <c r="BG432" s="207"/>
      <c r="BH432" s="207"/>
      <c r="BI432" s="207"/>
      <c r="BJ432" s="207"/>
      <c r="BK432" s="207"/>
      <c r="BL432" s="207"/>
      <c r="BM432" s="207"/>
      <c r="BN432" s="207"/>
      <c r="BO432" s="207"/>
      <c r="BP432" s="207"/>
      <c r="BQ432" s="207"/>
      <c r="BR432" s="207"/>
      <c r="BS432" s="207"/>
      <c r="BT432" s="207"/>
      <c r="BU432" s="199" t="s">
        <v>2828</v>
      </c>
      <c r="BV432" s="207"/>
      <c r="BW432" s="207"/>
      <c r="BX432" s="207"/>
      <c r="BY432" s="207"/>
      <c r="BZ432" s="207"/>
      <c r="CA432" s="207"/>
      <c r="CB432" s="207"/>
      <c r="CC432" s="207"/>
      <c r="CD432" s="207"/>
      <c r="CE432" s="207"/>
      <c r="CF432" s="207"/>
      <c r="CG432" s="207"/>
      <c r="CI432" s="150">
        <v>431</v>
      </c>
      <c r="CJ432" s="208"/>
      <c r="CK432" s="208"/>
      <c r="CL432" s="208"/>
      <c r="CM432" s="208"/>
      <c r="CN432" s="208"/>
      <c r="CO432" s="208"/>
      <c r="CP432" s="208"/>
      <c r="CQ432" s="208"/>
      <c r="CR432" s="208"/>
      <c r="CS432" s="208"/>
      <c r="CT432" s="208"/>
      <c r="CU432" s="208"/>
      <c r="CV432" s="208"/>
      <c r="CW432" s="208"/>
      <c r="CX432" s="208"/>
      <c r="CY432" s="208"/>
      <c r="CZ432" s="208"/>
      <c r="DA432" s="208"/>
      <c r="DB432" s="208"/>
      <c r="DC432" s="202" t="s">
        <v>5293</v>
      </c>
      <c r="DD432" s="208"/>
      <c r="DE432" s="208"/>
      <c r="DF432" s="208"/>
      <c r="DG432" s="208"/>
      <c r="DH432" s="208"/>
      <c r="DI432" s="208"/>
      <c r="DJ432" s="208"/>
      <c r="DK432" s="208"/>
      <c r="DL432" s="208"/>
      <c r="DM432" s="208"/>
      <c r="DN432" s="208"/>
      <c r="DO432" s="208"/>
    </row>
    <row r="433" spans="34:119" ht="15" hidden="1" customHeight="1">
      <c r="AH433" t="s">
        <v>5636</v>
      </c>
      <c r="AN433" s="13">
        <v>430</v>
      </c>
      <c r="AO433" s="159" t="str">
        <f t="shared" si="18"/>
        <v/>
      </c>
      <c r="AP433" s="159" t="str">
        <f t="shared" si="19"/>
        <v/>
      </c>
      <c r="AQ433" t="str">
        <f t="shared" si="20"/>
        <v/>
      </c>
      <c r="BA433" s="149">
        <v>432</v>
      </c>
      <c r="BB433" s="207"/>
      <c r="BC433" s="207"/>
      <c r="BD433" s="207"/>
      <c r="BE433" s="207"/>
      <c r="BF433" s="207"/>
      <c r="BG433" s="207"/>
      <c r="BH433" s="207"/>
      <c r="BI433" s="207"/>
      <c r="BJ433" s="207"/>
      <c r="BK433" s="207"/>
      <c r="BL433" s="207"/>
      <c r="BM433" s="207"/>
      <c r="BN433" s="207"/>
      <c r="BO433" s="207"/>
      <c r="BP433" s="207"/>
      <c r="BQ433" s="207"/>
      <c r="BR433" s="207"/>
      <c r="BS433" s="207"/>
      <c r="BT433" s="207"/>
      <c r="BU433" s="199" t="s">
        <v>2829</v>
      </c>
      <c r="BV433" s="207"/>
      <c r="BW433" s="207"/>
      <c r="BX433" s="207"/>
      <c r="BY433" s="207"/>
      <c r="BZ433" s="207"/>
      <c r="CA433" s="207"/>
      <c r="CB433" s="207"/>
      <c r="CC433" s="207"/>
      <c r="CD433" s="207"/>
      <c r="CE433" s="207"/>
      <c r="CF433" s="207"/>
      <c r="CG433" s="207"/>
      <c r="CI433" s="150">
        <v>432</v>
      </c>
      <c r="CJ433" s="208"/>
      <c r="CK433" s="208"/>
      <c r="CL433" s="208"/>
      <c r="CM433" s="208"/>
      <c r="CN433" s="208"/>
      <c r="CO433" s="208"/>
      <c r="CP433" s="208"/>
      <c r="CQ433" s="208"/>
      <c r="CR433" s="208"/>
      <c r="CS433" s="208"/>
      <c r="CT433" s="208"/>
      <c r="CU433" s="208"/>
      <c r="CV433" s="208"/>
      <c r="CW433" s="208"/>
      <c r="CX433" s="208"/>
      <c r="CY433" s="208"/>
      <c r="CZ433" s="208"/>
      <c r="DA433" s="208"/>
      <c r="DB433" s="208"/>
      <c r="DC433" s="202" t="s">
        <v>5294</v>
      </c>
      <c r="DD433" s="208"/>
      <c r="DE433" s="208"/>
      <c r="DF433" s="208"/>
      <c r="DG433" s="208"/>
      <c r="DH433" s="208"/>
      <c r="DI433" s="208"/>
      <c r="DJ433" s="208"/>
      <c r="DK433" s="208"/>
      <c r="DL433" s="208"/>
      <c r="DM433" s="208"/>
      <c r="DN433" s="208"/>
      <c r="DO433" s="208"/>
    </row>
    <row r="434" spans="34:119" ht="15" hidden="1" customHeight="1">
      <c r="AH434" t="s">
        <v>5636</v>
      </c>
      <c r="AN434" s="13">
        <v>431</v>
      </c>
      <c r="AO434" s="159" t="str">
        <f t="shared" si="18"/>
        <v/>
      </c>
      <c r="AP434" s="159" t="str">
        <f t="shared" si="19"/>
        <v/>
      </c>
      <c r="AQ434" t="str">
        <f t="shared" si="20"/>
        <v/>
      </c>
      <c r="BA434" s="149">
        <v>433</v>
      </c>
      <c r="BB434" s="207"/>
      <c r="BC434" s="207"/>
      <c r="BD434" s="207"/>
      <c r="BE434" s="207"/>
      <c r="BF434" s="207"/>
      <c r="BG434" s="207"/>
      <c r="BH434" s="207"/>
      <c r="BI434" s="207"/>
      <c r="BJ434" s="207"/>
      <c r="BK434" s="207"/>
      <c r="BL434" s="207"/>
      <c r="BM434" s="207"/>
      <c r="BN434" s="207"/>
      <c r="BO434" s="207"/>
      <c r="BP434" s="207"/>
      <c r="BQ434" s="207"/>
      <c r="BR434" s="207"/>
      <c r="BS434" s="207"/>
      <c r="BT434" s="207"/>
      <c r="BU434" s="199" t="s">
        <v>2830</v>
      </c>
      <c r="BV434" s="207"/>
      <c r="BW434" s="207"/>
      <c r="BX434" s="207"/>
      <c r="BY434" s="207"/>
      <c r="BZ434" s="207"/>
      <c r="CA434" s="207"/>
      <c r="CB434" s="207"/>
      <c r="CC434" s="207"/>
      <c r="CD434" s="207"/>
      <c r="CE434" s="207"/>
      <c r="CF434" s="207"/>
      <c r="CG434" s="207"/>
      <c r="CI434" s="150">
        <v>433</v>
      </c>
      <c r="CJ434" s="208"/>
      <c r="CK434" s="208"/>
      <c r="CL434" s="208"/>
      <c r="CM434" s="208"/>
      <c r="CN434" s="208"/>
      <c r="CO434" s="208"/>
      <c r="CP434" s="208"/>
      <c r="CQ434" s="208"/>
      <c r="CR434" s="208"/>
      <c r="CS434" s="208"/>
      <c r="CT434" s="208"/>
      <c r="CU434" s="208"/>
      <c r="CV434" s="208"/>
      <c r="CW434" s="208"/>
      <c r="CX434" s="208"/>
      <c r="CY434" s="208"/>
      <c r="CZ434" s="208"/>
      <c r="DA434" s="208"/>
      <c r="DB434" s="208"/>
      <c r="DC434" s="202" t="s">
        <v>5295</v>
      </c>
      <c r="DD434" s="208"/>
      <c r="DE434" s="208"/>
      <c r="DF434" s="208"/>
      <c r="DG434" s="208"/>
      <c r="DH434" s="208"/>
      <c r="DI434" s="208"/>
      <c r="DJ434" s="208"/>
      <c r="DK434" s="208"/>
      <c r="DL434" s="208"/>
      <c r="DM434" s="208"/>
      <c r="DN434" s="208"/>
      <c r="DO434" s="208"/>
    </row>
    <row r="435" spans="34:119" ht="15" hidden="1" customHeight="1">
      <c r="AH435" t="s">
        <v>5636</v>
      </c>
      <c r="AN435" s="13">
        <v>432</v>
      </c>
      <c r="AO435" s="159" t="str">
        <f t="shared" si="18"/>
        <v/>
      </c>
      <c r="AP435" s="159" t="str">
        <f t="shared" si="19"/>
        <v/>
      </c>
      <c r="AQ435" t="str">
        <f t="shared" si="20"/>
        <v/>
      </c>
      <c r="BA435" s="149">
        <v>434</v>
      </c>
      <c r="BB435" s="207"/>
      <c r="BC435" s="207"/>
      <c r="BD435" s="207"/>
      <c r="BE435" s="207"/>
      <c r="BF435" s="207"/>
      <c r="BG435" s="207"/>
      <c r="BH435" s="207"/>
      <c r="BI435" s="207"/>
      <c r="BJ435" s="207"/>
      <c r="BK435" s="207"/>
      <c r="BL435" s="207"/>
      <c r="BM435" s="207"/>
      <c r="BN435" s="207"/>
      <c r="BO435" s="207"/>
      <c r="BP435" s="207"/>
      <c r="BQ435" s="207"/>
      <c r="BR435" s="207"/>
      <c r="BS435" s="207"/>
      <c r="BT435" s="207"/>
      <c r="BU435" s="199" t="s">
        <v>2831</v>
      </c>
      <c r="BV435" s="207"/>
      <c r="BW435" s="207"/>
      <c r="BX435" s="207"/>
      <c r="BY435" s="207"/>
      <c r="BZ435" s="207"/>
      <c r="CA435" s="207"/>
      <c r="CB435" s="207"/>
      <c r="CC435" s="207"/>
      <c r="CD435" s="207"/>
      <c r="CE435" s="207"/>
      <c r="CF435" s="207"/>
      <c r="CG435" s="207"/>
      <c r="CI435" s="150">
        <v>434</v>
      </c>
      <c r="CJ435" s="208"/>
      <c r="CK435" s="208"/>
      <c r="CL435" s="208"/>
      <c r="CM435" s="208"/>
      <c r="CN435" s="208"/>
      <c r="CO435" s="208"/>
      <c r="CP435" s="208"/>
      <c r="CQ435" s="208"/>
      <c r="CR435" s="208"/>
      <c r="CS435" s="208"/>
      <c r="CT435" s="208"/>
      <c r="CU435" s="208"/>
      <c r="CV435" s="208"/>
      <c r="CW435" s="208"/>
      <c r="CX435" s="208"/>
      <c r="CY435" s="208"/>
      <c r="CZ435" s="208"/>
      <c r="DA435" s="208"/>
      <c r="DB435" s="208"/>
      <c r="DC435" s="202" t="s">
        <v>5296</v>
      </c>
      <c r="DD435" s="208"/>
      <c r="DE435" s="208"/>
      <c r="DF435" s="208"/>
      <c r="DG435" s="208"/>
      <c r="DH435" s="208"/>
      <c r="DI435" s="208"/>
      <c r="DJ435" s="208"/>
      <c r="DK435" s="208"/>
      <c r="DL435" s="208"/>
      <c r="DM435" s="208"/>
      <c r="DN435" s="208"/>
      <c r="DO435" s="208"/>
    </row>
    <row r="436" spans="34:119" ht="15" hidden="1" customHeight="1">
      <c r="AH436" t="s">
        <v>5636</v>
      </c>
      <c r="AN436" s="13">
        <v>433</v>
      </c>
      <c r="AO436" s="159" t="str">
        <f t="shared" si="18"/>
        <v/>
      </c>
      <c r="AP436" s="159" t="str">
        <f t="shared" si="19"/>
        <v/>
      </c>
      <c r="AQ436" t="str">
        <f t="shared" si="20"/>
        <v/>
      </c>
      <c r="BA436" s="149">
        <v>435</v>
      </c>
      <c r="BB436" s="207"/>
      <c r="BC436" s="207"/>
      <c r="BD436" s="207"/>
      <c r="BE436" s="207"/>
      <c r="BF436" s="207"/>
      <c r="BG436" s="207"/>
      <c r="BH436" s="207"/>
      <c r="BI436" s="207"/>
      <c r="BJ436" s="207"/>
      <c r="BK436" s="207"/>
      <c r="BL436" s="207"/>
      <c r="BM436" s="207"/>
      <c r="BN436" s="207"/>
      <c r="BO436" s="207"/>
      <c r="BP436" s="207"/>
      <c r="BQ436" s="207"/>
      <c r="BR436" s="207"/>
      <c r="BS436" s="207"/>
      <c r="BT436" s="207"/>
      <c r="BU436" s="199" t="s">
        <v>2832</v>
      </c>
      <c r="BV436" s="207"/>
      <c r="BW436" s="207"/>
      <c r="BX436" s="207"/>
      <c r="BY436" s="207"/>
      <c r="BZ436" s="207"/>
      <c r="CA436" s="207"/>
      <c r="CB436" s="207"/>
      <c r="CC436" s="207"/>
      <c r="CD436" s="207"/>
      <c r="CE436" s="207"/>
      <c r="CF436" s="207"/>
      <c r="CG436" s="207"/>
      <c r="CI436" s="150">
        <v>435</v>
      </c>
      <c r="CJ436" s="208"/>
      <c r="CK436" s="208"/>
      <c r="CL436" s="208"/>
      <c r="CM436" s="208"/>
      <c r="CN436" s="208"/>
      <c r="CO436" s="208"/>
      <c r="CP436" s="208"/>
      <c r="CQ436" s="208"/>
      <c r="CR436" s="208"/>
      <c r="CS436" s="208"/>
      <c r="CT436" s="208"/>
      <c r="CU436" s="208"/>
      <c r="CV436" s="208"/>
      <c r="CW436" s="208"/>
      <c r="CX436" s="208"/>
      <c r="CY436" s="208"/>
      <c r="CZ436" s="208"/>
      <c r="DA436" s="208"/>
      <c r="DB436" s="208"/>
      <c r="DC436" s="202" t="s">
        <v>5297</v>
      </c>
      <c r="DD436" s="208"/>
      <c r="DE436" s="208"/>
      <c r="DF436" s="208"/>
      <c r="DG436" s="208"/>
      <c r="DH436" s="208"/>
      <c r="DI436" s="208"/>
      <c r="DJ436" s="208"/>
      <c r="DK436" s="208"/>
      <c r="DL436" s="208"/>
      <c r="DM436" s="208"/>
      <c r="DN436" s="208"/>
      <c r="DO436" s="208"/>
    </row>
    <row r="437" spans="34:119" ht="15" hidden="1" customHeight="1">
      <c r="AH437" t="s">
        <v>5636</v>
      </c>
      <c r="AN437" s="13">
        <v>434</v>
      </c>
      <c r="AO437" s="159" t="str">
        <f t="shared" si="18"/>
        <v/>
      </c>
      <c r="AP437" s="159" t="str">
        <f t="shared" si="19"/>
        <v/>
      </c>
      <c r="AQ437" t="str">
        <f t="shared" si="20"/>
        <v/>
      </c>
      <c r="BA437" s="149">
        <v>436</v>
      </c>
      <c r="BB437" s="199"/>
      <c r="BC437" s="199"/>
      <c r="BD437" s="199"/>
      <c r="BE437" s="199"/>
      <c r="BF437" s="199"/>
      <c r="BG437" s="199"/>
      <c r="BH437" s="199"/>
      <c r="BI437" s="199"/>
      <c r="BJ437" s="199"/>
      <c r="BK437" s="199"/>
      <c r="BL437" s="199"/>
      <c r="BM437" s="199"/>
      <c r="BN437" s="199"/>
      <c r="BO437" s="199"/>
      <c r="BP437" s="199"/>
      <c r="BQ437" s="199"/>
      <c r="BR437" s="199"/>
      <c r="BS437" s="199"/>
      <c r="BT437" s="199"/>
      <c r="BU437" s="199" t="s">
        <v>2833</v>
      </c>
      <c r="BV437" s="199"/>
      <c r="BW437" s="199"/>
      <c r="BX437" s="199"/>
      <c r="BY437" s="199"/>
      <c r="BZ437" s="199"/>
      <c r="CA437" s="199"/>
      <c r="CB437" s="199"/>
      <c r="CC437" s="199"/>
      <c r="CD437" s="199"/>
      <c r="CE437" s="199"/>
      <c r="CF437" s="199"/>
      <c r="CG437" s="199"/>
      <c r="CI437" s="150">
        <v>436</v>
      </c>
      <c r="CJ437" s="202"/>
      <c r="CK437" s="202"/>
      <c r="CL437" s="202"/>
      <c r="CM437" s="202"/>
      <c r="CN437" s="202"/>
      <c r="CO437" s="202"/>
      <c r="CP437" s="202"/>
      <c r="CQ437" s="202"/>
      <c r="CR437" s="202"/>
      <c r="CS437" s="202"/>
      <c r="CT437" s="202"/>
      <c r="CU437" s="202"/>
      <c r="CV437" s="202"/>
      <c r="CW437" s="202"/>
      <c r="CX437" s="202"/>
      <c r="CY437" s="202"/>
      <c r="CZ437" s="202"/>
      <c r="DA437" s="202"/>
      <c r="DB437" s="202"/>
      <c r="DC437" s="202" t="s">
        <v>5298</v>
      </c>
      <c r="DD437" s="202"/>
      <c r="DE437" s="202"/>
      <c r="DF437" s="202"/>
      <c r="DG437" s="202"/>
      <c r="DH437" s="202"/>
      <c r="DI437" s="202"/>
      <c r="DJ437" s="202"/>
      <c r="DK437" s="202"/>
      <c r="DL437" s="202"/>
      <c r="DM437" s="202"/>
      <c r="DN437" s="202"/>
      <c r="DO437" s="202"/>
    </row>
    <row r="438" spans="34:119" ht="15" hidden="1" customHeight="1">
      <c r="AH438" t="s">
        <v>5636</v>
      </c>
      <c r="AN438" s="13">
        <v>435</v>
      </c>
      <c r="AO438" s="159" t="str">
        <f t="shared" si="18"/>
        <v/>
      </c>
      <c r="AP438" s="159" t="str">
        <f t="shared" si="19"/>
        <v/>
      </c>
      <c r="AQ438" t="str">
        <f t="shared" si="20"/>
        <v/>
      </c>
      <c r="BA438" s="149">
        <v>437</v>
      </c>
      <c r="BB438" s="207"/>
      <c r="BC438" s="207"/>
      <c r="BD438" s="207"/>
      <c r="BE438" s="207"/>
      <c r="BF438" s="207"/>
      <c r="BG438" s="207"/>
      <c r="BH438" s="207"/>
      <c r="BI438" s="207"/>
      <c r="BJ438" s="207"/>
      <c r="BK438" s="207"/>
      <c r="BL438" s="207"/>
      <c r="BM438" s="207"/>
      <c r="BN438" s="207"/>
      <c r="BO438" s="207"/>
      <c r="BP438" s="207"/>
      <c r="BQ438" s="207"/>
      <c r="BR438" s="207"/>
      <c r="BS438" s="207"/>
      <c r="BT438" s="207"/>
      <c r="BU438" s="199" t="s">
        <v>2834</v>
      </c>
      <c r="BV438" s="207"/>
      <c r="BW438" s="207"/>
      <c r="BX438" s="207"/>
      <c r="BY438" s="207"/>
      <c r="BZ438" s="207"/>
      <c r="CA438" s="207"/>
      <c r="CB438" s="207"/>
      <c r="CC438" s="207"/>
      <c r="CD438" s="207"/>
      <c r="CE438" s="207"/>
      <c r="CF438" s="207"/>
      <c r="CG438" s="207"/>
      <c r="CI438" s="150">
        <v>437</v>
      </c>
      <c r="CJ438" s="208"/>
      <c r="CK438" s="208"/>
      <c r="CL438" s="208"/>
      <c r="CM438" s="208"/>
      <c r="CN438" s="208"/>
      <c r="CO438" s="208"/>
      <c r="CP438" s="208"/>
      <c r="CQ438" s="208"/>
      <c r="CR438" s="208"/>
      <c r="CS438" s="208"/>
      <c r="CT438" s="208"/>
      <c r="CU438" s="208"/>
      <c r="CV438" s="208"/>
      <c r="CW438" s="208"/>
      <c r="CX438" s="208"/>
      <c r="CY438" s="208"/>
      <c r="CZ438" s="208"/>
      <c r="DA438" s="208"/>
      <c r="DB438" s="208"/>
      <c r="DC438" s="202" t="s">
        <v>5299</v>
      </c>
      <c r="DD438" s="208"/>
      <c r="DE438" s="208"/>
      <c r="DF438" s="208"/>
      <c r="DG438" s="208"/>
      <c r="DH438" s="208"/>
      <c r="DI438" s="208"/>
      <c r="DJ438" s="208"/>
      <c r="DK438" s="208"/>
      <c r="DL438" s="208"/>
      <c r="DM438" s="208"/>
      <c r="DN438" s="208"/>
      <c r="DO438" s="208"/>
    </row>
    <row r="439" spans="34:119" ht="15" hidden="1" customHeight="1">
      <c r="AH439" t="s">
        <v>5636</v>
      </c>
      <c r="AN439" s="13">
        <v>436</v>
      </c>
      <c r="AO439" s="159" t="str">
        <f t="shared" si="18"/>
        <v/>
      </c>
      <c r="AP439" s="159" t="str">
        <f t="shared" si="19"/>
        <v/>
      </c>
      <c r="AQ439" t="str">
        <f t="shared" si="20"/>
        <v/>
      </c>
      <c r="BA439" s="149">
        <v>438</v>
      </c>
      <c r="BB439" s="207"/>
      <c r="BC439" s="207"/>
      <c r="BD439" s="207"/>
      <c r="BE439" s="207"/>
      <c r="BF439" s="207"/>
      <c r="BG439" s="207"/>
      <c r="BH439" s="207"/>
      <c r="BI439" s="207"/>
      <c r="BJ439" s="207"/>
      <c r="BK439" s="207"/>
      <c r="BL439" s="207"/>
      <c r="BM439" s="207"/>
      <c r="BN439" s="207"/>
      <c r="BO439" s="207"/>
      <c r="BP439" s="207"/>
      <c r="BQ439" s="207"/>
      <c r="BR439" s="207"/>
      <c r="BS439" s="207"/>
      <c r="BT439" s="207"/>
      <c r="BU439" s="199" t="s">
        <v>2835</v>
      </c>
      <c r="BV439" s="207"/>
      <c r="BW439" s="207"/>
      <c r="BX439" s="207"/>
      <c r="BY439" s="207"/>
      <c r="BZ439" s="207"/>
      <c r="CA439" s="207"/>
      <c r="CB439" s="207"/>
      <c r="CC439" s="207"/>
      <c r="CD439" s="207"/>
      <c r="CE439" s="207"/>
      <c r="CF439" s="207"/>
      <c r="CG439" s="207"/>
      <c r="CI439" s="150">
        <v>438</v>
      </c>
      <c r="CJ439" s="208"/>
      <c r="CK439" s="208"/>
      <c r="CL439" s="208"/>
      <c r="CM439" s="208"/>
      <c r="CN439" s="208"/>
      <c r="CO439" s="208"/>
      <c r="CP439" s="208"/>
      <c r="CQ439" s="208"/>
      <c r="CR439" s="208"/>
      <c r="CS439" s="208"/>
      <c r="CT439" s="208"/>
      <c r="CU439" s="208"/>
      <c r="CV439" s="208"/>
      <c r="CW439" s="208"/>
      <c r="CX439" s="208"/>
      <c r="CY439" s="208"/>
      <c r="CZ439" s="208"/>
      <c r="DA439" s="208"/>
      <c r="DB439" s="208"/>
      <c r="DC439" s="202" t="s">
        <v>5300</v>
      </c>
      <c r="DD439" s="208"/>
      <c r="DE439" s="208"/>
      <c r="DF439" s="208"/>
      <c r="DG439" s="208"/>
      <c r="DH439" s="208"/>
      <c r="DI439" s="208"/>
      <c r="DJ439" s="208"/>
      <c r="DK439" s="208"/>
      <c r="DL439" s="208"/>
      <c r="DM439" s="208"/>
      <c r="DN439" s="208"/>
      <c r="DO439" s="208"/>
    </row>
    <row r="440" spans="34:119" ht="15" hidden="1" customHeight="1">
      <c r="AH440" t="s">
        <v>5636</v>
      </c>
      <c r="AN440" s="13">
        <v>437</v>
      </c>
      <c r="AO440" s="159" t="str">
        <f t="shared" si="18"/>
        <v/>
      </c>
      <c r="AP440" s="159" t="str">
        <f t="shared" si="19"/>
        <v/>
      </c>
      <c r="AQ440" t="str">
        <f t="shared" si="20"/>
        <v/>
      </c>
      <c r="BA440" s="149">
        <v>439</v>
      </c>
      <c r="BB440" s="207"/>
      <c r="BC440" s="207"/>
      <c r="BD440" s="207"/>
      <c r="BE440" s="207"/>
      <c r="BF440" s="207"/>
      <c r="BG440" s="207"/>
      <c r="BH440" s="207"/>
      <c r="BI440" s="207"/>
      <c r="BJ440" s="207"/>
      <c r="BK440" s="207"/>
      <c r="BL440" s="207"/>
      <c r="BM440" s="207"/>
      <c r="BN440" s="207"/>
      <c r="BO440" s="207"/>
      <c r="BP440" s="207"/>
      <c r="BQ440" s="207"/>
      <c r="BR440" s="207"/>
      <c r="BS440" s="207"/>
      <c r="BT440" s="207"/>
      <c r="BU440" s="199" t="s">
        <v>2836</v>
      </c>
      <c r="BV440" s="207"/>
      <c r="BW440" s="207"/>
      <c r="BX440" s="207"/>
      <c r="BY440" s="207"/>
      <c r="BZ440" s="207"/>
      <c r="CA440" s="207"/>
      <c r="CB440" s="207"/>
      <c r="CC440" s="207"/>
      <c r="CD440" s="207"/>
      <c r="CE440" s="207"/>
      <c r="CF440" s="207"/>
      <c r="CG440" s="207"/>
      <c r="CI440" s="150">
        <v>439</v>
      </c>
      <c r="CJ440" s="208"/>
      <c r="CK440" s="208"/>
      <c r="CL440" s="208"/>
      <c r="CM440" s="208"/>
      <c r="CN440" s="208"/>
      <c r="CO440" s="208"/>
      <c r="CP440" s="208"/>
      <c r="CQ440" s="208"/>
      <c r="CR440" s="208"/>
      <c r="CS440" s="208"/>
      <c r="CT440" s="208"/>
      <c r="CU440" s="208"/>
      <c r="CV440" s="208"/>
      <c r="CW440" s="208"/>
      <c r="CX440" s="208"/>
      <c r="CY440" s="208"/>
      <c r="CZ440" s="208"/>
      <c r="DA440" s="208"/>
      <c r="DB440" s="208"/>
      <c r="DC440" s="202" t="s">
        <v>5301</v>
      </c>
      <c r="DD440" s="208"/>
      <c r="DE440" s="208"/>
      <c r="DF440" s="208"/>
      <c r="DG440" s="208"/>
      <c r="DH440" s="208"/>
      <c r="DI440" s="208"/>
      <c r="DJ440" s="208"/>
      <c r="DK440" s="208"/>
      <c r="DL440" s="208"/>
      <c r="DM440" s="208"/>
      <c r="DN440" s="208"/>
      <c r="DO440" s="208"/>
    </row>
    <row r="441" spans="34:119" ht="15" hidden="1" customHeight="1">
      <c r="AH441" t="s">
        <v>5636</v>
      </c>
      <c r="AN441" s="13">
        <v>438</v>
      </c>
      <c r="AO441" s="159" t="str">
        <f t="shared" si="18"/>
        <v/>
      </c>
      <c r="AP441" s="159" t="str">
        <f t="shared" si="19"/>
        <v/>
      </c>
      <c r="AQ441" t="str">
        <f t="shared" si="20"/>
        <v/>
      </c>
      <c r="BA441" s="149">
        <v>440</v>
      </c>
      <c r="BB441" s="207"/>
      <c r="BC441" s="207"/>
      <c r="BD441" s="207"/>
      <c r="BE441" s="207"/>
      <c r="BF441" s="207"/>
      <c r="BG441" s="207"/>
      <c r="BH441" s="207"/>
      <c r="BI441" s="207"/>
      <c r="BJ441" s="207"/>
      <c r="BK441" s="207"/>
      <c r="BL441" s="207"/>
      <c r="BM441" s="207"/>
      <c r="BN441" s="207"/>
      <c r="BO441" s="207"/>
      <c r="BP441" s="207"/>
      <c r="BQ441" s="207"/>
      <c r="BR441" s="207"/>
      <c r="BS441" s="207"/>
      <c r="BT441" s="207"/>
      <c r="BU441" s="199" t="s">
        <v>2837</v>
      </c>
      <c r="BV441" s="207"/>
      <c r="BW441" s="207"/>
      <c r="BX441" s="207"/>
      <c r="BY441" s="207"/>
      <c r="BZ441" s="207"/>
      <c r="CA441" s="207"/>
      <c r="CB441" s="207"/>
      <c r="CC441" s="207"/>
      <c r="CD441" s="207"/>
      <c r="CE441" s="207"/>
      <c r="CF441" s="207"/>
      <c r="CG441" s="207"/>
      <c r="CI441" s="150">
        <v>440</v>
      </c>
      <c r="CJ441" s="208"/>
      <c r="CK441" s="208"/>
      <c r="CL441" s="208"/>
      <c r="CM441" s="208"/>
      <c r="CN441" s="208"/>
      <c r="CO441" s="208"/>
      <c r="CP441" s="208"/>
      <c r="CQ441" s="208"/>
      <c r="CR441" s="208"/>
      <c r="CS441" s="208"/>
      <c r="CT441" s="208"/>
      <c r="CU441" s="208"/>
      <c r="CV441" s="208"/>
      <c r="CW441" s="208"/>
      <c r="CX441" s="208"/>
      <c r="CY441" s="208"/>
      <c r="CZ441" s="208"/>
      <c r="DA441" s="208"/>
      <c r="DB441" s="208"/>
      <c r="DC441" s="202" t="s">
        <v>5302</v>
      </c>
      <c r="DD441" s="208"/>
      <c r="DE441" s="208"/>
      <c r="DF441" s="208"/>
      <c r="DG441" s="208"/>
      <c r="DH441" s="208"/>
      <c r="DI441" s="208"/>
      <c r="DJ441" s="208"/>
      <c r="DK441" s="208"/>
      <c r="DL441" s="208"/>
      <c r="DM441" s="208"/>
      <c r="DN441" s="208"/>
      <c r="DO441" s="208"/>
    </row>
    <row r="442" spans="34:119" ht="15" hidden="1" customHeight="1">
      <c r="AH442" t="s">
        <v>5636</v>
      </c>
      <c r="AN442" s="13">
        <v>439</v>
      </c>
      <c r="AO442" s="159" t="str">
        <f t="shared" si="18"/>
        <v/>
      </c>
      <c r="AP442" s="159" t="str">
        <f t="shared" si="19"/>
        <v/>
      </c>
      <c r="AQ442" t="str">
        <f t="shared" si="20"/>
        <v/>
      </c>
      <c r="BA442" s="149">
        <v>441</v>
      </c>
      <c r="BB442" s="207"/>
      <c r="BC442" s="207"/>
      <c r="BD442" s="207"/>
      <c r="BE442" s="207"/>
      <c r="BF442" s="207"/>
      <c r="BG442" s="207"/>
      <c r="BH442" s="207"/>
      <c r="BI442" s="207"/>
      <c r="BJ442" s="207"/>
      <c r="BK442" s="207"/>
      <c r="BL442" s="207"/>
      <c r="BM442" s="207"/>
      <c r="BN442" s="207"/>
      <c r="BO442" s="207"/>
      <c r="BP442" s="207"/>
      <c r="BQ442" s="207"/>
      <c r="BR442" s="207"/>
      <c r="BS442" s="207"/>
      <c r="BT442" s="207"/>
      <c r="BU442" s="199" t="s">
        <v>2838</v>
      </c>
      <c r="BV442" s="207"/>
      <c r="BW442" s="207"/>
      <c r="BX442" s="207"/>
      <c r="BY442" s="207"/>
      <c r="BZ442" s="207"/>
      <c r="CA442" s="207"/>
      <c r="CB442" s="207"/>
      <c r="CC442" s="207"/>
      <c r="CD442" s="207"/>
      <c r="CE442" s="207"/>
      <c r="CF442" s="207"/>
      <c r="CG442" s="207"/>
      <c r="CI442" s="150">
        <v>441</v>
      </c>
      <c r="CJ442" s="208"/>
      <c r="CK442" s="208"/>
      <c r="CL442" s="208"/>
      <c r="CM442" s="208"/>
      <c r="CN442" s="208"/>
      <c r="CO442" s="208"/>
      <c r="CP442" s="208"/>
      <c r="CQ442" s="208"/>
      <c r="CR442" s="208"/>
      <c r="CS442" s="208"/>
      <c r="CT442" s="208"/>
      <c r="CU442" s="208"/>
      <c r="CV442" s="208"/>
      <c r="CW442" s="208"/>
      <c r="CX442" s="208"/>
      <c r="CY442" s="208"/>
      <c r="CZ442" s="208"/>
      <c r="DA442" s="208"/>
      <c r="DB442" s="208"/>
      <c r="DC442" s="202" t="s">
        <v>5303</v>
      </c>
      <c r="DD442" s="208"/>
      <c r="DE442" s="208"/>
      <c r="DF442" s="208"/>
      <c r="DG442" s="208"/>
      <c r="DH442" s="208"/>
      <c r="DI442" s="208"/>
      <c r="DJ442" s="208"/>
      <c r="DK442" s="208"/>
      <c r="DL442" s="208"/>
      <c r="DM442" s="208"/>
      <c r="DN442" s="208"/>
      <c r="DO442" s="208"/>
    </row>
    <row r="443" spans="34:119" ht="15" hidden="1" customHeight="1">
      <c r="AH443" t="s">
        <v>5636</v>
      </c>
      <c r="AN443" s="13">
        <v>440</v>
      </c>
      <c r="AO443" s="159" t="str">
        <f t="shared" si="18"/>
        <v/>
      </c>
      <c r="AP443" s="159" t="str">
        <f t="shared" si="19"/>
        <v/>
      </c>
      <c r="AQ443" t="str">
        <f t="shared" si="20"/>
        <v/>
      </c>
      <c r="BA443" s="149">
        <v>442</v>
      </c>
      <c r="BB443" s="207"/>
      <c r="BC443" s="207"/>
      <c r="BD443" s="207"/>
      <c r="BE443" s="207"/>
      <c r="BF443" s="207"/>
      <c r="BG443" s="207"/>
      <c r="BH443" s="207"/>
      <c r="BI443" s="207"/>
      <c r="BJ443" s="207"/>
      <c r="BK443" s="207"/>
      <c r="BL443" s="207"/>
      <c r="BM443" s="207"/>
      <c r="BN443" s="207"/>
      <c r="BO443" s="207"/>
      <c r="BP443" s="207"/>
      <c r="BQ443" s="207"/>
      <c r="BR443" s="207"/>
      <c r="BS443" s="207"/>
      <c r="BT443" s="207"/>
      <c r="BU443" s="199" t="s">
        <v>2839</v>
      </c>
      <c r="BV443" s="207"/>
      <c r="BW443" s="207"/>
      <c r="BX443" s="207"/>
      <c r="BY443" s="207"/>
      <c r="BZ443" s="207"/>
      <c r="CA443" s="207"/>
      <c r="CB443" s="207"/>
      <c r="CC443" s="207"/>
      <c r="CD443" s="207"/>
      <c r="CE443" s="207"/>
      <c r="CF443" s="207"/>
      <c r="CG443" s="207"/>
      <c r="CI443" s="150">
        <v>442</v>
      </c>
      <c r="CJ443" s="208"/>
      <c r="CK443" s="208"/>
      <c r="CL443" s="208"/>
      <c r="CM443" s="208"/>
      <c r="CN443" s="208"/>
      <c r="CO443" s="208"/>
      <c r="CP443" s="208"/>
      <c r="CQ443" s="208"/>
      <c r="CR443" s="208"/>
      <c r="CS443" s="208"/>
      <c r="CT443" s="208"/>
      <c r="CU443" s="208"/>
      <c r="CV443" s="208"/>
      <c r="CW443" s="208"/>
      <c r="CX443" s="208"/>
      <c r="CY443" s="208"/>
      <c r="CZ443" s="208"/>
      <c r="DA443" s="208"/>
      <c r="DB443" s="208"/>
      <c r="DC443" s="202" t="s">
        <v>5304</v>
      </c>
      <c r="DD443" s="208"/>
      <c r="DE443" s="208"/>
      <c r="DF443" s="208"/>
      <c r="DG443" s="208"/>
      <c r="DH443" s="208"/>
      <c r="DI443" s="208"/>
      <c r="DJ443" s="208"/>
      <c r="DK443" s="208"/>
      <c r="DL443" s="208"/>
      <c r="DM443" s="208"/>
      <c r="DN443" s="208"/>
      <c r="DO443" s="208"/>
    </row>
    <row r="444" spans="34:119" ht="15" hidden="1" customHeight="1">
      <c r="AH444" t="s">
        <v>5636</v>
      </c>
      <c r="AN444" s="13">
        <v>441</v>
      </c>
      <c r="AO444" s="159" t="str">
        <f t="shared" si="18"/>
        <v/>
      </c>
      <c r="AP444" s="159" t="str">
        <f t="shared" si="19"/>
        <v/>
      </c>
      <c r="AQ444" t="str">
        <f t="shared" si="20"/>
        <v/>
      </c>
      <c r="BA444" s="149">
        <v>443</v>
      </c>
      <c r="BB444" s="207"/>
      <c r="BC444" s="207"/>
      <c r="BD444" s="207"/>
      <c r="BE444" s="207"/>
      <c r="BF444" s="207"/>
      <c r="BG444" s="207"/>
      <c r="BH444" s="207"/>
      <c r="BI444" s="207"/>
      <c r="BJ444" s="207"/>
      <c r="BK444" s="207"/>
      <c r="BL444" s="207"/>
      <c r="BM444" s="207"/>
      <c r="BN444" s="207"/>
      <c r="BO444" s="207"/>
      <c r="BP444" s="207"/>
      <c r="BQ444" s="207"/>
      <c r="BR444" s="207"/>
      <c r="BS444" s="207"/>
      <c r="BT444" s="207"/>
      <c r="BU444" s="199" t="s">
        <v>2840</v>
      </c>
      <c r="BV444" s="207"/>
      <c r="BW444" s="207"/>
      <c r="BX444" s="207"/>
      <c r="BY444" s="207"/>
      <c r="BZ444" s="207"/>
      <c r="CA444" s="207"/>
      <c r="CB444" s="207"/>
      <c r="CC444" s="207"/>
      <c r="CD444" s="207"/>
      <c r="CE444" s="207"/>
      <c r="CF444" s="207"/>
      <c r="CG444" s="207"/>
      <c r="CI444" s="150">
        <v>443</v>
      </c>
      <c r="CJ444" s="208"/>
      <c r="CK444" s="208"/>
      <c r="CL444" s="208"/>
      <c r="CM444" s="208"/>
      <c r="CN444" s="208"/>
      <c r="CO444" s="208"/>
      <c r="CP444" s="208"/>
      <c r="CQ444" s="208"/>
      <c r="CR444" s="208"/>
      <c r="CS444" s="208"/>
      <c r="CT444" s="208"/>
      <c r="CU444" s="208"/>
      <c r="CV444" s="208"/>
      <c r="CW444" s="208"/>
      <c r="CX444" s="208"/>
      <c r="CY444" s="208"/>
      <c r="CZ444" s="208"/>
      <c r="DA444" s="208"/>
      <c r="DB444" s="208"/>
      <c r="DC444" s="202" t="s">
        <v>5305</v>
      </c>
      <c r="DD444" s="208"/>
      <c r="DE444" s="208"/>
      <c r="DF444" s="208"/>
      <c r="DG444" s="208"/>
      <c r="DH444" s="208"/>
      <c r="DI444" s="208"/>
      <c r="DJ444" s="208"/>
      <c r="DK444" s="208"/>
      <c r="DL444" s="208"/>
      <c r="DM444" s="208"/>
      <c r="DN444" s="208"/>
      <c r="DO444" s="208"/>
    </row>
    <row r="445" spans="34:119" ht="15" hidden="1" customHeight="1">
      <c r="AH445" t="s">
        <v>5636</v>
      </c>
      <c r="AN445" s="13">
        <v>442</v>
      </c>
      <c r="AO445" s="159" t="str">
        <f t="shared" si="18"/>
        <v/>
      </c>
      <c r="AP445" s="159" t="str">
        <f t="shared" si="19"/>
        <v/>
      </c>
      <c r="AQ445" t="str">
        <f t="shared" si="20"/>
        <v/>
      </c>
      <c r="BA445" s="149">
        <v>444</v>
      </c>
      <c r="BB445" s="207"/>
      <c r="BC445" s="207"/>
      <c r="BD445" s="207"/>
      <c r="BE445" s="207"/>
      <c r="BF445" s="207"/>
      <c r="BG445" s="207"/>
      <c r="BH445" s="207"/>
      <c r="BI445" s="207"/>
      <c r="BJ445" s="207"/>
      <c r="BK445" s="207"/>
      <c r="BL445" s="207"/>
      <c r="BM445" s="207"/>
      <c r="BN445" s="207"/>
      <c r="BO445" s="207"/>
      <c r="BP445" s="207"/>
      <c r="BQ445" s="207"/>
      <c r="BR445" s="207"/>
      <c r="BS445" s="207"/>
      <c r="BT445" s="207"/>
      <c r="BU445" s="199" t="s">
        <v>2841</v>
      </c>
      <c r="BV445" s="207"/>
      <c r="BW445" s="207"/>
      <c r="BX445" s="207"/>
      <c r="BY445" s="207"/>
      <c r="BZ445" s="207"/>
      <c r="CA445" s="207"/>
      <c r="CB445" s="207"/>
      <c r="CC445" s="207"/>
      <c r="CD445" s="207"/>
      <c r="CE445" s="207"/>
      <c r="CF445" s="207"/>
      <c r="CG445" s="207"/>
      <c r="CI445" s="150">
        <v>444</v>
      </c>
      <c r="CJ445" s="208"/>
      <c r="CK445" s="208"/>
      <c r="CL445" s="208"/>
      <c r="CM445" s="208"/>
      <c r="CN445" s="208"/>
      <c r="CO445" s="208"/>
      <c r="CP445" s="208"/>
      <c r="CQ445" s="208"/>
      <c r="CR445" s="208"/>
      <c r="CS445" s="208"/>
      <c r="CT445" s="208"/>
      <c r="CU445" s="208"/>
      <c r="CV445" s="208"/>
      <c r="CW445" s="208"/>
      <c r="CX445" s="208"/>
      <c r="CY445" s="208"/>
      <c r="CZ445" s="208"/>
      <c r="DA445" s="208"/>
      <c r="DB445" s="208"/>
      <c r="DC445" s="202" t="s">
        <v>5306</v>
      </c>
      <c r="DD445" s="208"/>
      <c r="DE445" s="208"/>
      <c r="DF445" s="208"/>
      <c r="DG445" s="208"/>
      <c r="DH445" s="208"/>
      <c r="DI445" s="208"/>
      <c r="DJ445" s="208"/>
      <c r="DK445" s="208"/>
      <c r="DL445" s="208"/>
      <c r="DM445" s="208"/>
      <c r="DN445" s="208"/>
      <c r="DO445" s="208"/>
    </row>
    <row r="446" spans="34:119" ht="15" hidden="1" customHeight="1">
      <c r="AH446" t="s">
        <v>5636</v>
      </c>
      <c r="AN446" s="13">
        <v>443</v>
      </c>
      <c r="AO446" s="159" t="str">
        <f t="shared" si="18"/>
        <v/>
      </c>
      <c r="AP446" s="159" t="str">
        <f t="shared" si="19"/>
        <v/>
      </c>
      <c r="AQ446" t="str">
        <f t="shared" si="20"/>
        <v/>
      </c>
      <c r="BA446" s="149">
        <v>445</v>
      </c>
      <c r="BB446" s="207"/>
      <c r="BC446" s="207"/>
      <c r="BD446" s="207"/>
      <c r="BE446" s="207"/>
      <c r="BF446" s="207"/>
      <c r="BG446" s="207"/>
      <c r="BH446" s="207"/>
      <c r="BI446" s="207"/>
      <c r="BJ446" s="207"/>
      <c r="BK446" s="207"/>
      <c r="BL446" s="207"/>
      <c r="BM446" s="207"/>
      <c r="BN446" s="207"/>
      <c r="BO446" s="207"/>
      <c r="BP446" s="207"/>
      <c r="BQ446" s="207"/>
      <c r="BR446" s="207"/>
      <c r="BS446" s="207"/>
      <c r="BT446" s="207"/>
      <c r="BU446" s="199" t="s">
        <v>2842</v>
      </c>
      <c r="BV446" s="207"/>
      <c r="BW446" s="207"/>
      <c r="BX446" s="207"/>
      <c r="BY446" s="207"/>
      <c r="BZ446" s="207"/>
      <c r="CA446" s="207"/>
      <c r="CB446" s="207"/>
      <c r="CC446" s="207"/>
      <c r="CD446" s="207"/>
      <c r="CE446" s="207"/>
      <c r="CF446" s="207"/>
      <c r="CG446" s="207"/>
      <c r="CI446" s="150">
        <v>445</v>
      </c>
      <c r="CJ446" s="208"/>
      <c r="CK446" s="208"/>
      <c r="CL446" s="208"/>
      <c r="CM446" s="208"/>
      <c r="CN446" s="208"/>
      <c r="CO446" s="208"/>
      <c r="CP446" s="208"/>
      <c r="CQ446" s="208"/>
      <c r="CR446" s="208"/>
      <c r="CS446" s="208"/>
      <c r="CT446" s="208"/>
      <c r="CU446" s="208"/>
      <c r="CV446" s="208"/>
      <c r="CW446" s="208"/>
      <c r="CX446" s="208"/>
      <c r="CY446" s="208"/>
      <c r="CZ446" s="208"/>
      <c r="DA446" s="208"/>
      <c r="DB446" s="208"/>
      <c r="DC446" s="202" t="s">
        <v>5307</v>
      </c>
      <c r="DD446" s="208"/>
      <c r="DE446" s="208"/>
      <c r="DF446" s="208"/>
      <c r="DG446" s="208"/>
      <c r="DH446" s="208"/>
      <c r="DI446" s="208"/>
      <c r="DJ446" s="208"/>
      <c r="DK446" s="208"/>
      <c r="DL446" s="208"/>
      <c r="DM446" s="208"/>
      <c r="DN446" s="208"/>
      <c r="DO446" s="208"/>
    </row>
    <row r="447" spans="34:119" ht="15" hidden="1" customHeight="1">
      <c r="AH447" t="s">
        <v>5636</v>
      </c>
      <c r="AN447" s="13">
        <v>444</v>
      </c>
      <c r="AO447" s="159" t="str">
        <f t="shared" si="18"/>
        <v/>
      </c>
      <c r="AP447" s="159" t="str">
        <f t="shared" si="19"/>
        <v/>
      </c>
      <c r="AQ447" t="str">
        <f t="shared" si="20"/>
        <v/>
      </c>
      <c r="BA447" s="149">
        <v>446</v>
      </c>
      <c r="BB447" s="207"/>
      <c r="BC447" s="207"/>
      <c r="BD447" s="207"/>
      <c r="BE447" s="207"/>
      <c r="BF447" s="207"/>
      <c r="BG447" s="207"/>
      <c r="BH447" s="207"/>
      <c r="BI447" s="207"/>
      <c r="BJ447" s="207"/>
      <c r="BK447" s="207"/>
      <c r="BL447" s="207"/>
      <c r="BM447" s="207"/>
      <c r="BN447" s="207"/>
      <c r="BO447" s="207"/>
      <c r="BP447" s="207"/>
      <c r="BQ447" s="207"/>
      <c r="BR447" s="207"/>
      <c r="BS447" s="207"/>
      <c r="BT447" s="207"/>
      <c r="BU447" s="199" t="s">
        <v>2843</v>
      </c>
      <c r="BV447" s="207"/>
      <c r="BW447" s="207"/>
      <c r="BX447" s="207"/>
      <c r="BY447" s="207"/>
      <c r="BZ447" s="207"/>
      <c r="CA447" s="207"/>
      <c r="CB447" s="207"/>
      <c r="CC447" s="207"/>
      <c r="CD447" s="207"/>
      <c r="CE447" s="207"/>
      <c r="CF447" s="207"/>
      <c r="CG447" s="207"/>
      <c r="CI447" s="150">
        <v>446</v>
      </c>
      <c r="CJ447" s="208"/>
      <c r="CK447" s="208"/>
      <c r="CL447" s="208"/>
      <c r="CM447" s="208"/>
      <c r="CN447" s="208"/>
      <c r="CO447" s="208"/>
      <c r="CP447" s="208"/>
      <c r="CQ447" s="208"/>
      <c r="CR447" s="208"/>
      <c r="CS447" s="208"/>
      <c r="CT447" s="208"/>
      <c r="CU447" s="208"/>
      <c r="CV447" s="208"/>
      <c r="CW447" s="208"/>
      <c r="CX447" s="208"/>
      <c r="CY447" s="208"/>
      <c r="CZ447" s="208"/>
      <c r="DA447" s="208"/>
      <c r="DB447" s="208"/>
      <c r="DC447" s="202" t="s">
        <v>5308</v>
      </c>
      <c r="DD447" s="208"/>
      <c r="DE447" s="208"/>
      <c r="DF447" s="208"/>
      <c r="DG447" s="208"/>
      <c r="DH447" s="208"/>
      <c r="DI447" s="208"/>
      <c r="DJ447" s="208"/>
      <c r="DK447" s="208"/>
      <c r="DL447" s="208"/>
      <c r="DM447" s="208"/>
      <c r="DN447" s="208"/>
      <c r="DO447" s="208"/>
    </row>
    <row r="448" spans="34:119" ht="15" hidden="1" customHeight="1">
      <c r="AH448" t="s">
        <v>5636</v>
      </c>
      <c r="AN448" s="13">
        <v>445</v>
      </c>
      <c r="AO448" s="159" t="str">
        <f t="shared" si="18"/>
        <v/>
      </c>
      <c r="AP448" s="159" t="str">
        <f t="shared" si="19"/>
        <v/>
      </c>
      <c r="AQ448" t="str">
        <f t="shared" si="20"/>
        <v/>
      </c>
      <c r="BA448" s="149">
        <v>447</v>
      </c>
      <c r="BB448" s="207"/>
      <c r="BC448" s="207"/>
      <c r="BD448" s="207"/>
      <c r="BE448" s="207"/>
      <c r="BF448" s="207"/>
      <c r="BG448" s="207"/>
      <c r="BH448" s="207"/>
      <c r="BI448" s="207"/>
      <c r="BJ448" s="207"/>
      <c r="BK448" s="207"/>
      <c r="BL448" s="207"/>
      <c r="BM448" s="207"/>
      <c r="BN448" s="207"/>
      <c r="BO448" s="207"/>
      <c r="BP448" s="207"/>
      <c r="BQ448" s="207"/>
      <c r="BR448" s="207"/>
      <c r="BS448" s="207"/>
      <c r="BT448" s="207"/>
      <c r="BU448" s="199" t="s">
        <v>2844</v>
      </c>
      <c r="BV448" s="207"/>
      <c r="BW448" s="207"/>
      <c r="BX448" s="207"/>
      <c r="BY448" s="207"/>
      <c r="BZ448" s="207"/>
      <c r="CA448" s="207"/>
      <c r="CB448" s="207"/>
      <c r="CC448" s="207"/>
      <c r="CD448" s="207"/>
      <c r="CE448" s="207"/>
      <c r="CF448" s="207"/>
      <c r="CG448" s="207"/>
      <c r="CI448" s="150">
        <v>447</v>
      </c>
      <c r="CJ448" s="208"/>
      <c r="CK448" s="208"/>
      <c r="CL448" s="208"/>
      <c r="CM448" s="208"/>
      <c r="CN448" s="208"/>
      <c r="CO448" s="208"/>
      <c r="CP448" s="208"/>
      <c r="CQ448" s="208"/>
      <c r="CR448" s="208"/>
      <c r="CS448" s="208"/>
      <c r="CT448" s="208"/>
      <c r="CU448" s="208"/>
      <c r="CV448" s="208"/>
      <c r="CW448" s="208"/>
      <c r="CX448" s="208"/>
      <c r="CY448" s="208"/>
      <c r="CZ448" s="208"/>
      <c r="DA448" s="208"/>
      <c r="DB448" s="208"/>
      <c r="DC448" s="202" t="s">
        <v>5309</v>
      </c>
      <c r="DD448" s="208"/>
      <c r="DE448" s="208"/>
      <c r="DF448" s="208"/>
      <c r="DG448" s="208"/>
      <c r="DH448" s="208"/>
      <c r="DI448" s="208"/>
      <c r="DJ448" s="208"/>
      <c r="DK448" s="208"/>
      <c r="DL448" s="208"/>
      <c r="DM448" s="208"/>
      <c r="DN448" s="208"/>
      <c r="DO448" s="208"/>
    </row>
    <row r="449" spans="34:119" ht="15" hidden="1" customHeight="1">
      <c r="AH449" t="s">
        <v>5636</v>
      </c>
      <c r="AN449" s="13">
        <v>446</v>
      </c>
      <c r="AO449" s="159" t="str">
        <f t="shared" si="18"/>
        <v/>
      </c>
      <c r="AP449" s="159" t="str">
        <f t="shared" si="19"/>
        <v/>
      </c>
      <c r="AQ449" t="str">
        <f t="shared" si="20"/>
        <v/>
      </c>
      <c r="BA449" s="149">
        <v>448</v>
      </c>
      <c r="BB449" s="207"/>
      <c r="BC449" s="207"/>
      <c r="BD449" s="207"/>
      <c r="BE449" s="207"/>
      <c r="BF449" s="207"/>
      <c r="BG449" s="207"/>
      <c r="BH449" s="207"/>
      <c r="BI449" s="207"/>
      <c r="BJ449" s="207"/>
      <c r="BK449" s="207"/>
      <c r="BL449" s="207"/>
      <c r="BM449" s="207"/>
      <c r="BN449" s="207"/>
      <c r="BO449" s="207"/>
      <c r="BP449" s="207"/>
      <c r="BQ449" s="207"/>
      <c r="BR449" s="207"/>
      <c r="BS449" s="207"/>
      <c r="BT449" s="207"/>
      <c r="BU449" s="199" t="s">
        <v>2845</v>
      </c>
      <c r="BV449" s="207"/>
      <c r="BW449" s="207"/>
      <c r="BX449" s="207"/>
      <c r="BY449" s="207"/>
      <c r="BZ449" s="207"/>
      <c r="CA449" s="207"/>
      <c r="CB449" s="207"/>
      <c r="CC449" s="207"/>
      <c r="CD449" s="207"/>
      <c r="CE449" s="207"/>
      <c r="CF449" s="207"/>
      <c r="CG449" s="207"/>
      <c r="CI449" s="150">
        <v>448</v>
      </c>
      <c r="CJ449" s="208"/>
      <c r="CK449" s="208"/>
      <c r="CL449" s="208"/>
      <c r="CM449" s="208"/>
      <c r="CN449" s="208"/>
      <c r="CO449" s="208"/>
      <c r="CP449" s="208"/>
      <c r="CQ449" s="208"/>
      <c r="CR449" s="208"/>
      <c r="CS449" s="208"/>
      <c r="CT449" s="208"/>
      <c r="CU449" s="208"/>
      <c r="CV449" s="208"/>
      <c r="CW449" s="208"/>
      <c r="CX449" s="208"/>
      <c r="CY449" s="208"/>
      <c r="CZ449" s="208"/>
      <c r="DA449" s="208"/>
      <c r="DB449" s="208"/>
      <c r="DC449" s="202" t="s">
        <v>5310</v>
      </c>
      <c r="DD449" s="208"/>
      <c r="DE449" s="208"/>
      <c r="DF449" s="208"/>
      <c r="DG449" s="208"/>
      <c r="DH449" s="208"/>
      <c r="DI449" s="208"/>
      <c r="DJ449" s="208"/>
      <c r="DK449" s="208"/>
      <c r="DL449" s="208"/>
      <c r="DM449" s="208"/>
      <c r="DN449" s="208"/>
      <c r="DO449" s="208"/>
    </row>
    <row r="450" spans="34:119" ht="15" hidden="1" customHeight="1">
      <c r="AH450" t="s">
        <v>5636</v>
      </c>
      <c r="AN450" s="13">
        <v>447</v>
      </c>
      <c r="AO450" s="159" t="str">
        <f t="shared" si="18"/>
        <v/>
      </c>
      <c r="AP450" s="159" t="str">
        <f t="shared" si="19"/>
        <v/>
      </c>
      <c r="AQ450" t="str">
        <f t="shared" si="20"/>
        <v/>
      </c>
      <c r="BA450" s="149">
        <v>449</v>
      </c>
      <c r="BB450" s="207"/>
      <c r="BC450" s="207"/>
      <c r="BD450" s="207"/>
      <c r="BE450" s="207"/>
      <c r="BF450" s="207"/>
      <c r="BG450" s="207"/>
      <c r="BH450" s="207"/>
      <c r="BI450" s="207"/>
      <c r="BJ450" s="207"/>
      <c r="BK450" s="207"/>
      <c r="BL450" s="207"/>
      <c r="BM450" s="207"/>
      <c r="BN450" s="207"/>
      <c r="BO450" s="207"/>
      <c r="BP450" s="207"/>
      <c r="BQ450" s="207"/>
      <c r="BR450" s="207"/>
      <c r="BS450" s="207"/>
      <c r="BT450" s="207"/>
      <c r="BU450" s="199" t="s">
        <v>2846</v>
      </c>
      <c r="BV450" s="207"/>
      <c r="BW450" s="207"/>
      <c r="BX450" s="207"/>
      <c r="BY450" s="207"/>
      <c r="BZ450" s="207"/>
      <c r="CA450" s="207"/>
      <c r="CB450" s="207"/>
      <c r="CC450" s="207"/>
      <c r="CD450" s="207"/>
      <c r="CE450" s="207"/>
      <c r="CF450" s="207"/>
      <c r="CG450" s="207"/>
      <c r="CI450" s="150">
        <v>449</v>
      </c>
      <c r="CJ450" s="208"/>
      <c r="CK450" s="208"/>
      <c r="CL450" s="208"/>
      <c r="CM450" s="208"/>
      <c r="CN450" s="208"/>
      <c r="CO450" s="208"/>
      <c r="CP450" s="208"/>
      <c r="CQ450" s="208"/>
      <c r="CR450" s="208"/>
      <c r="CS450" s="208"/>
      <c r="CT450" s="208"/>
      <c r="CU450" s="208"/>
      <c r="CV450" s="208"/>
      <c r="CW450" s="208"/>
      <c r="CX450" s="208"/>
      <c r="CY450" s="208"/>
      <c r="CZ450" s="208"/>
      <c r="DA450" s="208"/>
      <c r="DB450" s="208"/>
      <c r="DC450" s="202" t="s">
        <v>5311</v>
      </c>
      <c r="DD450" s="208"/>
      <c r="DE450" s="208"/>
      <c r="DF450" s="208"/>
      <c r="DG450" s="208"/>
      <c r="DH450" s="208"/>
      <c r="DI450" s="208"/>
      <c r="DJ450" s="208"/>
      <c r="DK450" s="208"/>
      <c r="DL450" s="208"/>
      <c r="DM450" s="208"/>
      <c r="DN450" s="208"/>
      <c r="DO450" s="208"/>
    </row>
    <row r="451" spans="34:119" ht="15" hidden="1" customHeight="1">
      <c r="AH451" t="s">
        <v>5636</v>
      </c>
      <c r="AN451" s="13">
        <v>448</v>
      </c>
      <c r="AO451" s="159" t="str">
        <f t="shared" si="18"/>
        <v/>
      </c>
      <c r="AP451" s="159" t="str">
        <f t="shared" si="19"/>
        <v/>
      </c>
      <c r="AQ451" t="str">
        <f t="shared" si="20"/>
        <v/>
      </c>
      <c r="BA451" s="149">
        <v>450</v>
      </c>
      <c r="BB451" s="207"/>
      <c r="BC451" s="207"/>
      <c r="BD451" s="207"/>
      <c r="BE451" s="207"/>
      <c r="BF451" s="207"/>
      <c r="BG451" s="207"/>
      <c r="BH451" s="207"/>
      <c r="BI451" s="207"/>
      <c r="BJ451" s="207"/>
      <c r="BK451" s="207"/>
      <c r="BL451" s="207"/>
      <c r="BM451" s="207"/>
      <c r="BN451" s="207"/>
      <c r="BO451" s="207"/>
      <c r="BP451" s="207"/>
      <c r="BQ451" s="207"/>
      <c r="BR451" s="207"/>
      <c r="BS451" s="207"/>
      <c r="BT451" s="207"/>
      <c r="BU451" s="199" t="s">
        <v>2847</v>
      </c>
      <c r="BV451" s="207"/>
      <c r="BW451" s="207"/>
      <c r="BX451" s="207"/>
      <c r="BY451" s="207"/>
      <c r="BZ451" s="207"/>
      <c r="CA451" s="207"/>
      <c r="CB451" s="207"/>
      <c r="CC451" s="207"/>
      <c r="CD451" s="207"/>
      <c r="CE451" s="207"/>
      <c r="CF451" s="207"/>
      <c r="CG451" s="207"/>
      <c r="CI451" s="150">
        <v>450</v>
      </c>
      <c r="CJ451" s="208"/>
      <c r="CK451" s="208"/>
      <c r="CL451" s="208"/>
      <c r="CM451" s="208"/>
      <c r="CN451" s="208"/>
      <c r="CO451" s="208"/>
      <c r="CP451" s="208"/>
      <c r="CQ451" s="208"/>
      <c r="CR451" s="208"/>
      <c r="CS451" s="208"/>
      <c r="CT451" s="208"/>
      <c r="CU451" s="208"/>
      <c r="CV451" s="208"/>
      <c r="CW451" s="208"/>
      <c r="CX451" s="208"/>
      <c r="CY451" s="208"/>
      <c r="CZ451" s="208"/>
      <c r="DA451" s="208"/>
      <c r="DB451" s="208"/>
      <c r="DC451" s="202" t="s">
        <v>5312</v>
      </c>
      <c r="DD451" s="208"/>
      <c r="DE451" s="208"/>
      <c r="DF451" s="208"/>
      <c r="DG451" s="208"/>
      <c r="DH451" s="208"/>
      <c r="DI451" s="208"/>
      <c r="DJ451" s="208"/>
      <c r="DK451" s="208"/>
      <c r="DL451" s="208"/>
      <c r="DM451" s="208"/>
      <c r="DN451" s="208"/>
      <c r="DO451" s="208"/>
    </row>
    <row r="452" spans="34:119" ht="15" hidden="1" customHeight="1">
      <c r="AH452" t="s">
        <v>5636</v>
      </c>
      <c r="AN452" s="13">
        <v>449</v>
      </c>
      <c r="AO452" s="159" t="str">
        <f t="shared" si="18"/>
        <v/>
      </c>
      <c r="AP452" s="159" t="str">
        <f t="shared" si="19"/>
        <v/>
      </c>
      <c r="AQ452" t="str">
        <f t="shared" si="20"/>
        <v/>
      </c>
      <c r="BA452" s="149">
        <v>451</v>
      </c>
      <c r="BB452" s="207"/>
      <c r="BC452" s="207"/>
      <c r="BD452" s="207"/>
      <c r="BE452" s="207"/>
      <c r="BF452" s="207"/>
      <c r="BG452" s="207"/>
      <c r="BH452" s="207"/>
      <c r="BI452" s="207"/>
      <c r="BJ452" s="207"/>
      <c r="BK452" s="207"/>
      <c r="BL452" s="207"/>
      <c r="BM452" s="207"/>
      <c r="BN452" s="207"/>
      <c r="BO452" s="207"/>
      <c r="BP452" s="207"/>
      <c r="BQ452" s="207"/>
      <c r="BR452" s="207"/>
      <c r="BS452" s="207"/>
      <c r="BT452" s="207"/>
      <c r="BU452" s="199" t="s">
        <v>2848</v>
      </c>
      <c r="BV452" s="207"/>
      <c r="BW452" s="207"/>
      <c r="BX452" s="207"/>
      <c r="BY452" s="207"/>
      <c r="BZ452" s="207"/>
      <c r="CA452" s="207"/>
      <c r="CB452" s="207"/>
      <c r="CC452" s="207"/>
      <c r="CD452" s="207"/>
      <c r="CE452" s="207"/>
      <c r="CF452" s="207"/>
      <c r="CG452" s="207"/>
      <c r="CI452" s="150">
        <v>451</v>
      </c>
      <c r="CJ452" s="208"/>
      <c r="CK452" s="208"/>
      <c r="CL452" s="208"/>
      <c r="CM452" s="208"/>
      <c r="CN452" s="208"/>
      <c r="CO452" s="208"/>
      <c r="CP452" s="208"/>
      <c r="CQ452" s="208"/>
      <c r="CR452" s="208"/>
      <c r="CS452" s="208"/>
      <c r="CT452" s="208"/>
      <c r="CU452" s="208"/>
      <c r="CV452" s="208"/>
      <c r="CW452" s="208"/>
      <c r="CX452" s="208"/>
      <c r="CY452" s="208"/>
      <c r="CZ452" s="208"/>
      <c r="DA452" s="208"/>
      <c r="DB452" s="208"/>
      <c r="DC452" s="202" t="s">
        <v>5313</v>
      </c>
      <c r="DD452" s="208"/>
      <c r="DE452" s="208"/>
      <c r="DF452" s="208"/>
      <c r="DG452" s="208"/>
      <c r="DH452" s="208"/>
      <c r="DI452" s="208"/>
      <c r="DJ452" s="208"/>
      <c r="DK452" s="208"/>
      <c r="DL452" s="208"/>
      <c r="DM452" s="208"/>
      <c r="DN452" s="208"/>
      <c r="DO452" s="208"/>
    </row>
    <row r="453" spans="34:119" ht="15" hidden="1" customHeight="1">
      <c r="AH453" t="s">
        <v>5636</v>
      </c>
      <c r="AN453" s="13">
        <v>450</v>
      </c>
      <c r="AO453" s="159" t="str">
        <f t="shared" ref="AO453:AO516" si="21">IFERROR(IF(HLOOKUP($N$11,$BB$1:$CG$582,AN454,FALSE)=0,"",HLOOKUP($N$11,$BB$1:$CG$582,AN454,FALSE)),"")</f>
        <v/>
      </c>
      <c r="AP453" s="159" t="str">
        <f t="shared" ref="AP453:AP516" si="22">IFERROR(IF(HLOOKUP($N$11,$CJ$1:$DO$582,AN454,FALSE)=0,"",HLOOKUP($N$11,$CJ$1:$DO$582,AN454,FALSE)),"")</f>
        <v/>
      </c>
      <c r="AQ453" t="str">
        <f t="shared" ref="AQ453:AQ516" si="23">MID(AP453,3,3)</f>
        <v/>
      </c>
      <c r="BA453" s="149">
        <v>452</v>
      </c>
      <c r="BB453" s="207"/>
      <c r="BC453" s="207"/>
      <c r="BD453" s="207"/>
      <c r="BE453" s="207"/>
      <c r="BF453" s="207"/>
      <c r="BG453" s="207"/>
      <c r="BH453" s="207"/>
      <c r="BI453" s="207"/>
      <c r="BJ453" s="207"/>
      <c r="BK453" s="207"/>
      <c r="BL453" s="207"/>
      <c r="BM453" s="207"/>
      <c r="BN453" s="207"/>
      <c r="BO453" s="207"/>
      <c r="BP453" s="207"/>
      <c r="BQ453" s="207"/>
      <c r="BR453" s="207"/>
      <c r="BS453" s="207"/>
      <c r="BT453" s="207"/>
      <c r="BU453" s="199" t="s">
        <v>2849</v>
      </c>
      <c r="BV453" s="207"/>
      <c r="BW453" s="207"/>
      <c r="BX453" s="207"/>
      <c r="BY453" s="207"/>
      <c r="BZ453" s="207"/>
      <c r="CA453" s="207"/>
      <c r="CB453" s="207"/>
      <c r="CC453" s="207"/>
      <c r="CD453" s="207"/>
      <c r="CE453" s="207"/>
      <c r="CF453" s="207"/>
      <c r="CG453" s="207"/>
      <c r="CI453" s="150">
        <v>452</v>
      </c>
      <c r="CJ453" s="208"/>
      <c r="CK453" s="208"/>
      <c r="CL453" s="208"/>
      <c r="CM453" s="208"/>
      <c r="CN453" s="208"/>
      <c r="CO453" s="208"/>
      <c r="CP453" s="208"/>
      <c r="CQ453" s="208"/>
      <c r="CR453" s="208"/>
      <c r="CS453" s="208"/>
      <c r="CT453" s="208"/>
      <c r="CU453" s="208"/>
      <c r="CV453" s="208"/>
      <c r="CW453" s="208"/>
      <c r="CX453" s="208"/>
      <c r="CY453" s="208"/>
      <c r="CZ453" s="208"/>
      <c r="DA453" s="208"/>
      <c r="DB453" s="208"/>
      <c r="DC453" s="202" t="s">
        <v>5314</v>
      </c>
      <c r="DD453" s="208"/>
      <c r="DE453" s="208"/>
      <c r="DF453" s="208"/>
      <c r="DG453" s="208"/>
      <c r="DH453" s="208"/>
      <c r="DI453" s="208"/>
      <c r="DJ453" s="208"/>
      <c r="DK453" s="208"/>
      <c r="DL453" s="208"/>
      <c r="DM453" s="208"/>
      <c r="DN453" s="208"/>
      <c r="DO453" s="208"/>
    </row>
    <row r="454" spans="34:119" ht="15" hidden="1" customHeight="1">
      <c r="AH454" t="s">
        <v>5636</v>
      </c>
      <c r="AN454" s="13">
        <v>451</v>
      </c>
      <c r="AO454" s="159" t="str">
        <f t="shared" si="21"/>
        <v/>
      </c>
      <c r="AP454" s="159" t="str">
        <f t="shared" si="22"/>
        <v/>
      </c>
      <c r="AQ454" t="str">
        <f t="shared" si="23"/>
        <v/>
      </c>
      <c r="BA454" s="149">
        <v>453</v>
      </c>
      <c r="BB454" s="207"/>
      <c r="BC454" s="207"/>
      <c r="BD454" s="207"/>
      <c r="BE454" s="207"/>
      <c r="BF454" s="207"/>
      <c r="BG454" s="207"/>
      <c r="BH454" s="207"/>
      <c r="BI454" s="207"/>
      <c r="BJ454" s="207"/>
      <c r="BK454" s="207"/>
      <c r="BL454" s="207"/>
      <c r="BM454" s="207"/>
      <c r="BN454" s="207"/>
      <c r="BO454" s="207"/>
      <c r="BP454" s="207"/>
      <c r="BQ454" s="207"/>
      <c r="BR454" s="207"/>
      <c r="BS454" s="207"/>
      <c r="BT454" s="207"/>
      <c r="BU454" s="199" t="s">
        <v>2850</v>
      </c>
      <c r="BV454" s="207"/>
      <c r="BW454" s="207"/>
      <c r="BX454" s="207"/>
      <c r="BY454" s="207"/>
      <c r="BZ454" s="207"/>
      <c r="CA454" s="207"/>
      <c r="CB454" s="207"/>
      <c r="CC454" s="207"/>
      <c r="CD454" s="207"/>
      <c r="CE454" s="207"/>
      <c r="CF454" s="207"/>
      <c r="CG454" s="207"/>
      <c r="CI454" s="150">
        <v>453</v>
      </c>
      <c r="CJ454" s="208"/>
      <c r="CK454" s="208"/>
      <c r="CL454" s="208"/>
      <c r="CM454" s="208"/>
      <c r="CN454" s="208"/>
      <c r="CO454" s="208"/>
      <c r="CP454" s="208"/>
      <c r="CQ454" s="208"/>
      <c r="CR454" s="208"/>
      <c r="CS454" s="208"/>
      <c r="CT454" s="208"/>
      <c r="CU454" s="208"/>
      <c r="CV454" s="208"/>
      <c r="CW454" s="208"/>
      <c r="CX454" s="208"/>
      <c r="CY454" s="208"/>
      <c r="CZ454" s="208"/>
      <c r="DA454" s="208"/>
      <c r="DB454" s="208"/>
      <c r="DC454" s="202" t="s">
        <v>5315</v>
      </c>
      <c r="DD454" s="208"/>
      <c r="DE454" s="208"/>
      <c r="DF454" s="208"/>
      <c r="DG454" s="208"/>
      <c r="DH454" s="208"/>
      <c r="DI454" s="208"/>
      <c r="DJ454" s="208"/>
      <c r="DK454" s="208"/>
      <c r="DL454" s="208"/>
      <c r="DM454" s="208"/>
      <c r="DN454" s="208"/>
      <c r="DO454" s="208"/>
    </row>
    <row r="455" spans="34:119" ht="15" hidden="1" customHeight="1">
      <c r="AH455" t="s">
        <v>5636</v>
      </c>
      <c r="AN455" s="13">
        <v>452</v>
      </c>
      <c r="AO455" s="159" t="str">
        <f t="shared" si="21"/>
        <v/>
      </c>
      <c r="AP455" s="159" t="str">
        <f t="shared" si="22"/>
        <v/>
      </c>
      <c r="AQ455" t="str">
        <f t="shared" si="23"/>
        <v/>
      </c>
      <c r="BA455" s="149">
        <v>454</v>
      </c>
      <c r="BB455" s="207"/>
      <c r="BC455" s="207"/>
      <c r="BD455" s="207"/>
      <c r="BE455" s="207"/>
      <c r="BF455" s="207"/>
      <c r="BG455" s="207"/>
      <c r="BH455" s="207"/>
      <c r="BI455" s="207"/>
      <c r="BJ455" s="207"/>
      <c r="BK455" s="207"/>
      <c r="BL455" s="207"/>
      <c r="BM455" s="207"/>
      <c r="BN455" s="207"/>
      <c r="BO455" s="207"/>
      <c r="BP455" s="207"/>
      <c r="BQ455" s="207"/>
      <c r="BR455" s="207"/>
      <c r="BS455" s="207"/>
      <c r="BT455" s="207"/>
      <c r="BU455" s="199" t="s">
        <v>2851</v>
      </c>
      <c r="BV455" s="207"/>
      <c r="BW455" s="207"/>
      <c r="BX455" s="207"/>
      <c r="BY455" s="207"/>
      <c r="BZ455" s="207"/>
      <c r="CA455" s="207"/>
      <c r="CB455" s="207"/>
      <c r="CC455" s="207"/>
      <c r="CD455" s="207"/>
      <c r="CE455" s="207"/>
      <c r="CF455" s="207"/>
      <c r="CG455" s="207"/>
      <c r="CI455" s="150">
        <v>454</v>
      </c>
      <c r="CJ455" s="208"/>
      <c r="CK455" s="208"/>
      <c r="CL455" s="208"/>
      <c r="CM455" s="208"/>
      <c r="CN455" s="208"/>
      <c r="CO455" s="208"/>
      <c r="CP455" s="208"/>
      <c r="CQ455" s="208"/>
      <c r="CR455" s="208"/>
      <c r="CS455" s="208"/>
      <c r="CT455" s="208"/>
      <c r="CU455" s="208"/>
      <c r="CV455" s="208"/>
      <c r="CW455" s="208"/>
      <c r="CX455" s="208"/>
      <c r="CY455" s="208"/>
      <c r="CZ455" s="208"/>
      <c r="DA455" s="208"/>
      <c r="DB455" s="208"/>
      <c r="DC455" s="202" t="s">
        <v>5316</v>
      </c>
      <c r="DD455" s="208"/>
      <c r="DE455" s="208"/>
      <c r="DF455" s="208"/>
      <c r="DG455" s="208"/>
      <c r="DH455" s="208"/>
      <c r="DI455" s="208"/>
      <c r="DJ455" s="208"/>
      <c r="DK455" s="208"/>
      <c r="DL455" s="208"/>
      <c r="DM455" s="208"/>
      <c r="DN455" s="208"/>
      <c r="DO455" s="208"/>
    </row>
    <row r="456" spans="34:119" ht="15" hidden="1" customHeight="1">
      <c r="AH456" t="s">
        <v>5636</v>
      </c>
      <c r="AN456" s="13">
        <v>453</v>
      </c>
      <c r="AO456" s="159" t="str">
        <f t="shared" si="21"/>
        <v/>
      </c>
      <c r="AP456" s="159" t="str">
        <f t="shared" si="22"/>
        <v/>
      </c>
      <c r="AQ456" t="str">
        <f t="shared" si="23"/>
        <v/>
      </c>
      <c r="BA456" s="149">
        <v>455</v>
      </c>
      <c r="BB456" s="207"/>
      <c r="BC456" s="207"/>
      <c r="BD456" s="207"/>
      <c r="BE456" s="207"/>
      <c r="BF456" s="207"/>
      <c r="BG456" s="207"/>
      <c r="BH456" s="207"/>
      <c r="BI456" s="207"/>
      <c r="BJ456" s="207"/>
      <c r="BK456" s="207"/>
      <c r="BL456" s="207"/>
      <c r="BM456" s="207"/>
      <c r="BN456" s="207"/>
      <c r="BO456" s="207"/>
      <c r="BP456" s="207"/>
      <c r="BQ456" s="207"/>
      <c r="BR456" s="207"/>
      <c r="BS456" s="207"/>
      <c r="BT456" s="207"/>
      <c r="BU456" s="199" t="s">
        <v>2852</v>
      </c>
      <c r="BV456" s="207"/>
      <c r="BW456" s="207"/>
      <c r="BX456" s="207"/>
      <c r="BY456" s="207"/>
      <c r="BZ456" s="207"/>
      <c r="CA456" s="207"/>
      <c r="CB456" s="207"/>
      <c r="CC456" s="207"/>
      <c r="CD456" s="207"/>
      <c r="CE456" s="207"/>
      <c r="CF456" s="207"/>
      <c r="CG456" s="207"/>
      <c r="CI456" s="150">
        <v>455</v>
      </c>
      <c r="CJ456" s="208"/>
      <c r="CK456" s="208"/>
      <c r="CL456" s="208"/>
      <c r="CM456" s="208"/>
      <c r="CN456" s="208"/>
      <c r="CO456" s="208"/>
      <c r="CP456" s="208"/>
      <c r="CQ456" s="208"/>
      <c r="CR456" s="208"/>
      <c r="CS456" s="208"/>
      <c r="CT456" s="208"/>
      <c r="CU456" s="208"/>
      <c r="CV456" s="208"/>
      <c r="CW456" s="208"/>
      <c r="CX456" s="208"/>
      <c r="CY456" s="208"/>
      <c r="CZ456" s="208"/>
      <c r="DA456" s="208"/>
      <c r="DB456" s="208"/>
      <c r="DC456" s="202" t="s">
        <v>5317</v>
      </c>
      <c r="DD456" s="208"/>
      <c r="DE456" s="208"/>
      <c r="DF456" s="208"/>
      <c r="DG456" s="208"/>
      <c r="DH456" s="208"/>
      <c r="DI456" s="208"/>
      <c r="DJ456" s="208"/>
      <c r="DK456" s="208"/>
      <c r="DL456" s="208"/>
      <c r="DM456" s="208"/>
      <c r="DN456" s="208"/>
      <c r="DO456" s="208"/>
    </row>
    <row r="457" spans="34:119" ht="15" hidden="1" customHeight="1">
      <c r="AH457" t="s">
        <v>5636</v>
      </c>
      <c r="AN457" s="13">
        <v>454</v>
      </c>
      <c r="AO457" s="159" t="str">
        <f t="shared" si="21"/>
        <v/>
      </c>
      <c r="AP457" s="159" t="str">
        <f t="shared" si="22"/>
        <v/>
      </c>
      <c r="AQ457" t="str">
        <f t="shared" si="23"/>
        <v/>
      </c>
      <c r="BA457" s="149">
        <v>456</v>
      </c>
      <c r="BB457" s="207"/>
      <c r="BC457" s="207"/>
      <c r="BD457" s="207"/>
      <c r="BE457" s="207"/>
      <c r="BF457" s="207"/>
      <c r="BG457" s="207"/>
      <c r="BH457" s="207"/>
      <c r="BI457" s="207"/>
      <c r="BJ457" s="207"/>
      <c r="BK457" s="207"/>
      <c r="BL457" s="207"/>
      <c r="BM457" s="207"/>
      <c r="BN457" s="207"/>
      <c r="BO457" s="207"/>
      <c r="BP457" s="207"/>
      <c r="BQ457" s="207"/>
      <c r="BR457" s="207"/>
      <c r="BS457" s="207"/>
      <c r="BT457" s="207"/>
      <c r="BU457" s="199" t="s">
        <v>2853</v>
      </c>
      <c r="BV457" s="207"/>
      <c r="BW457" s="207"/>
      <c r="BX457" s="207"/>
      <c r="BY457" s="207"/>
      <c r="BZ457" s="207"/>
      <c r="CA457" s="207"/>
      <c r="CB457" s="207"/>
      <c r="CC457" s="207"/>
      <c r="CD457" s="207"/>
      <c r="CE457" s="207"/>
      <c r="CF457" s="207"/>
      <c r="CG457" s="207"/>
      <c r="CI457" s="150">
        <v>456</v>
      </c>
      <c r="CJ457" s="208"/>
      <c r="CK457" s="208"/>
      <c r="CL457" s="208"/>
      <c r="CM457" s="208"/>
      <c r="CN457" s="208"/>
      <c r="CO457" s="208"/>
      <c r="CP457" s="208"/>
      <c r="CQ457" s="208"/>
      <c r="CR457" s="208"/>
      <c r="CS457" s="208"/>
      <c r="CT457" s="208"/>
      <c r="CU457" s="208"/>
      <c r="CV457" s="208"/>
      <c r="CW457" s="208"/>
      <c r="CX457" s="208"/>
      <c r="CY457" s="208"/>
      <c r="CZ457" s="208"/>
      <c r="DA457" s="208"/>
      <c r="DB457" s="208"/>
      <c r="DC457" s="202" t="s">
        <v>5318</v>
      </c>
      <c r="DD457" s="208"/>
      <c r="DE457" s="208"/>
      <c r="DF457" s="208"/>
      <c r="DG457" s="208"/>
      <c r="DH457" s="208"/>
      <c r="DI457" s="208"/>
      <c r="DJ457" s="208"/>
      <c r="DK457" s="208"/>
      <c r="DL457" s="208"/>
      <c r="DM457" s="208"/>
      <c r="DN457" s="208"/>
      <c r="DO457" s="208"/>
    </row>
    <row r="458" spans="34:119" ht="15" hidden="1" customHeight="1">
      <c r="AH458" t="s">
        <v>5636</v>
      </c>
      <c r="AN458" s="13">
        <v>455</v>
      </c>
      <c r="AO458" s="159" t="str">
        <f t="shared" si="21"/>
        <v/>
      </c>
      <c r="AP458" s="159" t="str">
        <f t="shared" si="22"/>
        <v/>
      </c>
      <c r="AQ458" t="str">
        <f t="shared" si="23"/>
        <v/>
      </c>
      <c r="BA458" s="149">
        <v>457</v>
      </c>
      <c r="BB458" s="207"/>
      <c r="BC458" s="207"/>
      <c r="BD458" s="207"/>
      <c r="BE458" s="207"/>
      <c r="BF458" s="207"/>
      <c r="BG458" s="207"/>
      <c r="BH458" s="207"/>
      <c r="BI458" s="207"/>
      <c r="BJ458" s="207"/>
      <c r="BK458" s="207"/>
      <c r="BL458" s="207"/>
      <c r="BM458" s="207"/>
      <c r="BN458" s="207"/>
      <c r="BO458" s="207"/>
      <c r="BP458" s="207"/>
      <c r="BQ458" s="207"/>
      <c r="BR458" s="207"/>
      <c r="BS458" s="207"/>
      <c r="BT458" s="207"/>
      <c r="BU458" s="199" t="s">
        <v>2854</v>
      </c>
      <c r="BV458" s="207"/>
      <c r="BW458" s="207"/>
      <c r="BX458" s="207"/>
      <c r="BY458" s="207"/>
      <c r="BZ458" s="207"/>
      <c r="CA458" s="207"/>
      <c r="CB458" s="207"/>
      <c r="CC458" s="207"/>
      <c r="CD458" s="207"/>
      <c r="CE458" s="207"/>
      <c r="CF458" s="207"/>
      <c r="CG458" s="207"/>
      <c r="CI458" s="150">
        <v>457</v>
      </c>
      <c r="CJ458" s="208"/>
      <c r="CK458" s="208"/>
      <c r="CL458" s="208"/>
      <c r="CM458" s="208"/>
      <c r="CN458" s="208"/>
      <c r="CO458" s="208"/>
      <c r="CP458" s="208"/>
      <c r="CQ458" s="208"/>
      <c r="CR458" s="208"/>
      <c r="CS458" s="208"/>
      <c r="CT458" s="208"/>
      <c r="CU458" s="208"/>
      <c r="CV458" s="208"/>
      <c r="CW458" s="208"/>
      <c r="CX458" s="208"/>
      <c r="CY458" s="208"/>
      <c r="CZ458" s="208"/>
      <c r="DA458" s="208"/>
      <c r="DB458" s="208"/>
      <c r="DC458" s="202" t="s">
        <v>5319</v>
      </c>
      <c r="DD458" s="208"/>
      <c r="DE458" s="208"/>
      <c r="DF458" s="208"/>
      <c r="DG458" s="208"/>
      <c r="DH458" s="208"/>
      <c r="DI458" s="208"/>
      <c r="DJ458" s="208"/>
      <c r="DK458" s="208"/>
      <c r="DL458" s="208"/>
      <c r="DM458" s="208"/>
      <c r="DN458" s="208"/>
      <c r="DO458" s="208"/>
    </row>
    <row r="459" spans="34:119" ht="15" hidden="1" customHeight="1">
      <c r="AH459" t="s">
        <v>5636</v>
      </c>
      <c r="AN459" s="13">
        <v>456</v>
      </c>
      <c r="AO459" s="159" t="str">
        <f t="shared" si="21"/>
        <v/>
      </c>
      <c r="AP459" s="159" t="str">
        <f t="shared" si="22"/>
        <v/>
      </c>
      <c r="AQ459" t="str">
        <f t="shared" si="23"/>
        <v/>
      </c>
      <c r="BA459" s="149">
        <v>458</v>
      </c>
      <c r="BB459" s="207"/>
      <c r="BC459" s="207"/>
      <c r="BD459" s="207"/>
      <c r="BE459" s="207"/>
      <c r="BF459" s="207"/>
      <c r="BG459" s="207"/>
      <c r="BH459" s="207"/>
      <c r="BI459" s="207"/>
      <c r="BJ459" s="207"/>
      <c r="BK459" s="207"/>
      <c r="BL459" s="207"/>
      <c r="BM459" s="207"/>
      <c r="BN459" s="207"/>
      <c r="BO459" s="207"/>
      <c r="BP459" s="207"/>
      <c r="BQ459" s="207"/>
      <c r="BR459" s="207"/>
      <c r="BS459" s="207"/>
      <c r="BT459" s="207"/>
      <c r="BU459" s="199" t="s">
        <v>2855</v>
      </c>
      <c r="BV459" s="207"/>
      <c r="BW459" s="207"/>
      <c r="BX459" s="207"/>
      <c r="BY459" s="207"/>
      <c r="BZ459" s="207"/>
      <c r="CA459" s="207"/>
      <c r="CB459" s="207"/>
      <c r="CC459" s="207"/>
      <c r="CD459" s="207"/>
      <c r="CE459" s="207"/>
      <c r="CF459" s="207"/>
      <c r="CG459" s="207"/>
      <c r="CI459" s="150">
        <v>458</v>
      </c>
      <c r="CJ459" s="208"/>
      <c r="CK459" s="208"/>
      <c r="CL459" s="208"/>
      <c r="CM459" s="208"/>
      <c r="CN459" s="208"/>
      <c r="CO459" s="208"/>
      <c r="CP459" s="208"/>
      <c r="CQ459" s="208"/>
      <c r="CR459" s="208"/>
      <c r="CS459" s="208"/>
      <c r="CT459" s="208"/>
      <c r="CU459" s="208"/>
      <c r="CV459" s="208"/>
      <c r="CW459" s="208"/>
      <c r="CX459" s="208"/>
      <c r="CY459" s="208"/>
      <c r="CZ459" s="208"/>
      <c r="DA459" s="208"/>
      <c r="DB459" s="208"/>
      <c r="DC459" s="202" t="s">
        <v>5320</v>
      </c>
      <c r="DD459" s="208"/>
      <c r="DE459" s="208"/>
      <c r="DF459" s="208"/>
      <c r="DG459" s="208"/>
      <c r="DH459" s="208"/>
      <c r="DI459" s="208"/>
      <c r="DJ459" s="208"/>
      <c r="DK459" s="208"/>
      <c r="DL459" s="208"/>
      <c r="DM459" s="208"/>
      <c r="DN459" s="208"/>
      <c r="DO459" s="208"/>
    </row>
    <row r="460" spans="34:119" ht="15" hidden="1" customHeight="1">
      <c r="AH460" t="s">
        <v>5636</v>
      </c>
      <c r="AN460" s="13">
        <v>457</v>
      </c>
      <c r="AO460" s="159" t="str">
        <f t="shared" si="21"/>
        <v/>
      </c>
      <c r="AP460" s="159" t="str">
        <f t="shared" si="22"/>
        <v/>
      </c>
      <c r="AQ460" t="str">
        <f t="shared" si="23"/>
        <v/>
      </c>
      <c r="BA460" s="149">
        <v>459</v>
      </c>
      <c r="BB460" s="207"/>
      <c r="BC460" s="207"/>
      <c r="BD460" s="207"/>
      <c r="BE460" s="207"/>
      <c r="BF460" s="207"/>
      <c r="BG460" s="207"/>
      <c r="BH460" s="207"/>
      <c r="BI460" s="207"/>
      <c r="BJ460" s="207"/>
      <c r="BK460" s="207"/>
      <c r="BL460" s="207"/>
      <c r="BM460" s="207"/>
      <c r="BN460" s="207"/>
      <c r="BO460" s="207"/>
      <c r="BP460" s="207"/>
      <c r="BQ460" s="207"/>
      <c r="BR460" s="207"/>
      <c r="BS460" s="207"/>
      <c r="BT460" s="207"/>
      <c r="BU460" s="201" t="s">
        <v>5691</v>
      </c>
      <c r="BV460" s="207"/>
      <c r="BW460" s="207"/>
      <c r="BX460" s="207"/>
      <c r="BY460" s="207"/>
      <c r="BZ460" s="207"/>
      <c r="CA460" s="207"/>
      <c r="CB460" s="207"/>
      <c r="CC460" s="207"/>
      <c r="CD460" s="207"/>
      <c r="CE460" s="207"/>
      <c r="CF460" s="207"/>
      <c r="CG460" s="207"/>
      <c r="CI460" s="150">
        <v>459</v>
      </c>
      <c r="CJ460" s="208"/>
      <c r="CK460" s="208"/>
      <c r="CL460" s="208"/>
      <c r="CM460" s="208"/>
      <c r="CN460" s="208"/>
      <c r="CO460" s="208"/>
      <c r="CP460" s="208"/>
      <c r="CQ460" s="208"/>
      <c r="CR460" s="208"/>
      <c r="CS460" s="208"/>
      <c r="CT460" s="208"/>
      <c r="CU460" s="208"/>
      <c r="CV460" s="208"/>
      <c r="CW460" s="208"/>
      <c r="CX460" s="208"/>
      <c r="CY460" s="208"/>
      <c r="CZ460" s="208"/>
      <c r="DA460" s="208"/>
      <c r="DB460" s="208"/>
      <c r="DC460" s="202" t="s">
        <v>5321</v>
      </c>
      <c r="DD460" s="208"/>
      <c r="DE460" s="208"/>
      <c r="DF460" s="208"/>
      <c r="DG460" s="208"/>
      <c r="DH460" s="208"/>
      <c r="DI460" s="208"/>
      <c r="DJ460" s="208"/>
      <c r="DK460" s="208"/>
      <c r="DL460" s="208"/>
      <c r="DM460" s="208"/>
      <c r="DN460" s="208"/>
      <c r="DO460" s="208"/>
    </row>
    <row r="461" spans="34:119" ht="15" hidden="1" customHeight="1">
      <c r="AH461" t="s">
        <v>5636</v>
      </c>
      <c r="AN461" s="13">
        <v>458</v>
      </c>
      <c r="AO461" s="159" t="str">
        <f t="shared" si="21"/>
        <v/>
      </c>
      <c r="AP461" s="159" t="str">
        <f t="shared" si="22"/>
        <v/>
      </c>
      <c r="AQ461" t="str">
        <f t="shared" si="23"/>
        <v/>
      </c>
      <c r="BA461" s="149">
        <v>460</v>
      </c>
      <c r="BB461" s="207"/>
      <c r="BC461" s="207"/>
      <c r="BD461" s="207"/>
      <c r="BE461" s="207"/>
      <c r="BF461" s="207"/>
      <c r="BG461" s="207"/>
      <c r="BH461" s="207"/>
      <c r="BI461" s="207"/>
      <c r="BJ461" s="207"/>
      <c r="BK461" s="207"/>
      <c r="BL461" s="207"/>
      <c r="BM461" s="207"/>
      <c r="BN461" s="207"/>
      <c r="BO461" s="207"/>
      <c r="BP461" s="207"/>
      <c r="BQ461" s="207"/>
      <c r="BR461" s="207"/>
      <c r="BS461" s="207"/>
      <c r="BT461" s="207"/>
      <c r="BU461" s="199" t="s">
        <v>2856</v>
      </c>
      <c r="BV461" s="207"/>
      <c r="BW461" s="207"/>
      <c r="BX461" s="207"/>
      <c r="BY461" s="207"/>
      <c r="BZ461" s="207"/>
      <c r="CA461" s="207"/>
      <c r="CB461" s="207"/>
      <c r="CC461" s="207"/>
      <c r="CD461" s="207"/>
      <c r="CE461" s="207"/>
      <c r="CF461" s="207"/>
      <c r="CG461" s="207"/>
      <c r="CI461" s="150">
        <v>460</v>
      </c>
      <c r="CJ461" s="208"/>
      <c r="CK461" s="208"/>
      <c r="CL461" s="208"/>
      <c r="CM461" s="208"/>
      <c r="CN461" s="208"/>
      <c r="CO461" s="208"/>
      <c r="CP461" s="208"/>
      <c r="CQ461" s="208"/>
      <c r="CR461" s="208"/>
      <c r="CS461" s="208"/>
      <c r="CT461" s="208"/>
      <c r="CU461" s="208"/>
      <c r="CV461" s="208"/>
      <c r="CW461" s="208"/>
      <c r="CX461" s="208"/>
      <c r="CY461" s="208"/>
      <c r="CZ461" s="208"/>
      <c r="DA461" s="208"/>
      <c r="DB461" s="208"/>
      <c r="DC461" s="202" t="s">
        <v>5322</v>
      </c>
      <c r="DD461" s="208"/>
      <c r="DE461" s="208"/>
      <c r="DF461" s="208"/>
      <c r="DG461" s="208"/>
      <c r="DH461" s="208"/>
      <c r="DI461" s="208"/>
      <c r="DJ461" s="208"/>
      <c r="DK461" s="208"/>
      <c r="DL461" s="208"/>
      <c r="DM461" s="208"/>
      <c r="DN461" s="208"/>
      <c r="DO461" s="208"/>
    </row>
    <row r="462" spans="34:119" ht="15" hidden="1" customHeight="1">
      <c r="AH462" t="s">
        <v>5636</v>
      </c>
      <c r="AN462" s="13">
        <v>459</v>
      </c>
      <c r="AO462" s="159" t="str">
        <f t="shared" si="21"/>
        <v/>
      </c>
      <c r="AP462" s="159" t="str">
        <f t="shared" si="22"/>
        <v/>
      </c>
      <c r="AQ462" t="str">
        <f t="shared" si="23"/>
        <v/>
      </c>
      <c r="BA462" s="149">
        <v>461</v>
      </c>
      <c r="BB462" s="207"/>
      <c r="BC462" s="207"/>
      <c r="BD462" s="207"/>
      <c r="BE462" s="207"/>
      <c r="BF462" s="207"/>
      <c r="BG462" s="207"/>
      <c r="BH462" s="207"/>
      <c r="BI462" s="207"/>
      <c r="BJ462" s="207"/>
      <c r="BK462" s="207"/>
      <c r="BL462" s="207"/>
      <c r="BM462" s="207"/>
      <c r="BN462" s="207"/>
      <c r="BO462" s="207"/>
      <c r="BP462" s="207"/>
      <c r="BQ462" s="207"/>
      <c r="BR462" s="207"/>
      <c r="BS462" s="207"/>
      <c r="BT462" s="207"/>
      <c r="BU462" s="199" t="s">
        <v>2857</v>
      </c>
      <c r="BV462" s="207"/>
      <c r="BW462" s="207"/>
      <c r="BX462" s="207"/>
      <c r="BY462" s="207"/>
      <c r="BZ462" s="207"/>
      <c r="CA462" s="207"/>
      <c r="CB462" s="207"/>
      <c r="CC462" s="207"/>
      <c r="CD462" s="207"/>
      <c r="CE462" s="207"/>
      <c r="CF462" s="207"/>
      <c r="CG462" s="207"/>
      <c r="CI462" s="150">
        <v>461</v>
      </c>
      <c r="CJ462" s="208"/>
      <c r="CK462" s="208"/>
      <c r="CL462" s="208"/>
      <c r="CM462" s="208"/>
      <c r="CN462" s="208"/>
      <c r="CO462" s="208"/>
      <c r="CP462" s="208"/>
      <c r="CQ462" s="208"/>
      <c r="CR462" s="208"/>
      <c r="CS462" s="208"/>
      <c r="CT462" s="208"/>
      <c r="CU462" s="208"/>
      <c r="CV462" s="208"/>
      <c r="CW462" s="208"/>
      <c r="CX462" s="208"/>
      <c r="CY462" s="208"/>
      <c r="CZ462" s="208"/>
      <c r="DA462" s="208"/>
      <c r="DB462" s="208"/>
      <c r="DC462" s="202" t="s">
        <v>5323</v>
      </c>
      <c r="DD462" s="208"/>
      <c r="DE462" s="208"/>
      <c r="DF462" s="208"/>
      <c r="DG462" s="208"/>
      <c r="DH462" s="208"/>
      <c r="DI462" s="208"/>
      <c r="DJ462" s="208"/>
      <c r="DK462" s="208"/>
      <c r="DL462" s="208"/>
      <c r="DM462" s="208"/>
      <c r="DN462" s="208"/>
      <c r="DO462" s="208"/>
    </row>
    <row r="463" spans="34:119" ht="15" hidden="1" customHeight="1">
      <c r="AH463" t="s">
        <v>5636</v>
      </c>
      <c r="AN463" s="13">
        <v>460</v>
      </c>
      <c r="AO463" s="159" t="str">
        <f t="shared" si="21"/>
        <v/>
      </c>
      <c r="AP463" s="159" t="str">
        <f t="shared" si="22"/>
        <v/>
      </c>
      <c r="AQ463" t="str">
        <f t="shared" si="23"/>
        <v/>
      </c>
      <c r="BA463" s="149">
        <v>462</v>
      </c>
      <c r="BB463" s="207"/>
      <c r="BC463" s="207"/>
      <c r="BD463" s="207"/>
      <c r="BE463" s="207"/>
      <c r="BF463" s="207"/>
      <c r="BG463" s="207"/>
      <c r="BH463" s="207"/>
      <c r="BI463" s="207"/>
      <c r="BJ463" s="207"/>
      <c r="BK463" s="207"/>
      <c r="BL463" s="207"/>
      <c r="BM463" s="207"/>
      <c r="BN463" s="207"/>
      <c r="BO463" s="207"/>
      <c r="BP463" s="207"/>
      <c r="BQ463" s="207"/>
      <c r="BR463" s="207"/>
      <c r="BS463" s="207"/>
      <c r="BT463" s="207"/>
      <c r="BU463" s="199" t="s">
        <v>2858</v>
      </c>
      <c r="BV463" s="207"/>
      <c r="BW463" s="207"/>
      <c r="BX463" s="207"/>
      <c r="BY463" s="207"/>
      <c r="BZ463" s="207"/>
      <c r="CA463" s="207"/>
      <c r="CB463" s="207"/>
      <c r="CC463" s="207"/>
      <c r="CD463" s="207"/>
      <c r="CE463" s="207"/>
      <c r="CF463" s="207"/>
      <c r="CG463" s="207"/>
      <c r="CI463" s="150">
        <v>462</v>
      </c>
      <c r="CJ463" s="208"/>
      <c r="CK463" s="208"/>
      <c r="CL463" s="208"/>
      <c r="CM463" s="208"/>
      <c r="CN463" s="208"/>
      <c r="CO463" s="208"/>
      <c r="CP463" s="208"/>
      <c r="CQ463" s="208"/>
      <c r="CR463" s="208"/>
      <c r="CS463" s="208"/>
      <c r="CT463" s="208"/>
      <c r="CU463" s="208"/>
      <c r="CV463" s="208"/>
      <c r="CW463" s="208"/>
      <c r="CX463" s="208"/>
      <c r="CY463" s="208"/>
      <c r="CZ463" s="208"/>
      <c r="DA463" s="208"/>
      <c r="DB463" s="208"/>
      <c r="DC463" s="202" t="s">
        <v>5324</v>
      </c>
      <c r="DD463" s="208"/>
      <c r="DE463" s="208"/>
      <c r="DF463" s="208"/>
      <c r="DG463" s="208"/>
      <c r="DH463" s="208"/>
      <c r="DI463" s="208"/>
      <c r="DJ463" s="208"/>
      <c r="DK463" s="208"/>
      <c r="DL463" s="208"/>
      <c r="DM463" s="208"/>
      <c r="DN463" s="208"/>
      <c r="DO463" s="208"/>
    </row>
    <row r="464" spans="34:119" ht="15" hidden="1" customHeight="1">
      <c r="AH464" t="s">
        <v>5636</v>
      </c>
      <c r="AN464" s="13">
        <v>461</v>
      </c>
      <c r="AO464" s="159" t="str">
        <f t="shared" si="21"/>
        <v/>
      </c>
      <c r="AP464" s="159" t="str">
        <f t="shared" si="22"/>
        <v/>
      </c>
      <c r="AQ464" t="str">
        <f t="shared" si="23"/>
        <v/>
      </c>
      <c r="BA464" s="149">
        <v>463</v>
      </c>
      <c r="BB464" s="207"/>
      <c r="BC464" s="207"/>
      <c r="BD464" s="207"/>
      <c r="BE464" s="207"/>
      <c r="BF464" s="207"/>
      <c r="BG464" s="207"/>
      <c r="BH464" s="207"/>
      <c r="BI464" s="207"/>
      <c r="BJ464" s="207"/>
      <c r="BK464" s="207"/>
      <c r="BL464" s="207"/>
      <c r="BM464" s="207"/>
      <c r="BN464" s="207"/>
      <c r="BO464" s="207"/>
      <c r="BP464" s="207"/>
      <c r="BQ464" s="207"/>
      <c r="BR464" s="207"/>
      <c r="BS464" s="207"/>
      <c r="BT464" s="207"/>
      <c r="BU464" s="199" t="s">
        <v>2859</v>
      </c>
      <c r="BV464" s="207"/>
      <c r="BW464" s="207"/>
      <c r="BX464" s="207"/>
      <c r="BY464" s="207"/>
      <c r="BZ464" s="207"/>
      <c r="CA464" s="207"/>
      <c r="CB464" s="207"/>
      <c r="CC464" s="207"/>
      <c r="CD464" s="207"/>
      <c r="CE464" s="207"/>
      <c r="CF464" s="207"/>
      <c r="CG464" s="207"/>
      <c r="CI464" s="150">
        <v>463</v>
      </c>
      <c r="CJ464" s="208"/>
      <c r="CK464" s="208"/>
      <c r="CL464" s="208"/>
      <c r="CM464" s="208"/>
      <c r="CN464" s="208"/>
      <c r="CO464" s="208"/>
      <c r="CP464" s="208"/>
      <c r="CQ464" s="208"/>
      <c r="CR464" s="208"/>
      <c r="CS464" s="208"/>
      <c r="CT464" s="208"/>
      <c r="CU464" s="208"/>
      <c r="CV464" s="208"/>
      <c r="CW464" s="208"/>
      <c r="CX464" s="208"/>
      <c r="CY464" s="208"/>
      <c r="CZ464" s="208"/>
      <c r="DA464" s="208"/>
      <c r="DB464" s="208"/>
      <c r="DC464" s="202" t="s">
        <v>5325</v>
      </c>
      <c r="DD464" s="208"/>
      <c r="DE464" s="208"/>
      <c r="DF464" s="208"/>
      <c r="DG464" s="208"/>
      <c r="DH464" s="208"/>
      <c r="DI464" s="208"/>
      <c r="DJ464" s="208"/>
      <c r="DK464" s="208"/>
      <c r="DL464" s="208"/>
      <c r="DM464" s="208"/>
      <c r="DN464" s="208"/>
      <c r="DO464" s="208"/>
    </row>
    <row r="465" spans="34:119" ht="15" hidden="1" customHeight="1">
      <c r="AH465" t="s">
        <v>5636</v>
      </c>
      <c r="AN465" s="13">
        <v>462</v>
      </c>
      <c r="AO465" s="159" t="str">
        <f t="shared" si="21"/>
        <v/>
      </c>
      <c r="AP465" s="159" t="str">
        <f t="shared" si="22"/>
        <v/>
      </c>
      <c r="AQ465" t="str">
        <f t="shared" si="23"/>
        <v/>
      </c>
      <c r="BA465" s="149">
        <v>464</v>
      </c>
      <c r="BB465" s="207"/>
      <c r="BC465" s="207"/>
      <c r="BD465" s="207"/>
      <c r="BE465" s="207"/>
      <c r="BF465" s="207"/>
      <c r="BG465" s="207"/>
      <c r="BH465" s="207"/>
      <c r="BI465" s="207"/>
      <c r="BJ465" s="207"/>
      <c r="BK465" s="207"/>
      <c r="BL465" s="207"/>
      <c r="BM465" s="207"/>
      <c r="BN465" s="207"/>
      <c r="BO465" s="207"/>
      <c r="BP465" s="207"/>
      <c r="BQ465" s="207"/>
      <c r="BR465" s="207"/>
      <c r="BS465" s="207"/>
      <c r="BT465" s="207"/>
      <c r="BU465" s="199" t="s">
        <v>2860</v>
      </c>
      <c r="BV465" s="207"/>
      <c r="BW465" s="207"/>
      <c r="BX465" s="207"/>
      <c r="BY465" s="207"/>
      <c r="BZ465" s="207"/>
      <c r="CA465" s="207"/>
      <c r="CB465" s="207"/>
      <c r="CC465" s="207"/>
      <c r="CD465" s="207"/>
      <c r="CE465" s="207"/>
      <c r="CF465" s="207"/>
      <c r="CG465" s="207"/>
      <c r="CI465" s="150">
        <v>464</v>
      </c>
      <c r="CJ465" s="208"/>
      <c r="CK465" s="208"/>
      <c r="CL465" s="208"/>
      <c r="CM465" s="208"/>
      <c r="CN465" s="208"/>
      <c r="CO465" s="208"/>
      <c r="CP465" s="208"/>
      <c r="CQ465" s="208"/>
      <c r="CR465" s="208"/>
      <c r="CS465" s="208"/>
      <c r="CT465" s="208"/>
      <c r="CU465" s="208"/>
      <c r="CV465" s="208"/>
      <c r="CW465" s="208"/>
      <c r="CX465" s="208"/>
      <c r="CY465" s="208"/>
      <c r="CZ465" s="208"/>
      <c r="DA465" s="208"/>
      <c r="DB465" s="208"/>
      <c r="DC465" s="202" t="s">
        <v>5326</v>
      </c>
      <c r="DD465" s="208"/>
      <c r="DE465" s="208"/>
      <c r="DF465" s="208"/>
      <c r="DG465" s="208"/>
      <c r="DH465" s="208"/>
      <c r="DI465" s="208"/>
      <c r="DJ465" s="208"/>
      <c r="DK465" s="208"/>
      <c r="DL465" s="208"/>
      <c r="DM465" s="208"/>
      <c r="DN465" s="208"/>
      <c r="DO465" s="208"/>
    </row>
    <row r="466" spans="34:119" ht="15" hidden="1" customHeight="1">
      <c r="AH466" t="s">
        <v>5636</v>
      </c>
      <c r="AN466" s="13">
        <v>463</v>
      </c>
      <c r="AO466" s="159" t="str">
        <f t="shared" si="21"/>
        <v/>
      </c>
      <c r="AP466" s="159" t="str">
        <f t="shared" si="22"/>
        <v/>
      </c>
      <c r="AQ466" t="str">
        <f t="shared" si="23"/>
        <v/>
      </c>
      <c r="BA466" s="149">
        <v>465</v>
      </c>
      <c r="BB466" s="207"/>
      <c r="BC466" s="207"/>
      <c r="BD466" s="207"/>
      <c r="BE466" s="207"/>
      <c r="BF466" s="207"/>
      <c r="BG466" s="207"/>
      <c r="BH466" s="207"/>
      <c r="BI466" s="207"/>
      <c r="BJ466" s="207"/>
      <c r="BK466" s="207"/>
      <c r="BL466" s="207"/>
      <c r="BM466" s="207"/>
      <c r="BN466" s="207"/>
      <c r="BO466" s="207"/>
      <c r="BP466" s="207"/>
      <c r="BQ466" s="207"/>
      <c r="BR466" s="207"/>
      <c r="BS466" s="207"/>
      <c r="BT466" s="207"/>
      <c r="BU466" s="199" t="s">
        <v>2861</v>
      </c>
      <c r="BV466" s="207"/>
      <c r="BW466" s="207"/>
      <c r="BX466" s="207"/>
      <c r="BY466" s="207"/>
      <c r="BZ466" s="207"/>
      <c r="CA466" s="207"/>
      <c r="CB466" s="207"/>
      <c r="CC466" s="207"/>
      <c r="CD466" s="207"/>
      <c r="CE466" s="207"/>
      <c r="CF466" s="207"/>
      <c r="CG466" s="207"/>
      <c r="CI466" s="150">
        <v>465</v>
      </c>
      <c r="CJ466" s="208"/>
      <c r="CK466" s="208"/>
      <c r="CL466" s="208"/>
      <c r="CM466" s="208"/>
      <c r="CN466" s="208"/>
      <c r="CO466" s="208"/>
      <c r="CP466" s="208"/>
      <c r="CQ466" s="208"/>
      <c r="CR466" s="208"/>
      <c r="CS466" s="208"/>
      <c r="CT466" s="208"/>
      <c r="CU466" s="208"/>
      <c r="CV466" s="208"/>
      <c r="CW466" s="208"/>
      <c r="CX466" s="208"/>
      <c r="CY466" s="208"/>
      <c r="CZ466" s="208"/>
      <c r="DA466" s="208"/>
      <c r="DB466" s="208"/>
      <c r="DC466" s="202" t="s">
        <v>5327</v>
      </c>
      <c r="DD466" s="208"/>
      <c r="DE466" s="208"/>
      <c r="DF466" s="208"/>
      <c r="DG466" s="208"/>
      <c r="DH466" s="208"/>
      <c r="DI466" s="208"/>
      <c r="DJ466" s="208"/>
      <c r="DK466" s="208"/>
      <c r="DL466" s="208"/>
      <c r="DM466" s="208"/>
      <c r="DN466" s="208"/>
      <c r="DO466" s="208"/>
    </row>
    <row r="467" spans="34:119" ht="15" hidden="1" customHeight="1">
      <c r="AH467" t="s">
        <v>5636</v>
      </c>
      <c r="AN467" s="13">
        <v>464</v>
      </c>
      <c r="AO467" s="159" t="str">
        <f t="shared" si="21"/>
        <v/>
      </c>
      <c r="AP467" s="159" t="str">
        <f t="shared" si="22"/>
        <v/>
      </c>
      <c r="AQ467" t="str">
        <f t="shared" si="23"/>
        <v/>
      </c>
      <c r="BA467" s="149">
        <v>466</v>
      </c>
      <c r="BB467" s="199"/>
      <c r="BC467" s="199"/>
      <c r="BD467" s="199"/>
      <c r="BE467" s="199"/>
      <c r="BF467" s="199"/>
      <c r="BG467" s="199"/>
      <c r="BH467" s="199"/>
      <c r="BI467" s="199"/>
      <c r="BJ467" s="199"/>
      <c r="BK467" s="199"/>
      <c r="BL467" s="199"/>
      <c r="BM467" s="199"/>
      <c r="BN467" s="199"/>
      <c r="BO467" s="199"/>
      <c r="BP467" s="199"/>
      <c r="BQ467" s="199"/>
      <c r="BR467" s="199"/>
      <c r="BS467" s="199"/>
      <c r="BT467" s="199"/>
      <c r="BU467" s="199" t="s">
        <v>2862</v>
      </c>
      <c r="BV467" s="199"/>
      <c r="BW467" s="199"/>
      <c r="BX467" s="199"/>
      <c r="BY467" s="199"/>
      <c r="BZ467" s="199"/>
      <c r="CA467" s="199"/>
      <c r="CB467" s="199"/>
      <c r="CC467" s="199"/>
      <c r="CD467" s="199"/>
      <c r="CE467" s="199"/>
      <c r="CF467" s="199"/>
      <c r="CG467" s="199"/>
      <c r="CI467" s="150">
        <v>466</v>
      </c>
      <c r="CJ467" s="202"/>
      <c r="CK467" s="202"/>
      <c r="CL467" s="202"/>
      <c r="CM467" s="202"/>
      <c r="CN467" s="202"/>
      <c r="CO467" s="202"/>
      <c r="CP467" s="202"/>
      <c r="CQ467" s="202"/>
      <c r="CR467" s="202"/>
      <c r="CS467" s="202"/>
      <c r="CT467" s="202"/>
      <c r="CU467" s="202"/>
      <c r="CV467" s="202"/>
      <c r="CW467" s="202"/>
      <c r="CX467" s="202"/>
      <c r="CY467" s="202"/>
      <c r="CZ467" s="202"/>
      <c r="DA467" s="202"/>
      <c r="DB467" s="202"/>
      <c r="DC467" s="202" t="s">
        <v>5328</v>
      </c>
      <c r="DD467" s="202"/>
      <c r="DE467" s="202"/>
      <c r="DF467" s="202"/>
      <c r="DG467" s="202"/>
      <c r="DH467" s="202"/>
      <c r="DI467" s="202"/>
      <c r="DJ467" s="202"/>
      <c r="DK467" s="202"/>
      <c r="DL467" s="202"/>
      <c r="DM467" s="202"/>
      <c r="DN467" s="202"/>
      <c r="DO467" s="202"/>
    </row>
    <row r="468" spans="34:119" ht="15" hidden="1" customHeight="1">
      <c r="AH468" t="s">
        <v>5636</v>
      </c>
      <c r="AN468" s="13">
        <v>465</v>
      </c>
      <c r="AO468" s="159" t="str">
        <f t="shared" si="21"/>
        <v/>
      </c>
      <c r="AP468" s="159" t="str">
        <f t="shared" si="22"/>
        <v/>
      </c>
      <c r="AQ468" t="str">
        <f t="shared" si="23"/>
        <v/>
      </c>
      <c r="BA468" s="149">
        <v>467</v>
      </c>
      <c r="BB468" s="207"/>
      <c r="BC468" s="207"/>
      <c r="BD468" s="207"/>
      <c r="BE468" s="207"/>
      <c r="BF468" s="207"/>
      <c r="BG468" s="207"/>
      <c r="BH468" s="207"/>
      <c r="BI468" s="207"/>
      <c r="BJ468" s="207"/>
      <c r="BK468" s="207"/>
      <c r="BL468" s="207"/>
      <c r="BM468" s="207"/>
      <c r="BN468" s="207"/>
      <c r="BO468" s="207"/>
      <c r="BP468" s="207"/>
      <c r="BQ468" s="207"/>
      <c r="BR468" s="207"/>
      <c r="BS468" s="207"/>
      <c r="BT468" s="207"/>
      <c r="BU468" s="199" t="s">
        <v>2863</v>
      </c>
      <c r="BV468" s="207"/>
      <c r="BW468" s="207"/>
      <c r="BX468" s="207"/>
      <c r="BY468" s="207"/>
      <c r="BZ468" s="207"/>
      <c r="CA468" s="207"/>
      <c r="CB468" s="207"/>
      <c r="CC468" s="207"/>
      <c r="CD468" s="207"/>
      <c r="CE468" s="207"/>
      <c r="CF468" s="207"/>
      <c r="CG468" s="207"/>
      <c r="CI468" s="150">
        <v>467</v>
      </c>
      <c r="CJ468" s="208"/>
      <c r="CK468" s="208"/>
      <c r="CL468" s="208"/>
      <c r="CM468" s="208"/>
      <c r="CN468" s="208"/>
      <c r="CO468" s="208"/>
      <c r="CP468" s="208"/>
      <c r="CQ468" s="208"/>
      <c r="CR468" s="208"/>
      <c r="CS468" s="208"/>
      <c r="CT468" s="208"/>
      <c r="CU468" s="208"/>
      <c r="CV468" s="208"/>
      <c r="CW468" s="208"/>
      <c r="CX468" s="208"/>
      <c r="CY468" s="208"/>
      <c r="CZ468" s="208"/>
      <c r="DA468" s="208"/>
      <c r="DB468" s="208"/>
      <c r="DC468" s="202" t="s">
        <v>5329</v>
      </c>
      <c r="DD468" s="208"/>
      <c r="DE468" s="208"/>
      <c r="DF468" s="208"/>
      <c r="DG468" s="208"/>
      <c r="DH468" s="208"/>
      <c r="DI468" s="208"/>
      <c r="DJ468" s="208"/>
      <c r="DK468" s="208"/>
      <c r="DL468" s="208"/>
      <c r="DM468" s="208"/>
      <c r="DN468" s="208"/>
      <c r="DO468" s="208"/>
    </row>
    <row r="469" spans="34:119" ht="15" hidden="1" customHeight="1">
      <c r="AH469" t="s">
        <v>5636</v>
      </c>
      <c r="AN469" s="13">
        <v>466</v>
      </c>
      <c r="AO469" s="159" t="str">
        <f t="shared" si="21"/>
        <v/>
      </c>
      <c r="AP469" s="159" t="str">
        <f t="shared" si="22"/>
        <v/>
      </c>
      <c r="AQ469" t="str">
        <f t="shared" si="23"/>
        <v/>
      </c>
      <c r="BA469" s="149">
        <v>468</v>
      </c>
      <c r="BB469" s="207"/>
      <c r="BC469" s="207"/>
      <c r="BD469" s="207"/>
      <c r="BE469" s="207"/>
      <c r="BF469" s="207"/>
      <c r="BG469" s="207"/>
      <c r="BH469" s="207"/>
      <c r="BI469" s="207"/>
      <c r="BJ469" s="207"/>
      <c r="BK469" s="207"/>
      <c r="BL469" s="207"/>
      <c r="BM469" s="207"/>
      <c r="BN469" s="207"/>
      <c r="BO469" s="207"/>
      <c r="BP469" s="207"/>
      <c r="BQ469" s="207"/>
      <c r="BR469" s="207"/>
      <c r="BS469" s="207"/>
      <c r="BT469" s="207"/>
      <c r="BU469" s="199" t="s">
        <v>2864</v>
      </c>
      <c r="BV469" s="207"/>
      <c r="BW469" s="207"/>
      <c r="BX469" s="207"/>
      <c r="BY469" s="207"/>
      <c r="BZ469" s="207"/>
      <c r="CA469" s="207"/>
      <c r="CB469" s="207"/>
      <c r="CC469" s="207"/>
      <c r="CD469" s="207"/>
      <c r="CE469" s="207"/>
      <c r="CF469" s="207"/>
      <c r="CG469" s="207"/>
      <c r="CI469" s="150">
        <v>468</v>
      </c>
      <c r="CJ469" s="208"/>
      <c r="CK469" s="208"/>
      <c r="CL469" s="208"/>
      <c r="CM469" s="208"/>
      <c r="CN469" s="208"/>
      <c r="CO469" s="208"/>
      <c r="CP469" s="208"/>
      <c r="CQ469" s="208"/>
      <c r="CR469" s="208"/>
      <c r="CS469" s="208"/>
      <c r="CT469" s="208"/>
      <c r="CU469" s="208"/>
      <c r="CV469" s="208"/>
      <c r="CW469" s="208"/>
      <c r="CX469" s="208"/>
      <c r="CY469" s="208"/>
      <c r="CZ469" s="208"/>
      <c r="DA469" s="208"/>
      <c r="DB469" s="208"/>
      <c r="DC469" s="202" t="s">
        <v>5330</v>
      </c>
      <c r="DD469" s="208"/>
      <c r="DE469" s="208"/>
      <c r="DF469" s="208"/>
      <c r="DG469" s="208"/>
      <c r="DH469" s="208"/>
      <c r="DI469" s="208"/>
      <c r="DJ469" s="208"/>
      <c r="DK469" s="208"/>
      <c r="DL469" s="208"/>
      <c r="DM469" s="208"/>
      <c r="DN469" s="208"/>
      <c r="DO469" s="208"/>
    </row>
    <row r="470" spans="34:119" ht="15" hidden="1" customHeight="1">
      <c r="AH470" t="s">
        <v>5636</v>
      </c>
      <c r="AN470" s="13">
        <v>467</v>
      </c>
      <c r="AO470" s="159" t="str">
        <f t="shared" si="21"/>
        <v/>
      </c>
      <c r="AP470" s="159" t="str">
        <f t="shared" si="22"/>
        <v/>
      </c>
      <c r="AQ470" t="str">
        <f t="shared" si="23"/>
        <v/>
      </c>
      <c r="BA470" s="149">
        <v>469</v>
      </c>
      <c r="BB470" s="207"/>
      <c r="BC470" s="207"/>
      <c r="BD470" s="207"/>
      <c r="BE470" s="207"/>
      <c r="BF470" s="207"/>
      <c r="BG470" s="207"/>
      <c r="BH470" s="207"/>
      <c r="BI470" s="207"/>
      <c r="BJ470" s="207"/>
      <c r="BK470" s="207"/>
      <c r="BL470" s="207"/>
      <c r="BM470" s="207"/>
      <c r="BN470" s="207"/>
      <c r="BO470" s="207"/>
      <c r="BP470" s="207"/>
      <c r="BQ470" s="207"/>
      <c r="BR470" s="207"/>
      <c r="BS470" s="207"/>
      <c r="BT470" s="207"/>
      <c r="BU470" s="199" t="s">
        <v>2865</v>
      </c>
      <c r="BV470" s="207"/>
      <c r="BW470" s="207"/>
      <c r="BX470" s="207"/>
      <c r="BY470" s="207"/>
      <c r="BZ470" s="207"/>
      <c r="CA470" s="207"/>
      <c r="CB470" s="207"/>
      <c r="CC470" s="207"/>
      <c r="CD470" s="207"/>
      <c r="CE470" s="207"/>
      <c r="CF470" s="207"/>
      <c r="CG470" s="207"/>
      <c r="CI470" s="150">
        <v>469</v>
      </c>
      <c r="CJ470" s="208"/>
      <c r="CK470" s="208"/>
      <c r="CL470" s="208"/>
      <c r="CM470" s="208"/>
      <c r="CN470" s="208"/>
      <c r="CO470" s="208"/>
      <c r="CP470" s="208"/>
      <c r="CQ470" s="208"/>
      <c r="CR470" s="208"/>
      <c r="CS470" s="208"/>
      <c r="CT470" s="208"/>
      <c r="CU470" s="208"/>
      <c r="CV470" s="208"/>
      <c r="CW470" s="208"/>
      <c r="CX470" s="208"/>
      <c r="CY470" s="208"/>
      <c r="CZ470" s="208"/>
      <c r="DA470" s="208"/>
      <c r="DB470" s="208"/>
      <c r="DC470" s="202" t="s">
        <v>5331</v>
      </c>
      <c r="DD470" s="208"/>
      <c r="DE470" s="208"/>
      <c r="DF470" s="208"/>
      <c r="DG470" s="208"/>
      <c r="DH470" s="208"/>
      <c r="DI470" s="208"/>
      <c r="DJ470" s="208"/>
      <c r="DK470" s="208"/>
      <c r="DL470" s="208"/>
      <c r="DM470" s="208"/>
      <c r="DN470" s="208"/>
      <c r="DO470" s="208"/>
    </row>
    <row r="471" spans="34:119" ht="15" hidden="1" customHeight="1">
      <c r="AH471" t="s">
        <v>5636</v>
      </c>
      <c r="AN471" s="13">
        <v>468</v>
      </c>
      <c r="AO471" s="159" t="str">
        <f t="shared" si="21"/>
        <v/>
      </c>
      <c r="AP471" s="159" t="str">
        <f t="shared" si="22"/>
        <v/>
      </c>
      <c r="AQ471" t="str">
        <f t="shared" si="23"/>
        <v/>
      </c>
      <c r="BA471" s="149">
        <v>470</v>
      </c>
      <c r="BB471" s="207"/>
      <c r="BC471" s="207"/>
      <c r="BD471" s="207"/>
      <c r="BE471" s="207"/>
      <c r="BF471" s="207"/>
      <c r="BG471" s="207"/>
      <c r="BH471" s="207"/>
      <c r="BI471" s="207"/>
      <c r="BJ471" s="207"/>
      <c r="BK471" s="207"/>
      <c r="BL471" s="207"/>
      <c r="BM471" s="207"/>
      <c r="BN471" s="207"/>
      <c r="BO471" s="207"/>
      <c r="BP471" s="207"/>
      <c r="BQ471" s="207"/>
      <c r="BR471" s="207"/>
      <c r="BS471" s="207"/>
      <c r="BT471" s="207"/>
      <c r="BU471" s="199" t="s">
        <v>2866</v>
      </c>
      <c r="BV471" s="207"/>
      <c r="BW471" s="207"/>
      <c r="BX471" s="207"/>
      <c r="BY471" s="207"/>
      <c r="BZ471" s="207"/>
      <c r="CA471" s="207"/>
      <c r="CB471" s="207"/>
      <c r="CC471" s="207"/>
      <c r="CD471" s="207"/>
      <c r="CE471" s="207"/>
      <c r="CF471" s="207"/>
      <c r="CG471" s="207"/>
      <c r="CI471" s="150">
        <v>470</v>
      </c>
      <c r="CJ471" s="208"/>
      <c r="CK471" s="208"/>
      <c r="CL471" s="208"/>
      <c r="CM471" s="208"/>
      <c r="CN471" s="208"/>
      <c r="CO471" s="208"/>
      <c r="CP471" s="208"/>
      <c r="CQ471" s="208"/>
      <c r="CR471" s="208"/>
      <c r="CS471" s="208"/>
      <c r="CT471" s="208"/>
      <c r="CU471" s="208"/>
      <c r="CV471" s="208"/>
      <c r="CW471" s="208"/>
      <c r="CX471" s="208"/>
      <c r="CY471" s="208"/>
      <c r="CZ471" s="208"/>
      <c r="DA471" s="208"/>
      <c r="DB471" s="208"/>
      <c r="DC471" s="202" t="s">
        <v>5332</v>
      </c>
      <c r="DD471" s="208"/>
      <c r="DE471" s="208"/>
      <c r="DF471" s="208"/>
      <c r="DG471" s="208"/>
      <c r="DH471" s="208"/>
      <c r="DI471" s="208"/>
      <c r="DJ471" s="208"/>
      <c r="DK471" s="208"/>
      <c r="DL471" s="208"/>
      <c r="DM471" s="208"/>
      <c r="DN471" s="208"/>
      <c r="DO471" s="208"/>
    </row>
    <row r="472" spans="34:119" ht="15" hidden="1" customHeight="1">
      <c r="AH472" t="s">
        <v>5636</v>
      </c>
      <c r="AN472" s="13">
        <v>469</v>
      </c>
      <c r="AO472" s="159" t="str">
        <f t="shared" si="21"/>
        <v/>
      </c>
      <c r="AP472" s="159" t="str">
        <f t="shared" si="22"/>
        <v/>
      </c>
      <c r="AQ472" t="str">
        <f t="shared" si="23"/>
        <v/>
      </c>
      <c r="BA472" s="149">
        <v>471</v>
      </c>
      <c r="BB472" s="207"/>
      <c r="BC472" s="207"/>
      <c r="BD472" s="207"/>
      <c r="BE472" s="207"/>
      <c r="BF472" s="207"/>
      <c r="BG472" s="207"/>
      <c r="BH472" s="207"/>
      <c r="BI472" s="207"/>
      <c r="BJ472" s="207"/>
      <c r="BK472" s="207"/>
      <c r="BL472" s="207"/>
      <c r="BM472" s="207"/>
      <c r="BN472" s="207"/>
      <c r="BO472" s="207"/>
      <c r="BP472" s="207"/>
      <c r="BQ472" s="207"/>
      <c r="BR472" s="207"/>
      <c r="BS472" s="207"/>
      <c r="BT472" s="207"/>
      <c r="BU472" s="199" t="s">
        <v>2867</v>
      </c>
      <c r="BV472" s="207"/>
      <c r="BW472" s="207"/>
      <c r="BX472" s="207"/>
      <c r="BY472" s="207"/>
      <c r="BZ472" s="207"/>
      <c r="CA472" s="207"/>
      <c r="CB472" s="207"/>
      <c r="CC472" s="207"/>
      <c r="CD472" s="207"/>
      <c r="CE472" s="207"/>
      <c r="CF472" s="207"/>
      <c r="CG472" s="207"/>
      <c r="CI472" s="150">
        <v>471</v>
      </c>
      <c r="CJ472" s="208"/>
      <c r="CK472" s="208"/>
      <c r="CL472" s="208"/>
      <c r="CM472" s="208"/>
      <c r="CN472" s="208"/>
      <c r="CO472" s="208"/>
      <c r="CP472" s="208"/>
      <c r="CQ472" s="208"/>
      <c r="CR472" s="208"/>
      <c r="CS472" s="208"/>
      <c r="CT472" s="208"/>
      <c r="CU472" s="208"/>
      <c r="CV472" s="208"/>
      <c r="CW472" s="208"/>
      <c r="CX472" s="208"/>
      <c r="CY472" s="208"/>
      <c r="CZ472" s="208"/>
      <c r="DA472" s="208"/>
      <c r="DB472" s="208"/>
      <c r="DC472" s="202" t="s">
        <v>5333</v>
      </c>
      <c r="DD472" s="208"/>
      <c r="DE472" s="208"/>
      <c r="DF472" s="208"/>
      <c r="DG472" s="208"/>
      <c r="DH472" s="208"/>
      <c r="DI472" s="208"/>
      <c r="DJ472" s="208"/>
      <c r="DK472" s="208"/>
      <c r="DL472" s="208"/>
      <c r="DM472" s="208"/>
      <c r="DN472" s="208"/>
      <c r="DO472" s="208"/>
    </row>
    <row r="473" spans="34:119" ht="15" hidden="1" customHeight="1">
      <c r="AH473" t="s">
        <v>5636</v>
      </c>
      <c r="AN473" s="13">
        <v>470</v>
      </c>
      <c r="AO473" s="159" t="str">
        <f t="shared" si="21"/>
        <v/>
      </c>
      <c r="AP473" s="159" t="str">
        <f t="shared" si="22"/>
        <v/>
      </c>
      <c r="AQ473" t="str">
        <f t="shared" si="23"/>
        <v/>
      </c>
      <c r="BA473" s="149">
        <v>472</v>
      </c>
      <c r="BB473" s="207"/>
      <c r="BC473" s="207"/>
      <c r="BD473" s="207"/>
      <c r="BE473" s="207"/>
      <c r="BF473" s="207"/>
      <c r="BG473" s="207"/>
      <c r="BH473" s="207"/>
      <c r="BI473" s="207"/>
      <c r="BJ473" s="207"/>
      <c r="BK473" s="207"/>
      <c r="BL473" s="207"/>
      <c r="BM473" s="207"/>
      <c r="BN473" s="207"/>
      <c r="BO473" s="207"/>
      <c r="BP473" s="207"/>
      <c r="BQ473" s="207"/>
      <c r="BR473" s="207"/>
      <c r="BS473" s="207"/>
      <c r="BT473" s="207"/>
      <c r="BU473" s="199" t="s">
        <v>2868</v>
      </c>
      <c r="BV473" s="207"/>
      <c r="BW473" s="207"/>
      <c r="BX473" s="207"/>
      <c r="BY473" s="207"/>
      <c r="BZ473" s="207"/>
      <c r="CA473" s="207"/>
      <c r="CB473" s="207"/>
      <c r="CC473" s="207"/>
      <c r="CD473" s="207"/>
      <c r="CE473" s="207"/>
      <c r="CF473" s="207"/>
      <c r="CG473" s="207"/>
      <c r="CI473" s="150">
        <v>472</v>
      </c>
      <c r="CJ473" s="208"/>
      <c r="CK473" s="208"/>
      <c r="CL473" s="208"/>
      <c r="CM473" s="208"/>
      <c r="CN473" s="208"/>
      <c r="CO473" s="208"/>
      <c r="CP473" s="208"/>
      <c r="CQ473" s="208"/>
      <c r="CR473" s="208"/>
      <c r="CS473" s="208"/>
      <c r="CT473" s="208"/>
      <c r="CU473" s="208"/>
      <c r="CV473" s="208"/>
      <c r="CW473" s="208"/>
      <c r="CX473" s="208"/>
      <c r="CY473" s="208"/>
      <c r="CZ473" s="208"/>
      <c r="DA473" s="208"/>
      <c r="DB473" s="208"/>
      <c r="DC473" s="202" t="s">
        <v>5334</v>
      </c>
      <c r="DD473" s="208"/>
      <c r="DE473" s="208"/>
      <c r="DF473" s="208"/>
      <c r="DG473" s="208"/>
      <c r="DH473" s="208"/>
      <c r="DI473" s="208"/>
      <c r="DJ473" s="208"/>
      <c r="DK473" s="208"/>
      <c r="DL473" s="208"/>
      <c r="DM473" s="208"/>
      <c r="DN473" s="208"/>
      <c r="DO473" s="208"/>
    </row>
    <row r="474" spans="34:119" ht="15" hidden="1" customHeight="1">
      <c r="AH474" t="s">
        <v>5636</v>
      </c>
      <c r="AN474" s="13">
        <v>471</v>
      </c>
      <c r="AO474" s="159" t="str">
        <f t="shared" si="21"/>
        <v/>
      </c>
      <c r="AP474" s="159" t="str">
        <f t="shared" si="22"/>
        <v/>
      </c>
      <c r="AQ474" t="str">
        <f t="shared" si="23"/>
        <v/>
      </c>
      <c r="BA474" s="149">
        <v>473</v>
      </c>
      <c r="BB474" s="207"/>
      <c r="BC474" s="207"/>
      <c r="BD474" s="207"/>
      <c r="BE474" s="207"/>
      <c r="BF474" s="207"/>
      <c r="BG474" s="207"/>
      <c r="BH474" s="207"/>
      <c r="BI474" s="207"/>
      <c r="BJ474" s="207"/>
      <c r="BK474" s="207"/>
      <c r="BL474" s="207"/>
      <c r="BM474" s="207"/>
      <c r="BN474" s="207"/>
      <c r="BO474" s="207"/>
      <c r="BP474" s="207"/>
      <c r="BQ474" s="207"/>
      <c r="BR474" s="207"/>
      <c r="BS474" s="207"/>
      <c r="BT474" s="207"/>
      <c r="BU474" s="199" t="s">
        <v>2869</v>
      </c>
      <c r="BV474" s="207"/>
      <c r="BW474" s="207"/>
      <c r="BX474" s="207"/>
      <c r="BY474" s="207"/>
      <c r="BZ474" s="207"/>
      <c r="CA474" s="207"/>
      <c r="CB474" s="207"/>
      <c r="CC474" s="207"/>
      <c r="CD474" s="207"/>
      <c r="CE474" s="207"/>
      <c r="CF474" s="207"/>
      <c r="CG474" s="207"/>
      <c r="CI474" s="150">
        <v>473</v>
      </c>
      <c r="CJ474" s="208"/>
      <c r="CK474" s="208"/>
      <c r="CL474" s="208"/>
      <c r="CM474" s="208"/>
      <c r="CN474" s="208"/>
      <c r="CO474" s="208"/>
      <c r="CP474" s="208"/>
      <c r="CQ474" s="208"/>
      <c r="CR474" s="208"/>
      <c r="CS474" s="208"/>
      <c r="CT474" s="208"/>
      <c r="CU474" s="208"/>
      <c r="CV474" s="208"/>
      <c r="CW474" s="208"/>
      <c r="CX474" s="208"/>
      <c r="CY474" s="208"/>
      <c r="CZ474" s="208"/>
      <c r="DA474" s="208"/>
      <c r="DB474" s="208"/>
      <c r="DC474" s="202" t="s">
        <v>5335</v>
      </c>
      <c r="DD474" s="208"/>
      <c r="DE474" s="208"/>
      <c r="DF474" s="208"/>
      <c r="DG474" s="208"/>
      <c r="DH474" s="208"/>
      <c r="DI474" s="208"/>
      <c r="DJ474" s="208"/>
      <c r="DK474" s="208"/>
      <c r="DL474" s="208"/>
      <c r="DM474" s="208"/>
      <c r="DN474" s="208"/>
      <c r="DO474" s="208"/>
    </row>
    <row r="475" spans="34:119" ht="15" hidden="1" customHeight="1">
      <c r="AH475" t="s">
        <v>5636</v>
      </c>
      <c r="AN475" s="13">
        <v>472</v>
      </c>
      <c r="AO475" s="159" t="str">
        <f t="shared" si="21"/>
        <v/>
      </c>
      <c r="AP475" s="159" t="str">
        <f t="shared" si="22"/>
        <v/>
      </c>
      <c r="AQ475" t="str">
        <f t="shared" si="23"/>
        <v/>
      </c>
      <c r="BA475" s="149">
        <v>474</v>
      </c>
      <c r="BB475" s="207"/>
      <c r="BC475" s="207"/>
      <c r="BD475" s="207"/>
      <c r="BE475" s="207"/>
      <c r="BF475" s="207"/>
      <c r="BG475" s="207"/>
      <c r="BH475" s="207"/>
      <c r="BI475" s="207"/>
      <c r="BJ475" s="207"/>
      <c r="BK475" s="207"/>
      <c r="BL475" s="207"/>
      <c r="BM475" s="207"/>
      <c r="BN475" s="207"/>
      <c r="BO475" s="207"/>
      <c r="BP475" s="207"/>
      <c r="BQ475" s="207"/>
      <c r="BR475" s="207"/>
      <c r="BS475" s="207"/>
      <c r="BT475" s="207"/>
      <c r="BU475" s="199" t="s">
        <v>2870</v>
      </c>
      <c r="BV475" s="207"/>
      <c r="BW475" s="207"/>
      <c r="BX475" s="207"/>
      <c r="BY475" s="207"/>
      <c r="BZ475" s="207"/>
      <c r="CA475" s="207"/>
      <c r="CB475" s="207"/>
      <c r="CC475" s="207"/>
      <c r="CD475" s="207"/>
      <c r="CE475" s="207"/>
      <c r="CF475" s="207"/>
      <c r="CG475" s="207"/>
      <c r="CI475" s="150">
        <v>474</v>
      </c>
      <c r="CJ475" s="208"/>
      <c r="CK475" s="208"/>
      <c r="CL475" s="208"/>
      <c r="CM475" s="208"/>
      <c r="CN475" s="208"/>
      <c r="CO475" s="208"/>
      <c r="CP475" s="208"/>
      <c r="CQ475" s="208"/>
      <c r="CR475" s="208"/>
      <c r="CS475" s="208"/>
      <c r="CT475" s="208"/>
      <c r="CU475" s="208"/>
      <c r="CV475" s="208"/>
      <c r="CW475" s="208"/>
      <c r="CX475" s="208"/>
      <c r="CY475" s="208"/>
      <c r="CZ475" s="208"/>
      <c r="DA475" s="208"/>
      <c r="DB475" s="208"/>
      <c r="DC475" s="202" t="s">
        <v>5336</v>
      </c>
      <c r="DD475" s="208"/>
      <c r="DE475" s="208"/>
      <c r="DF475" s="208"/>
      <c r="DG475" s="208"/>
      <c r="DH475" s="208"/>
      <c r="DI475" s="208"/>
      <c r="DJ475" s="208"/>
      <c r="DK475" s="208"/>
      <c r="DL475" s="208"/>
      <c r="DM475" s="208"/>
      <c r="DN475" s="208"/>
      <c r="DO475" s="208"/>
    </row>
    <row r="476" spans="34:119" ht="15" hidden="1" customHeight="1">
      <c r="AH476" t="s">
        <v>5636</v>
      </c>
      <c r="AN476" s="13">
        <v>473</v>
      </c>
      <c r="AO476" s="159" t="str">
        <f t="shared" si="21"/>
        <v/>
      </c>
      <c r="AP476" s="159" t="str">
        <f t="shared" si="22"/>
        <v/>
      </c>
      <c r="AQ476" t="str">
        <f t="shared" si="23"/>
        <v/>
      </c>
      <c r="BA476" s="149">
        <v>475</v>
      </c>
      <c r="BB476" s="207"/>
      <c r="BC476" s="207"/>
      <c r="BD476" s="207"/>
      <c r="BE476" s="207"/>
      <c r="BF476" s="207"/>
      <c r="BG476" s="207"/>
      <c r="BH476" s="207"/>
      <c r="BI476" s="207"/>
      <c r="BJ476" s="207"/>
      <c r="BK476" s="207"/>
      <c r="BL476" s="207"/>
      <c r="BM476" s="207"/>
      <c r="BN476" s="207"/>
      <c r="BO476" s="207"/>
      <c r="BP476" s="207"/>
      <c r="BQ476" s="207"/>
      <c r="BR476" s="207"/>
      <c r="BS476" s="207"/>
      <c r="BT476" s="207"/>
      <c r="BU476" s="199" t="s">
        <v>2871</v>
      </c>
      <c r="BV476" s="207"/>
      <c r="BW476" s="207"/>
      <c r="BX476" s="207"/>
      <c r="BY476" s="207"/>
      <c r="BZ476" s="207"/>
      <c r="CA476" s="207"/>
      <c r="CB476" s="207"/>
      <c r="CC476" s="207"/>
      <c r="CD476" s="207"/>
      <c r="CE476" s="207"/>
      <c r="CF476" s="207"/>
      <c r="CG476" s="207"/>
      <c r="CI476" s="150">
        <v>475</v>
      </c>
      <c r="CJ476" s="208"/>
      <c r="CK476" s="208"/>
      <c r="CL476" s="208"/>
      <c r="CM476" s="208"/>
      <c r="CN476" s="208"/>
      <c r="CO476" s="208"/>
      <c r="CP476" s="208"/>
      <c r="CQ476" s="208"/>
      <c r="CR476" s="208"/>
      <c r="CS476" s="208"/>
      <c r="CT476" s="208"/>
      <c r="CU476" s="208"/>
      <c r="CV476" s="208"/>
      <c r="CW476" s="208"/>
      <c r="CX476" s="208"/>
      <c r="CY476" s="208"/>
      <c r="CZ476" s="208"/>
      <c r="DA476" s="208"/>
      <c r="DB476" s="208"/>
      <c r="DC476" s="202" t="s">
        <v>5337</v>
      </c>
      <c r="DD476" s="208"/>
      <c r="DE476" s="208"/>
      <c r="DF476" s="208"/>
      <c r="DG476" s="208"/>
      <c r="DH476" s="208"/>
      <c r="DI476" s="208"/>
      <c r="DJ476" s="208"/>
      <c r="DK476" s="208"/>
      <c r="DL476" s="208"/>
      <c r="DM476" s="208"/>
      <c r="DN476" s="208"/>
      <c r="DO476" s="208"/>
    </row>
    <row r="477" spans="34:119" ht="15" hidden="1" customHeight="1">
      <c r="AH477" t="s">
        <v>5636</v>
      </c>
      <c r="AN477" s="13">
        <v>474</v>
      </c>
      <c r="AO477" s="159" t="str">
        <f t="shared" si="21"/>
        <v/>
      </c>
      <c r="AP477" s="159" t="str">
        <f t="shared" si="22"/>
        <v/>
      </c>
      <c r="AQ477" t="str">
        <f t="shared" si="23"/>
        <v/>
      </c>
      <c r="BA477" s="149">
        <v>476</v>
      </c>
      <c r="BB477" s="207"/>
      <c r="BC477" s="207"/>
      <c r="BD477" s="207"/>
      <c r="BE477" s="207"/>
      <c r="BF477" s="207"/>
      <c r="BG477" s="207"/>
      <c r="BH477" s="207"/>
      <c r="BI477" s="207"/>
      <c r="BJ477" s="207"/>
      <c r="BK477" s="207"/>
      <c r="BL477" s="207"/>
      <c r="BM477" s="207"/>
      <c r="BN477" s="207"/>
      <c r="BO477" s="207"/>
      <c r="BP477" s="207"/>
      <c r="BQ477" s="207"/>
      <c r="BR477" s="207"/>
      <c r="BS477" s="207"/>
      <c r="BT477" s="207"/>
      <c r="BU477" s="199" t="s">
        <v>2872</v>
      </c>
      <c r="BV477" s="207"/>
      <c r="BW477" s="207"/>
      <c r="BX477" s="207"/>
      <c r="BY477" s="207"/>
      <c r="BZ477" s="207"/>
      <c r="CA477" s="207"/>
      <c r="CB477" s="207"/>
      <c r="CC477" s="207"/>
      <c r="CD477" s="207"/>
      <c r="CE477" s="207"/>
      <c r="CF477" s="207"/>
      <c r="CG477" s="207"/>
      <c r="CI477" s="150">
        <v>476</v>
      </c>
      <c r="CJ477" s="208"/>
      <c r="CK477" s="208"/>
      <c r="CL477" s="208"/>
      <c r="CM477" s="208"/>
      <c r="CN477" s="208"/>
      <c r="CO477" s="208"/>
      <c r="CP477" s="208"/>
      <c r="CQ477" s="208"/>
      <c r="CR477" s="208"/>
      <c r="CS477" s="208"/>
      <c r="CT477" s="208"/>
      <c r="CU477" s="208"/>
      <c r="CV477" s="208"/>
      <c r="CW477" s="208"/>
      <c r="CX477" s="208"/>
      <c r="CY477" s="208"/>
      <c r="CZ477" s="208"/>
      <c r="DA477" s="208"/>
      <c r="DB477" s="208"/>
      <c r="DC477" s="202" t="s">
        <v>5338</v>
      </c>
      <c r="DD477" s="208"/>
      <c r="DE477" s="208"/>
      <c r="DF477" s="208"/>
      <c r="DG477" s="208"/>
      <c r="DH477" s="208"/>
      <c r="DI477" s="208"/>
      <c r="DJ477" s="208"/>
      <c r="DK477" s="208"/>
      <c r="DL477" s="208"/>
      <c r="DM477" s="208"/>
      <c r="DN477" s="208"/>
      <c r="DO477" s="208"/>
    </row>
    <row r="478" spans="34:119" ht="15" hidden="1" customHeight="1">
      <c r="AH478" t="s">
        <v>5636</v>
      </c>
      <c r="AN478" s="13">
        <v>475</v>
      </c>
      <c r="AO478" s="159" t="str">
        <f t="shared" si="21"/>
        <v/>
      </c>
      <c r="AP478" s="159" t="str">
        <f t="shared" si="22"/>
        <v/>
      </c>
      <c r="AQ478" t="str">
        <f t="shared" si="23"/>
        <v/>
      </c>
      <c r="BA478" s="149">
        <v>477</v>
      </c>
      <c r="BB478" s="207"/>
      <c r="BC478" s="207"/>
      <c r="BD478" s="207"/>
      <c r="BE478" s="207"/>
      <c r="BF478" s="207"/>
      <c r="BG478" s="207"/>
      <c r="BH478" s="207"/>
      <c r="BI478" s="207"/>
      <c r="BJ478" s="207"/>
      <c r="BK478" s="207"/>
      <c r="BL478" s="207"/>
      <c r="BM478" s="207"/>
      <c r="BN478" s="207"/>
      <c r="BO478" s="207"/>
      <c r="BP478" s="207"/>
      <c r="BQ478" s="207"/>
      <c r="BR478" s="207"/>
      <c r="BS478" s="207"/>
      <c r="BT478" s="207"/>
      <c r="BU478" s="199" t="s">
        <v>2873</v>
      </c>
      <c r="BV478" s="207"/>
      <c r="BW478" s="207"/>
      <c r="BX478" s="207"/>
      <c r="BY478" s="207"/>
      <c r="BZ478" s="207"/>
      <c r="CA478" s="207"/>
      <c r="CB478" s="207"/>
      <c r="CC478" s="207"/>
      <c r="CD478" s="207"/>
      <c r="CE478" s="207"/>
      <c r="CF478" s="207"/>
      <c r="CG478" s="207"/>
      <c r="CI478" s="150">
        <v>477</v>
      </c>
      <c r="CJ478" s="208"/>
      <c r="CK478" s="208"/>
      <c r="CL478" s="208"/>
      <c r="CM478" s="208"/>
      <c r="CN478" s="208"/>
      <c r="CO478" s="208"/>
      <c r="CP478" s="208"/>
      <c r="CQ478" s="208"/>
      <c r="CR478" s="208"/>
      <c r="CS478" s="208"/>
      <c r="CT478" s="208"/>
      <c r="CU478" s="208"/>
      <c r="CV478" s="208"/>
      <c r="CW478" s="208"/>
      <c r="CX478" s="208"/>
      <c r="CY478" s="208"/>
      <c r="CZ478" s="208"/>
      <c r="DA478" s="208"/>
      <c r="DB478" s="208"/>
      <c r="DC478" s="202" t="s">
        <v>5339</v>
      </c>
      <c r="DD478" s="208"/>
      <c r="DE478" s="208"/>
      <c r="DF478" s="208"/>
      <c r="DG478" s="208"/>
      <c r="DH478" s="208"/>
      <c r="DI478" s="208"/>
      <c r="DJ478" s="208"/>
      <c r="DK478" s="208"/>
      <c r="DL478" s="208"/>
      <c r="DM478" s="208"/>
      <c r="DN478" s="208"/>
      <c r="DO478" s="208"/>
    </row>
    <row r="479" spans="34:119" ht="15" hidden="1" customHeight="1">
      <c r="AH479" t="s">
        <v>5636</v>
      </c>
      <c r="AN479" s="13">
        <v>476</v>
      </c>
      <c r="AO479" s="159" t="str">
        <f t="shared" si="21"/>
        <v/>
      </c>
      <c r="AP479" s="159" t="str">
        <f t="shared" si="22"/>
        <v/>
      </c>
      <c r="AQ479" t="str">
        <f t="shared" si="23"/>
        <v/>
      </c>
      <c r="BA479" s="149">
        <v>478</v>
      </c>
      <c r="BB479" s="207"/>
      <c r="BC479" s="207"/>
      <c r="BD479" s="207"/>
      <c r="BE479" s="207"/>
      <c r="BF479" s="207"/>
      <c r="BG479" s="207"/>
      <c r="BH479" s="207"/>
      <c r="BI479" s="207"/>
      <c r="BJ479" s="207"/>
      <c r="BK479" s="207"/>
      <c r="BL479" s="207"/>
      <c r="BM479" s="207"/>
      <c r="BN479" s="207"/>
      <c r="BO479" s="207"/>
      <c r="BP479" s="207"/>
      <c r="BQ479" s="207"/>
      <c r="BR479" s="207"/>
      <c r="BS479" s="207"/>
      <c r="BT479" s="207"/>
      <c r="BU479" s="199" t="s">
        <v>2874</v>
      </c>
      <c r="BV479" s="207"/>
      <c r="BW479" s="207"/>
      <c r="BX479" s="207"/>
      <c r="BY479" s="207"/>
      <c r="BZ479" s="207"/>
      <c r="CA479" s="207"/>
      <c r="CB479" s="207"/>
      <c r="CC479" s="207"/>
      <c r="CD479" s="207"/>
      <c r="CE479" s="207"/>
      <c r="CF479" s="207"/>
      <c r="CG479" s="207"/>
      <c r="CI479" s="150">
        <v>478</v>
      </c>
      <c r="CJ479" s="208"/>
      <c r="CK479" s="208"/>
      <c r="CL479" s="208"/>
      <c r="CM479" s="208"/>
      <c r="CN479" s="208"/>
      <c r="CO479" s="208"/>
      <c r="CP479" s="208"/>
      <c r="CQ479" s="208"/>
      <c r="CR479" s="208"/>
      <c r="CS479" s="208"/>
      <c r="CT479" s="208"/>
      <c r="CU479" s="208"/>
      <c r="CV479" s="208"/>
      <c r="CW479" s="208"/>
      <c r="CX479" s="208"/>
      <c r="CY479" s="208"/>
      <c r="CZ479" s="208"/>
      <c r="DA479" s="208"/>
      <c r="DB479" s="208"/>
      <c r="DC479" s="202" t="s">
        <v>5340</v>
      </c>
      <c r="DD479" s="208"/>
      <c r="DE479" s="208"/>
      <c r="DF479" s="208"/>
      <c r="DG479" s="208"/>
      <c r="DH479" s="208"/>
      <c r="DI479" s="208"/>
      <c r="DJ479" s="208"/>
      <c r="DK479" s="208"/>
      <c r="DL479" s="208"/>
      <c r="DM479" s="208"/>
      <c r="DN479" s="208"/>
      <c r="DO479" s="208"/>
    </row>
    <row r="480" spans="34:119" ht="15" hidden="1" customHeight="1">
      <c r="AH480" t="s">
        <v>5636</v>
      </c>
      <c r="AN480" s="13">
        <v>477</v>
      </c>
      <c r="AO480" s="159" t="str">
        <f t="shared" si="21"/>
        <v/>
      </c>
      <c r="AP480" s="159" t="str">
        <f t="shared" si="22"/>
        <v/>
      </c>
      <c r="AQ480" t="str">
        <f t="shared" si="23"/>
        <v/>
      </c>
      <c r="BA480" s="149">
        <v>479</v>
      </c>
      <c r="BB480" s="207"/>
      <c r="BC480" s="207"/>
      <c r="BD480" s="207"/>
      <c r="BE480" s="207"/>
      <c r="BF480" s="207"/>
      <c r="BG480" s="207"/>
      <c r="BH480" s="207"/>
      <c r="BI480" s="207"/>
      <c r="BJ480" s="207"/>
      <c r="BK480" s="207"/>
      <c r="BL480" s="207"/>
      <c r="BM480" s="207"/>
      <c r="BN480" s="207"/>
      <c r="BO480" s="207"/>
      <c r="BP480" s="207"/>
      <c r="BQ480" s="207"/>
      <c r="BR480" s="207"/>
      <c r="BS480" s="207"/>
      <c r="BT480" s="207"/>
      <c r="BU480" s="199" t="s">
        <v>2875</v>
      </c>
      <c r="BV480" s="207"/>
      <c r="BW480" s="207"/>
      <c r="BX480" s="207"/>
      <c r="BY480" s="207"/>
      <c r="BZ480" s="207"/>
      <c r="CA480" s="207"/>
      <c r="CB480" s="207"/>
      <c r="CC480" s="207"/>
      <c r="CD480" s="207"/>
      <c r="CE480" s="207"/>
      <c r="CF480" s="207"/>
      <c r="CG480" s="207"/>
      <c r="CI480" s="150">
        <v>479</v>
      </c>
      <c r="CJ480" s="208"/>
      <c r="CK480" s="208"/>
      <c r="CL480" s="208"/>
      <c r="CM480" s="208"/>
      <c r="CN480" s="208"/>
      <c r="CO480" s="208"/>
      <c r="CP480" s="208"/>
      <c r="CQ480" s="208"/>
      <c r="CR480" s="208"/>
      <c r="CS480" s="208"/>
      <c r="CT480" s="208"/>
      <c r="CU480" s="208"/>
      <c r="CV480" s="208"/>
      <c r="CW480" s="208"/>
      <c r="CX480" s="208"/>
      <c r="CY480" s="208"/>
      <c r="CZ480" s="208"/>
      <c r="DA480" s="208"/>
      <c r="DB480" s="208"/>
      <c r="DC480" s="202" t="s">
        <v>5341</v>
      </c>
      <c r="DD480" s="208"/>
      <c r="DE480" s="208"/>
      <c r="DF480" s="208"/>
      <c r="DG480" s="208"/>
      <c r="DH480" s="208"/>
      <c r="DI480" s="208"/>
      <c r="DJ480" s="208"/>
      <c r="DK480" s="208"/>
      <c r="DL480" s="208"/>
      <c r="DM480" s="208"/>
      <c r="DN480" s="208"/>
      <c r="DO480" s="208"/>
    </row>
    <row r="481" spans="34:119" ht="15" hidden="1" customHeight="1">
      <c r="AH481" t="s">
        <v>5636</v>
      </c>
      <c r="AN481" s="13">
        <v>478</v>
      </c>
      <c r="AO481" s="159" t="str">
        <f t="shared" si="21"/>
        <v/>
      </c>
      <c r="AP481" s="159" t="str">
        <f t="shared" si="22"/>
        <v/>
      </c>
      <c r="AQ481" t="str">
        <f t="shared" si="23"/>
        <v/>
      </c>
      <c r="BA481" s="149">
        <v>480</v>
      </c>
      <c r="BB481" s="207"/>
      <c r="BC481" s="207"/>
      <c r="BD481" s="207"/>
      <c r="BE481" s="207"/>
      <c r="BF481" s="207"/>
      <c r="BG481" s="207"/>
      <c r="BH481" s="207"/>
      <c r="BI481" s="207"/>
      <c r="BJ481" s="207"/>
      <c r="BK481" s="207"/>
      <c r="BL481" s="207"/>
      <c r="BM481" s="207"/>
      <c r="BN481" s="207"/>
      <c r="BO481" s="207"/>
      <c r="BP481" s="207"/>
      <c r="BQ481" s="207"/>
      <c r="BR481" s="207"/>
      <c r="BS481" s="207"/>
      <c r="BT481" s="207"/>
      <c r="BU481" s="199" t="s">
        <v>2876</v>
      </c>
      <c r="BV481" s="207"/>
      <c r="BW481" s="207"/>
      <c r="BX481" s="207"/>
      <c r="BY481" s="207"/>
      <c r="BZ481" s="207"/>
      <c r="CA481" s="207"/>
      <c r="CB481" s="207"/>
      <c r="CC481" s="207"/>
      <c r="CD481" s="207"/>
      <c r="CE481" s="207"/>
      <c r="CF481" s="207"/>
      <c r="CG481" s="207"/>
      <c r="CI481" s="150">
        <v>480</v>
      </c>
      <c r="CJ481" s="208"/>
      <c r="CK481" s="208"/>
      <c r="CL481" s="208"/>
      <c r="CM481" s="208"/>
      <c r="CN481" s="208"/>
      <c r="CO481" s="208"/>
      <c r="CP481" s="208"/>
      <c r="CQ481" s="208"/>
      <c r="CR481" s="208"/>
      <c r="CS481" s="208"/>
      <c r="CT481" s="208"/>
      <c r="CU481" s="208"/>
      <c r="CV481" s="208"/>
      <c r="CW481" s="208"/>
      <c r="CX481" s="208"/>
      <c r="CY481" s="208"/>
      <c r="CZ481" s="208"/>
      <c r="DA481" s="208"/>
      <c r="DB481" s="208"/>
      <c r="DC481" s="202" t="s">
        <v>5342</v>
      </c>
      <c r="DD481" s="208"/>
      <c r="DE481" s="208"/>
      <c r="DF481" s="208"/>
      <c r="DG481" s="208"/>
      <c r="DH481" s="208"/>
      <c r="DI481" s="208"/>
      <c r="DJ481" s="208"/>
      <c r="DK481" s="208"/>
      <c r="DL481" s="208"/>
      <c r="DM481" s="208"/>
      <c r="DN481" s="208"/>
      <c r="DO481" s="208"/>
    </row>
    <row r="482" spans="34:119" ht="15" hidden="1" customHeight="1">
      <c r="AH482" t="s">
        <v>5636</v>
      </c>
      <c r="AN482" s="13">
        <v>479</v>
      </c>
      <c r="AO482" s="159" t="str">
        <f t="shared" si="21"/>
        <v/>
      </c>
      <c r="AP482" s="159" t="str">
        <f t="shared" si="22"/>
        <v/>
      </c>
      <c r="AQ482" t="str">
        <f t="shared" si="23"/>
        <v/>
      </c>
      <c r="BA482" s="149">
        <v>481</v>
      </c>
      <c r="BB482" s="207"/>
      <c r="BC482" s="207"/>
      <c r="BD482" s="207"/>
      <c r="BE482" s="207"/>
      <c r="BF482" s="207"/>
      <c r="BG482" s="207"/>
      <c r="BH482" s="207"/>
      <c r="BI482" s="207"/>
      <c r="BJ482" s="207"/>
      <c r="BK482" s="207"/>
      <c r="BL482" s="207"/>
      <c r="BM482" s="207"/>
      <c r="BN482" s="207"/>
      <c r="BO482" s="207"/>
      <c r="BP482" s="207"/>
      <c r="BQ482" s="207"/>
      <c r="BR482" s="207"/>
      <c r="BS482" s="207"/>
      <c r="BT482" s="207"/>
      <c r="BU482" s="199" t="s">
        <v>2877</v>
      </c>
      <c r="BV482" s="207"/>
      <c r="BW482" s="207"/>
      <c r="BX482" s="207"/>
      <c r="BY482" s="207"/>
      <c r="BZ482" s="207"/>
      <c r="CA482" s="207"/>
      <c r="CB482" s="207"/>
      <c r="CC482" s="207"/>
      <c r="CD482" s="207"/>
      <c r="CE482" s="207"/>
      <c r="CF482" s="207"/>
      <c r="CG482" s="207"/>
      <c r="CI482" s="150">
        <v>481</v>
      </c>
      <c r="CJ482" s="208"/>
      <c r="CK482" s="208"/>
      <c r="CL482" s="208"/>
      <c r="CM482" s="208"/>
      <c r="CN482" s="208"/>
      <c r="CO482" s="208"/>
      <c r="CP482" s="208"/>
      <c r="CQ482" s="208"/>
      <c r="CR482" s="208"/>
      <c r="CS482" s="208"/>
      <c r="CT482" s="208"/>
      <c r="CU482" s="208"/>
      <c r="CV482" s="208"/>
      <c r="CW482" s="208"/>
      <c r="CX482" s="208"/>
      <c r="CY482" s="208"/>
      <c r="CZ482" s="208"/>
      <c r="DA482" s="208"/>
      <c r="DB482" s="208"/>
      <c r="DC482" s="202" t="s">
        <v>5343</v>
      </c>
      <c r="DD482" s="208"/>
      <c r="DE482" s="208"/>
      <c r="DF482" s="208"/>
      <c r="DG482" s="208"/>
      <c r="DH482" s="208"/>
      <c r="DI482" s="208"/>
      <c r="DJ482" s="208"/>
      <c r="DK482" s="208"/>
      <c r="DL482" s="208"/>
      <c r="DM482" s="208"/>
      <c r="DN482" s="208"/>
      <c r="DO482" s="208"/>
    </row>
    <row r="483" spans="34:119" ht="15" hidden="1" customHeight="1">
      <c r="AH483" t="s">
        <v>5636</v>
      </c>
      <c r="AN483" s="13">
        <v>480</v>
      </c>
      <c r="AO483" s="159" t="str">
        <f t="shared" si="21"/>
        <v/>
      </c>
      <c r="AP483" s="159" t="str">
        <f t="shared" si="22"/>
        <v/>
      </c>
      <c r="AQ483" t="str">
        <f t="shared" si="23"/>
        <v/>
      </c>
      <c r="BA483" s="149">
        <v>482</v>
      </c>
      <c r="BB483" s="207"/>
      <c r="BC483" s="207"/>
      <c r="BD483" s="207"/>
      <c r="BE483" s="207"/>
      <c r="BF483" s="207"/>
      <c r="BG483" s="207"/>
      <c r="BH483" s="207"/>
      <c r="BI483" s="207"/>
      <c r="BJ483" s="207"/>
      <c r="BK483" s="207"/>
      <c r="BL483" s="207"/>
      <c r="BM483" s="207"/>
      <c r="BN483" s="207"/>
      <c r="BO483" s="207"/>
      <c r="BP483" s="207"/>
      <c r="BQ483" s="207"/>
      <c r="BR483" s="207"/>
      <c r="BS483" s="207"/>
      <c r="BT483" s="207"/>
      <c r="BU483" s="199" t="s">
        <v>2878</v>
      </c>
      <c r="BV483" s="207"/>
      <c r="BW483" s="207"/>
      <c r="BX483" s="207"/>
      <c r="BY483" s="207"/>
      <c r="BZ483" s="207"/>
      <c r="CA483" s="207"/>
      <c r="CB483" s="207"/>
      <c r="CC483" s="207"/>
      <c r="CD483" s="207"/>
      <c r="CE483" s="207"/>
      <c r="CF483" s="207"/>
      <c r="CG483" s="207"/>
      <c r="CI483" s="150">
        <v>482</v>
      </c>
      <c r="CJ483" s="208"/>
      <c r="CK483" s="208"/>
      <c r="CL483" s="208"/>
      <c r="CM483" s="208"/>
      <c r="CN483" s="208"/>
      <c r="CO483" s="208"/>
      <c r="CP483" s="208"/>
      <c r="CQ483" s="208"/>
      <c r="CR483" s="208"/>
      <c r="CS483" s="208"/>
      <c r="CT483" s="208"/>
      <c r="CU483" s="208"/>
      <c r="CV483" s="208"/>
      <c r="CW483" s="208"/>
      <c r="CX483" s="208"/>
      <c r="CY483" s="208"/>
      <c r="CZ483" s="208"/>
      <c r="DA483" s="208"/>
      <c r="DB483" s="208"/>
      <c r="DC483" s="202" t="s">
        <v>5344</v>
      </c>
      <c r="DD483" s="208"/>
      <c r="DE483" s="208"/>
      <c r="DF483" s="208"/>
      <c r="DG483" s="208"/>
      <c r="DH483" s="208"/>
      <c r="DI483" s="208"/>
      <c r="DJ483" s="208"/>
      <c r="DK483" s="208"/>
      <c r="DL483" s="208"/>
      <c r="DM483" s="208"/>
      <c r="DN483" s="208"/>
      <c r="DO483" s="208"/>
    </row>
    <row r="484" spans="34:119" ht="15" hidden="1" customHeight="1">
      <c r="AH484" t="s">
        <v>5636</v>
      </c>
      <c r="AN484" s="13">
        <v>481</v>
      </c>
      <c r="AO484" s="159" t="str">
        <f t="shared" si="21"/>
        <v/>
      </c>
      <c r="AP484" s="159" t="str">
        <f t="shared" si="22"/>
        <v/>
      </c>
      <c r="AQ484" t="str">
        <f t="shared" si="23"/>
        <v/>
      </c>
      <c r="BA484" s="149">
        <v>483</v>
      </c>
      <c r="BB484" s="207"/>
      <c r="BC484" s="207"/>
      <c r="BD484" s="207"/>
      <c r="BE484" s="207"/>
      <c r="BF484" s="207"/>
      <c r="BG484" s="207"/>
      <c r="BH484" s="207"/>
      <c r="BI484" s="207"/>
      <c r="BJ484" s="207"/>
      <c r="BK484" s="207"/>
      <c r="BL484" s="207"/>
      <c r="BM484" s="207"/>
      <c r="BN484" s="207"/>
      <c r="BO484" s="207"/>
      <c r="BP484" s="207"/>
      <c r="BQ484" s="207"/>
      <c r="BR484" s="207"/>
      <c r="BS484" s="207"/>
      <c r="BT484" s="207"/>
      <c r="BU484" s="199" t="s">
        <v>2879</v>
      </c>
      <c r="BV484" s="207"/>
      <c r="BW484" s="207"/>
      <c r="BX484" s="207"/>
      <c r="BY484" s="207"/>
      <c r="BZ484" s="207"/>
      <c r="CA484" s="207"/>
      <c r="CB484" s="207"/>
      <c r="CC484" s="207"/>
      <c r="CD484" s="207"/>
      <c r="CE484" s="207"/>
      <c r="CF484" s="207"/>
      <c r="CG484" s="207"/>
      <c r="CI484" s="150">
        <v>483</v>
      </c>
      <c r="CJ484" s="208"/>
      <c r="CK484" s="208"/>
      <c r="CL484" s="208"/>
      <c r="CM484" s="208"/>
      <c r="CN484" s="208"/>
      <c r="CO484" s="208"/>
      <c r="CP484" s="208"/>
      <c r="CQ484" s="208"/>
      <c r="CR484" s="208"/>
      <c r="CS484" s="208"/>
      <c r="CT484" s="208"/>
      <c r="CU484" s="208"/>
      <c r="CV484" s="208"/>
      <c r="CW484" s="208"/>
      <c r="CX484" s="208"/>
      <c r="CY484" s="208"/>
      <c r="CZ484" s="208"/>
      <c r="DA484" s="208"/>
      <c r="DB484" s="208"/>
      <c r="DC484" s="202" t="s">
        <v>5345</v>
      </c>
      <c r="DD484" s="208"/>
      <c r="DE484" s="208"/>
      <c r="DF484" s="208"/>
      <c r="DG484" s="208"/>
      <c r="DH484" s="208"/>
      <c r="DI484" s="208"/>
      <c r="DJ484" s="208"/>
      <c r="DK484" s="208"/>
      <c r="DL484" s="208"/>
      <c r="DM484" s="208"/>
      <c r="DN484" s="208"/>
      <c r="DO484" s="208"/>
    </row>
    <row r="485" spans="34:119" ht="15" hidden="1" customHeight="1">
      <c r="AH485" t="s">
        <v>5636</v>
      </c>
      <c r="AN485" s="13">
        <v>482</v>
      </c>
      <c r="AO485" s="159" t="str">
        <f t="shared" si="21"/>
        <v/>
      </c>
      <c r="AP485" s="159" t="str">
        <f t="shared" si="22"/>
        <v/>
      </c>
      <c r="AQ485" t="str">
        <f t="shared" si="23"/>
        <v/>
      </c>
      <c r="BA485" s="149">
        <v>484</v>
      </c>
      <c r="BB485" s="207"/>
      <c r="BC485" s="207"/>
      <c r="BD485" s="207"/>
      <c r="BE485" s="207"/>
      <c r="BF485" s="207"/>
      <c r="BG485" s="207"/>
      <c r="BH485" s="207"/>
      <c r="BI485" s="207"/>
      <c r="BJ485" s="207"/>
      <c r="BK485" s="207"/>
      <c r="BL485" s="207"/>
      <c r="BM485" s="207"/>
      <c r="BN485" s="207"/>
      <c r="BO485" s="207"/>
      <c r="BP485" s="207"/>
      <c r="BQ485" s="207"/>
      <c r="BR485" s="207"/>
      <c r="BS485" s="207"/>
      <c r="BT485" s="207"/>
      <c r="BU485" s="199" t="s">
        <v>2880</v>
      </c>
      <c r="BV485" s="207"/>
      <c r="BW485" s="207"/>
      <c r="BX485" s="207"/>
      <c r="BY485" s="207"/>
      <c r="BZ485" s="207"/>
      <c r="CA485" s="207"/>
      <c r="CB485" s="207"/>
      <c r="CC485" s="207"/>
      <c r="CD485" s="207"/>
      <c r="CE485" s="207"/>
      <c r="CF485" s="207"/>
      <c r="CG485" s="207"/>
      <c r="CI485" s="150">
        <v>484</v>
      </c>
      <c r="CJ485" s="208"/>
      <c r="CK485" s="208"/>
      <c r="CL485" s="208"/>
      <c r="CM485" s="208"/>
      <c r="CN485" s="208"/>
      <c r="CO485" s="208"/>
      <c r="CP485" s="208"/>
      <c r="CQ485" s="208"/>
      <c r="CR485" s="208"/>
      <c r="CS485" s="208"/>
      <c r="CT485" s="208"/>
      <c r="CU485" s="208"/>
      <c r="CV485" s="208"/>
      <c r="CW485" s="208"/>
      <c r="CX485" s="208"/>
      <c r="CY485" s="208"/>
      <c r="CZ485" s="208"/>
      <c r="DA485" s="208"/>
      <c r="DB485" s="208"/>
      <c r="DC485" s="202" t="s">
        <v>5346</v>
      </c>
      <c r="DD485" s="208"/>
      <c r="DE485" s="208"/>
      <c r="DF485" s="208"/>
      <c r="DG485" s="208"/>
      <c r="DH485" s="208"/>
      <c r="DI485" s="208"/>
      <c r="DJ485" s="208"/>
      <c r="DK485" s="208"/>
      <c r="DL485" s="208"/>
      <c r="DM485" s="208"/>
      <c r="DN485" s="208"/>
      <c r="DO485" s="208"/>
    </row>
    <row r="486" spans="34:119" ht="15" hidden="1" customHeight="1">
      <c r="AH486" t="s">
        <v>5636</v>
      </c>
      <c r="AN486" s="13">
        <v>483</v>
      </c>
      <c r="AO486" s="159" t="str">
        <f t="shared" si="21"/>
        <v/>
      </c>
      <c r="AP486" s="159" t="str">
        <f t="shared" si="22"/>
        <v/>
      </c>
      <c r="AQ486" t="str">
        <f t="shared" si="23"/>
        <v/>
      </c>
      <c r="BA486" s="149">
        <v>485</v>
      </c>
      <c r="BB486" s="207"/>
      <c r="BC486" s="207"/>
      <c r="BD486" s="207"/>
      <c r="BE486" s="207"/>
      <c r="BF486" s="207"/>
      <c r="BG486" s="207"/>
      <c r="BH486" s="207"/>
      <c r="BI486" s="207"/>
      <c r="BJ486" s="207"/>
      <c r="BK486" s="207"/>
      <c r="BL486" s="207"/>
      <c r="BM486" s="207"/>
      <c r="BN486" s="207"/>
      <c r="BO486" s="207"/>
      <c r="BP486" s="207"/>
      <c r="BQ486" s="207"/>
      <c r="BR486" s="207"/>
      <c r="BS486" s="207"/>
      <c r="BT486" s="207"/>
      <c r="BU486" s="199" t="s">
        <v>2881</v>
      </c>
      <c r="BV486" s="207"/>
      <c r="BW486" s="207"/>
      <c r="BX486" s="207"/>
      <c r="BY486" s="207"/>
      <c r="BZ486" s="207"/>
      <c r="CA486" s="207"/>
      <c r="CB486" s="207"/>
      <c r="CC486" s="207"/>
      <c r="CD486" s="207"/>
      <c r="CE486" s="207"/>
      <c r="CF486" s="207"/>
      <c r="CG486" s="207"/>
      <c r="CI486" s="150">
        <v>485</v>
      </c>
      <c r="CJ486" s="208"/>
      <c r="CK486" s="208"/>
      <c r="CL486" s="208"/>
      <c r="CM486" s="208"/>
      <c r="CN486" s="208"/>
      <c r="CO486" s="208"/>
      <c r="CP486" s="208"/>
      <c r="CQ486" s="208"/>
      <c r="CR486" s="208"/>
      <c r="CS486" s="208"/>
      <c r="CT486" s="208"/>
      <c r="CU486" s="208"/>
      <c r="CV486" s="208"/>
      <c r="CW486" s="208"/>
      <c r="CX486" s="208"/>
      <c r="CY486" s="208"/>
      <c r="CZ486" s="208"/>
      <c r="DA486" s="208"/>
      <c r="DB486" s="208"/>
      <c r="DC486" s="202" t="s">
        <v>5347</v>
      </c>
      <c r="DD486" s="208"/>
      <c r="DE486" s="208"/>
      <c r="DF486" s="208"/>
      <c r="DG486" s="208"/>
      <c r="DH486" s="208"/>
      <c r="DI486" s="208"/>
      <c r="DJ486" s="208"/>
      <c r="DK486" s="208"/>
      <c r="DL486" s="208"/>
      <c r="DM486" s="208"/>
      <c r="DN486" s="208"/>
      <c r="DO486" s="208"/>
    </row>
    <row r="487" spans="34:119" ht="15" hidden="1" customHeight="1">
      <c r="AH487" t="s">
        <v>5636</v>
      </c>
      <c r="AN487" s="13">
        <v>484</v>
      </c>
      <c r="AO487" s="159" t="str">
        <f t="shared" si="21"/>
        <v/>
      </c>
      <c r="AP487" s="159" t="str">
        <f t="shared" si="22"/>
        <v/>
      </c>
      <c r="AQ487" t="str">
        <f t="shared" si="23"/>
        <v/>
      </c>
      <c r="BA487" s="149">
        <v>486</v>
      </c>
      <c r="BB487" s="207"/>
      <c r="BC487" s="207"/>
      <c r="BD487" s="207"/>
      <c r="BE487" s="207"/>
      <c r="BF487" s="207"/>
      <c r="BG487" s="207"/>
      <c r="BH487" s="207"/>
      <c r="BI487" s="207"/>
      <c r="BJ487" s="207"/>
      <c r="BK487" s="207"/>
      <c r="BL487" s="207"/>
      <c r="BM487" s="207"/>
      <c r="BN487" s="207"/>
      <c r="BO487" s="207"/>
      <c r="BP487" s="207"/>
      <c r="BQ487" s="207"/>
      <c r="BR487" s="207"/>
      <c r="BS487" s="207"/>
      <c r="BT487" s="207"/>
      <c r="BU487" s="199" t="s">
        <v>2882</v>
      </c>
      <c r="BV487" s="207"/>
      <c r="BW487" s="207"/>
      <c r="BX487" s="207"/>
      <c r="BY487" s="207"/>
      <c r="BZ487" s="207"/>
      <c r="CA487" s="207"/>
      <c r="CB487" s="207"/>
      <c r="CC487" s="207"/>
      <c r="CD487" s="207"/>
      <c r="CE487" s="207"/>
      <c r="CF487" s="207"/>
      <c r="CG487" s="207"/>
      <c r="CI487" s="150">
        <v>486</v>
      </c>
      <c r="CJ487" s="208"/>
      <c r="CK487" s="208"/>
      <c r="CL487" s="208"/>
      <c r="CM487" s="208"/>
      <c r="CN487" s="208"/>
      <c r="CO487" s="208"/>
      <c r="CP487" s="208"/>
      <c r="CQ487" s="208"/>
      <c r="CR487" s="208"/>
      <c r="CS487" s="208"/>
      <c r="CT487" s="208"/>
      <c r="CU487" s="208"/>
      <c r="CV487" s="208"/>
      <c r="CW487" s="208"/>
      <c r="CX487" s="208"/>
      <c r="CY487" s="208"/>
      <c r="CZ487" s="208"/>
      <c r="DA487" s="208"/>
      <c r="DB487" s="208"/>
      <c r="DC487" s="202" t="s">
        <v>5348</v>
      </c>
      <c r="DD487" s="208"/>
      <c r="DE487" s="208"/>
      <c r="DF487" s="208"/>
      <c r="DG487" s="208"/>
      <c r="DH487" s="208"/>
      <c r="DI487" s="208"/>
      <c r="DJ487" s="208"/>
      <c r="DK487" s="208"/>
      <c r="DL487" s="208"/>
      <c r="DM487" s="208"/>
      <c r="DN487" s="208"/>
      <c r="DO487" s="208"/>
    </row>
    <row r="488" spans="34:119" ht="15" hidden="1" customHeight="1">
      <c r="AH488" t="s">
        <v>5636</v>
      </c>
      <c r="AN488" s="13">
        <v>485</v>
      </c>
      <c r="AO488" s="159" t="str">
        <f t="shared" si="21"/>
        <v/>
      </c>
      <c r="AP488" s="159" t="str">
        <f t="shared" si="22"/>
        <v/>
      </c>
      <c r="AQ488" t="str">
        <f t="shared" si="23"/>
        <v/>
      </c>
      <c r="BA488" s="149">
        <v>487</v>
      </c>
      <c r="BB488" s="207"/>
      <c r="BC488" s="207"/>
      <c r="BD488" s="207"/>
      <c r="BE488" s="207"/>
      <c r="BF488" s="207"/>
      <c r="BG488" s="207"/>
      <c r="BH488" s="207"/>
      <c r="BI488" s="207"/>
      <c r="BJ488" s="207"/>
      <c r="BK488" s="207"/>
      <c r="BL488" s="207"/>
      <c r="BM488" s="207"/>
      <c r="BN488" s="207"/>
      <c r="BO488" s="207"/>
      <c r="BP488" s="207"/>
      <c r="BQ488" s="207"/>
      <c r="BR488" s="207"/>
      <c r="BS488" s="207"/>
      <c r="BT488" s="207"/>
      <c r="BU488" s="199" t="s">
        <v>2883</v>
      </c>
      <c r="BV488" s="207"/>
      <c r="BW488" s="207"/>
      <c r="BX488" s="207"/>
      <c r="BY488" s="207"/>
      <c r="BZ488" s="207"/>
      <c r="CA488" s="207"/>
      <c r="CB488" s="207"/>
      <c r="CC488" s="207"/>
      <c r="CD488" s="207"/>
      <c r="CE488" s="207"/>
      <c r="CF488" s="207"/>
      <c r="CG488" s="207"/>
      <c r="CI488" s="150">
        <v>487</v>
      </c>
      <c r="CJ488" s="208"/>
      <c r="CK488" s="208"/>
      <c r="CL488" s="208"/>
      <c r="CM488" s="208"/>
      <c r="CN488" s="208"/>
      <c r="CO488" s="208"/>
      <c r="CP488" s="208"/>
      <c r="CQ488" s="208"/>
      <c r="CR488" s="208"/>
      <c r="CS488" s="208"/>
      <c r="CT488" s="208"/>
      <c r="CU488" s="208"/>
      <c r="CV488" s="208"/>
      <c r="CW488" s="208"/>
      <c r="CX488" s="208"/>
      <c r="CY488" s="208"/>
      <c r="CZ488" s="208"/>
      <c r="DA488" s="208"/>
      <c r="DB488" s="208"/>
      <c r="DC488" s="202" t="s">
        <v>5349</v>
      </c>
      <c r="DD488" s="208"/>
      <c r="DE488" s="208"/>
      <c r="DF488" s="208"/>
      <c r="DG488" s="208"/>
      <c r="DH488" s="208"/>
      <c r="DI488" s="208"/>
      <c r="DJ488" s="208"/>
      <c r="DK488" s="208"/>
      <c r="DL488" s="208"/>
      <c r="DM488" s="208"/>
      <c r="DN488" s="208"/>
      <c r="DO488" s="208"/>
    </row>
    <row r="489" spans="34:119" ht="15" hidden="1" customHeight="1">
      <c r="AH489" t="s">
        <v>5636</v>
      </c>
      <c r="AN489" s="13">
        <v>486</v>
      </c>
      <c r="AO489" s="159" t="str">
        <f t="shared" si="21"/>
        <v/>
      </c>
      <c r="AP489" s="159" t="str">
        <f t="shared" si="22"/>
        <v/>
      </c>
      <c r="AQ489" t="str">
        <f t="shared" si="23"/>
        <v/>
      </c>
      <c r="BA489" s="149">
        <v>488</v>
      </c>
      <c r="BB489" s="207"/>
      <c r="BC489" s="207"/>
      <c r="BD489" s="207"/>
      <c r="BE489" s="207"/>
      <c r="BF489" s="207"/>
      <c r="BG489" s="207"/>
      <c r="BH489" s="207"/>
      <c r="BI489" s="207"/>
      <c r="BJ489" s="207"/>
      <c r="BK489" s="207"/>
      <c r="BL489" s="207"/>
      <c r="BM489" s="207"/>
      <c r="BN489" s="207"/>
      <c r="BO489" s="207"/>
      <c r="BP489" s="207"/>
      <c r="BQ489" s="207"/>
      <c r="BR489" s="207"/>
      <c r="BS489" s="207"/>
      <c r="BT489" s="207"/>
      <c r="BU489" s="199" t="s">
        <v>2884</v>
      </c>
      <c r="BV489" s="207"/>
      <c r="BW489" s="207"/>
      <c r="BX489" s="207"/>
      <c r="BY489" s="207"/>
      <c r="BZ489" s="207"/>
      <c r="CA489" s="207"/>
      <c r="CB489" s="207"/>
      <c r="CC489" s="207"/>
      <c r="CD489" s="207"/>
      <c r="CE489" s="207"/>
      <c r="CF489" s="207"/>
      <c r="CG489" s="207"/>
      <c r="CI489" s="150">
        <v>488</v>
      </c>
      <c r="CJ489" s="208"/>
      <c r="CK489" s="208"/>
      <c r="CL489" s="208"/>
      <c r="CM489" s="208"/>
      <c r="CN489" s="208"/>
      <c r="CO489" s="208"/>
      <c r="CP489" s="208"/>
      <c r="CQ489" s="208"/>
      <c r="CR489" s="208"/>
      <c r="CS489" s="208"/>
      <c r="CT489" s="208"/>
      <c r="CU489" s="208"/>
      <c r="CV489" s="208"/>
      <c r="CW489" s="208"/>
      <c r="CX489" s="208"/>
      <c r="CY489" s="208"/>
      <c r="CZ489" s="208"/>
      <c r="DA489" s="208"/>
      <c r="DB489" s="208"/>
      <c r="DC489" s="202" t="s">
        <v>5350</v>
      </c>
      <c r="DD489" s="208"/>
      <c r="DE489" s="208"/>
      <c r="DF489" s="208"/>
      <c r="DG489" s="208"/>
      <c r="DH489" s="208"/>
      <c r="DI489" s="208"/>
      <c r="DJ489" s="208"/>
      <c r="DK489" s="208"/>
      <c r="DL489" s="208"/>
      <c r="DM489" s="208"/>
      <c r="DN489" s="208"/>
      <c r="DO489" s="208"/>
    </row>
    <row r="490" spans="34:119" ht="15" hidden="1" customHeight="1">
      <c r="AH490" t="s">
        <v>5636</v>
      </c>
      <c r="AN490" s="13">
        <v>487</v>
      </c>
      <c r="AO490" s="159" t="str">
        <f t="shared" si="21"/>
        <v/>
      </c>
      <c r="AP490" s="159" t="str">
        <f t="shared" si="22"/>
        <v/>
      </c>
      <c r="AQ490" t="str">
        <f t="shared" si="23"/>
        <v/>
      </c>
      <c r="BA490" s="149">
        <v>489</v>
      </c>
      <c r="BB490" s="207"/>
      <c r="BC490" s="207"/>
      <c r="BD490" s="207"/>
      <c r="BE490" s="207"/>
      <c r="BF490" s="207"/>
      <c r="BG490" s="207"/>
      <c r="BH490" s="207"/>
      <c r="BI490" s="207"/>
      <c r="BJ490" s="207"/>
      <c r="BK490" s="207"/>
      <c r="BL490" s="207"/>
      <c r="BM490" s="207"/>
      <c r="BN490" s="207"/>
      <c r="BO490" s="207"/>
      <c r="BP490" s="207"/>
      <c r="BQ490" s="207"/>
      <c r="BR490" s="207"/>
      <c r="BS490" s="207"/>
      <c r="BT490" s="207"/>
      <c r="BU490" s="199" t="s">
        <v>2885</v>
      </c>
      <c r="BV490" s="207"/>
      <c r="BW490" s="207"/>
      <c r="BX490" s="207"/>
      <c r="BY490" s="207"/>
      <c r="BZ490" s="207"/>
      <c r="CA490" s="207"/>
      <c r="CB490" s="207"/>
      <c r="CC490" s="207"/>
      <c r="CD490" s="207"/>
      <c r="CE490" s="207"/>
      <c r="CF490" s="207"/>
      <c r="CG490" s="207"/>
      <c r="CI490" s="150">
        <v>489</v>
      </c>
      <c r="CJ490" s="208"/>
      <c r="CK490" s="208"/>
      <c r="CL490" s="208"/>
      <c r="CM490" s="208"/>
      <c r="CN490" s="208"/>
      <c r="CO490" s="208"/>
      <c r="CP490" s="208"/>
      <c r="CQ490" s="208"/>
      <c r="CR490" s="208"/>
      <c r="CS490" s="208"/>
      <c r="CT490" s="208"/>
      <c r="CU490" s="208"/>
      <c r="CV490" s="208"/>
      <c r="CW490" s="208"/>
      <c r="CX490" s="208"/>
      <c r="CY490" s="208"/>
      <c r="CZ490" s="208"/>
      <c r="DA490" s="208"/>
      <c r="DB490" s="208"/>
      <c r="DC490" s="202" t="s">
        <v>5351</v>
      </c>
      <c r="DD490" s="208"/>
      <c r="DE490" s="208"/>
      <c r="DF490" s="208"/>
      <c r="DG490" s="208"/>
      <c r="DH490" s="208"/>
      <c r="DI490" s="208"/>
      <c r="DJ490" s="208"/>
      <c r="DK490" s="208"/>
      <c r="DL490" s="208"/>
      <c r="DM490" s="208"/>
      <c r="DN490" s="208"/>
      <c r="DO490" s="208"/>
    </row>
    <row r="491" spans="34:119" ht="15" hidden="1" customHeight="1">
      <c r="AH491" t="s">
        <v>5636</v>
      </c>
      <c r="AN491" s="13">
        <v>488</v>
      </c>
      <c r="AO491" s="159" t="str">
        <f t="shared" si="21"/>
        <v/>
      </c>
      <c r="AP491" s="159" t="str">
        <f t="shared" si="22"/>
        <v/>
      </c>
      <c r="AQ491" t="str">
        <f t="shared" si="23"/>
        <v/>
      </c>
      <c r="BA491" s="149">
        <v>490</v>
      </c>
      <c r="BB491" s="199"/>
      <c r="BC491" s="199"/>
      <c r="BD491" s="199"/>
      <c r="BE491" s="199"/>
      <c r="BF491" s="199"/>
      <c r="BG491" s="199"/>
      <c r="BH491" s="199"/>
      <c r="BI491" s="199"/>
      <c r="BJ491" s="199"/>
      <c r="BK491" s="199"/>
      <c r="BL491" s="199"/>
      <c r="BM491" s="199"/>
      <c r="BN491" s="199"/>
      <c r="BO491" s="199"/>
      <c r="BP491" s="199"/>
      <c r="BQ491" s="199"/>
      <c r="BR491" s="199"/>
      <c r="BS491" s="199"/>
      <c r="BT491" s="199"/>
      <c r="BU491" s="199" t="s">
        <v>2886</v>
      </c>
      <c r="BV491" s="199"/>
      <c r="BW491" s="199"/>
      <c r="BX491" s="199"/>
      <c r="BY491" s="199"/>
      <c r="BZ491" s="199"/>
      <c r="CA491" s="199"/>
      <c r="CB491" s="199"/>
      <c r="CC491" s="199"/>
      <c r="CD491" s="199"/>
      <c r="CE491" s="199"/>
      <c r="CF491" s="199"/>
      <c r="CG491" s="199"/>
      <c r="CI491" s="150">
        <v>490</v>
      </c>
      <c r="CJ491" s="202"/>
      <c r="CK491" s="202"/>
      <c r="CL491" s="202"/>
      <c r="CM491" s="202"/>
      <c r="CN491" s="202"/>
      <c r="CO491" s="202"/>
      <c r="CP491" s="202"/>
      <c r="CQ491" s="202"/>
      <c r="CR491" s="202"/>
      <c r="CS491" s="202"/>
      <c r="CT491" s="202"/>
      <c r="CU491" s="202"/>
      <c r="CV491" s="202"/>
      <c r="CW491" s="202"/>
      <c r="CX491" s="202"/>
      <c r="CY491" s="202"/>
      <c r="CZ491" s="202"/>
      <c r="DA491" s="202"/>
      <c r="DB491" s="202"/>
      <c r="DC491" s="202" t="s">
        <v>5352</v>
      </c>
      <c r="DD491" s="202"/>
      <c r="DE491" s="202"/>
      <c r="DF491" s="202"/>
      <c r="DG491" s="202"/>
      <c r="DH491" s="202"/>
      <c r="DI491" s="202"/>
      <c r="DJ491" s="202"/>
      <c r="DK491" s="202"/>
      <c r="DL491" s="202"/>
      <c r="DM491" s="202"/>
      <c r="DN491" s="202"/>
      <c r="DO491" s="202"/>
    </row>
    <row r="492" spans="34:119" ht="15" hidden="1" customHeight="1">
      <c r="AH492" t="s">
        <v>5636</v>
      </c>
      <c r="AN492" s="13">
        <v>489</v>
      </c>
      <c r="AO492" s="159" t="str">
        <f t="shared" si="21"/>
        <v/>
      </c>
      <c r="AP492" s="159" t="str">
        <f t="shared" si="22"/>
        <v/>
      </c>
      <c r="AQ492" t="str">
        <f t="shared" si="23"/>
        <v/>
      </c>
      <c r="BA492" s="149">
        <v>491</v>
      </c>
      <c r="BB492" s="207"/>
      <c r="BC492" s="207"/>
      <c r="BD492" s="207"/>
      <c r="BE492" s="207"/>
      <c r="BF492" s="207"/>
      <c r="BG492" s="207"/>
      <c r="BH492" s="207"/>
      <c r="BI492" s="207"/>
      <c r="BJ492" s="207"/>
      <c r="BK492" s="207"/>
      <c r="BL492" s="207"/>
      <c r="BM492" s="207"/>
      <c r="BN492" s="207"/>
      <c r="BO492" s="207"/>
      <c r="BP492" s="207"/>
      <c r="BQ492" s="207"/>
      <c r="BR492" s="207"/>
      <c r="BS492" s="207"/>
      <c r="BT492" s="207"/>
      <c r="BU492" s="199" t="s">
        <v>2887</v>
      </c>
      <c r="BV492" s="207"/>
      <c r="BW492" s="207"/>
      <c r="BX492" s="207"/>
      <c r="BY492" s="207"/>
      <c r="BZ492" s="207"/>
      <c r="CA492" s="207"/>
      <c r="CB492" s="207"/>
      <c r="CC492" s="207"/>
      <c r="CD492" s="207"/>
      <c r="CE492" s="207"/>
      <c r="CF492" s="207"/>
      <c r="CG492" s="207"/>
      <c r="CI492" s="150">
        <v>491</v>
      </c>
      <c r="CJ492" s="208"/>
      <c r="CK492" s="208"/>
      <c r="CL492" s="208"/>
      <c r="CM492" s="208"/>
      <c r="CN492" s="208"/>
      <c r="CO492" s="208"/>
      <c r="CP492" s="208"/>
      <c r="CQ492" s="208"/>
      <c r="CR492" s="208"/>
      <c r="CS492" s="208"/>
      <c r="CT492" s="208"/>
      <c r="CU492" s="208"/>
      <c r="CV492" s="208"/>
      <c r="CW492" s="208"/>
      <c r="CX492" s="208"/>
      <c r="CY492" s="208"/>
      <c r="CZ492" s="208"/>
      <c r="DA492" s="208"/>
      <c r="DB492" s="208"/>
      <c r="DC492" s="202" t="s">
        <v>5353</v>
      </c>
      <c r="DD492" s="208"/>
      <c r="DE492" s="208"/>
      <c r="DF492" s="208"/>
      <c r="DG492" s="208"/>
      <c r="DH492" s="208"/>
      <c r="DI492" s="208"/>
      <c r="DJ492" s="208"/>
      <c r="DK492" s="208"/>
      <c r="DL492" s="208"/>
      <c r="DM492" s="208"/>
      <c r="DN492" s="208"/>
      <c r="DO492" s="208"/>
    </row>
    <row r="493" spans="34:119" ht="15" hidden="1" customHeight="1">
      <c r="AH493" t="s">
        <v>5636</v>
      </c>
      <c r="AN493" s="13">
        <v>490</v>
      </c>
      <c r="AO493" s="159" t="str">
        <f t="shared" si="21"/>
        <v/>
      </c>
      <c r="AP493" s="159" t="str">
        <f t="shared" si="22"/>
        <v/>
      </c>
      <c r="AQ493" t="str">
        <f t="shared" si="23"/>
        <v/>
      </c>
      <c r="BA493" s="149">
        <v>492</v>
      </c>
      <c r="BB493" s="207"/>
      <c r="BC493" s="207"/>
      <c r="BD493" s="207"/>
      <c r="BE493" s="207"/>
      <c r="BF493" s="207"/>
      <c r="BG493" s="207"/>
      <c r="BH493" s="207"/>
      <c r="BI493" s="207"/>
      <c r="BJ493" s="207"/>
      <c r="BK493" s="207"/>
      <c r="BL493" s="207"/>
      <c r="BM493" s="207"/>
      <c r="BN493" s="207"/>
      <c r="BO493" s="207"/>
      <c r="BP493" s="207"/>
      <c r="BQ493" s="207"/>
      <c r="BR493" s="207"/>
      <c r="BS493" s="207"/>
      <c r="BT493" s="207"/>
      <c r="BU493" s="199" t="s">
        <v>2888</v>
      </c>
      <c r="BV493" s="207"/>
      <c r="BW493" s="207"/>
      <c r="BX493" s="207"/>
      <c r="BY493" s="207"/>
      <c r="BZ493" s="207"/>
      <c r="CA493" s="207"/>
      <c r="CB493" s="207"/>
      <c r="CC493" s="207"/>
      <c r="CD493" s="207"/>
      <c r="CE493" s="207"/>
      <c r="CF493" s="207"/>
      <c r="CG493" s="207"/>
      <c r="CI493" s="150">
        <v>492</v>
      </c>
      <c r="CJ493" s="208"/>
      <c r="CK493" s="208"/>
      <c r="CL493" s="208"/>
      <c r="CM493" s="208"/>
      <c r="CN493" s="208"/>
      <c r="CO493" s="208"/>
      <c r="CP493" s="208"/>
      <c r="CQ493" s="208"/>
      <c r="CR493" s="208"/>
      <c r="CS493" s="208"/>
      <c r="CT493" s="208"/>
      <c r="CU493" s="208"/>
      <c r="CV493" s="208"/>
      <c r="CW493" s="208"/>
      <c r="CX493" s="208"/>
      <c r="CY493" s="208"/>
      <c r="CZ493" s="208"/>
      <c r="DA493" s="208"/>
      <c r="DB493" s="208"/>
      <c r="DC493" s="202" t="s">
        <v>5354</v>
      </c>
      <c r="DD493" s="208"/>
      <c r="DE493" s="208"/>
      <c r="DF493" s="208"/>
      <c r="DG493" s="208"/>
      <c r="DH493" s="208"/>
      <c r="DI493" s="208"/>
      <c r="DJ493" s="208"/>
      <c r="DK493" s="208"/>
      <c r="DL493" s="208"/>
      <c r="DM493" s="208"/>
      <c r="DN493" s="208"/>
      <c r="DO493" s="208"/>
    </row>
    <row r="494" spans="34:119" ht="15" hidden="1" customHeight="1">
      <c r="AH494" t="s">
        <v>5636</v>
      </c>
      <c r="AN494" s="13">
        <v>491</v>
      </c>
      <c r="AO494" s="159" t="str">
        <f t="shared" si="21"/>
        <v/>
      </c>
      <c r="AP494" s="159" t="str">
        <f t="shared" si="22"/>
        <v/>
      </c>
      <c r="AQ494" t="str">
        <f t="shared" si="23"/>
        <v/>
      </c>
      <c r="BA494" s="149">
        <v>493</v>
      </c>
      <c r="BB494" s="207"/>
      <c r="BC494" s="207"/>
      <c r="BD494" s="207"/>
      <c r="BE494" s="207"/>
      <c r="BF494" s="207"/>
      <c r="BG494" s="207"/>
      <c r="BH494" s="207"/>
      <c r="BI494" s="207"/>
      <c r="BJ494" s="207"/>
      <c r="BK494" s="207"/>
      <c r="BL494" s="207"/>
      <c r="BM494" s="207"/>
      <c r="BN494" s="207"/>
      <c r="BO494" s="207"/>
      <c r="BP494" s="207"/>
      <c r="BQ494" s="207"/>
      <c r="BR494" s="207"/>
      <c r="BS494" s="207"/>
      <c r="BT494" s="207"/>
      <c r="BU494" s="199" t="s">
        <v>2889</v>
      </c>
      <c r="BV494" s="207"/>
      <c r="BW494" s="207"/>
      <c r="BX494" s="207"/>
      <c r="BY494" s="207"/>
      <c r="BZ494" s="207"/>
      <c r="CA494" s="207"/>
      <c r="CB494" s="207"/>
      <c r="CC494" s="207"/>
      <c r="CD494" s="207"/>
      <c r="CE494" s="207"/>
      <c r="CF494" s="207"/>
      <c r="CG494" s="207"/>
      <c r="CI494" s="150">
        <v>493</v>
      </c>
      <c r="CJ494" s="208"/>
      <c r="CK494" s="208"/>
      <c r="CL494" s="208"/>
      <c r="CM494" s="208"/>
      <c r="CN494" s="208"/>
      <c r="CO494" s="208"/>
      <c r="CP494" s="208"/>
      <c r="CQ494" s="208"/>
      <c r="CR494" s="208"/>
      <c r="CS494" s="208"/>
      <c r="CT494" s="208"/>
      <c r="CU494" s="208"/>
      <c r="CV494" s="208"/>
      <c r="CW494" s="208"/>
      <c r="CX494" s="208"/>
      <c r="CY494" s="208"/>
      <c r="CZ494" s="208"/>
      <c r="DA494" s="208"/>
      <c r="DB494" s="208"/>
      <c r="DC494" s="202" t="s">
        <v>5355</v>
      </c>
      <c r="DD494" s="208"/>
      <c r="DE494" s="208"/>
      <c r="DF494" s="208"/>
      <c r="DG494" s="208"/>
      <c r="DH494" s="208"/>
      <c r="DI494" s="208"/>
      <c r="DJ494" s="208"/>
      <c r="DK494" s="208"/>
      <c r="DL494" s="208"/>
      <c r="DM494" s="208"/>
      <c r="DN494" s="208"/>
      <c r="DO494" s="208"/>
    </row>
    <row r="495" spans="34:119" ht="15" hidden="1" customHeight="1">
      <c r="AH495" t="s">
        <v>5636</v>
      </c>
      <c r="AN495" s="13">
        <v>492</v>
      </c>
      <c r="AO495" s="159" t="str">
        <f t="shared" si="21"/>
        <v/>
      </c>
      <c r="AP495" s="159" t="str">
        <f t="shared" si="22"/>
        <v/>
      </c>
      <c r="AQ495" t="str">
        <f t="shared" si="23"/>
        <v/>
      </c>
      <c r="BA495" s="149">
        <v>494</v>
      </c>
      <c r="BB495" s="207"/>
      <c r="BC495" s="207"/>
      <c r="BD495" s="207"/>
      <c r="BE495" s="207"/>
      <c r="BF495" s="207"/>
      <c r="BG495" s="207"/>
      <c r="BH495" s="207"/>
      <c r="BI495" s="207"/>
      <c r="BJ495" s="207"/>
      <c r="BK495" s="207"/>
      <c r="BL495" s="207"/>
      <c r="BM495" s="207"/>
      <c r="BN495" s="207"/>
      <c r="BO495" s="207"/>
      <c r="BP495" s="207"/>
      <c r="BQ495" s="207"/>
      <c r="BR495" s="207"/>
      <c r="BS495" s="207"/>
      <c r="BT495" s="207"/>
      <c r="BU495" s="199" t="s">
        <v>2890</v>
      </c>
      <c r="BV495" s="207"/>
      <c r="BW495" s="207"/>
      <c r="BX495" s="207"/>
      <c r="BY495" s="207"/>
      <c r="BZ495" s="207"/>
      <c r="CA495" s="207"/>
      <c r="CB495" s="207"/>
      <c r="CC495" s="207"/>
      <c r="CD495" s="207"/>
      <c r="CE495" s="207"/>
      <c r="CF495" s="207"/>
      <c r="CG495" s="207"/>
      <c r="CI495" s="150">
        <v>494</v>
      </c>
      <c r="CJ495" s="208"/>
      <c r="CK495" s="208"/>
      <c r="CL495" s="208"/>
      <c r="CM495" s="208"/>
      <c r="CN495" s="208"/>
      <c r="CO495" s="208"/>
      <c r="CP495" s="208"/>
      <c r="CQ495" s="208"/>
      <c r="CR495" s="208"/>
      <c r="CS495" s="208"/>
      <c r="CT495" s="208"/>
      <c r="CU495" s="208"/>
      <c r="CV495" s="208"/>
      <c r="CW495" s="208"/>
      <c r="CX495" s="208"/>
      <c r="CY495" s="208"/>
      <c r="CZ495" s="208"/>
      <c r="DA495" s="208"/>
      <c r="DB495" s="208"/>
      <c r="DC495" s="202" t="s">
        <v>5356</v>
      </c>
      <c r="DD495" s="208"/>
      <c r="DE495" s="208"/>
      <c r="DF495" s="208"/>
      <c r="DG495" s="208"/>
      <c r="DH495" s="208"/>
      <c r="DI495" s="208"/>
      <c r="DJ495" s="208"/>
      <c r="DK495" s="208"/>
      <c r="DL495" s="208"/>
      <c r="DM495" s="208"/>
      <c r="DN495" s="208"/>
      <c r="DO495" s="208"/>
    </row>
    <row r="496" spans="34:119" ht="15" hidden="1" customHeight="1">
      <c r="AH496" t="s">
        <v>5636</v>
      </c>
      <c r="AN496" s="13">
        <v>493</v>
      </c>
      <c r="AO496" s="159" t="str">
        <f t="shared" si="21"/>
        <v/>
      </c>
      <c r="AP496" s="159" t="str">
        <f t="shared" si="22"/>
        <v/>
      </c>
      <c r="AQ496" t="str">
        <f t="shared" si="23"/>
        <v/>
      </c>
      <c r="BA496" s="149">
        <v>495</v>
      </c>
      <c r="BB496" s="207"/>
      <c r="BC496" s="207"/>
      <c r="BD496" s="207"/>
      <c r="BE496" s="207"/>
      <c r="BF496" s="207"/>
      <c r="BG496" s="207"/>
      <c r="BH496" s="207"/>
      <c r="BI496" s="207"/>
      <c r="BJ496" s="207"/>
      <c r="BK496" s="207"/>
      <c r="BL496" s="207"/>
      <c r="BM496" s="207"/>
      <c r="BN496" s="207"/>
      <c r="BO496" s="207"/>
      <c r="BP496" s="207"/>
      <c r="BQ496" s="207"/>
      <c r="BR496" s="207"/>
      <c r="BS496" s="207"/>
      <c r="BT496" s="207"/>
      <c r="BU496" s="199" t="s">
        <v>2891</v>
      </c>
      <c r="BV496" s="207"/>
      <c r="BW496" s="207"/>
      <c r="BX496" s="207"/>
      <c r="BY496" s="207"/>
      <c r="BZ496" s="207"/>
      <c r="CA496" s="207"/>
      <c r="CB496" s="207"/>
      <c r="CC496" s="207"/>
      <c r="CD496" s="207"/>
      <c r="CE496" s="207"/>
      <c r="CF496" s="207"/>
      <c r="CG496" s="207"/>
      <c r="CI496" s="150">
        <v>495</v>
      </c>
      <c r="CJ496" s="208"/>
      <c r="CK496" s="208"/>
      <c r="CL496" s="208"/>
      <c r="CM496" s="208"/>
      <c r="CN496" s="208"/>
      <c r="CO496" s="208"/>
      <c r="CP496" s="208"/>
      <c r="CQ496" s="208"/>
      <c r="CR496" s="208"/>
      <c r="CS496" s="208"/>
      <c r="CT496" s="208"/>
      <c r="CU496" s="208"/>
      <c r="CV496" s="208"/>
      <c r="CW496" s="208"/>
      <c r="CX496" s="208"/>
      <c r="CY496" s="208"/>
      <c r="CZ496" s="208"/>
      <c r="DA496" s="208"/>
      <c r="DB496" s="208"/>
      <c r="DC496" s="202" t="s">
        <v>5357</v>
      </c>
      <c r="DD496" s="208"/>
      <c r="DE496" s="208"/>
      <c r="DF496" s="208"/>
      <c r="DG496" s="208"/>
      <c r="DH496" s="208"/>
      <c r="DI496" s="208"/>
      <c r="DJ496" s="208"/>
      <c r="DK496" s="208"/>
      <c r="DL496" s="208"/>
      <c r="DM496" s="208"/>
      <c r="DN496" s="208"/>
      <c r="DO496" s="208"/>
    </row>
    <row r="497" spans="34:119" ht="15" hidden="1" customHeight="1">
      <c r="AH497" t="s">
        <v>5636</v>
      </c>
      <c r="AN497" s="13">
        <v>494</v>
      </c>
      <c r="AO497" s="159" t="str">
        <f t="shared" si="21"/>
        <v/>
      </c>
      <c r="AP497" s="159" t="str">
        <f t="shared" si="22"/>
        <v/>
      </c>
      <c r="AQ497" t="str">
        <f t="shared" si="23"/>
        <v/>
      </c>
      <c r="BA497" s="149">
        <v>496</v>
      </c>
      <c r="BB497" s="207"/>
      <c r="BC497" s="207"/>
      <c r="BD497" s="207"/>
      <c r="BE497" s="207"/>
      <c r="BF497" s="207"/>
      <c r="BG497" s="207"/>
      <c r="BH497" s="207"/>
      <c r="BI497" s="207"/>
      <c r="BJ497" s="207"/>
      <c r="BK497" s="207"/>
      <c r="BL497" s="207"/>
      <c r="BM497" s="207"/>
      <c r="BN497" s="207"/>
      <c r="BO497" s="207"/>
      <c r="BP497" s="207"/>
      <c r="BQ497" s="207"/>
      <c r="BR497" s="207"/>
      <c r="BS497" s="207"/>
      <c r="BT497" s="207"/>
      <c r="BU497" s="199" t="s">
        <v>2892</v>
      </c>
      <c r="BV497" s="207"/>
      <c r="BW497" s="207"/>
      <c r="BX497" s="207"/>
      <c r="BY497" s="207"/>
      <c r="BZ497" s="207"/>
      <c r="CA497" s="207"/>
      <c r="CB497" s="207"/>
      <c r="CC497" s="207"/>
      <c r="CD497" s="207"/>
      <c r="CE497" s="207"/>
      <c r="CF497" s="207"/>
      <c r="CG497" s="207"/>
      <c r="CI497" s="150">
        <v>496</v>
      </c>
      <c r="CJ497" s="208"/>
      <c r="CK497" s="208"/>
      <c r="CL497" s="208"/>
      <c r="CM497" s="208"/>
      <c r="CN497" s="208"/>
      <c r="CO497" s="208"/>
      <c r="CP497" s="208"/>
      <c r="CQ497" s="208"/>
      <c r="CR497" s="208"/>
      <c r="CS497" s="208"/>
      <c r="CT497" s="208"/>
      <c r="CU497" s="208"/>
      <c r="CV497" s="208"/>
      <c r="CW497" s="208"/>
      <c r="CX497" s="208"/>
      <c r="CY497" s="208"/>
      <c r="CZ497" s="208"/>
      <c r="DA497" s="208"/>
      <c r="DB497" s="208"/>
      <c r="DC497" s="202" t="s">
        <v>5358</v>
      </c>
      <c r="DD497" s="208"/>
      <c r="DE497" s="208"/>
      <c r="DF497" s="208"/>
      <c r="DG497" s="208"/>
      <c r="DH497" s="208"/>
      <c r="DI497" s="208"/>
      <c r="DJ497" s="208"/>
      <c r="DK497" s="208"/>
      <c r="DL497" s="208"/>
      <c r="DM497" s="208"/>
      <c r="DN497" s="208"/>
      <c r="DO497" s="208"/>
    </row>
    <row r="498" spans="34:119" ht="15" hidden="1" customHeight="1">
      <c r="AH498" t="s">
        <v>5636</v>
      </c>
      <c r="AN498" s="13">
        <v>495</v>
      </c>
      <c r="AO498" s="159" t="str">
        <f t="shared" si="21"/>
        <v/>
      </c>
      <c r="AP498" s="159" t="str">
        <f t="shared" si="22"/>
        <v/>
      </c>
      <c r="AQ498" t="str">
        <f t="shared" si="23"/>
        <v/>
      </c>
      <c r="BA498" s="149">
        <v>497</v>
      </c>
      <c r="BB498" s="207"/>
      <c r="BC498" s="207"/>
      <c r="BD498" s="207"/>
      <c r="BE498" s="207"/>
      <c r="BF498" s="207"/>
      <c r="BG498" s="207"/>
      <c r="BH498" s="207"/>
      <c r="BI498" s="207"/>
      <c r="BJ498" s="207"/>
      <c r="BK498" s="207"/>
      <c r="BL498" s="207"/>
      <c r="BM498" s="207"/>
      <c r="BN498" s="207"/>
      <c r="BO498" s="207"/>
      <c r="BP498" s="207"/>
      <c r="BQ498" s="207"/>
      <c r="BR498" s="207"/>
      <c r="BS498" s="207"/>
      <c r="BT498" s="207"/>
      <c r="BU498" s="199" t="s">
        <v>2893</v>
      </c>
      <c r="BV498" s="207"/>
      <c r="BW498" s="207"/>
      <c r="BX498" s="207"/>
      <c r="BY498" s="207"/>
      <c r="BZ498" s="207"/>
      <c r="CA498" s="207"/>
      <c r="CB498" s="207"/>
      <c r="CC498" s="207"/>
      <c r="CD498" s="207"/>
      <c r="CE498" s="207"/>
      <c r="CF498" s="207"/>
      <c r="CG498" s="207"/>
      <c r="CI498" s="150">
        <v>497</v>
      </c>
      <c r="CJ498" s="208"/>
      <c r="CK498" s="208"/>
      <c r="CL498" s="208"/>
      <c r="CM498" s="208"/>
      <c r="CN498" s="208"/>
      <c r="CO498" s="208"/>
      <c r="CP498" s="208"/>
      <c r="CQ498" s="208"/>
      <c r="CR498" s="208"/>
      <c r="CS498" s="208"/>
      <c r="CT498" s="208"/>
      <c r="CU498" s="208"/>
      <c r="CV498" s="208"/>
      <c r="CW498" s="208"/>
      <c r="CX498" s="208"/>
      <c r="CY498" s="208"/>
      <c r="CZ498" s="208"/>
      <c r="DA498" s="208"/>
      <c r="DB498" s="208"/>
      <c r="DC498" s="202" t="s">
        <v>5359</v>
      </c>
      <c r="DD498" s="208"/>
      <c r="DE498" s="208"/>
      <c r="DF498" s="208"/>
      <c r="DG498" s="208"/>
      <c r="DH498" s="208"/>
      <c r="DI498" s="208"/>
      <c r="DJ498" s="208"/>
      <c r="DK498" s="208"/>
      <c r="DL498" s="208"/>
      <c r="DM498" s="208"/>
      <c r="DN498" s="208"/>
      <c r="DO498" s="208"/>
    </row>
    <row r="499" spans="34:119" ht="15" hidden="1" customHeight="1">
      <c r="AH499" t="s">
        <v>5636</v>
      </c>
      <c r="AN499" s="13">
        <v>496</v>
      </c>
      <c r="AO499" s="159" t="str">
        <f t="shared" si="21"/>
        <v/>
      </c>
      <c r="AP499" s="159" t="str">
        <f t="shared" si="22"/>
        <v/>
      </c>
      <c r="AQ499" t="str">
        <f t="shared" si="23"/>
        <v/>
      </c>
      <c r="BA499" s="149">
        <v>498</v>
      </c>
      <c r="BB499" s="207"/>
      <c r="BC499" s="207"/>
      <c r="BD499" s="207"/>
      <c r="BE499" s="207"/>
      <c r="BF499" s="207"/>
      <c r="BG499" s="207"/>
      <c r="BH499" s="207"/>
      <c r="BI499" s="207"/>
      <c r="BJ499" s="207"/>
      <c r="BK499" s="207"/>
      <c r="BL499" s="207"/>
      <c r="BM499" s="207"/>
      <c r="BN499" s="207"/>
      <c r="BO499" s="207"/>
      <c r="BP499" s="207"/>
      <c r="BQ499" s="207"/>
      <c r="BR499" s="207"/>
      <c r="BS499" s="207"/>
      <c r="BT499" s="207"/>
      <c r="BU499" s="199" t="s">
        <v>2894</v>
      </c>
      <c r="BV499" s="207"/>
      <c r="BW499" s="207"/>
      <c r="BX499" s="207"/>
      <c r="BY499" s="207"/>
      <c r="BZ499" s="207"/>
      <c r="CA499" s="207"/>
      <c r="CB499" s="207"/>
      <c r="CC499" s="207"/>
      <c r="CD499" s="207"/>
      <c r="CE499" s="207"/>
      <c r="CF499" s="207"/>
      <c r="CG499" s="207"/>
      <c r="CI499" s="150">
        <v>498</v>
      </c>
      <c r="CJ499" s="208"/>
      <c r="CK499" s="208"/>
      <c r="CL499" s="208"/>
      <c r="CM499" s="208"/>
      <c r="CN499" s="208"/>
      <c r="CO499" s="208"/>
      <c r="CP499" s="208"/>
      <c r="CQ499" s="208"/>
      <c r="CR499" s="208"/>
      <c r="CS499" s="208"/>
      <c r="CT499" s="208"/>
      <c r="CU499" s="208"/>
      <c r="CV499" s="208"/>
      <c r="CW499" s="208"/>
      <c r="CX499" s="208"/>
      <c r="CY499" s="208"/>
      <c r="CZ499" s="208"/>
      <c r="DA499" s="208"/>
      <c r="DB499" s="208"/>
      <c r="DC499" s="202" t="s">
        <v>5360</v>
      </c>
      <c r="DD499" s="208"/>
      <c r="DE499" s="208"/>
      <c r="DF499" s="208"/>
      <c r="DG499" s="208"/>
      <c r="DH499" s="208"/>
      <c r="DI499" s="208"/>
      <c r="DJ499" s="208"/>
      <c r="DK499" s="208"/>
      <c r="DL499" s="208"/>
      <c r="DM499" s="208"/>
      <c r="DN499" s="208"/>
      <c r="DO499" s="208"/>
    </row>
    <row r="500" spans="34:119" ht="15" hidden="1" customHeight="1">
      <c r="AH500" t="s">
        <v>5636</v>
      </c>
      <c r="AN500" s="13">
        <v>497</v>
      </c>
      <c r="AO500" s="159" t="str">
        <f t="shared" si="21"/>
        <v/>
      </c>
      <c r="AP500" s="159" t="str">
        <f t="shared" si="22"/>
        <v/>
      </c>
      <c r="AQ500" t="str">
        <f t="shared" si="23"/>
        <v/>
      </c>
      <c r="BA500" s="149">
        <v>499</v>
      </c>
      <c r="BB500" s="207"/>
      <c r="BC500" s="207"/>
      <c r="BD500" s="207"/>
      <c r="BE500" s="207"/>
      <c r="BF500" s="207"/>
      <c r="BG500" s="207"/>
      <c r="BH500" s="207"/>
      <c r="BI500" s="207"/>
      <c r="BJ500" s="207"/>
      <c r="BK500" s="207"/>
      <c r="BL500" s="207"/>
      <c r="BM500" s="207"/>
      <c r="BN500" s="207"/>
      <c r="BO500" s="207"/>
      <c r="BP500" s="207"/>
      <c r="BQ500" s="207"/>
      <c r="BR500" s="207"/>
      <c r="BS500" s="207"/>
      <c r="BT500" s="207"/>
      <c r="BU500" s="199" t="s">
        <v>2895</v>
      </c>
      <c r="BV500" s="207"/>
      <c r="BW500" s="207"/>
      <c r="BX500" s="207"/>
      <c r="BY500" s="207"/>
      <c r="BZ500" s="207"/>
      <c r="CA500" s="207"/>
      <c r="CB500" s="207"/>
      <c r="CC500" s="207"/>
      <c r="CD500" s="207"/>
      <c r="CE500" s="207"/>
      <c r="CF500" s="207"/>
      <c r="CG500" s="207"/>
      <c r="CI500" s="150">
        <v>499</v>
      </c>
      <c r="CJ500" s="208"/>
      <c r="CK500" s="208"/>
      <c r="CL500" s="208"/>
      <c r="CM500" s="208"/>
      <c r="CN500" s="208"/>
      <c r="CO500" s="208"/>
      <c r="CP500" s="208"/>
      <c r="CQ500" s="208"/>
      <c r="CR500" s="208"/>
      <c r="CS500" s="208"/>
      <c r="CT500" s="208"/>
      <c r="CU500" s="208"/>
      <c r="CV500" s="208"/>
      <c r="CW500" s="208"/>
      <c r="CX500" s="208"/>
      <c r="CY500" s="208"/>
      <c r="CZ500" s="208"/>
      <c r="DA500" s="208"/>
      <c r="DB500" s="208"/>
      <c r="DC500" s="202" t="s">
        <v>5361</v>
      </c>
      <c r="DD500" s="208"/>
      <c r="DE500" s="208"/>
      <c r="DF500" s="208"/>
      <c r="DG500" s="208"/>
      <c r="DH500" s="208"/>
      <c r="DI500" s="208"/>
      <c r="DJ500" s="208"/>
      <c r="DK500" s="208"/>
      <c r="DL500" s="208"/>
      <c r="DM500" s="208"/>
      <c r="DN500" s="208"/>
      <c r="DO500" s="208"/>
    </row>
    <row r="501" spans="34:119" ht="15" hidden="1" customHeight="1">
      <c r="AH501" t="s">
        <v>5636</v>
      </c>
      <c r="AN501" s="13">
        <v>498</v>
      </c>
      <c r="AO501" s="159" t="str">
        <f t="shared" si="21"/>
        <v/>
      </c>
      <c r="AP501" s="159" t="str">
        <f t="shared" si="22"/>
        <v/>
      </c>
      <c r="AQ501" t="str">
        <f t="shared" si="23"/>
        <v/>
      </c>
      <c r="BA501" s="149">
        <v>500</v>
      </c>
      <c r="BB501" s="207"/>
      <c r="BC501" s="207"/>
      <c r="BD501" s="207"/>
      <c r="BE501" s="207"/>
      <c r="BF501" s="207"/>
      <c r="BG501" s="207"/>
      <c r="BH501" s="207"/>
      <c r="BI501" s="207"/>
      <c r="BJ501" s="207"/>
      <c r="BK501" s="207"/>
      <c r="BL501" s="207"/>
      <c r="BM501" s="207"/>
      <c r="BN501" s="207"/>
      <c r="BO501" s="207"/>
      <c r="BP501" s="207"/>
      <c r="BQ501" s="207"/>
      <c r="BR501" s="207"/>
      <c r="BS501" s="207"/>
      <c r="BT501" s="207"/>
      <c r="BU501" s="199" t="s">
        <v>2896</v>
      </c>
      <c r="BV501" s="207"/>
      <c r="BW501" s="207"/>
      <c r="BX501" s="207"/>
      <c r="BY501" s="207"/>
      <c r="BZ501" s="207"/>
      <c r="CA501" s="207"/>
      <c r="CB501" s="207"/>
      <c r="CC501" s="207"/>
      <c r="CD501" s="207"/>
      <c r="CE501" s="207"/>
      <c r="CF501" s="207"/>
      <c r="CG501" s="207"/>
      <c r="CI501" s="150">
        <v>500</v>
      </c>
      <c r="CJ501" s="208"/>
      <c r="CK501" s="208"/>
      <c r="CL501" s="208"/>
      <c r="CM501" s="208"/>
      <c r="CN501" s="208"/>
      <c r="CO501" s="208"/>
      <c r="CP501" s="208"/>
      <c r="CQ501" s="208"/>
      <c r="CR501" s="208"/>
      <c r="CS501" s="208"/>
      <c r="CT501" s="208"/>
      <c r="CU501" s="208"/>
      <c r="CV501" s="208"/>
      <c r="CW501" s="208"/>
      <c r="CX501" s="208"/>
      <c r="CY501" s="208"/>
      <c r="CZ501" s="208"/>
      <c r="DA501" s="208"/>
      <c r="DB501" s="208"/>
      <c r="DC501" s="202" t="s">
        <v>5362</v>
      </c>
      <c r="DD501" s="208"/>
      <c r="DE501" s="208"/>
      <c r="DF501" s="208"/>
      <c r="DG501" s="208"/>
      <c r="DH501" s="208"/>
      <c r="DI501" s="208"/>
      <c r="DJ501" s="208"/>
      <c r="DK501" s="208"/>
      <c r="DL501" s="208"/>
      <c r="DM501" s="208"/>
      <c r="DN501" s="208"/>
      <c r="DO501" s="208"/>
    </row>
    <row r="502" spans="34:119" ht="15" hidden="1" customHeight="1">
      <c r="AH502" t="s">
        <v>5636</v>
      </c>
      <c r="AN502" s="13">
        <v>499</v>
      </c>
      <c r="AO502" s="159" t="str">
        <f t="shared" si="21"/>
        <v/>
      </c>
      <c r="AP502" s="159" t="str">
        <f t="shared" si="22"/>
        <v/>
      </c>
      <c r="AQ502" t="str">
        <f t="shared" si="23"/>
        <v/>
      </c>
      <c r="BA502" s="149">
        <v>501</v>
      </c>
      <c r="BB502" s="207"/>
      <c r="BC502" s="207"/>
      <c r="BD502" s="207"/>
      <c r="BE502" s="207"/>
      <c r="BF502" s="207"/>
      <c r="BG502" s="207"/>
      <c r="BH502" s="207"/>
      <c r="BI502" s="207"/>
      <c r="BJ502" s="207"/>
      <c r="BK502" s="207"/>
      <c r="BL502" s="207"/>
      <c r="BM502" s="207"/>
      <c r="BN502" s="207"/>
      <c r="BO502" s="207"/>
      <c r="BP502" s="207"/>
      <c r="BQ502" s="207"/>
      <c r="BR502" s="207"/>
      <c r="BS502" s="207"/>
      <c r="BT502" s="207"/>
      <c r="BU502" s="199" t="s">
        <v>2897</v>
      </c>
      <c r="BV502" s="207"/>
      <c r="BW502" s="207"/>
      <c r="BX502" s="207"/>
      <c r="BY502" s="207"/>
      <c r="BZ502" s="207"/>
      <c r="CA502" s="207"/>
      <c r="CB502" s="207"/>
      <c r="CC502" s="207"/>
      <c r="CD502" s="207"/>
      <c r="CE502" s="207"/>
      <c r="CF502" s="207"/>
      <c r="CG502" s="207"/>
      <c r="CI502" s="150">
        <v>501</v>
      </c>
      <c r="CJ502" s="208"/>
      <c r="CK502" s="208"/>
      <c r="CL502" s="208"/>
      <c r="CM502" s="208"/>
      <c r="CN502" s="208"/>
      <c r="CO502" s="208"/>
      <c r="CP502" s="208"/>
      <c r="CQ502" s="208"/>
      <c r="CR502" s="208"/>
      <c r="CS502" s="208"/>
      <c r="CT502" s="208"/>
      <c r="CU502" s="208"/>
      <c r="CV502" s="208"/>
      <c r="CW502" s="208"/>
      <c r="CX502" s="208"/>
      <c r="CY502" s="208"/>
      <c r="CZ502" s="208"/>
      <c r="DA502" s="208"/>
      <c r="DB502" s="208"/>
      <c r="DC502" s="202" t="s">
        <v>5363</v>
      </c>
      <c r="DD502" s="208"/>
      <c r="DE502" s="208"/>
      <c r="DF502" s="208"/>
      <c r="DG502" s="208"/>
      <c r="DH502" s="208"/>
      <c r="DI502" s="208"/>
      <c r="DJ502" s="208"/>
      <c r="DK502" s="208"/>
      <c r="DL502" s="208"/>
      <c r="DM502" s="208"/>
      <c r="DN502" s="208"/>
      <c r="DO502" s="208"/>
    </row>
    <row r="503" spans="34:119" ht="15" hidden="1" customHeight="1">
      <c r="AH503" t="s">
        <v>5636</v>
      </c>
      <c r="AN503" s="13">
        <v>500</v>
      </c>
      <c r="AO503" s="159" t="str">
        <f t="shared" si="21"/>
        <v/>
      </c>
      <c r="AP503" s="159" t="str">
        <f t="shared" si="22"/>
        <v/>
      </c>
      <c r="AQ503" t="str">
        <f t="shared" si="23"/>
        <v/>
      </c>
      <c r="BA503" s="149">
        <v>502</v>
      </c>
      <c r="BB503" s="207"/>
      <c r="BC503" s="207"/>
      <c r="BD503" s="207"/>
      <c r="BE503" s="207"/>
      <c r="BF503" s="207"/>
      <c r="BG503" s="207"/>
      <c r="BH503" s="207"/>
      <c r="BI503" s="207"/>
      <c r="BJ503" s="207"/>
      <c r="BK503" s="207"/>
      <c r="BL503" s="207"/>
      <c r="BM503" s="207"/>
      <c r="BN503" s="207"/>
      <c r="BO503" s="207"/>
      <c r="BP503" s="207"/>
      <c r="BQ503" s="207"/>
      <c r="BR503" s="207"/>
      <c r="BS503" s="207"/>
      <c r="BT503" s="207"/>
      <c r="BU503" s="199" t="s">
        <v>2898</v>
      </c>
      <c r="BV503" s="207"/>
      <c r="BW503" s="207"/>
      <c r="BX503" s="207"/>
      <c r="BY503" s="207"/>
      <c r="BZ503" s="207"/>
      <c r="CA503" s="207"/>
      <c r="CB503" s="207"/>
      <c r="CC503" s="207"/>
      <c r="CD503" s="207"/>
      <c r="CE503" s="207"/>
      <c r="CF503" s="207"/>
      <c r="CG503" s="207"/>
      <c r="CI503" s="150">
        <v>502</v>
      </c>
      <c r="CJ503" s="208"/>
      <c r="CK503" s="208"/>
      <c r="CL503" s="208"/>
      <c r="CM503" s="208"/>
      <c r="CN503" s="208"/>
      <c r="CO503" s="208"/>
      <c r="CP503" s="208"/>
      <c r="CQ503" s="208"/>
      <c r="CR503" s="208"/>
      <c r="CS503" s="208"/>
      <c r="CT503" s="208"/>
      <c r="CU503" s="208"/>
      <c r="CV503" s="208"/>
      <c r="CW503" s="208"/>
      <c r="CX503" s="208"/>
      <c r="CY503" s="208"/>
      <c r="CZ503" s="208"/>
      <c r="DA503" s="208"/>
      <c r="DB503" s="208"/>
      <c r="DC503" s="202" t="s">
        <v>5364</v>
      </c>
      <c r="DD503" s="208"/>
      <c r="DE503" s="208"/>
      <c r="DF503" s="208"/>
      <c r="DG503" s="208"/>
      <c r="DH503" s="208"/>
      <c r="DI503" s="208"/>
      <c r="DJ503" s="208"/>
      <c r="DK503" s="208"/>
      <c r="DL503" s="208"/>
      <c r="DM503" s="208"/>
      <c r="DN503" s="208"/>
      <c r="DO503" s="208"/>
    </row>
    <row r="504" spans="34:119" ht="15" hidden="1" customHeight="1">
      <c r="AH504" t="s">
        <v>5636</v>
      </c>
      <c r="AN504" s="13">
        <v>501</v>
      </c>
      <c r="AO504" s="159" t="str">
        <f t="shared" si="21"/>
        <v/>
      </c>
      <c r="AP504" s="159" t="str">
        <f t="shared" si="22"/>
        <v/>
      </c>
      <c r="AQ504" t="str">
        <f t="shared" si="23"/>
        <v/>
      </c>
      <c r="BA504" s="149">
        <v>503</v>
      </c>
      <c r="BB504" s="207"/>
      <c r="BC504" s="207"/>
      <c r="BD504" s="207"/>
      <c r="BE504" s="207"/>
      <c r="BF504" s="207"/>
      <c r="BG504" s="207"/>
      <c r="BH504" s="207"/>
      <c r="BI504" s="207"/>
      <c r="BJ504" s="207"/>
      <c r="BK504" s="207"/>
      <c r="BL504" s="207"/>
      <c r="BM504" s="207"/>
      <c r="BN504" s="207"/>
      <c r="BO504" s="207"/>
      <c r="BP504" s="207"/>
      <c r="BQ504" s="207"/>
      <c r="BR504" s="207"/>
      <c r="BS504" s="207"/>
      <c r="BT504" s="207"/>
      <c r="BU504" s="199" t="s">
        <v>2899</v>
      </c>
      <c r="BV504" s="207"/>
      <c r="BW504" s="207"/>
      <c r="BX504" s="207"/>
      <c r="BY504" s="207"/>
      <c r="BZ504" s="207"/>
      <c r="CA504" s="207"/>
      <c r="CB504" s="207"/>
      <c r="CC504" s="207"/>
      <c r="CD504" s="207"/>
      <c r="CE504" s="207"/>
      <c r="CF504" s="207"/>
      <c r="CG504" s="207"/>
      <c r="CI504" s="150">
        <v>503</v>
      </c>
      <c r="CJ504" s="208"/>
      <c r="CK504" s="208"/>
      <c r="CL504" s="208"/>
      <c r="CM504" s="208"/>
      <c r="CN504" s="208"/>
      <c r="CO504" s="208"/>
      <c r="CP504" s="208"/>
      <c r="CQ504" s="208"/>
      <c r="CR504" s="208"/>
      <c r="CS504" s="208"/>
      <c r="CT504" s="208"/>
      <c r="CU504" s="208"/>
      <c r="CV504" s="208"/>
      <c r="CW504" s="208"/>
      <c r="CX504" s="208"/>
      <c r="CY504" s="208"/>
      <c r="CZ504" s="208"/>
      <c r="DA504" s="208"/>
      <c r="DB504" s="208"/>
      <c r="DC504" s="202" t="s">
        <v>5365</v>
      </c>
      <c r="DD504" s="208"/>
      <c r="DE504" s="208"/>
      <c r="DF504" s="208"/>
      <c r="DG504" s="208"/>
      <c r="DH504" s="208"/>
      <c r="DI504" s="208"/>
      <c r="DJ504" s="208"/>
      <c r="DK504" s="208"/>
      <c r="DL504" s="208"/>
      <c r="DM504" s="208"/>
      <c r="DN504" s="208"/>
      <c r="DO504" s="208"/>
    </row>
    <row r="505" spans="34:119" ht="15" hidden="1" customHeight="1">
      <c r="AH505" t="s">
        <v>5636</v>
      </c>
      <c r="AN505" s="13">
        <v>502</v>
      </c>
      <c r="AO505" s="159" t="str">
        <f t="shared" si="21"/>
        <v/>
      </c>
      <c r="AP505" s="159" t="str">
        <f t="shared" si="22"/>
        <v/>
      </c>
      <c r="AQ505" t="str">
        <f t="shared" si="23"/>
        <v/>
      </c>
      <c r="BA505" s="149">
        <v>504</v>
      </c>
      <c r="BB505" s="207"/>
      <c r="BC505" s="207"/>
      <c r="BD505" s="207"/>
      <c r="BE505" s="207"/>
      <c r="BF505" s="207"/>
      <c r="BG505" s="207"/>
      <c r="BH505" s="207"/>
      <c r="BI505" s="207"/>
      <c r="BJ505" s="207"/>
      <c r="BK505" s="207"/>
      <c r="BL505" s="207"/>
      <c r="BM505" s="207"/>
      <c r="BN505" s="207"/>
      <c r="BO505" s="207"/>
      <c r="BP505" s="207"/>
      <c r="BQ505" s="207"/>
      <c r="BR505" s="207"/>
      <c r="BS505" s="207"/>
      <c r="BT505" s="207"/>
      <c r="BU505" s="199" t="s">
        <v>2900</v>
      </c>
      <c r="BV505" s="207"/>
      <c r="BW505" s="207"/>
      <c r="BX505" s="207"/>
      <c r="BY505" s="207"/>
      <c r="BZ505" s="207"/>
      <c r="CA505" s="207"/>
      <c r="CB505" s="207"/>
      <c r="CC505" s="207"/>
      <c r="CD505" s="207"/>
      <c r="CE505" s="207"/>
      <c r="CF505" s="207"/>
      <c r="CG505" s="207"/>
      <c r="CI505" s="150">
        <v>504</v>
      </c>
      <c r="CJ505" s="208"/>
      <c r="CK505" s="208"/>
      <c r="CL505" s="208"/>
      <c r="CM505" s="208"/>
      <c r="CN505" s="208"/>
      <c r="CO505" s="208"/>
      <c r="CP505" s="208"/>
      <c r="CQ505" s="208"/>
      <c r="CR505" s="208"/>
      <c r="CS505" s="208"/>
      <c r="CT505" s="208"/>
      <c r="CU505" s="208"/>
      <c r="CV505" s="208"/>
      <c r="CW505" s="208"/>
      <c r="CX505" s="208"/>
      <c r="CY505" s="208"/>
      <c r="CZ505" s="208"/>
      <c r="DA505" s="208"/>
      <c r="DB505" s="208"/>
      <c r="DC505" s="202" t="s">
        <v>5366</v>
      </c>
      <c r="DD505" s="208"/>
      <c r="DE505" s="208"/>
      <c r="DF505" s="208"/>
      <c r="DG505" s="208"/>
      <c r="DH505" s="208"/>
      <c r="DI505" s="208"/>
      <c r="DJ505" s="208"/>
      <c r="DK505" s="208"/>
      <c r="DL505" s="208"/>
      <c r="DM505" s="208"/>
      <c r="DN505" s="208"/>
      <c r="DO505" s="208"/>
    </row>
    <row r="506" spans="34:119" ht="15" hidden="1" customHeight="1">
      <c r="AH506" t="s">
        <v>5636</v>
      </c>
      <c r="AN506" s="13">
        <v>503</v>
      </c>
      <c r="AO506" s="159" t="str">
        <f t="shared" si="21"/>
        <v/>
      </c>
      <c r="AP506" s="159" t="str">
        <f t="shared" si="22"/>
        <v/>
      </c>
      <c r="AQ506" t="str">
        <f t="shared" si="23"/>
        <v/>
      </c>
      <c r="BA506" s="149">
        <v>505</v>
      </c>
      <c r="BB506" s="207"/>
      <c r="BC506" s="207"/>
      <c r="BD506" s="207"/>
      <c r="BE506" s="207"/>
      <c r="BF506" s="207"/>
      <c r="BG506" s="207"/>
      <c r="BH506" s="207"/>
      <c r="BI506" s="207"/>
      <c r="BJ506" s="207"/>
      <c r="BK506" s="207"/>
      <c r="BL506" s="207"/>
      <c r="BM506" s="207"/>
      <c r="BN506" s="207"/>
      <c r="BO506" s="207"/>
      <c r="BP506" s="207"/>
      <c r="BQ506" s="207"/>
      <c r="BR506" s="207"/>
      <c r="BS506" s="207"/>
      <c r="BT506" s="207"/>
      <c r="BU506" s="199" t="s">
        <v>2901</v>
      </c>
      <c r="BV506" s="207"/>
      <c r="BW506" s="207"/>
      <c r="BX506" s="207"/>
      <c r="BY506" s="207"/>
      <c r="BZ506" s="207"/>
      <c r="CA506" s="207"/>
      <c r="CB506" s="207"/>
      <c r="CC506" s="207"/>
      <c r="CD506" s="207"/>
      <c r="CE506" s="207"/>
      <c r="CF506" s="207"/>
      <c r="CG506" s="207"/>
      <c r="CI506" s="150">
        <v>505</v>
      </c>
      <c r="CJ506" s="208"/>
      <c r="CK506" s="208"/>
      <c r="CL506" s="208"/>
      <c r="CM506" s="208"/>
      <c r="CN506" s="208"/>
      <c r="CO506" s="208"/>
      <c r="CP506" s="208"/>
      <c r="CQ506" s="208"/>
      <c r="CR506" s="208"/>
      <c r="CS506" s="208"/>
      <c r="CT506" s="208"/>
      <c r="CU506" s="208"/>
      <c r="CV506" s="208"/>
      <c r="CW506" s="208"/>
      <c r="CX506" s="208"/>
      <c r="CY506" s="208"/>
      <c r="CZ506" s="208"/>
      <c r="DA506" s="208"/>
      <c r="DB506" s="208"/>
      <c r="DC506" s="202" t="s">
        <v>5367</v>
      </c>
      <c r="DD506" s="208"/>
      <c r="DE506" s="208"/>
      <c r="DF506" s="208"/>
      <c r="DG506" s="208"/>
      <c r="DH506" s="208"/>
      <c r="DI506" s="208"/>
      <c r="DJ506" s="208"/>
      <c r="DK506" s="208"/>
      <c r="DL506" s="208"/>
      <c r="DM506" s="208"/>
      <c r="DN506" s="208"/>
      <c r="DO506" s="208"/>
    </row>
    <row r="507" spans="34:119" ht="15" hidden="1" customHeight="1">
      <c r="AH507" t="s">
        <v>5636</v>
      </c>
      <c r="AN507" s="13">
        <v>504</v>
      </c>
      <c r="AO507" s="159" t="str">
        <f t="shared" si="21"/>
        <v/>
      </c>
      <c r="AP507" s="159" t="str">
        <f t="shared" si="22"/>
        <v/>
      </c>
      <c r="AQ507" t="str">
        <f t="shared" si="23"/>
        <v/>
      </c>
      <c r="BA507" s="149">
        <v>506</v>
      </c>
      <c r="BB507" s="207"/>
      <c r="BC507" s="207"/>
      <c r="BD507" s="207"/>
      <c r="BE507" s="207"/>
      <c r="BF507" s="207"/>
      <c r="BG507" s="207"/>
      <c r="BH507" s="207"/>
      <c r="BI507" s="207"/>
      <c r="BJ507" s="207"/>
      <c r="BK507" s="207"/>
      <c r="BL507" s="207"/>
      <c r="BM507" s="207"/>
      <c r="BN507" s="207"/>
      <c r="BO507" s="207"/>
      <c r="BP507" s="207"/>
      <c r="BQ507" s="207"/>
      <c r="BR507" s="207"/>
      <c r="BS507" s="207"/>
      <c r="BT507" s="207"/>
      <c r="BU507" s="199" t="s">
        <v>2902</v>
      </c>
      <c r="BV507" s="207"/>
      <c r="BW507" s="207"/>
      <c r="BX507" s="207"/>
      <c r="BY507" s="207"/>
      <c r="BZ507" s="207"/>
      <c r="CA507" s="207"/>
      <c r="CB507" s="207"/>
      <c r="CC507" s="207"/>
      <c r="CD507" s="207"/>
      <c r="CE507" s="207"/>
      <c r="CF507" s="207"/>
      <c r="CG507" s="207"/>
      <c r="CI507" s="150">
        <v>506</v>
      </c>
      <c r="CJ507" s="208"/>
      <c r="CK507" s="208"/>
      <c r="CL507" s="208"/>
      <c r="CM507" s="208"/>
      <c r="CN507" s="208"/>
      <c r="CO507" s="208"/>
      <c r="CP507" s="208"/>
      <c r="CQ507" s="208"/>
      <c r="CR507" s="208"/>
      <c r="CS507" s="208"/>
      <c r="CT507" s="208"/>
      <c r="CU507" s="208"/>
      <c r="CV507" s="208"/>
      <c r="CW507" s="208"/>
      <c r="CX507" s="208"/>
      <c r="CY507" s="208"/>
      <c r="CZ507" s="208"/>
      <c r="DA507" s="208"/>
      <c r="DB507" s="208"/>
      <c r="DC507" s="202" t="s">
        <v>5368</v>
      </c>
      <c r="DD507" s="208"/>
      <c r="DE507" s="208"/>
      <c r="DF507" s="208"/>
      <c r="DG507" s="208"/>
      <c r="DH507" s="208"/>
      <c r="DI507" s="208"/>
      <c r="DJ507" s="208"/>
      <c r="DK507" s="208"/>
      <c r="DL507" s="208"/>
      <c r="DM507" s="208"/>
      <c r="DN507" s="208"/>
      <c r="DO507" s="208"/>
    </row>
    <row r="508" spans="34:119" ht="15" hidden="1" customHeight="1">
      <c r="AH508" t="s">
        <v>5636</v>
      </c>
      <c r="AN508" s="13">
        <v>505</v>
      </c>
      <c r="AO508" s="159" t="str">
        <f t="shared" si="21"/>
        <v/>
      </c>
      <c r="AP508" s="159" t="str">
        <f t="shared" si="22"/>
        <v/>
      </c>
      <c r="AQ508" t="str">
        <f t="shared" si="23"/>
        <v/>
      </c>
      <c r="BA508" s="149">
        <v>507</v>
      </c>
      <c r="BB508" s="207"/>
      <c r="BC508" s="207"/>
      <c r="BD508" s="207"/>
      <c r="BE508" s="207"/>
      <c r="BF508" s="207"/>
      <c r="BG508" s="207"/>
      <c r="BH508" s="207"/>
      <c r="BI508" s="207"/>
      <c r="BJ508" s="207"/>
      <c r="BK508" s="207"/>
      <c r="BL508" s="207"/>
      <c r="BM508" s="207"/>
      <c r="BN508" s="207"/>
      <c r="BO508" s="207"/>
      <c r="BP508" s="207"/>
      <c r="BQ508" s="207"/>
      <c r="BR508" s="207"/>
      <c r="BS508" s="207"/>
      <c r="BT508" s="207"/>
      <c r="BU508" s="199" t="s">
        <v>2903</v>
      </c>
      <c r="BV508" s="207"/>
      <c r="BW508" s="207"/>
      <c r="BX508" s="207"/>
      <c r="BY508" s="207"/>
      <c r="BZ508" s="207"/>
      <c r="CA508" s="207"/>
      <c r="CB508" s="207"/>
      <c r="CC508" s="207"/>
      <c r="CD508" s="207"/>
      <c r="CE508" s="207"/>
      <c r="CF508" s="207"/>
      <c r="CG508" s="207"/>
      <c r="CI508" s="150">
        <v>507</v>
      </c>
      <c r="CJ508" s="208"/>
      <c r="CK508" s="208"/>
      <c r="CL508" s="208"/>
      <c r="CM508" s="208"/>
      <c r="CN508" s="208"/>
      <c r="CO508" s="208"/>
      <c r="CP508" s="208"/>
      <c r="CQ508" s="208"/>
      <c r="CR508" s="208"/>
      <c r="CS508" s="208"/>
      <c r="CT508" s="208"/>
      <c r="CU508" s="208"/>
      <c r="CV508" s="208"/>
      <c r="CW508" s="208"/>
      <c r="CX508" s="208"/>
      <c r="CY508" s="208"/>
      <c r="CZ508" s="208"/>
      <c r="DA508" s="208"/>
      <c r="DB508" s="208"/>
      <c r="DC508" s="202" t="s">
        <v>5369</v>
      </c>
      <c r="DD508" s="208"/>
      <c r="DE508" s="208"/>
      <c r="DF508" s="208"/>
      <c r="DG508" s="208"/>
      <c r="DH508" s="208"/>
      <c r="DI508" s="208"/>
      <c r="DJ508" s="208"/>
      <c r="DK508" s="208"/>
      <c r="DL508" s="208"/>
      <c r="DM508" s="208"/>
      <c r="DN508" s="208"/>
      <c r="DO508" s="208"/>
    </row>
    <row r="509" spans="34:119" ht="15" hidden="1" customHeight="1">
      <c r="AH509" t="s">
        <v>5636</v>
      </c>
      <c r="AN509" s="13">
        <v>506</v>
      </c>
      <c r="AO509" s="159" t="str">
        <f t="shared" si="21"/>
        <v/>
      </c>
      <c r="AP509" s="159" t="str">
        <f t="shared" si="22"/>
        <v/>
      </c>
      <c r="AQ509" t="str">
        <f t="shared" si="23"/>
        <v/>
      </c>
      <c r="BA509" s="149">
        <v>508</v>
      </c>
      <c r="BB509" s="207"/>
      <c r="BC509" s="207"/>
      <c r="BD509" s="207"/>
      <c r="BE509" s="207"/>
      <c r="BF509" s="207"/>
      <c r="BG509" s="207"/>
      <c r="BH509" s="207"/>
      <c r="BI509" s="207"/>
      <c r="BJ509" s="207"/>
      <c r="BK509" s="207"/>
      <c r="BL509" s="207"/>
      <c r="BM509" s="207"/>
      <c r="BN509" s="207"/>
      <c r="BO509" s="207"/>
      <c r="BP509" s="207"/>
      <c r="BQ509" s="207"/>
      <c r="BR509" s="207"/>
      <c r="BS509" s="207"/>
      <c r="BT509" s="207"/>
      <c r="BU509" s="199" t="s">
        <v>2904</v>
      </c>
      <c r="BV509" s="207"/>
      <c r="BW509" s="207"/>
      <c r="BX509" s="207"/>
      <c r="BY509" s="207"/>
      <c r="BZ509" s="207"/>
      <c r="CA509" s="207"/>
      <c r="CB509" s="207"/>
      <c r="CC509" s="207"/>
      <c r="CD509" s="207"/>
      <c r="CE509" s="207"/>
      <c r="CF509" s="207"/>
      <c r="CG509" s="207"/>
      <c r="CI509" s="150">
        <v>508</v>
      </c>
      <c r="CJ509" s="208"/>
      <c r="CK509" s="208"/>
      <c r="CL509" s="208"/>
      <c r="CM509" s="208"/>
      <c r="CN509" s="208"/>
      <c r="CO509" s="208"/>
      <c r="CP509" s="208"/>
      <c r="CQ509" s="208"/>
      <c r="CR509" s="208"/>
      <c r="CS509" s="208"/>
      <c r="CT509" s="208"/>
      <c r="CU509" s="208"/>
      <c r="CV509" s="208"/>
      <c r="CW509" s="208"/>
      <c r="CX509" s="208"/>
      <c r="CY509" s="208"/>
      <c r="CZ509" s="208"/>
      <c r="DA509" s="208"/>
      <c r="DB509" s="208"/>
      <c r="DC509" s="202" t="s">
        <v>5370</v>
      </c>
      <c r="DD509" s="208"/>
      <c r="DE509" s="208"/>
      <c r="DF509" s="208"/>
      <c r="DG509" s="208"/>
      <c r="DH509" s="208"/>
      <c r="DI509" s="208"/>
      <c r="DJ509" s="208"/>
      <c r="DK509" s="208"/>
      <c r="DL509" s="208"/>
      <c r="DM509" s="208"/>
      <c r="DN509" s="208"/>
      <c r="DO509" s="208"/>
    </row>
    <row r="510" spans="34:119" ht="15" hidden="1" customHeight="1">
      <c r="AH510" t="s">
        <v>5636</v>
      </c>
      <c r="AN510" s="13">
        <v>507</v>
      </c>
      <c r="AO510" s="159" t="str">
        <f t="shared" si="21"/>
        <v/>
      </c>
      <c r="AP510" s="159" t="str">
        <f t="shared" si="22"/>
        <v/>
      </c>
      <c r="AQ510" t="str">
        <f t="shared" si="23"/>
        <v/>
      </c>
      <c r="BA510" s="149">
        <v>509</v>
      </c>
      <c r="BB510" s="207"/>
      <c r="BC510" s="207"/>
      <c r="BD510" s="207"/>
      <c r="BE510" s="207"/>
      <c r="BF510" s="207"/>
      <c r="BG510" s="207"/>
      <c r="BH510" s="207"/>
      <c r="BI510" s="207"/>
      <c r="BJ510" s="207"/>
      <c r="BK510" s="207"/>
      <c r="BL510" s="207"/>
      <c r="BM510" s="207"/>
      <c r="BN510" s="207"/>
      <c r="BO510" s="207"/>
      <c r="BP510" s="207"/>
      <c r="BQ510" s="207"/>
      <c r="BR510" s="207"/>
      <c r="BS510" s="207"/>
      <c r="BT510" s="207"/>
      <c r="BU510" s="199" t="s">
        <v>2905</v>
      </c>
      <c r="BV510" s="207"/>
      <c r="BW510" s="207"/>
      <c r="BX510" s="207"/>
      <c r="BY510" s="207"/>
      <c r="BZ510" s="207"/>
      <c r="CA510" s="207"/>
      <c r="CB510" s="207"/>
      <c r="CC510" s="207"/>
      <c r="CD510" s="207"/>
      <c r="CE510" s="207"/>
      <c r="CF510" s="207"/>
      <c r="CG510" s="207"/>
      <c r="CI510" s="150">
        <v>509</v>
      </c>
      <c r="CJ510" s="208"/>
      <c r="CK510" s="208"/>
      <c r="CL510" s="208"/>
      <c r="CM510" s="208"/>
      <c r="CN510" s="208"/>
      <c r="CO510" s="208"/>
      <c r="CP510" s="208"/>
      <c r="CQ510" s="208"/>
      <c r="CR510" s="208"/>
      <c r="CS510" s="208"/>
      <c r="CT510" s="208"/>
      <c r="CU510" s="208"/>
      <c r="CV510" s="208"/>
      <c r="CW510" s="208"/>
      <c r="CX510" s="208"/>
      <c r="CY510" s="208"/>
      <c r="CZ510" s="208"/>
      <c r="DA510" s="208"/>
      <c r="DB510" s="208"/>
      <c r="DC510" s="202" t="s">
        <v>5371</v>
      </c>
      <c r="DD510" s="208"/>
      <c r="DE510" s="208"/>
      <c r="DF510" s="208"/>
      <c r="DG510" s="208"/>
      <c r="DH510" s="208"/>
      <c r="DI510" s="208"/>
      <c r="DJ510" s="208"/>
      <c r="DK510" s="208"/>
      <c r="DL510" s="208"/>
      <c r="DM510" s="208"/>
      <c r="DN510" s="208"/>
      <c r="DO510" s="208"/>
    </row>
    <row r="511" spans="34:119" ht="15" hidden="1" customHeight="1">
      <c r="AH511" t="s">
        <v>5636</v>
      </c>
      <c r="AN511" s="13">
        <v>508</v>
      </c>
      <c r="AO511" s="159" t="str">
        <f t="shared" si="21"/>
        <v/>
      </c>
      <c r="AP511" s="159" t="str">
        <f t="shared" si="22"/>
        <v/>
      </c>
      <c r="AQ511" t="str">
        <f t="shared" si="23"/>
        <v/>
      </c>
      <c r="BA511" s="149">
        <v>510</v>
      </c>
      <c r="BB511" s="207"/>
      <c r="BC511" s="207"/>
      <c r="BD511" s="207"/>
      <c r="BE511" s="207"/>
      <c r="BF511" s="207"/>
      <c r="BG511" s="207"/>
      <c r="BH511" s="207"/>
      <c r="BI511" s="207"/>
      <c r="BJ511" s="207"/>
      <c r="BK511" s="207"/>
      <c r="BL511" s="207"/>
      <c r="BM511" s="207"/>
      <c r="BN511" s="207"/>
      <c r="BO511" s="207"/>
      <c r="BP511" s="207"/>
      <c r="BQ511" s="207"/>
      <c r="BR511" s="207"/>
      <c r="BS511" s="207"/>
      <c r="BT511" s="207"/>
      <c r="BU511" s="199" t="s">
        <v>2906</v>
      </c>
      <c r="BV511" s="207"/>
      <c r="BW511" s="207"/>
      <c r="BX511" s="207"/>
      <c r="BY511" s="207"/>
      <c r="BZ511" s="207"/>
      <c r="CA511" s="207"/>
      <c r="CB511" s="207"/>
      <c r="CC511" s="207"/>
      <c r="CD511" s="207"/>
      <c r="CE511" s="207"/>
      <c r="CF511" s="207"/>
      <c r="CG511" s="207"/>
      <c r="CI511" s="150">
        <v>510</v>
      </c>
      <c r="CJ511" s="208"/>
      <c r="CK511" s="208"/>
      <c r="CL511" s="208"/>
      <c r="CM511" s="208"/>
      <c r="CN511" s="208"/>
      <c r="CO511" s="208"/>
      <c r="CP511" s="208"/>
      <c r="CQ511" s="208"/>
      <c r="CR511" s="208"/>
      <c r="CS511" s="208"/>
      <c r="CT511" s="208"/>
      <c r="CU511" s="208"/>
      <c r="CV511" s="208"/>
      <c r="CW511" s="208"/>
      <c r="CX511" s="208"/>
      <c r="CY511" s="208"/>
      <c r="CZ511" s="208"/>
      <c r="DA511" s="208"/>
      <c r="DB511" s="208"/>
      <c r="DC511" s="202" t="s">
        <v>5372</v>
      </c>
      <c r="DD511" s="208"/>
      <c r="DE511" s="208"/>
      <c r="DF511" s="208"/>
      <c r="DG511" s="208"/>
      <c r="DH511" s="208"/>
      <c r="DI511" s="208"/>
      <c r="DJ511" s="208"/>
      <c r="DK511" s="208"/>
      <c r="DL511" s="208"/>
      <c r="DM511" s="208"/>
      <c r="DN511" s="208"/>
      <c r="DO511" s="208"/>
    </row>
    <row r="512" spans="34:119" ht="15" hidden="1" customHeight="1">
      <c r="AH512" t="s">
        <v>5636</v>
      </c>
      <c r="AN512" s="13">
        <v>509</v>
      </c>
      <c r="AO512" s="159" t="str">
        <f t="shared" si="21"/>
        <v/>
      </c>
      <c r="AP512" s="159" t="str">
        <f t="shared" si="22"/>
        <v/>
      </c>
      <c r="AQ512" t="str">
        <f t="shared" si="23"/>
        <v/>
      </c>
      <c r="BA512" s="149">
        <v>511</v>
      </c>
      <c r="BB512" s="207"/>
      <c r="BC512" s="207"/>
      <c r="BD512" s="207"/>
      <c r="BE512" s="207"/>
      <c r="BF512" s="207"/>
      <c r="BG512" s="207"/>
      <c r="BH512" s="207"/>
      <c r="BI512" s="207"/>
      <c r="BJ512" s="207"/>
      <c r="BK512" s="207"/>
      <c r="BL512" s="207"/>
      <c r="BM512" s="207"/>
      <c r="BN512" s="207"/>
      <c r="BO512" s="207"/>
      <c r="BP512" s="207"/>
      <c r="BQ512" s="207"/>
      <c r="BR512" s="207"/>
      <c r="BS512" s="207"/>
      <c r="BT512" s="207"/>
      <c r="BU512" s="199" t="s">
        <v>2907</v>
      </c>
      <c r="BV512" s="207"/>
      <c r="BW512" s="207"/>
      <c r="BX512" s="207"/>
      <c r="BY512" s="207"/>
      <c r="BZ512" s="207"/>
      <c r="CA512" s="207"/>
      <c r="CB512" s="207"/>
      <c r="CC512" s="207"/>
      <c r="CD512" s="207"/>
      <c r="CE512" s="207"/>
      <c r="CF512" s="207"/>
      <c r="CG512" s="207"/>
      <c r="CI512" s="150">
        <v>511</v>
      </c>
      <c r="CJ512" s="208"/>
      <c r="CK512" s="208"/>
      <c r="CL512" s="208"/>
      <c r="CM512" s="208"/>
      <c r="CN512" s="208"/>
      <c r="CO512" s="208"/>
      <c r="CP512" s="208"/>
      <c r="CQ512" s="208"/>
      <c r="CR512" s="208"/>
      <c r="CS512" s="208"/>
      <c r="CT512" s="208"/>
      <c r="CU512" s="208"/>
      <c r="CV512" s="208"/>
      <c r="CW512" s="208"/>
      <c r="CX512" s="208"/>
      <c r="CY512" s="208"/>
      <c r="CZ512" s="208"/>
      <c r="DA512" s="208"/>
      <c r="DB512" s="208"/>
      <c r="DC512" s="202" t="s">
        <v>5373</v>
      </c>
      <c r="DD512" s="208"/>
      <c r="DE512" s="208"/>
      <c r="DF512" s="208"/>
      <c r="DG512" s="208"/>
      <c r="DH512" s="208"/>
      <c r="DI512" s="208"/>
      <c r="DJ512" s="208"/>
      <c r="DK512" s="208"/>
      <c r="DL512" s="208"/>
      <c r="DM512" s="208"/>
      <c r="DN512" s="208"/>
      <c r="DO512" s="208"/>
    </row>
    <row r="513" spans="34:119" ht="15" hidden="1" customHeight="1">
      <c r="AH513" t="s">
        <v>5636</v>
      </c>
      <c r="AN513" s="13">
        <v>510</v>
      </c>
      <c r="AO513" s="159" t="str">
        <f t="shared" si="21"/>
        <v/>
      </c>
      <c r="AP513" s="159" t="str">
        <f t="shared" si="22"/>
        <v/>
      </c>
      <c r="AQ513" t="str">
        <f t="shared" si="23"/>
        <v/>
      </c>
      <c r="BA513" s="149">
        <v>512</v>
      </c>
      <c r="BB513" s="207"/>
      <c r="BC513" s="207"/>
      <c r="BD513" s="207"/>
      <c r="BE513" s="207"/>
      <c r="BF513" s="207"/>
      <c r="BG513" s="207"/>
      <c r="BH513" s="207"/>
      <c r="BI513" s="207"/>
      <c r="BJ513" s="207"/>
      <c r="BK513" s="207"/>
      <c r="BL513" s="207"/>
      <c r="BM513" s="207"/>
      <c r="BN513" s="207"/>
      <c r="BO513" s="207"/>
      <c r="BP513" s="207"/>
      <c r="BQ513" s="207"/>
      <c r="BR513" s="207"/>
      <c r="BS513" s="207"/>
      <c r="BT513" s="207"/>
      <c r="BU513" s="199" t="s">
        <v>2908</v>
      </c>
      <c r="BV513" s="207"/>
      <c r="BW513" s="207"/>
      <c r="BX513" s="207"/>
      <c r="BY513" s="207"/>
      <c r="BZ513" s="207"/>
      <c r="CA513" s="207"/>
      <c r="CB513" s="207"/>
      <c r="CC513" s="207"/>
      <c r="CD513" s="207"/>
      <c r="CE513" s="207"/>
      <c r="CF513" s="207"/>
      <c r="CG513" s="207"/>
      <c r="CI513" s="150">
        <v>512</v>
      </c>
      <c r="CJ513" s="208"/>
      <c r="CK513" s="208"/>
      <c r="CL513" s="208"/>
      <c r="CM513" s="208"/>
      <c r="CN513" s="208"/>
      <c r="CO513" s="208"/>
      <c r="CP513" s="208"/>
      <c r="CQ513" s="208"/>
      <c r="CR513" s="208"/>
      <c r="CS513" s="208"/>
      <c r="CT513" s="208"/>
      <c r="CU513" s="208"/>
      <c r="CV513" s="208"/>
      <c r="CW513" s="208"/>
      <c r="CX513" s="208"/>
      <c r="CY513" s="208"/>
      <c r="CZ513" s="208"/>
      <c r="DA513" s="208"/>
      <c r="DB513" s="208"/>
      <c r="DC513" s="202" t="s">
        <v>5374</v>
      </c>
      <c r="DD513" s="208"/>
      <c r="DE513" s="208"/>
      <c r="DF513" s="208"/>
      <c r="DG513" s="208"/>
      <c r="DH513" s="208"/>
      <c r="DI513" s="208"/>
      <c r="DJ513" s="208"/>
      <c r="DK513" s="208"/>
      <c r="DL513" s="208"/>
      <c r="DM513" s="208"/>
      <c r="DN513" s="208"/>
      <c r="DO513" s="208"/>
    </row>
    <row r="514" spans="34:119" ht="15" hidden="1" customHeight="1">
      <c r="AH514" t="s">
        <v>5636</v>
      </c>
      <c r="AN514" s="13">
        <v>511</v>
      </c>
      <c r="AO514" s="159" t="str">
        <f t="shared" si="21"/>
        <v/>
      </c>
      <c r="AP514" s="159" t="str">
        <f t="shared" si="22"/>
        <v/>
      </c>
      <c r="AQ514" t="str">
        <f t="shared" si="23"/>
        <v/>
      </c>
      <c r="BA514" s="149">
        <v>513</v>
      </c>
      <c r="BB514" s="207"/>
      <c r="BC514" s="207"/>
      <c r="BD514" s="207"/>
      <c r="BE514" s="207"/>
      <c r="BF514" s="207"/>
      <c r="BG514" s="207"/>
      <c r="BH514" s="207"/>
      <c r="BI514" s="207"/>
      <c r="BJ514" s="207"/>
      <c r="BK514" s="207"/>
      <c r="BL514" s="207"/>
      <c r="BM514" s="207"/>
      <c r="BN514" s="207"/>
      <c r="BO514" s="207"/>
      <c r="BP514" s="207"/>
      <c r="BQ514" s="207"/>
      <c r="BR514" s="207"/>
      <c r="BS514" s="207"/>
      <c r="BT514" s="207"/>
      <c r="BU514" s="199" t="s">
        <v>2909</v>
      </c>
      <c r="BV514" s="207"/>
      <c r="BW514" s="207"/>
      <c r="BX514" s="207"/>
      <c r="BY514" s="207"/>
      <c r="BZ514" s="207"/>
      <c r="CA514" s="207"/>
      <c r="CB514" s="207"/>
      <c r="CC514" s="207"/>
      <c r="CD514" s="207"/>
      <c r="CE514" s="207"/>
      <c r="CF514" s="207"/>
      <c r="CG514" s="207"/>
      <c r="CI514" s="150">
        <v>513</v>
      </c>
      <c r="CJ514" s="208"/>
      <c r="CK514" s="208"/>
      <c r="CL514" s="208"/>
      <c r="CM514" s="208"/>
      <c r="CN514" s="208"/>
      <c r="CO514" s="208"/>
      <c r="CP514" s="208"/>
      <c r="CQ514" s="208"/>
      <c r="CR514" s="208"/>
      <c r="CS514" s="208"/>
      <c r="CT514" s="208"/>
      <c r="CU514" s="208"/>
      <c r="CV514" s="208"/>
      <c r="CW514" s="208"/>
      <c r="CX514" s="208"/>
      <c r="CY514" s="208"/>
      <c r="CZ514" s="208"/>
      <c r="DA514" s="208"/>
      <c r="DB514" s="208"/>
      <c r="DC514" s="202" t="s">
        <v>5375</v>
      </c>
      <c r="DD514" s="208"/>
      <c r="DE514" s="208"/>
      <c r="DF514" s="208"/>
      <c r="DG514" s="208"/>
      <c r="DH514" s="208"/>
      <c r="DI514" s="208"/>
      <c r="DJ514" s="208"/>
      <c r="DK514" s="208"/>
      <c r="DL514" s="208"/>
      <c r="DM514" s="208"/>
      <c r="DN514" s="208"/>
      <c r="DO514" s="208"/>
    </row>
    <row r="515" spans="34:119" ht="15" hidden="1" customHeight="1">
      <c r="AH515" t="s">
        <v>5636</v>
      </c>
      <c r="AN515" s="13">
        <v>512</v>
      </c>
      <c r="AO515" s="159" t="str">
        <f t="shared" si="21"/>
        <v/>
      </c>
      <c r="AP515" s="159" t="str">
        <f t="shared" si="22"/>
        <v/>
      </c>
      <c r="AQ515" t="str">
        <f t="shared" si="23"/>
        <v/>
      </c>
      <c r="BA515" s="149">
        <v>514</v>
      </c>
      <c r="BB515" s="207"/>
      <c r="BC515" s="207"/>
      <c r="BD515" s="207"/>
      <c r="BE515" s="207"/>
      <c r="BF515" s="207"/>
      <c r="BG515" s="207"/>
      <c r="BH515" s="207"/>
      <c r="BI515" s="207"/>
      <c r="BJ515" s="207"/>
      <c r="BK515" s="207"/>
      <c r="BL515" s="207"/>
      <c r="BM515" s="207"/>
      <c r="BN515" s="207"/>
      <c r="BO515" s="207"/>
      <c r="BP515" s="207"/>
      <c r="BQ515" s="207"/>
      <c r="BR515" s="207"/>
      <c r="BS515" s="207"/>
      <c r="BT515" s="207"/>
      <c r="BU515" s="199" t="s">
        <v>2910</v>
      </c>
      <c r="BV515" s="207"/>
      <c r="BW515" s="207"/>
      <c r="BX515" s="207"/>
      <c r="BY515" s="207"/>
      <c r="BZ515" s="207"/>
      <c r="CA515" s="207"/>
      <c r="CB515" s="207"/>
      <c r="CC515" s="207"/>
      <c r="CD515" s="207"/>
      <c r="CE515" s="207"/>
      <c r="CF515" s="207"/>
      <c r="CG515" s="207"/>
      <c r="CI515" s="150">
        <v>514</v>
      </c>
      <c r="CJ515" s="208"/>
      <c r="CK515" s="208"/>
      <c r="CL515" s="208"/>
      <c r="CM515" s="208"/>
      <c r="CN515" s="208"/>
      <c r="CO515" s="208"/>
      <c r="CP515" s="208"/>
      <c r="CQ515" s="208"/>
      <c r="CR515" s="208"/>
      <c r="CS515" s="208"/>
      <c r="CT515" s="208"/>
      <c r="CU515" s="208"/>
      <c r="CV515" s="208"/>
      <c r="CW515" s="208"/>
      <c r="CX515" s="208"/>
      <c r="CY515" s="208"/>
      <c r="CZ515" s="208"/>
      <c r="DA515" s="208"/>
      <c r="DB515" s="208"/>
      <c r="DC515" s="202" t="s">
        <v>5376</v>
      </c>
      <c r="DD515" s="208"/>
      <c r="DE515" s="208"/>
      <c r="DF515" s="208"/>
      <c r="DG515" s="208"/>
      <c r="DH515" s="208"/>
      <c r="DI515" s="208"/>
      <c r="DJ515" s="208"/>
      <c r="DK515" s="208"/>
      <c r="DL515" s="208"/>
      <c r="DM515" s="208"/>
      <c r="DN515" s="208"/>
      <c r="DO515" s="208"/>
    </row>
    <row r="516" spans="34:119" ht="15" hidden="1" customHeight="1">
      <c r="AH516" t="s">
        <v>5636</v>
      </c>
      <c r="AN516" s="13">
        <v>513</v>
      </c>
      <c r="AO516" s="159" t="str">
        <f t="shared" si="21"/>
        <v/>
      </c>
      <c r="AP516" s="159" t="str">
        <f t="shared" si="22"/>
        <v/>
      </c>
      <c r="AQ516" t="str">
        <f t="shared" si="23"/>
        <v/>
      </c>
      <c r="BA516" s="149">
        <v>515</v>
      </c>
      <c r="BB516" s="207"/>
      <c r="BC516" s="207"/>
      <c r="BD516" s="207"/>
      <c r="BE516" s="207"/>
      <c r="BF516" s="207"/>
      <c r="BG516" s="207"/>
      <c r="BH516" s="207"/>
      <c r="BI516" s="207"/>
      <c r="BJ516" s="207"/>
      <c r="BK516" s="207"/>
      <c r="BL516" s="207"/>
      <c r="BM516" s="207"/>
      <c r="BN516" s="207"/>
      <c r="BO516" s="207"/>
      <c r="BP516" s="207"/>
      <c r="BQ516" s="207"/>
      <c r="BR516" s="207"/>
      <c r="BS516" s="207"/>
      <c r="BT516" s="207"/>
      <c r="BU516" s="199" t="s">
        <v>2911</v>
      </c>
      <c r="BV516" s="207"/>
      <c r="BW516" s="207"/>
      <c r="BX516" s="207"/>
      <c r="BY516" s="207"/>
      <c r="BZ516" s="207"/>
      <c r="CA516" s="207"/>
      <c r="CB516" s="207"/>
      <c r="CC516" s="207"/>
      <c r="CD516" s="207"/>
      <c r="CE516" s="207"/>
      <c r="CF516" s="207"/>
      <c r="CG516" s="207"/>
      <c r="CI516" s="150">
        <v>515</v>
      </c>
      <c r="CJ516" s="208"/>
      <c r="CK516" s="208"/>
      <c r="CL516" s="208"/>
      <c r="CM516" s="208"/>
      <c r="CN516" s="208"/>
      <c r="CO516" s="208"/>
      <c r="CP516" s="208"/>
      <c r="CQ516" s="208"/>
      <c r="CR516" s="208"/>
      <c r="CS516" s="208"/>
      <c r="CT516" s="208"/>
      <c r="CU516" s="208"/>
      <c r="CV516" s="208"/>
      <c r="CW516" s="208"/>
      <c r="CX516" s="208"/>
      <c r="CY516" s="208"/>
      <c r="CZ516" s="208"/>
      <c r="DA516" s="208"/>
      <c r="DB516" s="208"/>
      <c r="DC516" s="202" t="s">
        <v>5377</v>
      </c>
      <c r="DD516" s="208"/>
      <c r="DE516" s="208"/>
      <c r="DF516" s="208"/>
      <c r="DG516" s="208"/>
      <c r="DH516" s="208"/>
      <c r="DI516" s="208"/>
      <c r="DJ516" s="208"/>
      <c r="DK516" s="208"/>
      <c r="DL516" s="208"/>
      <c r="DM516" s="208"/>
      <c r="DN516" s="208"/>
      <c r="DO516" s="208"/>
    </row>
    <row r="517" spans="34:119" ht="15" hidden="1" customHeight="1">
      <c r="AH517" t="s">
        <v>5636</v>
      </c>
      <c r="AN517" s="13">
        <v>514</v>
      </c>
      <c r="AO517" s="159" t="str">
        <f t="shared" ref="AO517:AO580" si="24">IFERROR(IF(HLOOKUP($N$11,$BB$1:$CG$582,AN518,FALSE)=0,"",HLOOKUP($N$11,$BB$1:$CG$582,AN518,FALSE)),"")</f>
        <v/>
      </c>
      <c r="AP517" s="159" t="str">
        <f t="shared" ref="AP517:AP580" si="25">IFERROR(IF(HLOOKUP($N$11,$CJ$1:$DO$582,AN518,FALSE)=0,"",HLOOKUP($N$11,$CJ$1:$DO$582,AN518,FALSE)),"")</f>
        <v/>
      </c>
      <c r="AQ517" t="str">
        <f t="shared" ref="AQ517:AQ580" si="26">MID(AP517,3,3)</f>
        <v/>
      </c>
      <c r="BA517" s="149">
        <v>516</v>
      </c>
      <c r="BB517" s="207"/>
      <c r="BC517" s="207"/>
      <c r="BD517" s="207"/>
      <c r="BE517" s="207"/>
      <c r="BF517" s="207"/>
      <c r="BG517" s="207"/>
      <c r="BH517" s="207"/>
      <c r="BI517" s="207"/>
      <c r="BJ517" s="207"/>
      <c r="BK517" s="207"/>
      <c r="BL517" s="207"/>
      <c r="BM517" s="207"/>
      <c r="BN517" s="207"/>
      <c r="BO517" s="207"/>
      <c r="BP517" s="207"/>
      <c r="BQ517" s="207"/>
      <c r="BR517" s="207"/>
      <c r="BS517" s="207"/>
      <c r="BT517" s="207"/>
      <c r="BU517" s="199" t="s">
        <v>2912</v>
      </c>
      <c r="BV517" s="207"/>
      <c r="BW517" s="207"/>
      <c r="BX517" s="207"/>
      <c r="BY517" s="207"/>
      <c r="BZ517" s="207"/>
      <c r="CA517" s="207"/>
      <c r="CB517" s="207"/>
      <c r="CC517" s="207"/>
      <c r="CD517" s="207"/>
      <c r="CE517" s="207"/>
      <c r="CF517" s="207"/>
      <c r="CG517" s="207"/>
      <c r="CI517" s="150">
        <v>516</v>
      </c>
      <c r="CJ517" s="208"/>
      <c r="CK517" s="208"/>
      <c r="CL517" s="208"/>
      <c r="CM517" s="208"/>
      <c r="CN517" s="208"/>
      <c r="CO517" s="208"/>
      <c r="CP517" s="208"/>
      <c r="CQ517" s="208"/>
      <c r="CR517" s="208"/>
      <c r="CS517" s="208"/>
      <c r="CT517" s="208"/>
      <c r="CU517" s="208"/>
      <c r="CV517" s="208"/>
      <c r="CW517" s="208"/>
      <c r="CX517" s="208"/>
      <c r="CY517" s="208"/>
      <c r="CZ517" s="208"/>
      <c r="DA517" s="208"/>
      <c r="DB517" s="208"/>
      <c r="DC517" s="202" t="s">
        <v>5378</v>
      </c>
      <c r="DD517" s="208"/>
      <c r="DE517" s="208"/>
      <c r="DF517" s="208"/>
      <c r="DG517" s="208"/>
      <c r="DH517" s="208"/>
      <c r="DI517" s="208"/>
      <c r="DJ517" s="208"/>
      <c r="DK517" s="208"/>
      <c r="DL517" s="208"/>
      <c r="DM517" s="208"/>
      <c r="DN517" s="208"/>
      <c r="DO517" s="208"/>
    </row>
    <row r="518" spans="34:119" ht="15" hidden="1" customHeight="1">
      <c r="AH518" t="s">
        <v>5636</v>
      </c>
      <c r="AN518" s="13">
        <v>515</v>
      </c>
      <c r="AO518" s="159" t="str">
        <f t="shared" si="24"/>
        <v/>
      </c>
      <c r="AP518" s="159" t="str">
        <f t="shared" si="25"/>
        <v/>
      </c>
      <c r="AQ518" t="str">
        <f t="shared" si="26"/>
        <v/>
      </c>
      <c r="BA518" s="149">
        <v>517</v>
      </c>
      <c r="BB518" s="207"/>
      <c r="BC518" s="207"/>
      <c r="BD518" s="207"/>
      <c r="BE518" s="207"/>
      <c r="BF518" s="207"/>
      <c r="BG518" s="207"/>
      <c r="BH518" s="207"/>
      <c r="BI518" s="207"/>
      <c r="BJ518" s="207"/>
      <c r="BK518" s="207"/>
      <c r="BL518" s="207"/>
      <c r="BM518" s="207"/>
      <c r="BN518" s="207"/>
      <c r="BO518" s="207"/>
      <c r="BP518" s="207"/>
      <c r="BQ518" s="207"/>
      <c r="BR518" s="207"/>
      <c r="BS518" s="207"/>
      <c r="BT518" s="207"/>
      <c r="BU518" s="199" t="s">
        <v>2913</v>
      </c>
      <c r="BV518" s="207"/>
      <c r="BW518" s="207"/>
      <c r="BX518" s="207"/>
      <c r="BY518" s="207"/>
      <c r="BZ518" s="207"/>
      <c r="CA518" s="207"/>
      <c r="CB518" s="207"/>
      <c r="CC518" s="207"/>
      <c r="CD518" s="207"/>
      <c r="CE518" s="207"/>
      <c r="CF518" s="207"/>
      <c r="CG518" s="207"/>
      <c r="CI518" s="150">
        <v>517</v>
      </c>
      <c r="CJ518" s="208"/>
      <c r="CK518" s="208"/>
      <c r="CL518" s="208"/>
      <c r="CM518" s="208"/>
      <c r="CN518" s="208"/>
      <c r="CO518" s="208"/>
      <c r="CP518" s="208"/>
      <c r="CQ518" s="208"/>
      <c r="CR518" s="208"/>
      <c r="CS518" s="208"/>
      <c r="CT518" s="208"/>
      <c r="CU518" s="208"/>
      <c r="CV518" s="208"/>
      <c r="CW518" s="208"/>
      <c r="CX518" s="208"/>
      <c r="CY518" s="208"/>
      <c r="CZ518" s="208"/>
      <c r="DA518" s="208"/>
      <c r="DB518" s="208"/>
      <c r="DC518" s="202" t="s">
        <v>5379</v>
      </c>
      <c r="DD518" s="208"/>
      <c r="DE518" s="208"/>
      <c r="DF518" s="208"/>
      <c r="DG518" s="208"/>
      <c r="DH518" s="208"/>
      <c r="DI518" s="208"/>
      <c r="DJ518" s="208"/>
      <c r="DK518" s="208"/>
      <c r="DL518" s="208"/>
      <c r="DM518" s="208"/>
      <c r="DN518" s="208"/>
      <c r="DO518" s="208"/>
    </row>
    <row r="519" spans="34:119" ht="15" hidden="1" customHeight="1">
      <c r="AH519" t="s">
        <v>5636</v>
      </c>
      <c r="AN519" s="13">
        <v>516</v>
      </c>
      <c r="AO519" s="159" t="str">
        <f t="shared" si="24"/>
        <v/>
      </c>
      <c r="AP519" s="159" t="str">
        <f t="shared" si="25"/>
        <v/>
      </c>
      <c r="AQ519" t="str">
        <f t="shared" si="26"/>
        <v/>
      </c>
      <c r="BA519" s="149">
        <v>518</v>
      </c>
      <c r="BB519" s="207"/>
      <c r="BC519" s="207"/>
      <c r="BD519" s="207"/>
      <c r="BE519" s="207"/>
      <c r="BF519" s="207"/>
      <c r="BG519" s="207"/>
      <c r="BH519" s="207"/>
      <c r="BI519" s="207"/>
      <c r="BJ519" s="207"/>
      <c r="BK519" s="207"/>
      <c r="BL519" s="207"/>
      <c r="BM519" s="207"/>
      <c r="BN519" s="207"/>
      <c r="BO519" s="207"/>
      <c r="BP519" s="207"/>
      <c r="BQ519" s="207"/>
      <c r="BR519" s="207"/>
      <c r="BS519" s="207"/>
      <c r="BT519" s="207"/>
      <c r="BU519" s="199" t="s">
        <v>2914</v>
      </c>
      <c r="BV519" s="207"/>
      <c r="BW519" s="207"/>
      <c r="BX519" s="207"/>
      <c r="BY519" s="207"/>
      <c r="BZ519" s="207"/>
      <c r="CA519" s="207"/>
      <c r="CB519" s="207"/>
      <c r="CC519" s="207"/>
      <c r="CD519" s="207"/>
      <c r="CE519" s="207"/>
      <c r="CF519" s="207"/>
      <c r="CG519" s="207"/>
      <c r="CI519" s="150">
        <v>518</v>
      </c>
      <c r="CJ519" s="208"/>
      <c r="CK519" s="208"/>
      <c r="CL519" s="208"/>
      <c r="CM519" s="208"/>
      <c r="CN519" s="208"/>
      <c r="CO519" s="208"/>
      <c r="CP519" s="208"/>
      <c r="CQ519" s="208"/>
      <c r="CR519" s="208"/>
      <c r="CS519" s="208"/>
      <c r="CT519" s="208"/>
      <c r="CU519" s="208"/>
      <c r="CV519" s="208"/>
      <c r="CW519" s="208"/>
      <c r="CX519" s="208"/>
      <c r="CY519" s="208"/>
      <c r="CZ519" s="208"/>
      <c r="DA519" s="208"/>
      <c r="DB519" s="208"/>
      <c r="DC519" s="202" t="s">
        <v>5380</v>
      </c>
      <c r="DD519" s="208"/>
      <c r="DE519" s="208"/>
      <c r="DF519" s="208"/>
      <c r="DG519" s="208"/>
      <c r="DH519" s="208"/>
      <c r="DI519" s="208"/>
      <c r="DJ519" s="208"/>
      <c r="DK519" s="208"/>
      <c r="DL519" s="208"/>
      <c r="DM519" s="208"/>
      <c r="DN519" s="208"/>
      <c r="DO519" s="208"/>
    </row>
    <row r="520" spans="34:119" ht="15" hidden="1" customHeight="1">
      <c r="AH520" t="s">
        <v>5636</v>
      </c>
      <c r="AN520" s="13">
        <v>517</v>
      </c>
      <c r="AO520" s="159" t="str">
        <f t="shared" si="24"/>
        <v/>
      </c>
      <c r="AP520" s="159" t="str">
        <f t="shared" si="25"/>
        <v/>
      </c>
      <c r="AQ520" t="str">
        <f t="shared" si="26"/>
        <v/>
      </c>
      <c r="BA520" s="149">
        <v>519</v>
      </c>
      <c r="BB520" s="207"/>
      <c r="BC520" s="207"/>
      <c r="BD520" s="207"/>
      <c r="BE520" s="207"/>
      <c r="BF520" s="207"/>
      <c r="BG520" s="207"/>
      <c r="BH520" s="207"/>
      <c r="BI520" s="207"/>
      <c r="BJ520" s="207"/>
      <c r="BK520" s="207"/>
      <c r="BL520" s="207"/>
      <c r="BM520" s="207"/>
      <c r="BN520" s="207"/>
      <c r="BO520" s="207"/>
      <c r="BP520" s="207"/>
      <c r="BQ520" s="207"/>
      <c r="BR520" s="207"/>
      <c r="BS520" s="207"/>
      <c r="BT520" s="207"/>
      <c r="BU520" s="199" t="s">
        <v>2915</v>
      </c>
      <c r="BV520" s="207"/>
      <c r="BW520" s="207"/>
      <c r="BX520" s="207"/>
      <c r="BY520" s="207"/>
      <c r="BZ520" s="207"/>
      <c r="CA520" s="207"/>
      <c r="CB520" s="207"/>
      <c r="CC520" s="207"/>
      <c r="CD520" s="207"/>
      <c r="CE520" s="207"/>
      <c r="CF520" s="207"/>
      <c r="CG520" s="207"/>
      <c r="CI520" s="150">
        <v>519</v>
      </c>
      <c r="CJ520" s="208"/>
      <c r="CK520" s="208"/>
      <c r="CL520" s="208"/>
      <c r="CM520" s="208"/>
      <c r="CN520" s="208"/>
      <c r="CO520" s="208"/>
      <c r="CP520" s="208"/>
      <c r="CQ520" s="208"/>
      <c r="CR520" s="208"/>
      <c r="CS520" s="208"/>
      <c r="CT520" s="208"/>
      <c r="CU520" s="208"/>
      <c r="CV520" s="208"/>
      <c r="CW520" s="208"/>
      <c r="CX520" s="208"/>
      <c r="CY520" s="208"/>
      <c r="CZ520" s="208"/>
      <c r="DA520" s="208"/>
      <c r="DB520" s="208"/>
      <c r="DC520" s="202" t="s">
        <v>5381</v>
      </c>
      <c r="DD520" s="208"/>
      <c r="DE520" s="208"/>
      <c r="DF520" s="208"/>
      <c r="DG520" s="208"/>
      <c r="DH520" s="208"/>
      <c r="DI520" s="208"/>
      <c r="DJ520" s="208"/>
      <c r="DK520" s="208"/>
      <c r="DL520" s="208"/>
      <c r="DM520" s="208"/>
      <c r="DN520" s="208"/>
      <c r="DO520" s="208"/>
    </row>
    <row r="521" spans="34:119" ht="15" hidden="1" customHeight="1">
      <c r="AH521" t="s">
        <v>5636</v>
      </c>
      <c r="AN521" s="13">
        <v>518</v>
      </c>
      <c r="AO521" s="159" t="str">
        <f t="shared" si="24"/>
        <v/>
      </c>
      <c r="AP521" s="159" t="str">
        <f t="shared" si="25"/>
        <v/>
      </c>
      <c r="AQ521" t="str">
        <f t="shared" si="26"/>
        <v/>
      </c>
      <c r="BA521" s="149">
        <v>520</v>
      </c>
      <c r="BB521" s="207"/>
      <c r="BC521" s="207"/>
      <c r="BD521" s="207"/>
      <c r="BE521" s="207"/>
      <c r="BF521" s="207"/>
      <c r="BG521" s="207"/>
      <c r="BH521" s="207"/>
      <c r="BI521" s="207"/>
      <c r="BJ521" s="207"/>
      <c r="BK521" s="207"/>
      <c r="BL521" s="207"/>
      <c r="BM521" s="207"/>
      <c r="BN521" s="207"/>
      <c r="BO521" s="207"/>
      <c r="BP521" s="207"/>
      <c r="BQ521" s="207"/>
      <c r="BR521" s="207"/>
      <c r="BS521" s="207"/>
      <c r="BT521" s="207"/>
      <c r="BU521" s="199" t="s">
        <v>2916</v>
      </c>
      <c r="BV521" s="207"/>
      <c r="BW521" s="207"/>
      <c r="BX521" s="207"/>
      <c r="BY521" s="207"/>
      <c r="BZ521" s="207"/>
      <c r="CA521" s="207"/>
      <c r="CB521" s="207"/>
      <c r="CC521" s="207"/>
      <c r="CD521" s="207"/>
      <c r="CE521" s="207"/>
      <c r="CF521" s="207"/>
      <c r="CG521" s="207"/>
      <c r="CI521" s="150">
        <v>520</v>
      </c>
      <c r="CJ521" s="208"/>
      <c r="CK521" s="208"/>
      <c r="CL521" s="208"/>
      <c r="CM521" s="208"/>
      <c r="CN521" s="208"/>
      <c r="CO521" s="208"/>
      <c r="CP521" s="208"/>
      <c r="CQ521" s="208"/>
      <c r="CR521" s="208"/>
      <c r="CS521" s="208"/>
      <c r="CT521" s="208"/>
      <c r="CU521" s="208"/>
      <c r="CV521" s="208"/>
      <c r="CW521" s="208"/>
      <c r="CX521" s="208"/>
      <c r="CY521" s="208"/>
      <c r="CZ521" s="208"/>
      <c r="DA521" s="208"/>
      <c r="DB521" s="208"/>
      <c r="DC521" s="202" t="s">
        <v>5382</v>
      </c>
      <c r="DD521" s="208"/>
      <c r="DE521" s="208"/>
      <c r="DF521" s="208"/>
      <c r="DG521" s="208"/>
      <c r="DH521" s="208"/>
      <c r="DI521" s="208"/>
      <c r="DJ521" s="208"/>
      <c r="DK521" s="208"/>
      <c r="DL521" s="208"/>
      <c r="DM521" s="208"/>
      <c r="DN521" s="208"/>
      <c r="DO521" s="208"/>
    </row>
    <row r="522" spans="34:119" ht="15" hidden="1" customHeight="1">
      <c r="AH522" t="s">
        <v>5636</v>
      </c>
      <c r="AN522" s="13">
        <v>519</v>
      </c>
      <c r="AO522" s="159" t="str">
        <f t="shared" si="24"/>
        <v/>
      </c>
      <c r="AP522" s="159" t="str">
        <f t="shared" si="25"/>
        <v/>
      </c>
      <c r="AQ522" t="str">
        <f t="shared" si="26"/>
        <v/>
      </c>
      <c r="BA522" s="149">
        <v>521</v>
      </c>
      <c r="BB522" s="207"/>
      <c r="BC522" s="207"/>
      <c r="BD522" s="207"/>
      <c r="BE522" s="207"/>
      <c r="BF522" s="207"/>
      <c r="BG522" s="207"/>
      <c r="BH522" s="207"/>
      <c r="BI522" s="207"/>
      <c r="BJ522" s="207"/>
      <c r="BK522" s="207"/>
      <c r="BL522" s="207"/>
      <c r="BM522" s="207"/>
      <c r="BN522" s="207"/>
      <c r="BO522" s="207"/>
      <c r="BP522" s="207"/>
      <c r="BQ522" s="207"/>
      <c r="BR522" s="207"/>
      <c r="BS522" s="207"/>
      <c r="BT522" s="207"/>
      <c r="BU522" s="199" t="s">
        <v>2917</v>
      </c>
      <c r="BV522" s="207"/>
      <c r="BW522" s="207"/>
      <c r="BX522" s="207"/>
      <c r="BY522" s="207"/>
      <c r="BZ522" s="207"/>
      <c r="CA522" s="207"/>
      <c r="CB522" s="207"/>
      <c r="CC522" s="207"/>
      <c r="CD522" s="207"/>
      <c r="CE522" s="207"/>
      <c r="CF522" s="207"/>
      <c r="CG522" s="207"/>
      <c r="CI522" s="150">
        <v>521</v>
      </c>
      <c r="CJ522" s="208"/>
      <c r="CK522" s="208"/>
      <c r="CL522" s="208"/>
      <c r="CM522" s="208"/>
      <c r="CN522" s="208"/>
      <c r="CO522" s="208"/>
      <c r="CP522" s="208"/>
      <c r="CQ522" s="208"/>
      <c r="CR522" s="208"/>
      <c r="CS522" s="208"/>
      <c r="CT522" s="208"/>
      <c r="CU522" s="208"/>
      <c r="CV522" s="208"/>
      <c r="CW522" s="208"/>
      <c r="CX522" s="208"/>
      <c r="CY522" s="208"/>
      <c r="CZ522" s="208"/>
      <c r="DA522" s="208"/>
      <c r="DB522" s="208"/>
      <c r="DC522" s="202" t="s">
        <v>5383</v>
      </c>
      <c r="DD522" s="208"/>
      <c r="DE522" s="208"/>
      <c r="DF522" s="208"/>
      <c r="DG522" s="208"/>
      <c r="DH522" s="208"/>
      <c r="DI522" s="208"/>
      <c r="DJ522" s="208"/>
      <c r="DK522" s="208"/>
      <c r="DL522" s="208"/>
      <c r="DM522" s="208"/>
      <c r="DN522" s="208"/>
      <c r="DO522" s="208"/>
    </row>
    <row r="523" spans="34:119" ht="15" hidden="1" customHeight="1">
      <c r="AH523" t="s">
        <v>5636</v>
      </c>
      <c r="AN523" s="13">
        <v>520</v>
      </c>
      <c r="AO523" s="159" t="str">
        <f t="shared" si="24"/>
        <v/>
      </c>
      <c r="AP523" s="159" t="str">
        <f t="shared" si="25"/>
        <v/>
      </c>
      <c r="AQ523" t="str">
        <f t="shared" si="26"/>
        <v/>
      </c>
      <c r="BA523" s="149">
        <v>522</v>
      </c>
      <c r="BB523" s="207"/>
      <c r="BC523" s="207"/>
      <c r="BD523" s="207"/>
      <c r="BE523" s="207"/>
      <c r="BF523" s="207"/>
      <c r="BG523" s="207"/>
      <c r="BH523" s="207"/>
      <c r="BI523" s="207"/>
      <c r="BJ523" s="207"/>
      <c r="BK523" s="207"/>
      <c r="BL523" s="207"/>
      <c r="BM523" s="207"/>
      <c r="BN523" s="207"/>
      <c r="BO523" s="207"/>
      <c r="BP523" s="207"/>
      <c r="BQ523" s="207"/>
      <c r="BR523" s="207"/>
      <c r="BS523" s="207"/>
      <c r="BT523" s="207"/>
      <c r="BU523" s="199" t="s">
        <v>2918</v>
      </c>
      <c r="BV523" s="207"/>
      <c r="BW523" s="207"/>
      <c r="BX523" s="207"/>
      <c r="BY523" s="207"/>
      <c r="BZ523" s="207"/>
      <c r="CA523" s="207"/>
      <c r="CB523" s="207"/>
      <c r="CC523" s="207"/>
      <c r="CD523" s="207"/>
      <c r="CE523" s="207"/>
      <c r="CF523" s="207"/>
      <c r="CG523" s="207"/>
      <c r="CI523" s="150">
        <v>522</v>
      </c>
      <c r="CJ523" s="208"/>
      <c r="CK523" s="208"/>
      <c r="CL523" s="208"/>
      <c r="CM523" s="208"/>
      <c r="CN523" s="208"/>
      <c r="CO523" s="208"/>
      <c r="CP523" s="208"/>
      <c r="CQ523" s="208"/>
      <c r="CR523" s="208"/>
      <c r="CS523" s="208"/>
      <c r="CT523" s="208"/>
      <c r="CU523" s="208"/>
      <c r="CV523" s="208"/>
      <c r="CW523" s="208"/>
      <c r="CX523" s="208"/>
      <c r="CY523" s="208"/>
      <c r="CZ523" s="208"/>
      <c r="DA523" s="208"/>
      <c r="DB523" s="208"/>
      <c r="DC523" s="202" t="s">
        <v>5384</v>
      </c>
      <c r="DD523" s="208"/>
      <c r="DE523" s="208"/>
      <c r="DF523" s="208"/>
      <c r="DG523" s="208"/>
      <c r="DH523" s="208"/>
      <c r="DI523" s="208"/>
      <c r="DJ523" s="208"/>
      <c r="DK523" s="208"/>
      <c r="DL523" s="208"/>
      <c r="DM523" s="208"/>
      <c r="DN523" s="208"/>
      <c r="DO523" s="208"/>
    </row>
    <row r="524" spans="34:119" ht="15" hidden="1" customHeight="1">
      <c r="AH524" t="s">
        <v>5636</v>
      </c>
      <c r="AN524" s="13">
        <v>521</v>
      </c>
      <c r="AO524" s="159" t="str">
        <f t="shared" si="24"/>
        <v/>
      </c>
      <c r="AP524" s="159" t="str">
        <f t="shared" si="25"/>
        <v/>
      </c>
      <c r="AQ524" t="str">
        <f t="shared" si="26"/>
        <v/>
      </c>
      <c r="BA524" s="149">
        <v>523</v>
      </c>
      <c r="BB524" s="207"/>
      <c r="BC524" s="207"/>
      <c r="BD524" s="207"/>
      <c r="BE524" s="207"/>
      <c r="BF524" s="207"/>
      <c r="BG524" s="207"/>
      <c r="BH524" s="207"/>
      <c r="BI524" s="207"/>
      <c r="BJ524" s="207"/>
      <c r="BK524" s="207"/>
      <c r="BL524" s="207"/>
      <c r="BM524" s="207"/>
      <c r="BN524" s="207"/>
      <c r="BO524" s="207"/>
      <c r="BP524" s="207"/>
      <c r="BQ524" s="207"/>
      <c r="BR524" s="207"/>
      <c r="BS524" s="207"/>
      <c r="BT524" s="207"/>
      <c r="BU524" s="199" t="s">
        <v>2919</v>
      </c>
      <c r="BV524" s="207"/>
      <c r="BW524" s="207"/>
      <c r="BX524" s="207"/>
      <c r="BY524" s="207"/>
      <c r="BZ524" s="207"/>
      <c r="CA524" s="207"/>
      <c r="CB524" s="207"/>
      <c r="CC524" s="207"/>
      <c r="CD524" s="207"/>
      <c r="CE524" s="207"/>
      <c r="CF524" s="207"/>
      <c r="CG524" s="207"/>
      <c r="CI524" s="150">
        <v>523</v>
      </c>
      <c r="CJ524" s="208"/>
      <c r="CK524" s="208"/>
      <c r="CL524" s="208"/>
      <c r="CM524" s="208"/>
      <c r="CN524" s="208"/>
      <c r="CO524" s="208"/>
      <c r="CP524" s="208"/>
      <c r="CQ524" s="208"/>
      <c r="CR524" s="208"/>
      <c r="CS524" s="208"/>
      <c r="CT524" s="208"/>
      <c r="CU524" s="208"/>
      <c r="CV524" s="208"/>
      <c r="CW524" s="208"/>
      <c r="CX524" s="208"/>
      <c r="CY524" s="208"/>
      <c r="CZ524" s="208"/>
      <c r="DA524" s="208"/>
      <c r="DB524" s="208"/>
      <c r="DC524" s="202" t="s">
        <v>5385</v>
      </c>
      <c r="DD524" s="208"/>
      <c r="DE524" s="208"/>
      <c r="DF524" s="208"/>
      <c r="DG524" s="208"/>
      <c r="DH524" s="208"/>
      <c r="DI524" s="208"/>
      <c r="DJ524" s="208"/>
      <c r="DK524" s="208"/>
      <c r="DL524" s="208"/>
      <c r="DM524" s="208"/>
      <c r="DN524" s="208"/>
      <c r="DO524" s="208"/>
    </row>
    <row r="525" spans="34:119" ht="15" hidden="1" customHeight="1">
      <c r="AH525" t="s">
        <v>5636</v>
      </c>
      <c r="AN525" s="13">
        <v>522</v>
      </c>
      <c r="AO525" s="159" t="str">
        <f t="shared" si="24"/>
        <v/>
      </c>
      <c r="AP525" s="159" t="str">
        <f t="shared" si="25"/>
        <v/>
      </c>
      <c r="AQ525" t="str">
        <f t="shared" si="26"/>
        <v/>
      </c>
      <c r="BA525" s="149">
        <v>524</v>
      </c>
      <c r="BB525" s="207"/>
      <c r="BC525" s="207"/>
      <c r="BD525" s="207"/>
      <c r="BE525" s="207"/>
      <c r="BF525" s="207"/>
      <c r="BG525" s="207"/>
      <c r="BH525" s="207"/>
      <c r="BI525" s="207"/>
      <c r="BJ525" s="207"/>
      <c r="BK525" s="207"/>
      <c r="BL525" s="207"/>
      <c r="BM525" s="207"/>
      <c r="BN525" s="207"/>
      <c r="BO525" s="207"/>
      <c r="BP525" s="207"/>
      <c r="BQ525" s="207"/>
      <c r="BR525" s="207"/>
      <c r="BS525" s="207"/>
      <c r="BT525" s="207"/>
      <c r="BU525" s="199" t="s">
        <v>2920</v>
      </c>
      <c r="BV525" s="207"/>
      <c r="BW525" s="207"/>
      <c r="BX525" s="207"/>
      <c r="BY525" s="207"/>
      <c r="BZ525" s="207"/>
      <c r="CA525" s="207"/>
      <c r="CB525" s="207"/>
      <c r="CC525" s="207"/>
      <c r="CD525" s="207"/>
      <c r="CE525" s="207"/>
      <c r="CF525" s="207"/>
      <c r="CG525" s="207"/>
      <c r="CI525" s="150">
        <v>524</v>
      </c>
      <c r="CJ525" s="208"/>
      <c r="CK525" s="208"/>
      <c r="CL525" s="208"/>
      <c r="CM525" s="208"/>
      <c r="CN525" s="208"/>
      <c r="CO525" s="208"/>
      <c r="CP525" s="208"/>
      <c r="CQ525" s="208"/>
      <c r="CR525" s="208"/>
      <c r="CS525" s="208"/>
      <c r="CT525" s="208"/>
      <c r="CU525" s="208"/>
      <c r="CV525" s="208"/>
      <c r="CW525" s="208"/>
      <c r="CX525" s="208"/>
      <c r="CY525" s="208"/>
      <c r="CZ525" s="208"/>
      <c r="DA525" s="208"/>
      <c r="DB525" s="208"/>
      <c r="DC525" s="202" t="s">
        <v>5386</v>
      </c>
      <c r="DD525" s="208"/>
      <c r="DE525" s="208"/>
      <c r="DF525" s="208"/>
      <c r="DG525" s="208"/>
      <c r="DH525" s="208"/>
      <c r="DI525" s="208"/>
      <c r="DJ525" s="208"/>
      <c r="DK525" s="208"/>
      <c r="DL525" s="208"/>
      <c r="DM525" s="208"/>
      <c r="DN525" s="208"/>
      <c r="DO525" s="208"/>
    </row>
    <row r="526" spans="34:119" ht="15" hidden="1" customHeight="1">
      <c r="AH526" t="s">
        <v>5636</v>
      </c>
      <c r="AN526" s="13">
        <v>523</v>
      </c>
      <c r="AO526" s="159" t="str">
        <f t="shared" si="24"/>
        <v/>
      </c>
      <c r="AP526" s="159" t="str">
        <f t="shared" si="25"/>
        <v/>
      </c>
      <c r="AQ526" t="str">
        <f t="shared" si="26"/>
        <v/>
      </c>
      <c r="BA526" s="149">
        <v>525</v>
      </c>
      <c r="BB526" s="207"/>
      <c r="BC526" s="207"/>
      <c r="BD526" s="207"/>
      <c r="BE526" s="207"/>
      <c r="BF526" s="207"/>
      <c r="BG526" s="207"/>
      <c r="BH526" s="207"/>
      <c r="BI526" s="207"/>
      <c r="BJ526" s="207"/>
      <c r="BK526" s="207"/>
      <c r="BL526" s="207"/>
      <c r="BM526" s="207"/>
      <c r="BN526" s="207"/>
      <c r="BO526" s="207"/>
      <c r="BP526" s="207"/>
      <c r="BQ526" s="207"/>
      <c r="BR526" s="207"/>
      <c r="BS526" s="207"/>
      <c r="BT526" s="207"/>
      <c r="BU526" s="199" t="s">
        <v>2921</v>
      </c>
      <c r="BV526" s="207"/>
      <c r="BW526" s="207"/>
      <c r="BX526" s="207"/>
      <c r="BY526" s="207"/>
      <c r="BZ526" s="207"/>
      <c r="CA526" s="207"/>
      <c r="CB526" s="207"/>
      <c r="CC526" s="207"/>
      <c r="CD526" s="207"/>
      <c r="CE526" s="207"/>
      <c r="CF526" s="207"/>
      <c r="CG526" s="207"/>
      <c r="CI526" s="150">
        <v>525</v>
      </c>
      <c r="CJ526" s="208"/>
      <c r="CK526" s="208"/>
      <c r="CL526" s="208"/>
      <c r="CM526" s="208"/>
      <c r="CN526" s="208"/>
      <c r="CO526" s="208"/>
      <c r="CP526" s="208"/>
      <c r="CQ526" s="208"/>
      <c r="CR526" s="208"/>
      <c r="CS526" s="208"/>
      <c r="CT526" s="208"/>
      <c r="CU526" s="208"/>
      <c r="CV526" s="208"/>
      <c r="CW526" s="208"/>
      <c r="CX526" s="208"/>
      <c r="CY526" s="208"/>
      <c r="CZ526" s="208"/>
      <c r="DA526" s="208"/>
      <c r="DB526" s="208"/>
      <c r="DC526" s="202" t="s">
        <v>5387</v>
      </c>
      <c r="DD526" s="208"/>
      <c r="DE526" s="208"/>
      <c r="DF526" s="208"/>
      <c r="DG526" s="208"/>
      <c r="DH526" s="208"/>
      <c r="DI526" s="208"/>
      <c r="DJ526" s="208"/>
      <c r="DK526" s="208"/>
      <c r="DL526" s="208"/>
      <c r="DM526" s="208"/>
      <c r="DN526" s="208"/>
      <c r="DO526" s="208"/>
    </row>
    <row r="527" spans="34:119" ht="15" hidden="1" customHeight="1">
      <c r="AH527" t="s">
        <v>5636</v>
      </c>
      <c r="AN527" s="13">
        <v>524</v>
      </c>
      <c r="AO527" s="159" t="str">
        <f t="shared" si="24"/>
        <v/>
      </c>
      <c r="AP527" s="159" t="str">
        <f t="shared" si="25"/>
        <v/>
      </c>
      <c r="AQ527" t="str">
        <f t="shared" si="26"/>
        <v/>
      </c>
      <c r="BA527" s="149">
        <v>526</v>
      </c>
      <c r="BB527" s="207"/>
      <c r="BC527" s="207"/>
      <c r="BD527" s="207"/>
      <c r="BE527" s="207"/>
      <c r="BF527" s="207"/>
      <c r="BG527" s="207"/>
      <c r="BH527" s="207"/>
      <c r="BI527" s="207"/>
      <c r="BJ527" s="207"/>
      <c r="BK527" s="207"/>
      <c r="BL527" s="207"/>
      <c r="BM527" s="207"/>
      <c r="BN527" s="207"/>
      <c r="BO527" s="207"/>
      <c r="BP527" s="207"/>
      <c r="BQ527" s="207"/>
      <c r="BR527" s="207"/>
      <c r="BS527" s="207"/>
      <c r="BT527" s="207"/>
      <c r="BU527" s="199" t="s">
        <v>2922</v>
      </c>
      <c r="BV527" s="207"/>
      <c r="BW527" s="207"/>
      <c r="BX527" s="207"/>
      <c r="BY527" s="207"/>
      <c r="BZ527" s="207"/>
      <c r="CA527" s="207"/>
      <c r="CB527" s="207"/>
      <c r="CC527" s="207"/>
      <c r="CD527" s="207"/>
      <c r="CE527" s="207"/>
      <c r="CF527" s="207"/>
      <c r="CG527" s="207"/>
      <c r="CI527" s="150">
        <v>526</v>
      </c>
      <c r="CJ527" s="208"/>
      <c r="CK527" s="208"/>
      <c r="CL527" s="208"/>
      <c r="CM527" s="208"/>
      <c r="CN527" s="208"/>
      <c r="CO527" s="208"/>
      <c r="CP527" s="208"/>
      <c r="CQ527" s="208"/>
      <c r="CR527" s="208"/>
      <c r="CS527" s="208"/>
      <c r="CT527" s="208"/>
      <c r="CU527" s="208"/>
      <c r="CV527" s="208"/>
      <c r="CW527" s="208"/>
      <c r="CX527" s="208"/>
      <c r="CY527" s="208"/>
      <c r="CZ527" s="208"/>
      <c r="DA527" s="208"/>
      <c r="DB527" s="208"/>
      <c r="DC527" s="202" t="s">
        <v>5388</v>
      </c>
      <c r="DD527" s="208"/>
      <c r="DE527" s="208"/>
      <c r="DF527" s="208"/>
      <c r="DG527" s="208"/>
      <c r="DH527" s="208"/>
      <c r="DI527" s="208"/>
      <c r="DJ527" s="208"/>
      <c r="DK527" s="208"/>
      <c r="DL527" s="208"/>
      <c r="DM527" s="208"/>
      <c r="DN527" s="208"/>
      <c r="DO527" s="208"/>
    </row>
    <row r="528" spans="34:119" ht="15" hidden="1" customHeight="1">
      <c r="AH528" t="s">
        <v>5636</v>
      </c>
      <c r="AN528" s="13">
        <v>525</v>
      </c>
      <c r="AO528" s="159" t="str">
        <f t="shared" si="24"/>
        <v/>
      </c>
      <c r="AP528" s="159" t="str">
        <f t="shared" si="25"/>
        <v/>
      </c>
      <c r="AQ528" t="str">
        <f t="shared" si="26"/>
        <v/>
      </c>
      <c r="BA528" s="149">
        <v>527</v>
      </c>
      <c r="BB528" s="207"/>
      <c r="BC528" s="207"/>
      <c r="BD528" s="207"/>
      <c r="BE528" s="207"/>
      <c r="BF528" s="207"/>
      <c r="BG528" s="207"/>
      <c r="BH528" s="207"/>
      <c r="BI528" s="207"/>
      <c r="BJ528" s="207"/>
      <c r="BK528" s="207"/>
      <c r="BL528" s="207"/>
      <c r="BM528" s="207"/>
      <c r="BN528" s="207"/>
      <c r="BO528" s="207"/>
      <c r="BP528" s="207"/>
      <c r="BQ528" s="207"/>
      <c r="BR528" s="207"/>
      <c r="BS528" s="207"/>
      <c r="BT528" s="207"/>
      <c r="BU528" s="199" t="s">
        <v>2923</v>
      </c>
      <c r="BV528" s="207"/>
      <c r="BW528" s="207"/>
      <c r="BX528" s="207"/>
      <c r="BY528" s="207"/>
      <c r="BZ528" s="207"/>
      <c r="CA528" s="207"/>
      <c r="CB528" s="207"/>
      <c r="CC528" s="207"/>
      <c r="CD528" s="207"/>
      <c r="CE528" s="207"/>
      <c r="CF528" s="207"/>
      <c r="CG528" s="207"/>
      <c r="CI528" s="150">
        <v>527</v>
      </c>
      <c r="CJ528" s="208"/>
      <c r="CK528" s="208"/>
      <c r="CL528" s="208"/>
      <c r="CM528" s="208"/>
      <c r="CN528" s="208"/>
      <c r="CO528" s="208"/>
      <c r="CP528" s="208"/>
      <c r="CQ528" s="208"/>
      <c r="CR528" s="208"/>
      <c r="CS528" s="208"/>
      <c r="CT528" s="208"/>
      <c r="CU528" s="208"/>
      <c r="CV528" s="208"/>
      <c r="CW528" s="208"/>
      <c r="CX528" s="208"/>
      <c r="CY528" s="208"/>
      <c r="CZ528" s="208"/>
      <c r="DA528" s="208"/>
      <c r="DB528" s="208"/>
      <c r="DC528" s="202" t="s">
        <v>5389</v>
      </c>
      <c r="DD528" s="208"/>
      <c r="DE528" s="208"/>
      <c r="DF528" s="208"/>
      <c r="DG528" s="208"/>
      <c r="DH528" s="208"/>
      <c r="DI528" s="208"/>
      <c r="DJ528" s="208"/>
      <c r="DK528" s="208"/>
      <c r="DL528" s="208"/>
      <c r="DM528" s="208"/>
      <c r="DN528" s="208"/>
      <c r="DO528" s="208"/>
    </row>
    <row r="529" spans="34:119" ht="15" hidden="1" customHeight="1">
      <c r="AH529" t="s">
        <v>5636</v>
      </c>
      <c r="AN529" s="13">
        <v>526</v>
      </c>
      <c r="AO529" s="159" t="str">
        <f t="shared" si="24"/>
        <v/>
      </c>
      <c r="AP529" s="159" t="str">
        <f t="shared" si="25"/>
        <v/>
      </c>
      <c r="AQ529" t="str">
        <f t="shared" si="26"/>
        <v/>
      </c>
      <c r="BA529" s="149">
        <v>528</v>
      </c>
      <c r="BB529" s="207"/>
      <c r="BC529" s="207"/>
      <c r="BD529" s="207"/>
      <c r="BE529" s="207"/>
      <c r="BF529" s="207"/>
      <c r="BG529" s="207"/>
      <c r="BH529" s="207"/>
      <c r="BI529" s="207"/>
      <c r="BJ529" s="207"/>
      <c r="BK529" s="207"/>
      <c r="BL529" s="207"/>
      <c r="BM529" s="207"/>
      <c r="BN529" s="207"/>
      <c r="BO529" s="207"/>
      <c r="BP529" s="207"/>
      <c r="BQ529" s="207"/>
      <c r="BR529" s="207"/>
      <c r="BS529" s="207"/>
      <c r="BT529" s="207"/>
      <c r="BU529" s="199" t="s">
        <v>2924</v>
      </c>
      <c r="BV529" s="207"/>
      <c r="BW529" s="207"/>
      <c r="BX529" s="207"/>
      <c r="BY529" s="207"/>
      <c r="BZ529" s="207"/>
      <c r="CA529" s="207"/>
      <c r="CB529" s="207"/>
      <c r="CC529" s="207"/>
      <c r="CD529" s="207"/>
      <c r="CE529" s="207"/>
      <c r="CF529" s="207"/>
      <c r="CG529" s="207"/>
      <c r="CI529" s="150">
        <v>528</v>
      </c>
      <c r="CJ529" s="208"/>
      <c r="CK529" s="208"/>
      <c r="CL529" s="208"/>
      <c r="CM529" s="208"/>
      <c r="CN529" s="208"/>
      <c r="CO529" s="208"/>
      <c r="CP529" s="208"/>
      <c r="CQ529" s="208"/>
      <c r="CR529" s="208"/>
      <c r="CS529" s="208"/>
      <c r="CT529" s="208"/>
      <c r="CU529" s="208"/>
      <c r="CV529" s="208"/>
      <c r="CW529" s="208"/>
      <c r="CX529" s="208"/>
      <c r="CY529" s="208"/>
      <c r="CZ529" s="208"/>
      <c r="DA529" s="208"/>
      <c r="DB529" s="208"/>
      <c r="DC529" s="202" t="s">
        <v>5390</v>
      </c>
      <c r="DD529" s="208"/>
      <c r="DE529" s="208"/>
      <c r="DF529" s="208"/>
      <c r="DG529" s="208"/>
      <c r="DH529" s="208"/>
      <c r="DI529" s="208"/>
      <c r="DJ529" s="208"/>
      <c r="DK529" s="208"/>
      <c r="DL529" s="208"/>
      <c r="DM529" s="208"/>
      <c r="DN529" s="208"/>
      <c r="DO529" s="208"/>
    </row>
    <row r="530" spans="34:119" ht="15" hidden="1" customHeight="1">
      <c r="AH530" t="s">
        <v>5636</v>
      </c>
      <c r="AN530" s="13">
        <v>527</v>
      </c>
      <c r="AO530" s="159" t="str">
        <f t="shared" si="24"/>
        <v/>
      </c>
      <c r="AP530" s="159" t="str">
        <f t="shared" si="25"/>
        <v/>
      </c>
      <c r="AQ530" t="str">
        <f t="shared" si="26"/>
        <v/>
      </c>
      <c r="BA530" s="149">
        <v>529</v>
      </c>
      <c r="BB530" s="207"/>
      <c r="BC530" s="207"/>
      <c r="BD530" s="207"/>
      <c r="BE530" s="207"/>
      <c r="BF530" s="207"/>
      <c r="BG530" s="207"/>
      <c r="BH530" s="207"/>
      <c r="BI530" s="207"/>
      <c r="BJ530" s="207"/>
      <c r="BK530" s="207"/>
      <c r="BL530" s="207"/>
      <c r="BM530" s="207"/>
      <c r="BN530" s="207"/>
      <c r="BO530" s="207"/>
      <c r="BP530" s="207"/>
      <c r="BQ530" s="207"/>
      <c r="BR530" s="207"/>
      <c r="BS530" s="207"/>
      <c r="BT530" s="207"/>
      <c r="BU530" s="199" t="s">
        <v>2925</v>
      </c>
      <c r="BV530" s="207"/>
      <c r="BW530" s="207"/>
      <c r="BX530" s="207"/>
      <c r="BY530" s="207"/>
      <c r="BZ530" s="207"/>
      <c r="CA530" s="207"/>
      <c r="CB530" s="207"/>
      <c r="CC530" s="207"/>
      <c r="CD530" s="207"/>
      <c r="CE530" s="207"/>
      <c r="CF530" s="207"/>
      <c r="CG530" s="207"/>
      <c r="CI530" s="150">
        <v>529</v>
      </c>
      <c r="CJ530" s="208"/>
      <c r="CK530" s="208"/>
      <c r="CL530" s="208"/>
      <c r="CM530" s="208"/>
      <c r="CN530" s="208"/>
      <c r="CO530" s="208"/>
      <c r="CP530" s="208"/>
      <c r="CQ530" s="208"/>
      <c r="CR530" s="208"/>
      <c r="CS530" s="208"/>
      <c r="CT530" s="208"/>
      <c r="CU530" s="208"/>
      <c r="CV530" s="208"/>
      <c r="CW530" s="208"/>
      <c r="CX530" s="208"/>
      <c r="CY530" s="208"/>
      <c r="CZ530" s="208"/>
      <c r="DA530" s="208"/>
      <c r="DB530" s="208"/>
      <c r="DC530" s="202" t="s">
        <v>5391</v>
      </c>
      <c r="DD530" s="208"/>
      <c r="DE530" s="208"/>
      <c r="DF530" s="208"/>
      <c r="DG530" s="208"/>
      <c r="DH530" s="208"/>
      <c r="DI530" s="208"/>
      <c r="DJ530" s="208"/>
      <c r="DK530" s="208"/>
      <c r="DL530" s="208"/>
      <c r="DM530" s="208"/>
      <c r="DN530" s="208"/>
      <c r="DO530" s="208"/>
    </row>
    <row r="531" spans="34:119" ht="15" hidden="1" customHeight="1">
      <c r="AH531" t="s">
        <v>5636</v>
      </c>
      <c r="AN531" s="13">
        <v>528</v>
      </c>
      <c r="AO531" s="159" t="str">
        <f t="shared" si="24"/>
        <v/>
      </c>
      <c r="AP531" s="159" t="str">
        <f t="shared" si="25"/>
        <v/>
      </c>
      <c r="AQ531" t="str">
        <f t="shared" si="26"/>
        <v/>
      </c>
      <c r="BA531" s="149">
        <v>530</v>
      </c>
      <c r="BB531" s="207"/>
      <c r="BC531" s="207"/>
      <c r="BD531" s="207"/>
      <c r="BE531" s="207"/>
      <c r="BF531" s="207"/>
      <c r="BG531" s="207"/>
      <c r="BH531" s="207"/>
      <c r="BI531" s="207"/>
      <c r="BJ531" s="207"/>
      <c r="BK531" s="207"/>
      <c r="BL531" s="207"/>
      <c r="BM531" s="207"/>
      <c r="BN531" s="207"/>
      <c r="BO531" s="207"/>
      <c r="BP531" s="207"/>
      <c r="BQ531" s="207"/>
      <c r="BR531" s="207"/>
      <c r="BS531" s="207"/>
      <c r="BT531" s="207"/>
      <c r="BU531" s="199" t="s">
        <v>2926</v>
      </c>
      <c r="BV531" s="207"/>
      <c r="BW531" s="207"/>
      <c r="BX531" s="207"/>
      <c r="BY531" s="207"/>
      <c r="BZ531" s="207"/>
      <c r="CA531" s="207"/>
      <c r="CB531" s="207"/>
      <c r="CC531" s="207"/>
      <c r="CD531" s="207"/>
      <c r="CE531" s="207"/>
      <c r="CF531" s="207"/>
      <c r="CG531" s="207"/>
      <c r="CI531" s="150">
        <v>530</v>
      </c>
      <c r="CJ531" s="208"/>
      <c r="CK531" s="208"/>
      <c r="CL531" s="208"/>
      <c r="CM531" s="208"/>
      <c r="CN531" s="208"/>
      <c r="CO531" s="208"/>
      <c r="CP531" s="208"/>
      <c r="CQ531" s="208"/>
      <c r="CR531" s="208"/>
      <c r="CS531" s="208"/>
      <c r="CT531" s="208"/>
      <c r="CU531" s="208"/>
      <c r="CV531" s="208"/>
      <c r="CW531" s="208"/>
      <c r="CX531" s="208"/>
      <c r="CY531" s="208"/>
      <c r="CZ531" s="208"/>
      <c r="DA531" s="208"/>
      <c r="DB531" s="208"/>
      <c r="DC531" s="202" t="s">
        <v>5392</v>
      </c>
      <c r="DD531" s="208"/>
      <c r="DE531" s="208"/>
      <c r="DF531" s="208"/>
      <c r="DG531" s="208"/>
      <c r="DH531" s="208"/>
      <c r="DI531" s="208"/>
      <c r="DJ531" s="208"/>
      <c r="DK531" s="208"/>
      <c r="DL531" s="208"/>
      <c r="DM531" s="208"/>
      <c r="DN531" s="208"/>
      <c r="DO531" s="208"/>
    </row>
    <row r="532" spans="34:119" ht="15" hidden="1" customHeight="1">
      <c r="AH532" t="s">
        <v>5636</v>
      </c>
      <c r="AN532" s="13">
        <v>529</v>
      </c>
      <c r="AO532" s="159" t="str">
        <f t="shared" si="24"/>
        <v/>
      </c>
      <c r="AP532" s="159" t="str">
        <f t="shared" si="25"/>
        <v/>
      </c>
      <c r="AQ532" t="str">
        <f t="shared" si="26"/>
        <v/>
      </c>
      <c r="BA532" s="149">
        <v>531</v>
      </c>
      <c r="BB532" s="207"/>
      <c r="BC532" s="207"/>
      <c r="BD532" s="207"/>
      <c r="BE532" s="207"/>
      <c r="BF532" s="207"/>
      <c r="BG532" s="207"/>
      <c r="BH532" s="207"/>
      <c r="BI532" s="207"/>
      <c r="BJ532" s="207"/>
      <c r="BK532" s="207"/>
      <c r="BL532" s="207"/>
      <c r="BM532" s="207"/>
      <c r="BN532" s="207"/>
      <c r="BO532" s="207"/>
      <c r="BP532" s="207"/>
      <c r="BQ532" s="207"/>
      <c r="BR532" s="207"/>
      <c r="BS532" s="207"/>
      <c r="BT532" s="207"/>
      <c r="BU532" s="199" t="s">
        <v>2927</v>
      </c>
      <c r="BV532" s="207"/>
      <c r="BW532" s="207"/>
      <c r="BX532" s="207"/>
      <c r="BY532" s="207"/>
      <c r="BZ532" s="207"/>
      <c r="CA532" s="207"/>
      <c r="CB532" s="207"/>
      <c r="CC532" s="207"/>
      <c r="CD532" s="207"/>
      <c r="CE532" s="207"/>
      <c r="CF532" s="207"/>
      <c r="CG532" s="207"/>
      <c r="CI532" s="150">
        <v>531</v>
      </c>
      <c r="CJ532" s="208"/>
      <c r="CK532" s="208"/>
      <c r="CL532" s="208"/>
      <c r="CM532" s="208"/>
      <c r="CN532" s="208"/>
      <c r="CO532" s="208"/>
      <c r="CP532" s="208"/>
      <c r="CQ532" s="208"/>
      <c r="CR532" s="208"/>
      <c r="CS532" s="208"/>
      <c r="CT532" s="208"/>
      <c r="CU532" s="208"/>
      <c r="CV532" s="208"/>
      <c r="CW532" s="208"/>
      <c r="CX532" s="208"/>
      <c r="CY532" s="208"/>
      <c r="CZ532" s="208"/>
      <c r="DA532" s="208"/>
      <c r="DB532" s="208"/>
      <c r="DC532" s="202" t="s">
        <v>5393</v>
      </c>
      <c r="DD532" s="208"/>
      <c r="DE532" s="208"/>
      <c r="DF532" s="208"/>
      <c r="DG532" s="208"/>
      <c r="DH532" s="208"/>
      <c r="DI532" s="208"/>
      <c r="DJ532" s="208"/>
      <c r="DK532" s="208"/>
      <c r="DL532" s="208"/>
      <c r="DM532" s="208"/>
      <c r="DN532" s="208"/>
      <c r="DO532" s="208"/>
    </row>
    <row r="533" spans="34:119" ht="15" hidden="1" customHeight="1">
      <c r="AH533" t="s">
        <v>5636</v>
      </c>
      <c r="AN533" s="13">
        <v>530</v>
      </c>
      <c r="AO533" s="159" t="str">
        <f t="shared" si="24"/>
        <v/>
      </c>
      <c r="AP533" s="159" t="str">
        <f t="shared" si="25"/>
        <v/>
      </c>
      <c r="AQ533" t="str">
        <f t="shared" si="26"/>
        <v/>
      </c>
      <c r="BA533" s="149">
        <v>532</v>
      </c>
      <c r="BB533" s="207"/>
      <c r="BC533" s="207"/>
      <c r="BD533" s="207"/>
      <c r="BE533" s="207"/>
      <c r="BF533" s="207"/>
      <c r="BG533" s="207"/>
      <c r="BH533" s="207"/>
      <c r="BI533" s="207"/>
      <c r="BJ533" s="207"/>
      <c r="BK533" s="207"/>
      <c r="BL533" s="207"/>
      <c r="BM533" s="207"/>
      <c r="BN533" s="207"/>
      <c r="BO533" s="207"/>
      <c r="BP533" s="207"/>
      <c r="BQ533" s="207"/>
      <c r="BR533" s="207"/>
      <c r="BS533" s="207"/>
      <c r="BT533" s="207"/>
      <c r="BU533" s="199" t="s">
        <v>2928</v>
      </c>
      <c r="BV533" s="207"/>
      <c r="BW533" s="207"/>
      <c r="BX533" s="207"/>
      <c r="BY533" s="207"/>
      <c r="BZ533" s="207"/>
      <c r="CA533" s="207"/>
      <c r="CB533" s="207"/>
      <c r="CC533" s="207"/>
      <c r="CD533" s="207"/>
      <c r="CE533" s="207"/>
      <c r="CF533" s="207"/>
      <c r="CG533" s="207"/>
      <c r="CI533" s="150">
        <v>532</v>
      </c>
      <c r="CJ533" s="208"/>
      <c r="CK533" s="208"/>
      <c r="CL533" s="208"/>
      <c r="CM533" s="208"/>
      <c r="CN533" s="208"/>
      <c r="CO533" s="208"/>
      <c r="CP533" s="208"/>
      <c r="CQ533" s="208"/>
      <c r="CR533" s="208"/>
      <c r="CS533" s="208"/>
      <c r="CT533" s="208"/>
      <c r="CU533" s="208"/>
      <c r="CV533" s="208"/>
      <c r="CW533" s="208"/>
      <c r="CX533" s="208"/>
      <c r="CY533" s="208"/>
      <c r="CZ533" s="208"/>
      <c r="DA533" s="208"/>
      <c r="DB533" s="208"/>
      <c r="DC533" s="202" t="s">
        <v>5394</v>
      </c>
      <c r="DD533" s="208"/>
      <c r="DE533" s="208"/>
      <c r="DF533" s="208"/>
      <c r="DG533" s="208"/>
      <c r="DH533" s="208"/>
      <c r="DI533" s="208"/>
      <c r="DJ533" s="208"/>
      <c r="DK533" s="208"/>
      <c r="DL533" s="208"/>
      <c r="DM533" s="208"/>
      <c r="DN533" s="208"/>
      <c r="DO533" s="208"/>
    </row>
    <row r="534" spans="34:119" ht="15" hidden="1" customHeight="1">
      <c r="AH534" t="s">
        <v>5636</v>
      </c>
      <c r="AN534" s="13">
        <v>531</v>
      </c>
      <c r="AO534" s="159" t="str">
        <f t="shared" si="24"/>
        <v/>
      </c>
      <c r="AP534" s="159" t="str">
        <f t="shared" si="25"/>
        <v/>
      </c>
      <c r="AQ534" t="str">
        <f t="shared" si="26"/>
        <v/>
      </c>
      <c r="BA534" s="149">
        <v>533</v>
      </c>
      <c r="BB534" s="207"/>
      <c r="BC534" s="207"/>
      <c r="BD534" s="207"/>
      <c r="BE534" s="207"/>
      <c r="BF534" s="207"/>
      <c r="BG534" s="207"/>
      <c r="BH534" s="207"/>
      <c r="BI534" s="207"/>
      <c r="BJ534" s="207"/>
      <c r="BK534" s="207"/>
      <c r="BL534" s="207"/>
      <c r="BM534" s="207"/>
      <c r="BN534" s="207"/>
      <c r="BO534" s="207"/>
      <c r="BP534" s="207"/>
      <c r="BQ534" s="207"/>
      <c r="BR534" s="207"/>
      <c r="BS534" s="207"/>
      <c r="BT534" s="207"/>
      <c r="BU534" s="199" t="s">
        <v>2929</v>
      </c>
      <c r="BV534" s="207"/>
      <c r="BW534" s="207"/>
      <c r="BX534" s="207"/>
      <c r="BY534" s="207"/>
      <c r="BZ534" s="207"/>
      <c r="CA534" s="207"/>
      <c r="CB534" s="207"/>
      <c r="CC534" s="207"/>
      <c r="CD534" s="207"/>
      <c r="CE534" s="207"/>
      <c r="CF534" s="207"/>
      <c r="CG534" s="207"/>
      <c r="CI534" s="150">
        <v>533</v>
      </c>
      <c r="CJ534" s="208"/>
      <c r="CK534" s="208"/>
      <c r="CL534" s="208"/>
      <c r="CM534" s="208"/>
      <c r="CN534" s="208"/>
      <c r="CO534" s="208"/>
      <c r="CP534" s="208"/>
      <c r="CQ534" s="208"/>
      <c r="CR534" s="208"/>
      <c r="CS534" s="208"/>
      <c r="CT534" s="208"/>
      <c r="CU534" s="208"/>
      <c r="CV534" s="208"/>
      <c r="CW534" s="208"/>
      <c r="CX534" s="208"/>
      <c r="CY534" s="208"/>
      <c r="CZ534" s="208"/>
      <c r="DA534" s="208"/>
      <c r="DB534" s="208"/>
      <c r="DC534" s="202" t="s">
        <v>5395</v>
      </c>
      <c r="DD534" s="208"/>
      <c r="DE534" s="208"/>
      <c r="DF534" s="208"/>
      <c r="DG534" s="208"/>
      <c r="DH534" s="208"/>
      <c r="DI534" s="208"/>
      <c r="DJ534" s="208"/>
      <c r="DK534" s="208"/>
      <c r="DL534" s="208"/>
      <c r="DM534" s="208"/>
      <c r="DN534" s="208"/>
      <c r="DO534" s="208"/>
    </row>
    <row r="535" spans="34:119" ht="15" hidden="1" customHeight="1">
      <c r="AH535" t="s">
        <v>5636</v>
      </c>
      <c r="AN535" s="13">
        <v>532</v>
      </c>
      <c r="AO535" s="159" t="str">
        <f t="shared" si="24"/>
        <v/>
      </c>
      <c r="AP535" s="159" t="str">
        <f t="shared" si="25"/>
        <v/>
      </c>
      <c r="AQ535" t="str">
        <f t="shared" si="26"/>
        <v/>
      </c>
      <c r="BA535" s="149">
        <v>534</v>
      </c>
      <c r="BB535" s="207"/>
      <c r="BC535" s="207"/>
      <c r="BD535" s="207"/>
      <c r="BE535" s="207"/>
      <c r="BF535" s="207"/>
      <c r="BG535" s="207"/>
      <c r="BH535" s="207"/>
      <c r="BI535" s="207"/>
      <c r="BJ535" s="207"/>
      <c r="BK535" s="207"/>
      <c r="BL535" s="207"/>
      <c r="BM535" s="207"/>
      <c r="BN535" s="207"/>
      <c r="BO535" s="207"/>
      <c r="BP535" s="207"/>
      <c r="BQ535" s="207"/>
      <c r="BR535" s="207"/>
      <c r="BS535" s="207"/>
      <c r="BT535" s="207"/>
      <c r="BU535" s="199" t="s">
        <v>2930</v>
      </c>
      <c r="BV535" s="207"/>
      <c r="BW535" s="207"/>
      <c r="BX535" s="207"/>
      <c r="BY535" s="207"/>
      <c r="BZ535" s="207"/>
      <c r="CA535" s="207"/>
      <c r="CB535" s="207"/>
      <c r="CC535" s="207"/>
      <c r="CD535" s="207"/>
      <c r="CE535" s="207"/>
      <c r="CF535" s="207"/>
      <c r="CG535" s="207"/>
      <c r="CI535" s="150">
        <v>534</v>
      </c>
      <c r="CJ535" s="208"/>
      <c r="CK535" s="208"/>
      <c r="CL535" s="208"/>
      <c r="CM535" s="208"/>
      <c r="CN535" s="208"/>
      <c r="CO535" s="208"/>
      <c r="CP535" s="208"/>
      <c r="CQ535" s="208"/>
      <c r="CR535" s="208"/>
      <c r="CS535" s="208"/>
      <c r="CT535" s="208"/>
      <c r="CU535" s="208"/>
      <c r="CV535" s="208"/>
      <c r="CW535" s="208"/>
      <c r="CX535" s="208"/>
      <c r="CY535" s="208"/>
      <c r="CZ535" s="208"/>
      <c r="DA535" s="208"/>
      <c r="DB535" s="208"/>
      <c r="DC535" s="202" t="s">
        <v>5396</v>
      </c>
      <c r="DD535" s="208"/>
      <c r="DE535" s="208"/>
      <c r="DF535" s="208"/>
      <c r="DG535" s="208"/>
      <c r="DH535" s="208"/>
      <c r="DI535" s="208"/>
      <c r="DJ535" s="208"/>
      <c r="DK535" s="208"/>
      <c r="DL535" s="208"/>
      <c r="DM535" s="208"/>
      <c r="DN535" s="208"/>
      <c r="DO535" s="208"/>
    </row>
    <row r="536" spans="34:119" ht="15" hidden="1" customHeight="1">
      <c r="AH536" t="s">
        <v>5636</v>
      </c>
      <c r="AN536" s="13">
        <v>533</v>
      </c>
      <c r="AO536" s="159" t="str">
        <f t="shared" si="24"/>
        <v/>
      </c>
      <c r="AP536" s="159" t="str">
        <f t="shared" si="25"/>
        <v/>
      </c>
      <c r="AQ536" t="str">
        <f t="shared" si="26"/>
        <v/>
      </c>
      <c r="BA536" s="149">
        <v>535</v>
      </c>
      <c r="BB536" s="207"/>
      <c r="BC536" s="207"/>
      <c r="BD536" s="207"/>
      <c r="BE536" s="207"/>
      <c r="BF536" s="207"/>
      <c r="BG536" s="207"/>
      <c r="BH536" s="207"/>
      <c r="BI536" s="207"/>
      <c r="BJ536" s="207"/>
      <c r="BK536" s="207"/>
      <c r="BL536" s="207"/>
      <c r="BM536" s="207"/>
      <c r="BN536" s="207"/>
      <c r="BO536" s="207"/>
      <c r="BP536" s="207"/>
      <c r="BQ536" s="207"/>
      <c r="BR536" s="207"/>
      <c r="BS536" s="207"/>
      <c r="BT536" s="207"/>
      <c r="BU536" s="199" t="s">
        <v>2931</v>
      </c>
      <c r="BV536" s="207"/>
      <c r="BW536" s="207"/>
      <c r="BX536" s="207"/>
      <c r="BY536" s="207"/>
      <c r="BZ536" s="207"/>
      <c r="CA536" s="207"/>
      <c r="CB536" s="207"/>
      <c r="CC536" s="207"/>
      <c r="CD536" s="207"/>
      <c r="CE536" s="207"/>
      <c r="CF536" s="207"/>
      <c r="CG536" s="207"/>
      <c r="CI536" s="150">
        <v>535</v>
      </c>
      <c r="CJ536" s="208"/>
      <c r="CK536" s="208"/>
      <c r="CL536" s="208"/>
      <c r="CM536" s="208"/>
      <c r="CN536" s="208"/>
      <c r="CO536" s="208"/>
      <c r="CP536" s="208"/>
      <c r="CQ536" s="208"/>
      <c r="CR536" s="208"/>
      <c r="CS536" s="208"/>
      <c r="CT536" s="208"/>
      <c r="CU536" s="208"/>
      <c r="CV536" s="208"/>
      <c r="CW536" s="208"/>
      <c r="CX536" s="208"/>
      <c r="CY536" s="208"/>
      <c r="CZ536" s="208"/>
      <c r="DA536" s="208"/>
      <c r="DB536" s="208"/>
      <c r="DC536" s="202" t="s">
        <v>5397</v>
      </c>
      <c r="DD536" s="208"/>
      <c r="DE536" s="208"/>
      <c r="DF536" s="208"/>
      <c r="DG536" s="208"/>
      <c r="DH536" s="208"/>
      <c r="DI536" s="208"/>
      <c r="DJ536" s="208"/>
      <c r="DK536" s="208"/>
      <c r="DL536" s="208"/>
      <c r="DM536" s="208"/>
      <c r="DN536" s="208"/>
      <c r="DO536" s="208"/>
    </row>
    <row r="537" spans="34:119" ht="15" hidden="1" customHeight="1">
      <c r="AH537" t="s">
        <v>5636</v>
      </c>
      <c r="AN537" s="13">
        <v>534</v>
      </c>
      <c r="AO537" s="159" t="str">
        <f t="shared" si="24"/>
        <v/>
      </c>
      <c r="AP537" s="159" t="str">
        <f t="shared" si="25"/>
        <v/>
      </c>
      <c r="AQ537" t="str">
        <f t="shared" si="26"/>
        <v/>
      </c>
      <c r="BA537" s="149">
        <v>536</v>
      </c>
      <c r="BB537" s="207"/>
      <c r="BC537" s="207"/>
      <c r="BD537" s="207"/>
      <c r="BE537" s="207"/>
      <c r="BF537" s="207"/>
      <c r="BG537" s="207"/>
      <c r="BH537" s="207"/>
      <c r="BI537" s="207"/>
      <c r="BJ537" s="207"/>
      <c r="BK537" s="207"/>
      <c r="BL537" s="207"/>
      <c r="BM537" s="207"/>
      <c r="BN537" s="207"/>
      <c r="BO537" s="207"/>
      <c r="BP537" s="207"/>
      <c r="BQ537" s="207"/>
      <c r="BR537" s="207"/>
      <c r="BS537" s="207"/>
      <c r="BT537" s="207"/>
      <c r="BU537" s="199" t="s">
        <v>2932</v>
      </c>
      <c r="BV537" s="207"/>
      <c r="BW537" s="207"/>
      <c r="BX537" s="207"/>
      <c r="BY537" s="207"/>
      <c r="BZ537" s="207"/>
      <c r="CA537" s="207"/>
      <c r="CB537" s="207"/>
      <c r="CC537" s="207"/>
      <c r="CD537" s="207"/>
      <c r="CE537" s="207"/>
      <c r="CF537" s="207"/>
      <c r="CG537" s="207"/>
      <c r="CI537" s="150">
        <v>536</v>
      </c>
      <c r="CJ537" s="208"/>
      <c r="CK537" s="208"/>
      <c r="CL537" s="208"/>
      <c r="CM537" s="208"/>
      <c r="CN537" s="208"/>
      <c r="CO537" s="208"/>
      <c r="CP537" s="208"/>
      <c r="CQ537" s="208"/>
      <c r="CR537" s="208"/>
      <c r="CS537" s="208"/>
      <c r="CT537" s="208"/>
      <c r="CU537" s="208"/>
      <c r="CV537" s="208"/>
      <c r="CW537" s="208"/>
      <c r="CX537" s="208"/>
      <c r="CY537" s="208"/>
      <c r="CZ537" s="208"/>
      <c r="DA537" s="208"/>
      <c r="DB537" s="208"/>
      <c r="DC537" s="202" t="s">
        <v>5398</v>
      </c>
      <c r="DD537" s="208"/>
      <c r="DE537" s="208"/>
      <c r="DF537" s="208"/>
      <c r="DG537" s="208"/>
      <c r="DH537" s="208"/>
      <c r="DI537" s="208"/>
      <c r="DJ537" s="208"/>
      <c r="DK537" s="208"/>
      <c r="DL537" s="208"/>
      <c r="DM537" s="208"/>
      <c r="DN537" s="208"/>
      <c r="DO537" s="208"/>
    </row>
    <row r="538" spans="34:119" ht="15" hidden="1" customHeight="1">
      <c r="AH538" t="s">
        <v>5636</v>
      </c>
      <c r="AN538" s="13">
        <v>535</v>
      </c>
      <c r="AO538" s="159" t="str">
        <f t="shared" si="24"/>
        <v/>
      </c>
      <c r="AP538" s="159" t="str">
        <f t="shared" si="25"/>
        <v/>
      </c>
      <c r="AQ538" t="str">
        <f t="shared" si="26"/>
        <v/>
      </c>
      <c r="BA538" s="149">
        <v>537</v>
      </c>
      <c r="BB538" s="207"/>
      <c r="BC538" s="207"/>
      <c r="BD538" s="207"/>
      <c r="BE538" s="207"/>
      <c r="BF538" s="207"/>
      <c r="BG538" s="207"/>
      <c r="BH538" s="207"/>
      <c r="BI538" s="207"/>
      <c r="BJ538" s="207"/>
      <c r="BK538" s="207"/>
      <c r="BL538" s="207"/>
      <c r="BM538" s="207"/>
      <c r="BN538" s="207"/>
      <c r="BO538" s="207"/>
      <c r="BP538" s="207"/>
      <c r="BQ538" s="207"/>
      <c r="BR538" s="207"/>
      <c r="BS538" s="207"/>
      <c r="BT538" s="207"/>
      <c r="BU538" s="199" t="s">
        <v>2933</v>
      </c>
      <c r="BV538" s="207"/>
      <c r="BW538" s="207"/>
      <c r="BX538" s="207"/>
      <c r="BY538" s="207"/>
      <c r="BZ538" s="207"/>
      <c r="CA538" s="207"/>
      <c r="CB538" s="207"/>
      <c r="CC538" s="207"/>
      <c r="CD538" s="207"/>
      <c r="CE538" s="207"/>
      <c r="CF538" s="207"/>
      <c r="CG538" s="207"/>
      <c r="CI538" s="150">
        <v>537</v>
      </c>
      <c r="CJ538" s="208"/>
      <c r="CK538" s="208"/>
      <c r="CL538" s="208"/>
      <c r="CM538" s="208"/>
      <c r="CN538" s="208"/>
      <c r="CO538" s="208"/>
      <c r="CP538" s="208"/>
      <c r="CQ538" s="208"/>
      <c r="CR538" s="208"/>
      <c r="CS538" s="208"/>
      <c r="CT538" s="208"/>
      <c r="CU538" s="208"/>
      <c r="CV538" s="208"/>
      <c r="CW538" s="208"/>
      <c r="CX538" s="208"/>
      <c r="CY538" s="208"/>
      <c r="CZ538" s="208"/>
      <c r="DA538" s="208"/>
      <c r="DB538" s="208"/>
      <c r="DC538" s="202" t="s">
        <v>5399</v>
      </c>
      <c r="DD538" s="208"/>
      <c r="DE538" s="208"/>
      <c r="DF538" s="208"/>
      <c r="DG538" s="208"/>
      <c r="DH538" s="208"/>
      <c r="DI538" s="208"/>
      <c r="DJ538" s="208"/>
      <c r="DK538" s="208"/>
      <c r="DL538" s="208"/>
      <c r="DM538" s="208"/>
      <c r="DN538" s="208"/>
      <c r="DO538" s="208"/>
    </row>
    <row r="539" spans="34:119" ht="15" hidden="1" customHeight="1">
      <c r="AH539" t="s">
        <v>5636</v>
      </c>
      <c r="AN539" s="13">
        <v>536</v>
      </c>
      <c r="AO539" s="159" t="str">
        <f t="shared" si="24"/>
        <v/>
      </c>
      <c r="AP539" s="159" t="str">
        <f t="shared" si="25"/>
        <v/>
      </c>
      <c r="AQ539" t="str">
        <f t="shared" si="26"/>
        <v/>
      </c>
      <c r="BA539" s="149">
        <v>538</v>
      </c>
      <c r="BB539" s="207"/>
      <c r="BC539" s="207"/>
      <c r="BD539" s="207"/>
      <c r="BE539" s="207"/>
      <c r="BF539" s="207"/>
      <c r="BG539" s="207"/>
      <c r="BH539" s="207"/>
      <c r="BI539" s="207"/>
      <c r="BJ539" s="207"/>
      <c r="BK539" s="207"/>
      <c r="BL539" s="207"/>
      <c r="BM539" s="207"/>
      <c r="BN539" s="207"/>
      <c r="BO539" s="207"/>
      <c r="BP539" s="207"/>
      <c r="BQ539" s="207"/>
      <c r="BR539" s="207"/>
      <c r="BS539" s="207"/>
      <c r="BT539" s="207"/>
      <c r="BU539" s="199" t="s">
        <v>2934</v>
      </c>
      <c r="BV539" s="207"/>
      <c r="BW539" s="207"/>
      <c r="BX539" s="207"/>
      <c r="BY539" s="207"/>
      <c r="BZ539" s="207"/>
      <c r="CA539" s="207"/>
      <c r="CB539" s="207"/>
      <c r="CC539" s="207"/>
      <c r="CD539" s="207"/>
      <c r="CE539" s="207"/>
      <c r="CF539" s="207"/>
      <c r="CG539" s="207"/>
      <c r="CI539" s="150">
        <v>538</v>
      </c>
      <c r="CJ539" s="208"/>
      <c r="CK539" s="208"/>
      <c r="CL539" s="208"/>
      <c r="CM539" s="208"/>
      <c r="CN539" s="208"/>
      <c r="CO539" s="208"/>
      <c r="CP539" s="208"/>
      <c r="CQ539" s="208"/>
      <c r="CR539" s="208"/>
      <c r="CS539" s="208"/>
      <c r="CT539" s="208"/>
      <c r="CU539" s="208"/>
      <c r="CV539" s="208"/>
      <c r="CW539" s="208"/>
      <c r="CX539" s="208"/>
      <c r="CY539" s="208"/>
      <c r="CZ539" s="208"/>
      <c r="DA539" s="208"/>
      <c r="DB539" s="208"/>
      <c r="DC539" s="202" t="s">
        <v>5400</v>
      </c>
      <c r="DD539" s="208"/>
      <c r="DE539" s="208"/>
      <c r="DF539" s="208"/>
      <c r="DG539" s="208"/>
      <c r="DH539" s="208"/>
      <c r="DI539" s="208"/>
      <c r="DJ539" s="208"/>
      <c r="DK539" s="208"/>
      <c r="DL539" s="208"/>
      <c r="DM539" s="208"/>
      <c r="DN539" s="208"/>
      <c r="DO539" s="208"/>
    </row>
    <row r="540" spans="34:119" ht="15" hidden="1" customHeight="1">
      <c r="AH540" t="s">
        <v>5636</v>
      </c>
      <c r="AN540" s="13">
        <v>537</v>
      </c>
      <c r="AO540" s="159" t="str">
        <f t="shared" si="24"/>
        <v/>
      </c>
      <c r="AP540" s="159" t="str">
        <f t="shared" si="25"/>
        <v/>
      </c>
      <c r="AQ540" t="str">
        <f t="shared" si="26"/>
        <v/>
      </c>
      <c r="BA540" s="149">
        <v>539</v>
      </c>
      <c r="BB540" s="207"/>
      <c r="BC540" s="207"/>
      <c r="BD540" s="207"/>
      <c r="BE540" s="207"/>
      <c r="BF540" s="207"/>
      <c r="BG540" s="207"/>
      <c r="BH540" s="207"/>
      <c r="BI540" s="207"/>
      <c r="BJ540" s="207"/>
      <c r="BK540" s="207"/>
      <c r="BL540" s="207"/>
      <c r="BM540" s="207"/>
      <c r="BN540" s="207"/>
      <c r="BO540" s="207"/>
      <c r="BP540" s="207"/>
      <c r="BQ540" s="207"/>
      <c r="BR540" s="207"/>
      <c r="BS540" s="207"/>
      <c r="BT540" s="207"/>
      <c r="BU540" s="199" t="s">
        <v>2935</v>
      </c>
      <c r="BV540" s="207"/>
      <c r="BW540" s="207"/>
      <c r="BX540" s="207"/>
      <c r="BY540" s="207"/>
      <c r="BZ540" s="207"/>
      <c r="CA540" s="207"/>
      <c r="CB540" s="207"/>
      <c r="CC540" s="207"/>
      <c r="CD540" s="207"/>
      <c r="CE540" s="207"/>
      <c r="CF540" s="207"/>
      <c r="CG540" s="207"/>
      <c r="CI540" s="150">
        <v>539</v>
      </c>
      <c r="CJ540" s="208"/>
      <c r="CK540" s="208"/>
      <c r="CL540" s="208"/>
      <c r="CM540" s="208"/>
      <c r="CN540" s="208"/>
      <c r="CO540" s="208"/>
      <c r="CP540" s="208"/>
      <c r="CQ540" s="208"/>
      <c r="CR540" s="208"/>
      <c r="CS540" s="208"/>
      <c r="CT540" s="208"/>
      <c r="CU540" s="208"/>
      <c r="CV540" s="208"/>
      <c r="CW540" s="208"/>
      <c r="CX540" s="208"/>
      <c r="CY540" s="208"/>
      <c r="CZ540" s="208"/>
      <c r="DA540" s="208"/>
      <c r="DB540" s="208"/>
      <c r="DC540" s="202" t="s">
        <v>5401</v>
      </c>
      <c r="DD540" s="208"/>
      <c r="DE540" s="208"/>
      <c r="DF540" s="208"/>
      <c r="DG540" s="208"/>
      <c r="DH540" s="208"/>
      <c r="DI540" s="208"/>
      <c r="DJ540" s="208"/>
      <c r="DK540" s="208"/>
      <c r="DL540" s="208"/>
      <c r="DM540" s="208"/>
      <c r="DN540" s="208"/>
      <c r="DO540" s="208"/>
    </row>
    <row r="541" spans="34:119" ht="15" hidden="1" customHeight="1">
      <c r="AH541" t="s">
        <v>5636</v>
      </c>
      <c r="AN541" s="13">
        <v>538</v>
      </c>
      <c r="AO541" s="159" t="str">
        <f t="shared" si="24"/>
        <v/>
      </c>
      <c r="AP541" s="159" t="str">
        <f t="shared" si="25"/>
        <v/>
      </c>
      <c r="AQ541" t="str">
        <f t="shared" si="26"/>
        <v/>
      </c>
      <c r="BA541" s="149">
        <v>540</v>
      </c>
      <c r="BB541" s="207"/>
      <c r="BC541" s="207"/>
      <c r="BD541" s="207"/>
      <c r="BE541" s="207"/>
      <c r="BF541" s="207"/>
      <c r="BG541" s="207"/>
      <c r="BH541" s="207"/>
      <c r="BI541" s="207"/>
      <c r="BJ541" s="207"/>
      <c r="BK541" s="207"/>
      <c r="BL541" s="207"/>
      <c r="BM541" s="207"/>
      <c r="BN541" s="207"/>
      <c r="BO541" s="207"/>
      <c r="BP541" s="207"/>
      <c r="BQ541" s="207"/>
      <c r="BR541" s="207"/>
      <c r="BS541" s="207"/>
      <c r="BT541" s="207"/>
      <c r="BU541" s="199" t="s">
        <v>2936</v>
      </c>
      <c r="BV541" s="207"/>
      <c r="BW541" s="207"/>
      <c r="BX541" s="207"/>
      <c r="BY541" s="207"/>
      <c r="BZ541" s="207"/>
      <c r="CA541" s="207"/>
      <c r="CB541" s="207"/>
      <c r="CC541" s="207"/>
      <c r="CD541" s="207"/>
      <c r="CE541" s="207"/>
      <c r="CF541" s="207"/>
      <c r="CG541" s="207"/>
      <c r="CI541" s="150">
        <v>540</v>
      </c>
      <c r="CJ541" s="208"/>
      <c r="CK541" s="208"/>
      <c r="CL541" s="208"/>
      <c r="CM541" s="208"/>
      <c r="CN541" s="208"/>
      <c r="CO541" s="208"/>
      <c r="CP541" s="208"/>
      <c r="CQ541" s="208"/>
      <c r="CR541" s="208"/>
      <c r="CS541" s="208"/>
      <c r="CT541" s="208"/>
      <c r="CU541" s="208"/>
      <c r="CV541" s="208"/>
      <c r="CW541" s="208"/>
      <c r="CX541" s="208"/>
      <c r="CY541" s="208"/>
      <c r="CZ541" s="208"/>
      <c r="DA541" s="208"/>
      <c r="DB541" s="208"/>
      <c r="DC541" s="202" t="s">
        <v>5402</v>
      </c>
      <c r="DD541" s="208"/>
      <c r="DE541" s="208"/>
      <c r="DF541" s="208"/>
      <c r="DG541" s="208"/>
      <c r="DH541" s="208"/>
      <c r="DI541" s="208"/>
      <c r="DJ541" s="208"/>
      <c r="DK541" s="208"/>
      <c r="DL541" s="208"/>
      <c r="DM541" s="208"/>
      <c r="DN541" s="208"/>
      <c r="DO541" s="208"/>
    </row>
    <row r="542" spans="34:119" ht="15" hidden="1" customHeight="1">
      <c r="AH542" t="s">
        <v>5636</v>
      </c>
      <c r="AN542" s="13">
        <v>539</v>
      </c>
      <c r="AO542" s="159" t="str">
        <f t="shared" si="24"/>
        <v/>
      </c>
      <c r="AP542" s="159" t="str">
        <f t="shared" si="25"/>
        <v/>
      </c>
      <c r="AQ542" t="str">
        <f t="shared" si="26"/>
        <v/>
      </c>
      <c r="BA542" s="149">
        <v>541</v>
      </c>
      <c r="BB542" s="207"/>
      <c r="BC542" s="207"/>
      <c r="BD542" s="207"/>
      <c r="BE542" s="207"/>
      <c r="BF542" s="207"/>
      <c r="BG542" s="207"/>
      <c r="BH542" s="207"/>
      <c r="BI542" s="207"/>
      <c r="BJ542" s="207"/>
      <c r="BK542" s="207"/>
      <c r="BL542" s="207"/>
      <c r="BM542" s="207"/>
      <c r="BN542" s="207"/>
      <c r="BO542" s="207"/>
      <c r="BP542" s="207"/>
      <c r="BQ542" s="207"/>
      <c r="BR542" s="207"/>
      <c r="BS542" s="207"/>
      <c r="BT542" s="207"/>
      <c r="BU542" s="199" t="s">
        <v>2937</v>
      </c>
      <c r="BV542" s="207"/>
      <c r="BW542" s="207"/>
      <c r="BX542" s="207"/>
      <c r="BY542" s="207"/>
      <c r="BZ542" s="207"/>
      <c r="CA542" s="207"/>
      <c r="CB542" s="207"/>
      <c r="CC542" s="207"/>
      <c r="CD542" s="207"/>
      <c r="CE542" s="207"/>
      <c r="CF542" s="207"/>
      <c r="CG542" s="207"/>
      <c r="CI542" s="150">
        <v>541</v>
      </c>
      <c r="CJ542" s="208"/>
      <c r="CK542" s="208"/>
      <c r="CL542" s="208"/>
      <c r="CM542" s="208"/>
      <c r="CN542" s="208"/>
      <c r="CO542" s="208"/>
      <c r="CP542" s="208"/>
      <c r="CQ542" s="208"/>
      <c r="CR542" s="208"/>
      <c r="CS542" s="208"/>
      <c r="CT542" s="208"/>
      <c r="CU542" s="208"/>
      <c r="CV542" s="208"/>
      <c r="CW542" s="208"/>
      <c r="CX542" s="208"/>
      <c r="CY542" s="208"/>
      <c r="CZ542" s="208"/>
      <c r="DA542" s="208"/>
      <c r="DB542" s="208"/>
      <c r="DC542" s="202" t="s">
        <v>5403</v>
      </c>
      <c r="DD542" s="208"/>
      <c r="DE542" s="208"/>
      <c r="DF542" s="208"/>
      <c r="DG542" s="208"/>
      <c r="DH542" s="208"/>
      <c r="DI542" s="208"/>
      <c r="DJ542" s="208"/>
      <c r="DK542" s="208"/>
      <c r="DL542" s="208"/>
      <c r="DM542" s="208"/>
      <c r="DN542" s="208"/>
      <c r="DO542" s="208"/>
    </row>
    <row r="543" spans="34:119" ht="15" hidden="1" customHeight="1">
      <c r="AH543" t="s">
        <v>5636</v>
      </c>
      <c r="AN543" s="13">
        <v>540</v>
      </c>
      <c r="AO543" s="159" t="str">
        <f t="shared" si="24"/>
        <v/>
      </c>
      <c r="AP543" s="159" t="str">
        <f t="shared" si="25"/>
        <v/>
      </c>
      <c r="AQ543" t="str">
        <f t="shared" si="26"/>
        <v/>
      </c>
      <c r="BA543" s="149">
        <v>542</v>
      </c>
      <c r="BB543" s="207"/>
      <c r="BC543" s="207"/>
      <c r="BD543" s="207"/>
      <c r="BE543" s="207"/>
      <c r="BF543" s="207"/>
      <c r="BG543" s="207"/>
      <c r="BH543" s="207"/>
      <c r="BI543" s="207"/>
      <c r="BJ543" s="207"/>
      <c r="BK543" s="207"/>
      <c r="BL543" s="207"/>
      <c r="BM543" s="207"/>
      <c r="BN543" s="207"/>
      <c r="BO543" s="207"/>
      <c r="BP543" s="207"/>
      <c r="BQ543" s="207"/>
      <c r="BR543" s="207"/>
      <c r="BS543" s="207"/>
      <c r="BT543" s="207"/>
      <c r="BU543" s="199" t="s">
        <v>2938</v>
      </c>
      <c r="BV543" s="207"/>
      <c r="BW543" s="207"/>
      <c r="BX543" s="207"/>
      <c r="BY543" s="207"/>
      <c r="BZ543" s="207"/>
      <c r="CA543" s="207"/>
      <c r="CB543" s="207"/>
      <c r="CC543" s="207"/>
      <c r="CD543" s="207"/>
      <c r="CE543" s="207"/>
      <c r="CF543" s="207"/>
      <c r="CG543" s="207"/>
      <c r="CI543" s="150">
        <v>542</v>
      </c>
      <c r="CJ543" s="208"/>
      <c r="CK543" s="208"/>
      <c r="CL543" s="208"/>
      <c r="CM543" s="208"/>
      <c r="CN543" s="208"/>
      <c r="CO543" s="208"/>
      <c r="CP543" s="208"/>
      <c r="CQ543" s="208"/>
      <c r="CR543" s="208"/>
      <c r="CS543" s="208"/>
      <c r="CT543" s="208"/>
      <c r="CU543" s="208"/>
      <c r="CV543" s="208"/>
      <c r="CW543" s="208"/>
      <c r="CX543" s="208"/>
      <c r="CY543" s="208"/>
      <c r="CZ543" s="208"/>
      <c r="DA543" s="208"/>
      <c r="DB543" s="208"/>
      <c r="DC543" s="202" t="s">
        <v>5404</v>
      </c>
      <c r="DD543" s="208"/>
      <c r="DE543" s="208"/>
      <c r="DF543" s="208"/>
      <c r="DG543" s="208"/>
      <c r="DH543" s="208"/>
      <c r="DI543" s="208"/>
      <c r="DJ543" s="208"/>
      <c r="DK543" s="208"/>
      <c r="DL543" s="208"/>
      <c r="DM543" s="208"/>
      <c r="DN543" s="208"/>
      <c r="DO543" s="208"/>
    </row>
    <row r="544" spans="34:119" ht="13.5" hidden="1" customHeight="1">
      <c r="AH544" t="s">
        <v>5636</v>
      </c>
      <c r="AN544" s="13">
        <v>541</v>
      </c>
      <c r="AO544" s="159" t="str">
        <f t="shared" si="24"/>
        <v/>
      </c>
      <c r="AP544" s="159" t="str">
        <f t="shared" si="25"/>
        <v/>
      </c>
      <c r="AQ544" t="str">
        <f t="shared" si="26"/>
        <v/>
      </c>
      <c r="BA544" s="149">
        <v>543</v>
      </c>
      <c r="BB544" s="207"/>
      <c r="BC544" s="207"/>
      <c r="BD544" s="207"/>
      <c r="BE544" s="207"/>
      <c r="BF544" s="207"/>
      <c r="BG544" s="207"/>
      <c r="BH544" s="207"/>
      <c r="BI544" s="207"/>
      <c r="BJ544" s="207"/>
      <c r="BK544" s="207"/>
      <c r="BL544" s="207"/>
      <c r="BM544" s="207"/>
      <c r="BN544" s="207"/>
      <c r="BO544" s="207"/>
      <c r="BP544" s="207"/>
      <c r="BQ544" s="207"/>
      <c r="BR544" s="207"/>
      <c r="BS544" s="207"/>
      <c r="BT544" s="207"/>
      <c r="BU544" s="199" t="s">
        <v>2939</v>
      </c>
      <c r="BV544" s="207"/>
      <c r="BW544" s="207"/>
      <c r="BX544" s="207"/>
      <c r="BY544" s="207"/>
      <c r="BZ544" s="207"/>
      <c r="CA544" s="207"/>
      <c r="CB544" s="207"/>
      <c r="CC544" s="207"/>
      <c r="CD544" s="207"/>
      <c r="CE544" s="207"/>
      <c r="CF544" s="207"/>
      <c r="CG544" s="207"/>
      <c r="CI544" s="150">
        <v>543</v>
      </c>
      <c r="CJ544" s="208"/>
      <c r="CK544" s="208"/>
      <c r="CL544" s="208"/>
      <c r="CM544" s="208"/>
      <c r="CN544" s="208"/>
      <c r="CO544" s="208"/>
      <c r="CP544" s="208"/>
      <c r="CQ544" s="208"/>
      <c r="CR544" s="208"/>
      <c r="CS544" s="208"/>
      <c r="CT544" s="208"/>
      <c r="CU544" s="208"/>
      <c r="CV544" s="208"/>
      <c r="CW544" s="208"/>
      <c r="CX544" s="208"/>
      <c r="CY544" s="208"/>
      <c r="CZ544" s="208"/>
      <c r="DA544" s="208"/>
      <c r="DB544" s="208"/>
      <c r="DC544" s="202" t="s">
        <v>5405</v>
      </c>
      <c r="DD544" s="208"/>
      <c r="DE544" s="208"/>
      <c r="DF544" s="208"/>
      <c r="DG544" s="208"/>
      <c r="DH544" s="208"/>
      <c r="DI544" s="208"/>
      <c r="DJ544" s="208"/>
      <c r="DK544" s="208"/>
      <c r="DL544" s="208"/>
      <c r="DM544" s="208"/>
      <c r="DN544" s="208"/>
      <c r="DO544" s="208"/>
    </row>
    <row r="545" spans="34:119" ht="15" hidden="1" customHeight="1">
      <c r="AH545" t="s">
        <v>5636</v>
      </c>
      <c r="AN545" s="13">
        <v>542</v>
      </c>
      <c r="AO545" s="159" t="str">
        <f t="shared" si="24"/>
        <v/>
      </c>
      <c r="AP545" s="159" t="str">
        <f t="shared" si="25"/>
        <v/>
      </c>
      <c r="AQ545" t="str">
        <f t="shared" si="26"/>
        <v/>
      </c>
      <c r="BA545" s="149">
        <v>544</v>
      </c>
      <c r="BB545" s="207"/>
      <c r="BC545" s="207"/>
      <c r="BD545" s="207"/>
      <c r="BE545" s="207"/>
      <c r="BF545" s="207"/>
      <c r="BG545" s="207"/>
      <c r="BH545" s="207"/>
      <c r="BI545" s="207"/>
      <c r="BJ545" s="207"/>
      <c r="BK545" s="207"/>
      <c r="BL545" s="207"/>
      <c r="BM545" s="207"/>
      <c r="BN545" s="207"/>
      <c r="BO545" s="207"/>
      <c r="BP545" s="207"/>
      <c r="BQ545" s="207"/>
      <c r="BR545" s="207"/>
      <c r="BS545" s="207"/>
      <c r="BT545" s="207"/>
      <c r="BU545" s="199" t="s">
        <v>2940</v>
      </c>
      <c r="BV545" s="207"/>
      <c r="BW545" s="207"/>
      <c r="BX545" s="207"/>
      <c r="BY545" s="207"/>
      <c r="BZ545" s="207"/>
      <c r="CA545" s="207"/>
      <c r="CB545" s="207"/>
      <c r="CC545" s="207"/>
      <c r="CD545" s="207"/>
      <c r="CE545" s="207"/>
      <c r="CF545" s="207"/>
      <c r="CG545" s="207"/>
      <c r="CI545" s="150">
        <v>544</v>
      </c>
      <c r="CJ545" s="208"/>
      <c r="CK545" s="208"/>
      <c r="CL545" s="208"/>
      <c r="CM545" s="208"/>
      <c r="CN545" s="208"/>
      <c r="CO545" s="208"/>
      <c r="CP545" s="208"/>
      <c r="CQ545" s="208"/>
      <c r="CR545" s="208"/>
      <c r="CS545" s="208"/>
      <c r="CT545" s="208"/>
      <c r="CU545" s="208"/>
      <c r="CV545" s="208"/>
      <c r="CW545" s="208"/>
      <c r="CX545" s="208"/>
      <c r="CY545" s="208"/>
      <c r="CZ545" s="208"/>
      <c r="DA545" s="208"/>
      <c r="DB545" s="208"/>
      <c r="DC545" s="202" t="s">
        <v>5406</v>
      </c>
      <c r="DD545" s="208"/>
      <c r="DE545" s="208"/>
      <c r="DF545" s="208"/>
      <c r="DG545" s="208"/>
      <c r="DH545" s="208"/>
      <c r="DI545" s="208"/>
      <c r="DJ545" s="208"/>
      <c r="DK545" s="208"/>
      <c r="DL545" s="208"/>
      <c r="DM545" s="208"/>
      <c r="DN545" s="208"/>
      <c r="DO545" s="208"/>
    </row>
    <row r="546" spans="34:119" ht="15" hidden="1" customHeight="1">
      <c r="AH546" t="s">
        <v>5636</v>
      </c>
      <c r="AN546" s="13">
        <v>543</v>
      </c>
      <c r="AO546" s="159" t="str">
        <f t="shared" si="24"/>
        <v/>
      </c>
      <c r="AP546" s="159" t="str">
        <f t="shared" si="25"/>
        <v/>
      </c>
      <c r="AQ546" t="str">
        <f t="shared" si="26"/>
        <v/>
      </c>
      <c r="BA546" s="149">
        <v>545</v>
      </c>
      <c r="BB546" s="207"/>
      <c r="BC546" s="207"/>
      <c r="BD546" s="207"/>
      <c r="BE546" s="207"/>
      <c r="BF546" s="207"/>
      <c r="BG546" s="207"/>
      <c r="BH546" s="207"/>
      <c r="BI546" s="207"/>
      <c r="BJ546" s="207"/>
      <c r="BK546" s="207"/>
      <c r="BL546" s="207"/>
      <c r="BM546" s="207"/>
      <c r="BN546" s="207"/>
      <c r="BO546" s="207"/>
      <c r="BP546" s="207"/>
      <c r="BQ546" s="207"/>
      <c r="BR546" s="207"/>
      <c r="BS546" s="207"/>
      <c r="BT546" s="207"/>
      <c r="BU546" s="199" t="s">
        <v>2941</v>
      </c>
      <c r="BV546" s="207"/>
      <c r="BW546" s="207"/>
      <c r="BX546" s="207"/>
      <c r="BY546" s="207"/>
      <c r="BZ546" s="207"/>
      <c r="CA546" s="207"/>
      <c r="CB546" s="207"/>
      <c r="CC546" s="207"/>
      <c r="CD546" s="207"/>
      <c r="CE546" s="207"/>
      <c r="CF546" s="207"/>
      <c r="CG546" s="207"/>
      <c r="CI546" s="150">
        <v>545</v>
      </c>
      <c r="CJ546" s="208"/>
      <c r="CK546" s="208"/>
      <c r="CL546" s="208"/>
      <c r="CM546" s="208"/>
      <c r="CN546" s="208"/>
      <c r="CO546" s="208"/>
      <c r="CP546" s="208"/>
      <c r="CQ546" s="208"/>
      <c r="CR546" s="208"/>
      <c r="CS546" s="208"/>
      <c r="CT546" s="208"/>
      <c r="CU546" s="208"/>
      <c r="CV546" s="208"/>
      <c r="CW546" s="208"/>
      <c r="CX546" s="208"/>
      <c r="CY546" s="208"/>
      <c r="CZ546" s="208"/>
      <c r="DA546" s="208"/>
      <c r="DB546" s="208"/>
      <c r="DC546" s="202" t="s">
        <v>5407</v>
      </c>
      <c r="DD546" s="208"/>
      <c r="DE546" s="208"/>
      <c r="DF546" s="208"/>
      <c r="DG546" s="208"/>
      <c r="DH546" s="208"/>
      <c r="DI546" s="208"/>
      <c r="DJ546" s="208"/>
      <c r="DK546" s="208"/>
      <c r="DL546" s="208"/>
      <c r="DM546" s="208"/>
      <c r="DN546" s="208"/>
      <c r="DO546" s="208"/>
    </row>
    <row r="547" spans="34:119" ht="15" hidden="1" customHeight="1">
      <c r="AH547" t="s">
        <v>5636</v>
      </c>
      <c r="AN547" s="13">
        <v>544</v>
      </c>
      <c r="AO547" s="159" t="str">
        <f t="shared" si="24"/>
        <v/>
      </c>
      <c r="AP547" s="159" t="str">
        <f t="shared" si="25"/>
        <v/>
      </c>
      <c r="AQ547" t="str">
        <f t="shared" si="26"/>
        <v/>
      </c>
      <c r="BA547" s="149">
        <v>546</v>
      </c>
      <c r="BB547" s="207"/>
      <c r="BC547" s="207"/>
      <c r="BD547" s="207"/>
      <c r="BE547" s="207"/>
      <c r="BF547" s="207"/>
      <c r="BG547" s="207"/>
      <c r="BH547" s="207"/>
      <c r="BI547" s="207"/>
      <c r="BJ547" s="207"/>
      <c r="BK547" s="207"/>
      <c r="BL547" s="207"/>
      <c r="BM547" s="207"/>
      <c r="BN547" s="207"/>
      <c r="BO547" s="207"/>
      <c r="BP547" s="207"/>
      <c r="BQ547" s="207"/>
      <c r="BR547" s="207"/>
      <c r="BS547" s="207"/>
      <c r="BT547" s="207"/>
      <c r="BU547" s="199" t="s">
        <v>2942</v>
      </c>
      <c r="BV547" s="207"/>
      <c r="BW547" s="207"/>
      <c r="BX547" s="207"/>
      <c r="BY547" s="207"/>
      <c r="BZ547" s="207"/>
      <c r="CA547" s="207"/>
      <c r="CB547" s="207"/>
      <c r="CC547" s="207"/>
      <c r="CD547" s="207"/>
      <c r="CE547" s="207"/>
      <c r="CF547" s="207"/>
      <c r="CG547" s="207"/>
      <c r="CI547" s="150">
        <v>546</v>
      </c>
      <c r="CJ547" s="208"/>
      <c r="CK547" s="208"/>
      <c r="CL547" s="208"/>
      <c r="CM547" s="208"/>
      <c r="CN547" s="208"/>
      <c r="CO547" s="208"/>
      <c r="CP547" s="208"/>
      <c r="CQ547" s="208"/>
      <c r="CR547" s="208"/>
      <c r="CS547" s="208"/>
      <c r="CT547" s="208"/>
      <c r="CU547" s="208"/>
      <c r="CV547" s="208"/>
      <c r="CW547" s="208"/>
      <c r="CX547" s="208"/>
      <c r="CY547" s="208"/>
      <c r="CZ547" s="208"/>
      <c r="DA547" s="208"/>
      <c r="DB547" s="208"/>
      <c r="DC547" s="202" t="s">
        <v>5408</v>
      </c>
      <c r="DD547" s="208"/>
      <c r="DE547" s="208"/>
      <c r="DF547" s="208"/>
      <c r="DG547" s="208"/>
      <c r="DH547" s="208"/>
      <c r="DI547" s="208"/>
      <c r="DJ547" s="208"/>
      <c r="DK547" s="208"/>
      <c r="DL547" s="208"/>
      <c r="DM547" s="208"/>
      <c r="DN547" s="208"/>
      <c r="DO547" s="208"/>
    </row>
    <row r="548" spans="34:119" ht="15" hidden="1" customHeight="1">
      <c r="AH548" t="s">
        <v>5636</v>
      </c>
      <c r="AN548" s="13">
        <v>545</v>
      </c>
      <c r="AO548" s="159" t="str">
        <f t="shared" si="24"/>
        <v/>
      </c>
      <c r="AP548" s="159" t="str">
        <f t="shared" si="25"/>
        <v/>
      </c>
      <c r="AQ548" t="str">
        <f t="shared" si="26"/>
        <v/>
      </c>
      <c r="BA548" s="149">
        <v>547</v>
      </c>
      <c r="BB548" s="207"/>
      <c r="BC548" s="207"/>
      <c r="BD548" s="207"/>
      <c r="BE548" s="207"/>
      <c r="BF548" s="207"/>
      <c r="BG548" s="207"/>
      <c r="BH548" s="207"/>
      <c r="BI548" s="207"/>
      <c r="BJ548" s="207"/>
      <c r="BK548" s="207"/>
      <c r="BL548" s="207"/>
      <c r="BM548" s="207"/>
      <c r="BN548" s="207"/>
      <c r="BO548" s="207"/>
      <c r="BP548" s="207"/>
      <c r="BQ548" s="207"/>
      <c r="BR548" s="207"/>
      <c r="BS548" s="207"/>
      <c r="BT548" s="207"/>
      <c r="BU548" s="199" t="s">
        <v>2943</v>
      </c>
      <c r="BV548" s="207"/>
      <c r="BW548" s="207"/>
      <c r="BX548" s="207"/>
      <c r="BY548" s="207"/>
      <c r="BZ548" s="207"/>
      <c r="CA548" s="207"/>
      <c r="CB548" s="207"/>
      <c r="CC548" s="207"/>
      <c r="CD548" s="207"/>
      <c r="CE548" s="207"/>
      <c r="CF548" s="207"/>
      <c r="CG548" s="207"/>
      <c r="CI548" s="150">
        <v>547</v>
      </c>
      <c r="CJ548" s="208"/>
      <c r="CK548" s="208"/>
      <c r="CL548" s="208"/>
      <c r="CM548" s="208"/>
      <c r="CN548" s="208"/>
      <c r="CO548" s="208"/>
      <c r="CP548" s="208"/>
      <c r="CQ548" s="208"/>
      <c r="CR548" s="208"/>
      <c r="CS548" s="208"/>
      <c r="CT548" s="208"/>
      <c r="CU548" s="208"/>
      <c r="CV548" s="208"/>
      <c r="CW548" s="208"/>
      <c r="CX548" s="208"/>
      <c r="CY548" s="208"/>
      <c r="CZ548" s="208"/>
      <c r="DA548" s="208"/>
      <c r="DB548" s="208"/>
      <c r="DC548" s="202" t="s">
        <v>5409</v>
      </c>
      <c r="DD548" s="208"/>
      <c r="DE548" s="208"/>
      <c r="DF548" s="208"/>
      <c r="DG548" s="208"/>
      <c r="DH548" s="208"/>
      <c r="DI548" s="208"/>
      <c r="DJ548" s="208"/>
      <c r="DK548" s="208"/>
      <c r="DL548" s="208"/>
      <c r="DM548" s="208"/>
      <c r="DN548" s="208"/>
      <c r="DO548" s="208"/>
    </row>
    <row r="549" spans="34:119" ht="15" hidden="1" customHeight="1">
      <c r="AH549" t="s">
        <v>5636</v>
      </c>
      <c r="AN549" s="13">
        <v>546</v>
      </c>
      <c r="AO549" s="159" t="str">
        <f t="shared" si="24"/>
        <v/>
      </c>
      <c r="AP549" s="159" t="str">
        <f t="shared" si="25"/>
        <v/>
      </c>
      <c r="AQ549" t="str">
        <f t="shared" si="26"/>
        <v/>
      </c>
      <c r="BA549" s="149">
        <v>548</v>
      </c>
      <c r="BB549" s="207"/>
      <c r="BC549" s="207"/>
      <c r="BD549" s="207"/>
      <c r="BE549" s="207"/>
      <c r="BF549" s="207"/>
      <c r="BG549" s="207"/>
      <c r="BH549" s="207"/>
      <c r="BI549" s="207"/>
      <c r="BJ549" s="207"/>
      <c r="BK549" s="207"/>
      <c r="BL549" s="207"/>
      <c r="BM549" s="207"/>
      <c r="BN549" s="207"/>
      <c r="BO549" s="207"/>
      <c r="BP549" s="207"/>
      <c r="BQ549" s="207"/>
      <c r="BR549" s="207"/>
      <c r="BS549" s="207"/>
      <c r="BT549" s="207"/>
      <c r="BU549" s="199" t="s">
        <v>2944</v>
      </c>
      <c r="BV549" s="207"/>
      <c r="BW549" s="207"/>
      <c r="BX549" s="207"/>
      <c r="BY549" s="207"/>
      <c r="BZ549" s="207"/>
      <c r="CA549" s="207"/>
      <c r="CB549" s="207"/>
      <c r="CC549" s="207"/>
      <c r="CD549" s="207"/>
      <c r="CE549" s="207"/>
      <c r="CF549" s="207"/>
      <c r="CG549" s="207"/>
      <c r="CI549" s="150">
        <v>548</v>
      </c>
      <c r="CJ549" s="208"/>
      <c r="CK549" s="208"/>
      <c r="CL549" s="208"/>
      <c r="CM549" s="208"/>
      <c r="CN549" s="208"/>
      <c r="CO549" s="208"/>
      <c r="CP549" s="208"/>
      <c r="CQ549" s="208"/>
      <c r="CR549" s="208"/>
      <c r="CS549" s="208"/>
      <c r="CT549" s="208"/>
      <c r="CU549" s="208"/>
      <c r="CV549" s="208"/>
      <c r="CW549" s="208"/>
      <c r="CX549" s="208"/>
      <c r="CY549" s="208"/>
      <c r="CZ549" s="208"/>
      <c r="DA549" s="208"/>
      <c r="DB549" s="208"/>
      <c r="DC549" s="202" t="s">
        <v>5410</v>
      </c>
      <c r="DD549" s="208"/>
      <c r="DE549" s="208"/>
      <c r="DF549" s="208"/>
      <c r="DG549" s="208"/>
      <c r="DH549" s="208"/>
      <c r="DI549" s="208"/>
      <c r="DJ549" s="208"/>
      <c r="DK549" s="208"/>
      <c r="DL549" s="208"/>
      <c r="DM549" s="208"/>
      <c r="DN549" s="208"/>
      <c r="DO549" s="208"/>
    </row>
    <row r="550" spans="34:119" ht="15" hidden="1" customHeight="1">
      <c r="AH550" t="s">
        <v>5636</v>
      </c>
      <c r="AN550" s="13">
        <v>547</v>
      </c>
      <c r="AO550" s="159" t="str">
        <f t="shared" si="24"/>
        <v/>
      </c>
      <c r="AP550" s="159" t="str">
        <f t="shared" si="25"/>
        <v/>
      </c>
      <c r="AQ550" t="str">
        <f t="shared" si="26"/>
        <v/>
      </c>
      <c r="BA550" s="149">
        <v>549</v>
      </c>
      <c r="BB550" s="207"/>
      <c r="BC550" s="207"/>
      <c r="BD550" s="207"/>
      <c r="BE550" s="207"/>
      <c r="BF550" s="207"/>
      <c r="BG550" s="207"/>
      <c r="BH550" s="207"/>
      <c r="BI550" s="207"/>
      <c r="BJ550" s="207"/>
      <c r="BK550" s="207"/>
      <c r="BL550" s="207"/>
      <c r="BM550" s="207"/>
      <c r="BN550" s="207"/>
      <c r="BO550" s="207"/>
      <c r="BP550" s="207"/>
      <c r="BQ550" s="207"/>
      <c r="BR550" s="207"/>
      <c r="BS550" s="207"/>
      <c r="BT550" s="207"/>
      <c r="BU550" s="199" t="s">
        <v>2945</v>
      </c>
      <c r="BV550" s="207"/>
      <c r="BW550" s="207"/>
      <c r="BX550" s="207"/>
      <c r="BY550" s="207"/>
      <c r="BZ550" s="207"/>
      <c r="CA550" s="207"/>
      <c r="CB550" s="207"/>
      <c r="CC550" s="207"/>
      <c r="CD550" s="207"/>
      <c r="CE550" s="207"/>
      <c r="CF550" s="207"/>
      <c r="CG550" s="207"/>
      <c r="CI550" s="150">
        <v>549</v>
      </c>
      <c r="CJ550" s="208"/>
      <c r="CK550" s="208"/>
      <c r="CL550" s="208"/>
      <c r="CM550" s="208"/>
      <c r="CN550" s="208"/>
      <c r="CO550" s="208"/>
      <c r="CP550" s="208"/>
      <c r="CQ550" s="208"/>
      <c r="CR550" s="208"/>
      <c r="CS550" s="208"/>
      <c r="CT550" s="208"/>
      <c r="CU550" s="208"/>
      <c r="CV550" s="208"/>
      <c r="CW550" s="208"/>
      <c r="CX550" s="208"/>
      <c r="CY550" s="208"/>
      <c r="CZ550" s="208"/>
      <c r="DA550" s="208"/>
      <c r="DB550" s="208"/>
      <c r="DC550" s="202" t="s">
        <v>5411</v>
      </c>
      <c r="DD550" s="208"/>
      <c r="DE550" s="208"/>
      <c r="DF550" s="208"/>
      <c r="DG550" s="208"/>
      <c r="DH550" s="208"/>
      <c r="DI550" s="208"/>
      <c r="DJ550" s="208"/>
      <c r="DK550" s="208"/>
      <c r="DL550" s="208"/>
      <c r="DM550" s="208"/>
      <c r="DN550" s="208"/>
      <c r="DO550" s="208"/>
    </row>
    <row r="551" spans="34:119" ht="15" hidden="1" customHeight="1">
      <c r="AH551" t="s">
        <v>5636</v>
      </c>
      <c r="AN551" s="13">
        <v>548</v>
      </c>
      <c r="AO551" s="159" t="str">
        <f t="shared" si="24"/>
        <v/>
      </c>
      <c r="AP551" s="159" t="str">
        <f t="shared" si="25"/>
        <v/>
      </c>
      <c r="AQ551" t="str">
        <f t="shared" si="26"/>
        <v/>
      </c>
      <c r="BA551" s="149">
        <v>550</v>
      </c>
      <c r="BB551" s="207"/>
      <c r="BC551" s="207"/>
      <c r="BD551" s="207"/>
      <c r="BE551" s="207"/>
      <c r="BF551" s="207"/>
      <c r="BG551" s="207"/>
      <c r="BH551" s="207"/>
      <c r="BI551" s="207"/>
      <c r="BJ551" s="207"/>
      <c r="BK551" s="207"/>
      <c r="BL551" s="207"/>
      <c r="BM551" s="207"/>
      <c r="BN551" s="207"/>
      <c r="BO551" s="207"/>
      <c r="BP551" s="207"/>
      <c r="BQ551" s="207"/>
      <c r="BR551" s="207"/>
      <c r="BS551" s="207"/>
      <c r="BT551" s="207"/>
      <c r="BU551" s="199" t="s">
        <v>2946</v>
      </c>
      <c r="BV551" s="207"/>
      <c r="BW551" s="207"/>
      <c r="BX551" s="207"/>
      <c r="BY551" s="207"/>
      <c r="BZ551" s="207"/>
      <c r="CA551" s="207"/>
      <c r="CB551" s="207"/>
      <c r="CC551" s="207"/>
      <c r="CD551" s="207"/>
      <c r="CE551" s="207"/>
      <c r="CF551" s="207"/>
      <c r="CG551" s="207"/>
      <c r="CI551" s="150">
        <v>550</v>
      </c>
      <c r="CJ551" s="208"/>
      <c r="CK551" s="208"/>
      <c r="CL551" s="208"/>
      <c r="CM551" s="208"/>
      <c r="CN551" s="208"/>
      <c r="CO551" s="208"/>
      <c r="CP551" s="208"/>
      <c r="CQ551" s="208"/>
      <c r="CR551" s="208"/>
      <c r="CS551" s="208"/>
      <c r="CT551" s="208"/>
      <c r="CU551" s="208"/>
      <c r="CV551" s="208"/>
      <c r="CW551" s="208"/>
      <c r="CX551" s="208"/>
      <c r="CY551" s="208"/>
      <c r="CZ551" s="208"/>
      <c r="DA551" s="208"/>
      <c r="DB551" s="208"/>
      <c r="DC551" s="202" t="s">
        <v>5412</v>
      </c>
      <c r="DD551" s="208"/>
      <c r="DE551" s="208"/>
      <c r="DF551" s="208"/>
      <c r="DG551" s="208"/>
      <c r="DH551" s="208"/>
      <c r="DI551" s="208"/>
      <c r="DJ551" s="208"/>
      <c r="DK551" s="208"/>
      <c r="DL551" s="208"/>
      <c r="DM551" s="208"/>
      <c r="DN551" s="208"/>
      <c r="DO551" s="208"/>
    </row>
    <row r="552" spans="34:119" ht="15" hidden="1" customHeight="1">
      <c r="AH552" t="s">
        <v>5636</v>
      </c>
      <c r="AN552" s="13">
        <v>549</v>
      </c>
      <c r="AO552" s="159" t="str">
        <f t="shared" si="24"/>
        <v/>
      </c>
      <c r="AP552" s="159" t="str">
        <f t="shared" si="25"/>
        <v/>
      </c>
      <c r="AQ552" t="str">
        <f t="shared" si="26"/>
        <v/>
      </c>
      <c r="BA552" s="149">
        <v>551</v>
      </c>
      <c r="BB552" s="207"/>
      <c r="BC552" s="207"/>
      <c r="BD552" s="207"/>
      <c r="BE552" s="207"/>
      <c r="BF552" s="207"/>
      <c r="BG552" s="207"/>
      <c r="BH552" s="207"/>
      <c r="BI552" s="207"/>
      <c r="BJ552" s="207"/>
      <c r="BK552" s="207"/>
      <c r="BL552" s="207"/>
      <c r="BM552" s="207"/>
      <c r="BN552" s="207"/>
      <c r="BO552" s="207"/>
      <c r="BP552" s="207"/>
      <c r="BQ552" s="207"/>
      <c r="BR552" s="207"/>
      <c r="BS552" s="207"/>
      <c r="BT552" s="207"/>
      <c r="BU552" s="199" t="s">
        <v>2947</v>
      </c>
      <c r="BV552" s="207"/>
      <c r="BW552" s="207"/>
      <c r="BX552" s="207"/>
      <c r="BY552" s="207"/>
      <c r="BZ552" s="207"/>
      <c r="CA552" s="207"/>
      <c r="CB552" s="207"/>
      <c r="CC552" s="207"/>
      <c r="CD552" s="207"/>
      <c r="CE552" s="207"/>
      <c r="CF552" s="207"/>
      <c r="CG552" s="207"/>
      <c r="CI552" s="150">
        <v>551</v>
      </c>
      <c r="CJ552" s="208"/>
      <c r="CK552" s="208"/>
      <c r="CL552" s="208"/>
      <c r="CM552" s="208"/>
      <c r="CN552" s="208"/>
      <c r="CO552" s="208"/>
      <c r="CP552" s="208"/>
      <c r="CQ552" s="208"/>
      <c r="CR552" s="208"/>
      <c r="CS552" s="208"/>
      <c r="CT552" s="208"/>
      <c r="CU552" s="208"/>
      <c r="CV552" s="208"/>
      <c r="CW552" s="208"/>
      <c r="CX552" s="208"/>
      <c r="CY552" s="208"/>
      <c r="CZ552" s="208"/>
      <c r="DA552" s="208"/>
      <c r="DB552" s="208"/>
      <c r="DC552" s="202" t="s">
        <v>5413</v>
      </c>
      <c r="DD552" s="208"/>
      <c r="DE552" s="208"/>
      <c r="DF552" s="208"/>
      <c r="DG552" s="208"/>
      <c r="DH552" s="208"/>
      <c r="DI552" s="208"/>
      <c r="DJ552" s="208"/>
      <c r="DK552" s="208"/>
      <c r="DL552" s="208"/>
      <c r="DM552" s="208"/>
      <c r="DN552" s="208"/>
      <c r="DO552" s="208"/>
    </row>
    <row r="553" spans="34:119" ht="15" hidden="1" customHeight="1">
      <c r="AH553" t="s">
        <v>5636</v>
      </c>
      <c r="AN553" s="13">
        <v>550</v>
      </c>
      <c r="AO553" s="159" t="str">
        <f t="shared" si="24"/>
        <v/>
      </c>
      <c r="AP553" s="159" t="str">
        <f t="shared" si="25"/>
        <v/>
      </c>
      <c r="AQ553" t="str">
        <f t="shared" si="26"/>
        <v/>
      </c>
      <c r="BA553" s="149">
        <v>552</v>
      </c>
      <c r="BB553" s="207"/>
      <c r="BC553" s="207"/>
      <c r="BD553" s="207"/>
      <c r="BE553" s="207"/>
      <c r="BF553" s="207"/>
      <c r="BG553" s="207"/>
      <c r="BH553" s="207"/>
      <c r="BI553" s="207"/>
      <c r="BJ553" s="207"/>
      <c r="BK553" s="207"/>
      <c r="BL553" s="207"/>
      <c r="BM553" s="207"/>
      <c r="BN553" s="207"/>
      <c r="BO553" s="207"/>
      <c r="BP553" s="207"/>
      <c r="BQ553" s="207"/>
      <c r="BR553" s="207"/>
      <c r="BS553" s="207"/>
      <c r="BT553" s="207"/>
      <c r="BU553" s="199" t="s">
        <v>2948</v>
      </c>
      <c r="BV553" s="207"/>
      <c r="BW553" s="207"/>
      <c r="BX553" s="207"/>
      <c r="BY553" s="207"/>
      <c r="BZ553" s="207"/>
      <c r="CA553" s="207"/>
      <c r="CB553" s="207"/>
      <c r="CC553" s="207"/>
      <c r="CD553" s="207"/>
      <c r="CE553" s="207"/>
      <c r="CF553" s="207"/>
      <c r="CG553" s="207"/>
      <c r="CI553" s="150">
        <v>552</v>
      </c>
      <c r="CJ553" s="208"/>
      <c r="CK553" s="208"/>
      <c r="CL553" s="208"/>
      <c r="CM553" s="208"/>
      <c r="CN553" s="208"/>
      <c r="CO553" s="208"/>
      <c r="CP553" s="208"/>
      <c r="CQ553" s="208"/>
      <c r="CR553" s="208"/>
      <c r="CS553" s="208"/>
      <c r="CT553" s="208"/>
      <c r="CU553" s="208"/>
      <c r="CV553" s="208"/>
      <c r="CW553" s="208"/>
      <c r="CX553" s="208"/>
      <c r="CY553" s="208"/>
      <c r="CZ553" s="208"/>
      <c r="DA553" s="208"/>
      <c r="DB553" s="208"/>
      <c r="DC553" s="202" t="s">
        <v>5414</v>
      </c>
      <c r="DD553" s="208"/>
      <c r="DE553" s="208"/>
      <c r="DF553" s="208"/>
      <c r="DG553" s="208"/>
      <c r="DH553" s="208"/>
      <c r="DI553" s="208"/>
      <c r="DJ553" s="208"/>
      <c r="DK553" s="208"/>
      <c r="DL553" s="208"/>
      <c r="DM553" s="208"/>
      <c r="DN553" s="208"/>
      <c r="DO553" s="208"/>
    </row>
    <row r="554" spans="34:119" ht="15" hidden="1" customHeight="1">
      <c r="AH554" t="s">
        <v>5636</v>
      </c>
      <c r="AN554" s="13">
        <v>551</v>
      </c>
      <c r="AO554" s="159" t="str">
        <f t="shared" si="24"/>
        <v/>
      </c>
      <c r="AP554" s="159" t="str">
        <f t="shared" si="25"/>
        <v/>
      </c>
      <c r="AQ554" t="str">
        <f t="shared" si="26"/>
        <v/>
      </c>
      <c r="BA554" s="149">
        <v>553</v>
      </c>
      <c r="BB554" s="207"/>
      <c r="BC554" s="207"/>
      <c r="BD554" s="207"/>
      <c r="BE554" s="207"/>
      <c r="BF554" s="207"/>
      <c r="BG554" s="207"/>
      <c r="BH554" s="207"/>
      <c r="BI554" s="207"/>
      <c r="BJ554" s="207"/>
      <c r="BK554" s="207"/>
      <c r="BL554" s="207"/>
      <c r="BM554" s="207"/>
      <c r="BN554" s="207"/>
      <c r="BO554" s="207"/>
      <c r="BP554" s="207"/>
      <c r="BQ554" s="207"/>
      <c r="BR554" s="207"/>
      <c r="BS554" s="207"/>
      <c r="BT554" s="207"/>
      <c r="BU554" s="199" t="s">
        <v>2949</v>
      </c>
      <c r="BV554" s="207"/>
      <c r="BW554" s="207"/>
      <c r="BX554" s="207"/>
      <c r="BY554" s="207"/>
      <c r="BZ554" s="207"/>
      <c r="CA554" s="207"/>
      <c r="CB554" s="207"/>
      <c r="CC554" s="207"/>
      <c r="CD554" s="207"/>
      <c r="CE554" s="207"/>
      <c r="CF554" s="207"/>
      <c r="CG554" s="207"/>
      <c r="CI554" s="150">
        <v>553</v>
      </c>
      <c r="CJ554" s="208"/>
      <c r="CK554" s="208"/>
      <c r="CL554" s="208"/>
      <c r="CM554" s="208"/>
      <c r="CN554" s="208"/>
      <c r="CO554" s="208"/>
      <c r="CP554" s="208"/>
      <c r="CQ554" s="208"/>
      <c r="CR554" s="208"/>
      <c r="CS554" s="208"/>
      <c r="CT554" s="208"/>
      <c r="CU554" s="208"/>
      <c r="CV554" s="208"/>
      <c r="CW554" s="208"/>
      <c r="CX554" s="208"/>
      <c r="CY554" s="208"/>
      <c r="CZ554" s="208"/>
      <c r="DA554" s="208"/>
      <c r="DB554" s="208"/>
      <c r="DC554" s="202" t="s">
        <v>5415</v>
      </c>
      <c r="DD554" s="208"/>
      <c r="DE554" s="208"/>
      <c r="DF554" s="208"/>
      <c r="DG554" s="208"/>
      <c r="DH554" s="208"/>
      <c r="DI554" s="208"/>
      <c r="DJ554" s="208"/>
      <c r="DK554" s="208"/>
      <c r="DL554" s="208"/>
      <c r="DM554" s="208"/>
      <c r="DN554" s="208"/>
      <c r="DO554" s="208"/>
    </row>
    <row r="555" spans="34:119" ht="15" hidden="1" customHeight="1">
      <c r="AH555" t="s">
        <v>5636</v>
      </c>
      <c r="AN555" s="13">
        <v>552</v>
      </c>
      <c r="AO555" s="159" t="str">
        <f t="shared" si="24"/>
        <v/>
      </c>
      <c r="AP555" s="159" t="str">
        <f t="shared" si="25"/>
        <v/>
      </c>
      <c r="AQ555" t="str">
        <f t="shared" si="26"/>
        <v/>
      </c>
      <c r="BA555" s="149">
        <v>554</v>
      </c>
      <c r="BB555" s="207"/>
      <c r="BC555" s="207"/>
      <c r="BD555" s="207"/>
      <c r="BE555" s="207"/>
      <c r="BF555" s="207"/>
      <c r="BG555" s="207"/>
      <c r="BH555" s="207"/>
      <c r="BI555" s="207"/>
      <c r="BJ555" s="207"/>
      <c r="BK555" s="207"/>
      <c r="BL555" s="207"/>
      <c r="BM555" s="207"/>
      <c r="BN555" s="207"/>
      <c r="BO555" s="207"/>
      <c r="BP555" s="207"/>
      <c r="BQ555" s="207"/>
      <c r="BR555" s="207"/>
      <c r="BS555" s="207"/>
      <c r="BT555" s="207"/>
      <c r="BU555" s="199" t="s">
        <v>2950</v>
      </c>
      <c r="BV555" s="207"/>
      <c r="BW555" s="207"/>
      <c r="BX555" s="207"/>
      <c r="BY555" s="207"/>
      <c r="BZ555" s="207"/>
      <c r="CA555" s="207"/>
      <c r="CB555" s="207"/>
      <c r="CC555" s="207"/>
      <c r="CD555" s="207"/>
      <c r="CE555" s="207"/>
      <c r="CF555" s="207"/>
      <c r="CG555" s="207"/>
      <c r="CI555" s="150">
        <v>554</v>
      </c>
      <c r="CJ555" s="208"/>
      <c r="CK555" s="208"/>
      <c r="CL555" s="208"/>
      <c r="CM555" s="208"/>
      <c r="CN555" s="208"/>
      <c r="CO555" s="208"/>
      <c r="CP555" s="208"/>
      <c r="CQ555" s="208"/>
      <c r="CR555" s="208"/>
      <c r="CS555" s="208"/>
      <c r="CT555" s="208"/>
      <c r="CU555" s="208"/>
      <c r="CV555" s="208"/>
      <c r="CW555" s="208"/>
      <c r="CX555" s="208"/>
      <c r="CY555" s="208"/>
      <c r="CZ555" s="208"/>
      <c r="DA555" s="208"/>
      <c r="DB555" s="208"/>
      <c r="DC555" s="202" t="s">
        <v>5416</v>
      </c>
      <c r="DD555" s="208"/>
      <c r="DE555" s="208"/>
      <c r="DF555" s="208"/>
      <c r="DG555" s="208"/>
      <c r="DH555" s="208"/>
      <c r="DI555" s="208"/>
      <c r="DJ555" s="208"/>
      <c r="DK555" s="208"/>
      <c r="DL555" s="208"/>
      <c r="DM555" s="208"/>
      <c r="DN555" s="208"/>
      <c r="DO555" s="208"/>
    </row>
    <row r="556" spans="34:119" ht="15" hidden="1" customHeight="1">
      <c r="AH556" t="s">
        <v>5636</v>
      </c>
      <c r="AN556" s="13">
        <v>553</v>
      </c>
      <c r="AO556" s="159" t="str">
        <f t="shared" si="24"/>
        <v/>
      </c>
      <c r="AP556" s="159" t="str">
        <f t="shared" si="25"/>
        <v/>
      </c>
      <c r="AQ556" t="str">
        <f t="shared" si="26"/>
        <v/>
      </c>
      <c r="BA556" s="149">
        <v>555</v>
      </c>
      <c r="BB556" s="207"/>
      <c r="BC556" s="207"/>
      <c r="BD556" s="207"/>
      <c r="BE556" s="207"/>
      <c r="BF556" s="207"/>
      <c r="BG556" s="207"/>
      <c r="BH556" s="207"/>
      <c r="BI556" s="207"/>
      <c r="BJ556" s="207"/>
      <c r="BK556" s="207"/>
      <c r="BL556" s="207"/>
      <c r="BM556" s="207"/>
      <c r="BN556" s="207"/>
      <c r="BO556" s="207"/>
      <c r="BP556" s="207"/>
      <c r="BQ556" s="207"/>
      <c r="BR556" s="207"/>
      <c r="BS556" s="207"/>
      <c r="BT556" s="207"/>
      <c r="BU556" s="199" t="s">
        <v>2951</v>
      </c>
      <c r="BV556" s="207"/>
      <c r="BW556" s="207"/>
      <c r="BX556" s="207"/>
      <c r="BY556" s="207"/>
      <c r="BZ556" s="207"/>
      <c r="CA556" s="207"/>
      <c r="CB556" s="207"/>
      <c r="CC556" s="207"/>
      <c r="CD556" s="207"/>
      <c r="CE556" s="207"/>
      <c r="CF556" s="207"/>
      <c r="CG556" s="207"/>
      <c r="CI556" s="150">
        <v>555</v>
      </c>
      <c r="CJ556" s="208"/>
      <c r="CK556" s="208"/>
      <c r="CL556" s="208"/>
      <c r="CM556" s="208"/>
      <c r="CN556" s="208"/>
      <c r="CO556" s="208"/>
      <c r="CP556" s="208"/>
      <c r="CQ556" s="208"/>
      <c r="CR556" s="208"/>
      <c r="CS556" s="208"/>
      <c r="CT556" s="208"/>
      <c r="CU556" s="208"/>
      <c r="CV556" s="208"/>
      <c r="CW556" s="208"/>
      <c r="CX556" s="208"/>
      <c r="CY556" s="208"/>
      <c r="CZ556" s="208"/>
      <c r="DA556" s="208"/>
      <c r="DB556" s="208"/>
      <c r="DC556" s="202" t="s">
        <v>5417</v>
      </c>
      <c r="DD556" s="208"/>
      <c r="DE556" s="208"/>
      <c r="DF556" s="208"/>
      <c r="DG556" s="208"/>
      <c r="DH556" s="208"/>
      <c r="DI556" s="208"/>
      <c r="DJ556" s="208"/>
      <c r="DK556" s="208"/>
      <c r="DL556" s="208"/>
      <c r="DM556" s="208"/>
      <c r="DN556" s="208"/>
      <c r="DO556" s="208"/>
    </row>
    <row r="557" spans="34:119" ht="15" hidden="1" customHeight="1">
      <c r="AH557" t="s">
        <v>5636</v>
      </c>
      <c r="AN557" s="13">
        <v>554</v>
      </c>
      <c r="AO557" s="159" t="str">
        <f t="shared" si="24"/>
        <v/>
      </c>
      <c r="AP557" s="159" t="str">
        <f t="shared" si="25"/>
        <v/>
      </c>
      <c r="AQ557" t="str">
        <f t="shared" si="26"/>
        <v/>
      </c>
      <c r="BA557" s="149">
        <v>556</v>
      </c>
      <c r="BB557" s="207"/>
      <c r="BC557" s="207"/>
      <c r="BD557" s="207"/>
      <c r="BE557" s="207"/>
      <c r="BF557" s="207"/>
      <c r="BG557" s="207"/>
      <c r="BH557" s="207"/>
      <c r="BI557" s="207"/>
      <c r="BJ557" s="207"/>
      <c r="BK557" s="207"/>
      <c r="BL557" s="207"/>
      <c r="BM557" s="207"/>
      <c r="BN557" s="207"/>
      <c r="BO557" s="207"/>
      <c r="BP557" s="207"/>
      <c r="BQ557" s="207"/>
      <c r="BR557" s="207"/>
      <c r="BS557" s="207"/>
      <c r="BT557" s="207"/>
      <c r="BU557" s="199" t="s">
        <v>2952</v>
      </c>
      <c r="BV557" s="207"/>
      <c r="BW557" s="207"/>
      <c r="BX557" s="207"/>
      <c r="BY557" s="207"/>
      <c r="BZ557" s="207"/>
      <c r="CA557" s="207"/>
      <c r="CB557" s="207"/>
      <c r="CC557" s="207"/>
      <c r="CD557" s="207"/>
      <c r="CE557" s="207"/>
      <c r="CF557" s="207"/>
      <c r="CG557" s="207"/>
      <c r="CI557" s="150">
        <v>556</v>
      </c>
      <c r="CJ557" s="208"/>
      <c r="CK557" s="208"/>
      <c r="CL557" s="208"/>
      <c r="CM557" s="208"/>
      <c r="CN557" s="208"/>
      <c r="CO557" s="208"/>
      <c r="CP557" s="208"/>
      <c r="CQ557" s="208"/>
      <c r="CR557" s="208"/>
      <c r="CS557" s="208"/>
      <c r="CT557" s="208"/>
      <c r="CU557" s="208"/>
      <c r="CV557" s="208"/>
      <c r="CW557" s="208"/>
      <c r="CX557" s="208"/>
      <c r="CY557" s="208"/>
      <c r="CZ557" s="208"/>
      <c r="DA557" s="208"/>
      <c r="DB557" s="208"/>
      <c r="DC557" s="202" t="s">
        <v>5418</v>
      </c>
      <c r="DD557" s="208"/>
      <c r="DE557" s="208"/>
      <c r="DF557" s="208"/>
      <c r="DG557" s="208"/>
      <c r="DH557" s="208"/>
      <c r="DI557" s="208"/>
      <c r="DJ557" s="208"/>
      <c r="DK557" s="208"/>
      <c r="DL557" s="208"/>
      <c r="DM557" s="208"/>
      <c r="DN557" s="208"/>
      <c r="DO557" s="208"/>
    </row>
    <row r="558" spans="34:119" ht="15" hidden="1" customHeight="1">
      <c r="AH558" t="s">
        <v>5636</v>
      </c>
      <c r="AN558" s="13">
        <v>555</v>
      </c>
      <c r="AO558" s="159" t="str">
        <f t="shared" si="24"/>
        <v/>
      </c>
      <c r="AP558" s="159" t="str">
        <f t="shared" si="25"/>
        <v/>
      </c>
      <c r="AQ558" t="str">
        <f t="shared" si="26"/>
        <v/>
      </c>
      <c r="BA558" s="149">
        <v>557</v>
      </c>
      <c r="BB558" s="207"/>
      <c r="BC558" s="207"/>
      <c r="BD558" s="207"/>
      <c r="BE558" s="207"/>
      <c r="BF558" s="207"/>
      <c r="BG558" s="207"/>
      <c r="BH558" s="207"/>
      <c r="BI558" s="207"/>
      <c r="BJ558" s="207"/>
      <c r="BK558" s="207"/>
      <c r="BL558" s="207"/>
      <c r="BM558" s="207"/>
      <c r="BN558" s="207"/>
      <c r="BO558" s="207"/>
      <c r="BP558" s="207"/>
      <c r="BQ558" s="207"/>
      <c r="BR558" s="207"/>
      <c r="BS558" s="207"/>
      <c r="BT558" s="207"/>
      <c r="BU558" s="199" t="s">
        <v>2953</v>
      </c>
      <c r="BV558" s="207"/>
      <c r="BW558" s="207"/>
      <c r="BX558" s="207"/>
      <c r="BY558" s="207"/>
      <c r="BZ558" s="207"/>
      <c r="CA558" s="207"/>
      <c r="CB558" s="207"/>
      <c r="CC558" s="207"/>
      <c r="CD558" s="207"/>
      <c r="CE558" s="207"/>
      <c r="CF558" s="207"/>
      <c r="CG558" s="207"/>
      <c r="CI558" s="150">
        <v>557</v>
      </c>
      <c r="CJ558" s="208"/>
      <c r="CK558" s="208"/>
      <c r="CL558" s="208"/>
      <c r="CM558" s="208"/>
      <c r="CN558" s="208"/>
      <c r="CO558" s="208"/>
      <c r="CP558" s="208"/>
      <c r="CQ558" s="208"/>
      <c r="CR558" s="208"/>
      <c r="CS558" s="208"/>
      <c r="CT558" s="208"/>
      <c r="CU558" s="208"/>
      <c r="CV558" s="208"/>
      <c r="CW558" s="208"/>
      <c r="CX558" s="208"/>
      <c r="CY558" s="208"/>
      <c r="CZ558" s="208"/>
      <c r="DA558" s="208"/>
      <c r="DB558" s="208"/>
      <c r="DC558" s="202" t="s">
        <v>5419</v>
      </c>
      <c r="DD558" s="208"/>
      <c r="DE558" s="208"/>
      <c r="DF558" s="208"/>
      <c r="DG558" s="208"/>
      <c r="DH558" s="208"/>
      <c r="DI558" s="208"/>
      <c r="DJ558" s="208"/>
      <c r="DK558" s="208"/>
      <c r="DL558" s="208"/>
      <c r="DM558" s="208"/>
      <c r="DN558" s="208"/>
      <c r="DO558" s="208"/>
    </row>
    <row r="559" spans="34:119" ht="15" hidden="1" customHeight="1">
      <c r="AH559" t="s">
        <v>5636</v>
      </c>
      <c r="AN559" s="13">
        <v>556</v>
      </c>
      <c r="AO559" s="159" t="str">
        <f t="shared" si="24"/>
        <v/>
      </c>
      <c r="AP559" s="159" t="str">
        <f t="shared" si="25"/>
        <v/>
      </c>
      <c r="AQ559" t="str">
        <f t="shared" si="26"/>
        <v/>
      </c>
      <c r="BA559" s="149">
        <v>558</v>
      </c>
      <c r="BB559" s="207"/>
      <c r="BC559" s="207"/>
      <c r="BD559" s="207"/>
      <c r="BE559" s="207"/>
      <c r="BF559" s="207"/>
      <c r="BG559" s="207"/>
      <c r="BH559" s="207"/>
      <c r="BI559" s="207"/>
      <c r="BJ559" s="207"/>
      <c r="BK559" s="207"/>
      <c r="BL559" s="207"/>
      <c r="BM559" s="207"/>
      <c r="BN559" s="207"/>
      <c r="BO559" s="207"/>
      <c r="BP559" s="207"/>
      <c r="BQ559" s="207"/>
      <c r="BR559" s="207"/>
      <c r="BS559" s="207"/>
      <c r="BT559" s="207"/>
      <c r="BU559" s="199" t="s">
        <v>2954</v>
      </c>
      <c r="BV559" s="207"/>
      <c r="BW559" s="207"/>
      <c r="BX559" s="207"/>
      <c r="BY559" s="207"/>
      <c r="BZ559" s="207"/>
      <c r="CA559" s="207"/>
      <c r="CB559" s="207"/>
      <c r="CC559" s="207"/>
      <c r="CD559" s="207"/>
      <c r="CE559" s="207"/>
      <c r="CF559" s="207"/>
      <c r="CG559" s="207"/>
      <c r="CI559" s="150">
        <v>558</v>
      </c>
      <c r="CJ559" s="208"/>
      <c r="CK559" s="208"/>
      <c r="CL559" s="208"/>
      <c r="CM559" s="208"/>
      <c r="CN559" s="208"/>
      <c r="CO559" s="208"/>
      <c r="CP559" s="208"/>
      <c r="CQ559" s="208"/>
      <c r="CR559" s="208"/>
      <c r="CS559" s="208"/>
      <c r="CT559" s="208"/>
      <c r="CU559" s="208"/>
      <c r="CV559" s="208"/>
      <c r="CW559" s="208"/>
      <c r="CX559" s="208"/>
      <c r="CY559" s="208"/>
      <c r="CZ559" s="208"/>
      <c r="DA559" s="208"/>
      <c r="DB559" s="208"/>
      <c r="DC559" s="202" t="s">
        <v>5420</v>
      </c>
      <c r="DD559" s="208"/>
      <c r="DE559" s="208"/>
      <c r="DF559" s="208"/>
      <c r="DG559" s="208"/>
      <c r="DH559" s="208"/>
      <c r="DI559" s="208"/>
      <c r="DJ559" s="208"/>
      <c r="DK559" s="208"/>
      <c r="DL559" s="208"/>
      <c r="DM559" s="208"/>
      <c r="DN559" s="208"/>
      <c r="DO559" s="208"/>
    </row>
    <row r="560" spans="34:119" ht="15" hidden="1" customHeight="1">
      <c r="AH560" t="s">
        <v>5636</v>
      </c>
      <c r="AN560" s="13">
        <v>557</v>
      </c>
      <c r="AO560" s="159" t="str">
        <f t="shared" si="24"/>
        <v/>
      </c>
      <c r="AP560" s="159" t="str">
        <f t="shared" si="25"/>
        <v/>
      </c>
      <c r="AQ560" t="str">
        <f t="shared" si="26"/>
        <v/>
      </c>
      <c r="BA560" s="149">
        <v>559</v>
      </c>
      <c r="BB560" s="207"/>
      <c r="BC560" s="207"/>
      <c r="BD560" s="207"/>
      <c r="BE560" s="207"/>
      <c r="BF560" s="207"/>
      <c r="BG560" s="207"/>
      <c r="BH560" s="207"/>
      <c r="BI560" s="207"/>
      <c r="BJ560" s="207"/>
      <c r="BK560" s="207"/>
      <c r="BL560" s="207"/>
      <c r="BM560" s="207"/>
      <c r="BN560" s="207"/>
      <c r="BO560" s="207"/>
      <c r="BP560" s="207"/>
      <c r="BQ560" s="207"/>
      <c r="BR560" s="207"/>
      <c r="BS560" s="207"/>
      <c r="BT560" s="207"/>
      <c r="BU560" s="199" t="s">
        <v>2955</v>
      </c>
      <c r="BV560" s="207"/>
      <c r="BW560" s="207"/>
      <c r="BX560" s="207"/>
      <c r="BY560" s="207"/>
      <c r="BZ560" s="207"/>
      <c r="CA560" s="207"/>
      <c r="CB560" s="207"/>
      <c r="CC560" s="207"/>
      <c r="CD560" s="207"/>
      <c r="CE560" s="207"/>
      <c r="CF560" s="207"/>
      <c r="CG560" s="207"/>
      <c r="CI560" s="150">
        <v>559</v>
      </c>
      <c r="CJ560" s="208"/>
      <c r="CK560" s="208"/>
      <c r="CL560" s="208"/>
      <c r="CM560" s="208"/>
      <c r="CN560" s="208"/>
      <c r="CO560" s="208"/>
      <c r="CP560" s="208"/>
      <c r="CQ560" s="208"/>
      <c r="CR560" s="208"/>
      <c r="CS560" s="208"/>
      <c r="CT560" s="208"/>
      <c r="CU560" s="208"/>
      <c r="CV560" s="208"/>
      <c r="CW560" s="208"/>
      <c r="CX560" s="208"/>
      <c r="CY560" s="208"/>
      <c r="CZ560" s="208"/>
      <c r="DA560" s="208"/>
      <c r="DB560" s="208"/>
      <c r="DC560" s="202" t="s">
        <v>5421</v>
      </c>
      <c r="DD560" s="208"/>
      <c r="DE560" s="208"/>
      <c r="DF560" s="208"/>
      <c r="DG560" s="208"/>
      <c r="DH560" s="208"/>
      <c r="DI560" s="208"/>
      <c r="DJ560" s="208"/>
      <c r="DK560" s="208"/>
      <c r="DL560" s="208"/>
      <c r="DM560" s="208"/>
      <c r="DN560" s="208"/>
      <c r="DO560" s="208"/>
    </row>
    <row r="561" spans="34:119" ht="15" hidden="1" customHeight="1">
      <c r="AH561" t="s">
        <v>5636</v>
      </c>
      <c r="AN561" s="13">
        <v>558</v>
      </c>
      <c r="AO561" s="159" t="str">
        <f t="shared" si="24"/>
        <v/>
      </c>
      <c r="AP561" s="159" t="str">
        <f t="shared" si="25"/>
        <v/>
      </c>
      <c r="AQ561" t="str">
        <f t="shared" si="26"/>
        <v/>
      </c>
      <c r="BA561" s="149">
        <v>560</v>
      </c>
      <c r="BB561" s="207"/>
      <c r="BC561" s="207"/>
      <c r="BD561" s="207"/>
      <c r="BE561" s="207"/>
      <c r="BF561" s="207"/>
      <c r="BG561" s="207"/>
      <c r="BH561" s="207"/>
      <c r="BI561" s="207"/>
      <c r="BJ561" s="207"/>
      <c r="BK561" s="207"/>
      <c r="BL561" s="207"/>
      <c r="BM561" s="207"/>
      <c r="BN561" s="207"/>
      <c r="BO561" s="207"/>
      <c r="BP561" s="207"/>
      <c r="BQ561" s="207"/>
      <c r="BR561" s="207"/>
      <c r="BS561" s="207"/>
      <c r="BT561" s="207"/>
      <c r="BU561" s="199" t="s">
        <v>2956</v>
      </c>
      <c r="BV561" s="207"/>
      <c r="BW561" s="207"/>
      <c r="BX561" s="207"/>
      <c r="BY561" s="207"/>
      <c r="BZ561" s="207"/>
      <c r="CA561" s="207"/>
      <c r="CB561" s="207"/>
      <c r="CC561" s="207"/>
      <c r="CD561" s="207"/>
      <c r="CE561" s="207"/>
      <c r="CF561" s="207"/>
      <c r="CG561" s="207"/>
      <c r="CI561" s="150">
        <v>560</v>
      </c>
      <c r="CJ561" s="208"/>
      <c r="CK561" s="208"/>
      <c r="CL561" s="208"/>
      <c r="CM561" s="208"/>
      <c r="CN561" s="208"/>
      <c r="CO561" s="208"/>
      <c r="CP561" s="208"/>
      <c r="CQ561" s="208"/>
      <c r="CR561" s="208"/>
      <c r="CS561" s="208"/>
      <c r="CT561" s="208"/>
      <c r="CU561" s="208"/>
      <c r="CV561" s="208"/>
      <c r="CW561" s="208"/>
      <c r="CX561" s="208"/>
      <c r="CY561" s="208"/>
      <c r="CZ561" s="208"/>
      <c r="DA561" s="208"/>
      <c r="DB561" s="208"/>
      <c r="DC561" s="202" t="s">
        <v>5422</v>
      </c>
      <c r="DD561" s="208"/>
      <c r="DE561" s="208"/>
      <c r="DF561" s="208"/>
      <c r="DG561" s="208"/>
      <c r="DH561" s="208"/>
      <c r="DI561" s="208"/>
      <c r="DJ561" s="208"/>
      <c r="DK561" s="208"/>
      <c r="DL561" s="208"/>
      <c r="DM561" s="208"/>
      <c r="DN561" s="208"/>
      <c r="DO561" s="208"/>
    </row>
    <row r="562" spans="34:119" ht="15" hidden="1" customHeight="1">
      <c r="AH562" t="s">
        <v>5636</v>
      </c>
      <c r="AN562" s="13">
        <v>559</v>
      </c>
      <c r="AO562" s="159" t="str">
        <f t="shared" si="24"/>
        <v/>
      </c>
      <c r="AP562" s="159" t="str">
        <f t="shared" si="25"/>
        <v/>
      </c>
      <c r="AQ562" t="str">
        <f t="shared" si="26"/>
        <v/>
      </c>
      <c r="BA562" s="149">
        <v>561</v>
      </c>
      <c r="BB562" s="207"/>
      <c r="BC562" s="207"/>
      <c r="BD562" s="207"/>
      <c r="BE562" s="207"/>
      <c r="BF562" s="207"/>
      <c r="BG562" s="207"/>
      <c r="BH562" s="207"/>
      <c r="BI562" s="207"/>
      <c r="BJ562" s="207"/>
      <c r="BK562" s="207"/>
      <c r="BL562" s="207"/>
      <c r="BM562" s="207"/>
      <c r="BN562" s="207"/>
      <c r="BO562" s="207"/>
      <c r="BP562" s="207"/>
      <c r="BQ562" s="207"/>
      <c r="BR562" s="207"/>
      <c r="BS562" s="207"/>
      <c r="BT562" s="207"/>
      <c r="BU562" s="199" t="s">
        <v>2957</v>
      </c>
      <c r="BV562" s="207"/>
      <c r="BW562" s="207"/>
      <c r="BX562" s="207"/>
      <c r="BY562" s="207"/>
      <c r="BZ562" s="207"/>
      <c r="CA562" s="207"/>
      <c r="CB562" s="207"/>
      <c r="CC562" s="207"/>
      <c r="CD562" s="207"/>
      <c r="CE562" s="207"/>
      <c r="CF562" s="207"/>
      <c r="CG562" s="207"/>
      <c r="CI562" s="150">
        <v>561</v>
      </c>
      <c r="CJ562" s="208"/>
      <c r="CK562" s="208"/>
      <c r="CL562" s="208"/>
      <c r="CM562" s="208"/>
      <c r="CN562" s="208"/>
      <c r="CO562" s="208"/>
      <c r="CP562" s="208"/>
      <c r="CQ562" s="208"/>
      <c r="CR562" s="208"/>
      <c r="CS562" s="208"/>
      <c r="CT562" s="208"/>
      <c r="CU562" s="208"/>
      <c r="CV562" s="208"/>
      <c r="CW562" s="208"/>
      <c r="CX562" s="208"/>
      <c r="CY562" s="208"/>
      <c r="CZ562" s="208"/>
      <c r="DA562" s="208"/>
      <c r="DB562" s="208"/>
      <c r="DC562" s="202" t="s">
        <v>5423</v>
      </c>
      <c r="DD562" s="208"/>
      <c r="DE562" s="208"/>
      <c r="DF562" s="208"/>
      <c r="DG562" s="208"/>
      <c r="DH562" s="208"/>
      <c r="DI562" s="208"/>
      <c r="DJ562" s="208"/>
      <c r="DK562" s="208"/>
      <c r="DL562" s="208"/>
      <c r="DM562" s="208"/>
      <c r="DN562" s="208"/>
      <c r="DO562" s="208"/>
    </row>
    <row r="563" spans="34:119" ht="15" hidden="1" customHeight="1">
      <c r="AH563" t="s">
        <v>5636</v>
      </c>
      <c r="AN563" s="13">
        <v>560</v>
      </c>
      <c r="AO563" s="159" t="str">
        <f t="shared" si="24"/>
        <v/>
      </c>
      <c r="AP563" s="159" t="str">
        <f t="shared" si="25"/>
        <v/>
      </c>
      <c r="AQ563" t="str">
        <f t="shared" si="26"/>
        <v/>
      </c>
      <c r="BA563" s="149">
        <v>562</v>
      </c>
      <c r="BB563" s="207"/>
      <c r="BC563" s="207"/>
      <c r="BD563" s="207"/>
      <c r="BE563" s="207"/>
      <c r="BF563" s="207"/>
      <c r="BG563" s="207"/>
      <c r="BH563" s="207"/>
      <c r="BI563" s="207"/>
      <c r="BJ563" s="207"/>
      <c r="BK563" s="207"/>
      <c r="BL563" s="207"/>
      <c r="BM563" s="207"/>
      <c r="BN563" s="207"/>
      <c r="BO563" s="207"/>
      <c r="BP563" s="207"/>
      <c r="BQ563" s="207"/>
      <c r="BR563" s="207"/>
      <c r="BS563" s="207"/>
      <c r="BT563" s="207"/>
      <c r="BU563" s="199" t="s">
        <v>2958</v>
      </c>
      <c r="BV563" s="207"/>
      <c r="BW563" s="207"/>
      <c r="BX563" s="207"/>
      <c r="BY563" s="207"/>
      <c r="BZ563" s="207"/>
      <c r="CA563" s="207"/>
      <c r="CB563" s="207"/>
      <c r="CC563" s="207"/>
      <c r="CD563" s="207"/>
      <c r="CE563" s="207"/>
      <c r="CF563" s="207"/>
      <c r="CG563" s="207"/>
      <c r="CI563" s="150">
        <v>562</v>
      </c>
      <c r="CJ563" s="208"/>
      <c r="CK563" s="208"/>
      <c r="CL563" s="208"/>
      <c r="CM563" s="208"/>
      <c r="CN563" s="208"/>
      <c r="CO563" s="208"/>
      <c r="CP563" s="208"/>
      <c r="CQ563" s="208"/>
      <c r="CR563" s="208"/>
      <c r="CS563" s="208"/>
      <c r="CT563" s="208"/>
      <c r="CU563" s="208"/>
      <c r="CV563" s="208"/>
      <c r="CW563" s="208"/>
      <c r="CX563" s="208"/>
      <c r="CY563" s="208"/>
      <c r="CZ563" s="208"/>
      <c r="DA563" s="208"/>
      <c r="DB563" s="208"/>
      <c r="DC563" s="202" t="s">
        <v>5424</v>
      </c>
      <c r="DD563" s="208"/>
      <c r="DE563" s="208"/>
      <c r="DF563" s="208"/>
      <c r="DG563" s="208"/>
      <c r="DH563" s="208"/>
      <c r="DI563" s="208"/>
      <c r="DJ563" s="208"/>
      <c r="DK563" s="208"/>
      <c r="DL563" s="208"/>
      <c r="DM563" s="208"/>
      <c r="DN563" s="208"/>
      <c r="DO563" s="208"/>
    </row>
    <row r="564" spans="34:119" ht="15" hidden="1" customHeight="1">
      <c r="AH564" t="s">
        <v>5636</v>
      </c>
      <c r="AN564" s="13">
        <v>561</v>
      </c>
      <c r="AO564" s="159" t="str">
        <f t="shared" si="24"/>
        <v/>
      </c>
      <c r="AP564" s="159" t="str">
        <f t="shared" si="25"/>
        <v/>
      </c>
      <c r="AQ564" t="str">
        <f t="shared" si="26"/>
        <v/>
      </c>
      <c r="BA564" s="149">
        <v>563</v>
      </c>
      <c r="BB564" s="207"/>
      <c r="BC564" s="207"/>
      <c r="BD564" s="207"/>
      <c r="BE564" s="207"/>
      <c r="BF564" s="207"/>
      <c r="BG564" s="207"/>
      <c r="BH564" s="207"/>
      <c r="BI564" s="207"/>
      <c r="BJ564" s="207"/>
      <c r="BK564" s="207"/>
      <c r="BL564" s="207"/>
      <c r="BM564" s="207"/>
      <c r="BN564" s="207"/>
      <c r="BO564" s="207"/>
      <c r="BP564" s="207"/>
      <c r="BQ564" s="207"/>
      <c r="BR564" s="207"/>
      <c r="BS564" s="207"/>
      <c r="BT564" s="207"/>
      <c r="BU564" s="199" t="s">
        <v>2959</v>
      </c>
      <c r="BV564" s="207"/>
      <c r="BW564" s="207"/>
      <c r="BX564" s="207"/>
      <c r="BY564" s="207"/>
      <c r="BZ564" s="207"/>
      <c r="CA564" s="207"/>
      <c r="CB564" s="207"/>
      <c r="CC564" s="207"/>
      <c r="CD564" s="207"/>
      <c r="CE564" s="207"/>
      <c r="CF564" s="207"/>
      <c r="CG564" s="207"/>
      <c r="CI564" s="150">
        <v>563</v>
      </c>
      <c r="CJ564" s="208"/>
      <c r="CK564" s="208"/>
      <c r="CL564" s="208"/>
      <c r="CM564" s="208"/>
      <c r="CN564" s="208"/>
      <c r="CO564" s="208"/>
      <c r="CP564" s="208"/>
      <c r="CQ564" s="208"/>
      <c r="CR564" s="208"/>
      <c r="CS564" s="208"/>
      <c r="CT564" s="208"/>
      <c r="CU564" s="208"/>
      <c r="CV564" s="208"/>
      <c r="CW564" s="208"/>
      <c r="CX564" s="208"/>
      <c r="CY564" s="208"/>
      <c r="CZ564" s="208"/>
      <c r="DA564" s="208"/>
      <c r="DB564" s="208"/>
      <c r="DC564" s="202" t="s">
        <v>5425</v>
      </c>
      <c r="DD564" s="208"/>
      <c r="DE564" s="208"/>
      <c r="DF564" s="208"/>
      <c r="DG564" s="208"/>
      <c r="DH564" s="208"/>
      <c r="DI564" s="208"/>
      <c r="DJ564" s="208"/>
      <c r="DK564" s="208"/>
      <c r="DL564" s="208"/>
      <c r="DM564" s="208"/>
      <c r="DN564" s="208"/>
      <c r="DO564" s="208"/>
    </row>
    <row r="565" spans="34:119" ht="15" hidden="1" customHeight="1">
      <c r="AH565" t="s">
        <v>5636</v>
      </c>
      <c r="AN565" s="13">
        <v>562</v>
      </c>
      <c r="AO565" s="159" t="str">
        <f t="shared" si="24"/>
        <v/>
      </c>
      <c r="AP565" s="159" t="str">
        <f t="shared" si="25"/>
        <v/>
      </c>
      <c r="AQ565" t="str">
        <f t="shared" si="26"/>
        <v/>
      </c>
      <c r="BA565" s="149">
        <v>564</v>
      </c>
      <c r="BB565" s="207"/>
      <c r="BC565" s="207"/>
      <c r="BD565" s="207"/>
      <c r="BE565" s="207"/>
      <c r="BF565" s="207"/>
      <c r="BG565" s="207"/>
      <c r="BH565" s="207"/>
      <c r="BI565" s="207"/>
      <c r="BJ565" s="207"/>
      <c r="BK565" s="207"/>
      <c r="BL565" s="207"/>
      <c r="BM565" s="207"/>
      <c r="BN565" s="207"/>
      <c r="BO565" s="207"/>
      <c r="BP565" s="207"/>
      <c r="BQ565" s="207"/>
      <c r="BR565" s="207"/>
      <c r="BS565" s="207"/>
      <c r="BT565" s="207"/>
      <c r="BU565" s="199" t="s">
        <v>2960</v>
      </c>
      <c r="BV565" s="207"/>
      <c r="BW565" s="207"/>
      <c r="BX565" s="207"/>
      <c r="BY565" s="207"/>
      <c r="BZ565" s="207"/>
      <c r="CA565" s="207"/>
      <c r="CB565" s="207"/>
      <c r="CC565" s="207"/>
      <c r="CD565" s="207"/>
      <c r="CE565" s="207"/>
      <c r="CF565" s="207"/>
      <c r="CG565" s="207"/>
      <c r="CI565" s="150">
        <v>564</v>
      </c>
      <c r="CJ565" s="208"/>
      <c r="CK565" s="208"/>
      <c r="CL565" s="208"/>
      <c r="CM565" s="208"/>
      <c r="CN565" s="208"/>
      <c r="CO565" s="208"/>
      <c r="CP565" s="208"/>
      <c r="CQ565" s="208"/>
      <c r="CR565" s="208"/>
      <c r="CS565" s="208"/>
      <c r="CT565" s="208"/>
      <c r="CU565" s="208"/>
      <c r="CV565" s="208"/>
      <c r="CW565" s="208"/>
      <c r="CX565" s="208"/>
      <c r="CY565" s="208"/>
      <c r="CZ565" s="208"/>
      <c r="DA565" s="208"/>
      <c r="DB565" s="208"/>
      <c r="DC565" s="202" t="s">
        <v>5426</v>
      </c>
      <c r="DD565" s="208"/>
      <c r="DE565" s="208"/>
      <c r="DF565" s="208"/>
      <c r="DG565" s="208"/>
      <c r="DH565" s="208"/>
      <c r="DI565" s="208"/>
      <c r="DJ565" s="208"/>
      <c r="DK565" s="208"/>
      <c r="DL565" s="208"/>
      <c r="DM565" s="208"/>
      <c r="DN565" s="208"/>
      <c r="DO565" s="208"/>
    </row>
    <row r="566" spans="34:119" ht="15" hidden="1" customHeight="1">
      <c r="AH566" t="s">
        <v>5636</v>
      </c>
      <c r="AN566" s="13">
        <v>563</v>
      </c>
      <c r="AO566" s="159" t="str">
        <f t="shared" si="24"/>
        <v/>
      </c>
      <c r="AP566" s="159" t="str">
        <f t="shared" si="25"/>
        <v/>
      </c>
      <c r="AQ566" t="str">
        <f t="shared" si="26"/>
        <v/>
      </c>
      <c r="BA566" s="149">
        <v>565</v>
      </c>
      <c r="BB566" s="207"/>
      <c r="BC566" s="207"/>
      <c r="BD566" s="207"/>
      <c r="BE566" s="207"/>
      <c r="BF566" s="207"/>
      <c r="BG566" s="207"/>
      <c r="BH566" s="207"/>
      <c r="BI566" s="207"/>
      <c r="BJ566" s="207"/>
      <c r="BK566" s="207"/>
      <c r="BL566" s="207"/>
      <c r="BM566" s="207"/>
      <c r="BN566" s="207"/>
      <c r="BO566" s="207"/>
      <c r="BP566" s="207"/>
      <c r="BQ566" s="207"/>
      <c r="BR566" s="207"/>
      <c r="BS566" s="207"/>
      <c r="BT566" s="207"/>
      <c r="BU566" s="199" t="s">
        <v>2961</v>
      </c>
      <c r="BV566" s="207"/>
      <c r="BW566" s="207"/>
      <c r="BX566" s="207"/>
      <c r="BY566" s="207"/>
      <c r="BZ566" s="207"/>
      <c r="CA566" s="207"/>
      <c r="CB566" s="207"/>
      <c r="CC566" s="207"/>
      <c r="CD566" s="207"/>
      <c r="CE566" s="207"/>
      <c r="CF566" s="207"/>
      <c r="CG566" s="207"/>
      <c r="CI566" s="150">
        <v>565</v>
      </c>
      <c r="CJ566" s="208"/>
      <c r="CK566" s="208"/>
      <c r="CL566" s="208"/>
      <c r="CM566" s="208"/>
      <c r="CN566" s="208"/>
      <c r="CO566" s="208"/>
      <c r="CP566" s="208"/>
      <c r="CQ566" s="208"/>
      <c r="CR566" s="208"/>
      <c r="CS566" s="208"/>
      <c r="CT566" s="208"/>
      <c r="CU566" s="208"/>
      <c r="CV566" s="208"/>
      <c r="CW566" s="208"/>
      <c r="CX566" s="208"/>
      <c r="CY566" s="208"/>
      <c r="CZ566" s="208"/>
      <c r="DA566" s="208"/>
      <c r="DB566" s="208"/>
      <c r="DC566" s="202" t="s">
        <v>5427</v>
      </c>
      <c r="DD566" s="208"/>
      <c r="DE566" s="208"/>
      <c r="DF566" s="208"/>
      <c r="DG566" s="208"/>
      <c r="DH566" s="208"/>
      <c r="DI566" s="208"/>
      <c r="DJ566" s="208"/>
      <c r="DK566" s="208"/>
      <c r="DL566" s="208"/>
      <c r="DM566" s="208"/>
      <c r="DN566" s="208"/>
      <c r="DO566" s="208"/>
    </row>
    <row r="567" spans="34:119" ht="15" hidden="1" customHeight="1">
      <c r="AH567" t="s">
        <v>5636</v>
      </c>
      <c r="AN567" s="13">
        <v>564</v>
      </c>
      <c r="AO567" s="159" t="str">
        <f t="shared" si="24"/>
        <v/>
      </c>
      <c r="AP567" s="159" t="str">
        <f t="shared" si="25"/>
        <v/>
      </c>
      <c r="AQ567" t="str">
        <f t="shared" si="26"/>
        <v/>
      </c>
      <c r="BA567" s="149">
        <v>566</v>
      </c>
      <c r="BB567" s="207"/>
      <c r="BC567" s="207"/>
      <c r="BD567" s="207"/>
      <c r="BE567" s="207"/>
      <c r="BF567" s="207"/>
      <c r="BG567" s="207"/>
      <c r="BH567" s="207"/>
      <c r="BI567" s="207"/>
      <c r="BJ567" s="207"/>
      <c r="BK567" s="207"/>
      <c r="BL567" s="207"/>
      <c r="BM567" s="207"/>
      <c r="BN567" s="207"/>
      <c r="BO567" s="207"/>
      <c r="BP567" s="207"/>
      <c r="BQ567" s="207"/>
      <c r="BR567" s="207"/>
      <c r="BS567" s="207"/>
      <c r="BT567" s="207"/>
      <c r="BU567" s="199" t="s">
        <v>5603</v>
      </c>
      <c r="BV567" s="207"/>
      <c r="BW567" s="207"/>
      <c r="BX567" s="207"/>
      <c r="BY567" s="207"/>
      <c r="BZ567" s="207"/>
      <c r="CA567" s="207"/>
      <c r="CB567" s="207"/>
      <c r="CC567" s="207"/>
      <c r="CD567" s="207"/>
      <c r="CE567" s="207"/>
      <c r="CF567" s="207"/>
      <c r="CG567" s="207"/>
      <c r="CI567" s="150">
        <v>566</v>
      </c>
      <c r="CJ567" s="208"/>
      <c r="CK567" s="208"/>
      <c r="CL567" s="208"/>
      <c r="CM567" s="208"/>
      <c r="CN567" s="208"/>
      <c r="CO567" s="208"/>
      <c r="CP567" s="208"/>
      <c r="CQ567" s="208"/>
      <c r="CR567" s="208"/>
      <c r="CS567" s="208"/>
      <c r="CT567" s="208"/>
      <c r="CU567" s="208"/>
      <c r="CV567" s="208"/>
      <c r="CW567" s="208"/>
      <c r="CX567" s="208"/>
      <c r="CY567" s="208"/>
      <c r="CZ567" s="208"/>
      <c r="DA567" s="208"/>
      <c r="DB567" s="208"/>
      <c r="DC567" s="202" t="s">
        <v>5428</v>
      </c>
      <c r="DD567" s="208"/>
      <c r="DE567" s="208"/>
      <c r="DF567" s="208"/>
      <c r="DG567" s="208"/>
      <c r="DH567" s="208"/>
      <c r="DI567" s="208"/>
      <c r="DJ567" s="208"/>
      <c r="DK567" s="208"/>
      <c r="DL567" s="208"/>
      <c r="DM567" s="208"/>
      <c r="DN567" s="208"/>
      <c r="DO567" s="208"/>
    </row>
    <row r="568" spans="34:119" ht="15" hidden="1" customHeight="1">
      <c r="AH568" t="s">
        <v>5636</v>
      </c>
      <c r="AN568" s="13">
        <v>565</v>
      </c>
      <c r="AO568" s="159" t="str">
        <f t="shared" si="24"/>
        <v/>
      </c>
      <c r="AP568" s="159" t="str">
        <f t="shared" si="25"/>
        <v/>
      </c>
      <c r="AQ568" t="str">
        <f t="shared" si="26"/>
        <v/>
      </c>
      <c r="BA568" s="149">
        <v>567</v>
      </c>
      <c r="BB568" s="207"/>
      <c r="BC568" s="207"/>
      <c r="BD568" s="207"/>
      <c r="BE568" s="207"/>
      <c r="BF568" s="207"/>
      <c r="BG568" s="207"/>
      <c r="BH568" s="207"/>
      <c r="BI568" s="207"/>
      <c r="BJ568" s="207"/>
      <c r="BK568" s="207"/>
      <c r="BL568" s="207"/>
      <c r="BM568" s="207"/>
      <c r="BN568" s="207"/>
      <c r="BO568" s="207"/>
      <c r="BP568" s="207"/>
      <c r="BQ568" s="207"/>
      <c r="BR568" s="207"/>
      <c r="BS568" s="207"/>
      <c r="BT568" s="207"/>
      <c r="BU568" s="199" t="s">
        <v>2962</v>
      </c>
      <c r="BV568" s="207"/>
      <c r="BW568" s="207"/>
      <c r="BX568" s="207"/>
      <c r="BY568" s="207"/>
      <c r="BZ568" s="207"/>
      <c r="CA568" s="207"/>
      <c r="CB568" s="207"/>
      <c r="CC568" s="207"/>
      <c r="CD568" s="207"/>
      <c r="CE568" s="207"/>
      <c r="CF568" s="207"/>
      <c r="CG568" s="207"/>
      <c r="CI568" s="150">
        <v>567</v>
      </c>
      <c r="CJ568" s="208"/>
      <c r="CK568" s="208"/>
      <c r="CL568" s="208"/>
      <c r="CM568" s="208"/>
      <c r="CN568" s="208"/>
      <c r="CO568" s="208"/>
      <c r="CP568" s="208"/>
      <c r="CQ568" s="208"/>
      <c r="CR568" s="208"/>
      <c r="CS568" s="208"/>
      <c r="CT568" s="208"/>
      <c r="CU568" s="208"/>
      <c r="CV568" s="208"/>
      <c r="CW568" s="208"/>
      <c r="CX568" s="208"/>
      <c r="CY568" s="208"/>
      <c r="CZ568" s="208"/>
      <c r="DA568" s="208"/>
      <c r="DB568" s="208"/>
      <c r="DC568" s="202" t="s">
        <v>5429</v>
      </c>
      <c r="DD568" s="208"/>
      <c r="DE568" s="208"/>
      <c r="DF568" s="208"/>
      <c r="DG568" s="208"/>
      <c r="DH568" s="208"/>
      <c r="DI568" s="208"/>
      <c r="DJ568" s="208"/>
      <c r="DK568" s="208"/>
      <c r="DL568" s="208"/>
      <c r="DM568" s="208"/>
      <c r="DN568" s="208"/>
      <c r="DO568" s="208"/>
    </row>
    <row r="569" spans="34:119" ht="15" hidden="1" customHeight="1">
      <c r="AH569" t="s">
        <v>5636</v>
      </c>
      <c r="AN569" s="13">
        <v>566</v>
      </c>
      <c r="AO569" s="159" t="str">
        <f t="shared" si="24"/>
        <v/>
      </c>
      <c r="AP569" s="159" t="str">
        <f t="shared" si="25"/>
        <v/>
      </c>
      <c r="AQ569" t="str">
        <f t="shared" si="26"/>
        <v/>
      </c>
      <c r="BA569" s="149">
        <v>568</v>
      </c>
      <c r="BB569" s="207"/>
      <c r="BC569" s="207"/>
      <c r="BD569" s="207"/>
      <c r="BE569" s="207"/>
      <c r="BF569" s="207"/>
      <c r="BG569" s="207"/>
      <c r="BH569" s="207"/>
      <c r="BI569" s="207"/>
      <c r="BJ569" s="207"/>
      <c r="BK569" s="207"/>
      <c r="BL569" s="207"/>
      <c r="BM569" s="207"/>
      <c r="BN569" s="207"/>
      <c r="BO569" s="207"/>
      <c r="BP569" s="207"/>
      <c r="BQ569" s="207"/>
      <c r="BR569" s="207"/>
      <c r="BS569" s="207"/>
      <c r="BT569" s="207"/>
      <c r="BU569" s="199" t="s">
        <v>2963</v>
      </c>
      <c r="BV569" s="207"/>
      <c r="BW569" s="207"/>
      <c r="BX569" s="207"/>
      <c r="BY569" s="207"/>
      <c r="BZ569" s="207"/>
      <c r="CA569" s="207"/>
      <c r="CB569" s="207"/>
      <c r="CC569" s="207"/>
      <c r="CD569" s="207"/>
      <c r="CE569" s="207"/>
      <c r="CF569" s="207"/>
      <c r="CG569" s="207"/>
      <c r="CI569" s="150">
        <v>568</v>
      </c>
      <c r="CJ569" s="208"/>
      <c r="CK569" s="208"/>
      <c r="CL569" s="208"/>
      <c r="CM569" s="208"/>
      <c r="CN569" s="208"/>
      <c r="CO569" s="208"/>
      <c r="CP569" s="208"/>
      <c r="CQ569" s="208"/>
      <c r="CR569" s="208"/>
      <c r="CS569" s="208"/>
      <c r="CT569" s="208"/>
      <c r="CU569" s="208"/>
      <c r="CV569" s="208"/>
      <c r="CW569" s="208"/>
      <c r="CX569" s="208"/>
      <c r="CY569" s="208"/>
      <c r="CZ569" s="208"/>
      <c r="DA569" s="208"/>
      <c r="DB569" s="208"/>
      <c r="DC569" s="202" t="s">
        <v>5430</v>
      </c>
      <c r="DD569" s="208"/>
      <c r="DE569" s="208"/>
      <c r="DF569" s="208"/>
      <c r="DG569" s="208"/>
      <c r="DH569" s="208"/>
      <c r="DI569" s="208"/>
      <c r="DJ569" s="208"/>
      <c r="DK569" s="208"/>
      <c r="DL569" s="208"/>
      <c r="DM569" s="208"/>
      <c r="DN569" s="208"/>
      <c r="DO569" s="208"/>
    </row>
    <row r="570" spans="34:119" ht="15" hidden="1" customHeight="1">
      <c r="AH570" t="s">
        <v>5636</v>
      </c>
      <c r="AN570" s="13">
        <v>567</v>
      </c>
      <c r="AO570" s="159" t="str">
        <f t="shared" si="24"/>
        <v/>
      </c>
      <c r="AP570" s="159" t="str">
        <f t="shared" si="25"/>
        <v/>
      </c>
      <c r="AQ570" t="str">
        <f t="shared" si="26"/>
        <v/>
      </c>
      <c r="BA570" s="149">
        <v>569</v>
      </c>
      <c r="BB570" s="207"/>
      <c r="BC570" s="207"/>
      <c r="BD570" s="207"/>
      <c r="BE570" s="207"/>
      <c r="BF570" s="207"/>
      <c r="BG570" s="207"/>
      <c r="BH570" s="207"/>
      <c r="BI570" s="207"/>
      <c r="BJ570" s="207"/>
      <c r="BK570" s="207"/>
      <c r="BL570" s="207"/>
      <c r="BM570" s="207"/>
      <c r="BN570" s="207"/>
      <c r="BO570" s="207"/>
      <c r="BP570" s="207"/>
      <c r="BQ570" s="207"/>
      <c r="BR570" s="207"/>
      <c r="BS570" s="207"/>
      <c r="BT570" s="207"/>
      <c r="BU570" s="199" t="s">
        <v>2964</v>
      </c>
      <c r="BV570" s="207"/>
      <c r="BW570" s="207"/>
      <c r="BX570" s="207"/>
      <c r="BY570" s="207"/>
      <c r="BZ570" s="207"/>
      <c r="CA570" s="207"/>
      <c r="CB570" s="207"/>
      <c r="CC570" s="207"/>
      <c r="CD570" s="207"/>
      <c r="CE570" s="207"/>
      <c r="CF570" s="207"/>
      <c r="CG570" s="207"/>
      <c r="CI570" s="150">
        <v>569</v>
      </c>
      <c r="CJ570" s="208"/>
      <c r="CK570" s="208"/>
      <c r="CL570" s="208"/>
      <c r="CM570" s="208"/>
      <c r="CN570" s="208"/>
      <c r="CO570" s="208"/>
      <c r="CP570" s="208"/>
      <c r="CQ570" s="208"/>
      <c r="CR570" s="208"/>
      <c r="CS570" s="208"/>
      <c r="CT570" s="208"/>
      <c r="CU570" s="208"/>
      <c r="CV570" s="208"/>
      <c r="CW570" s="208"/>
      <c r="CX570" s="208"/>
      <c r="CY570" s="208"/>
      <c r="CZ570" s="208"/>
      <c r="DA570" s="208"/>
      <c r="DB570" s="208"/>
      <c r="DC570" s="202" t="s">
        <v>5431</v>
      </c>
      <c r="DD570" s="208"/>
      <c r="DE570" s="208"/>
      <c r="DF570" s="208"/>
      <c r="DG570" s="208"/>
      <c r="DH570" s="208"/>
      <c r="DI570" s="208"/>
      <c r="DJ570" s="208"/>
      <c r="DK570" s="208"/>
      <c r="DL570" s="208"/>
      <c r="DM570" s="208"/>
      <c r="DN570" s="208"/>
      <c r="DO570" s="208"/>
    </row>
    <row r="571" spans="34:119" ht="15" hidden="1" customHeight="1">
      <c r="AH571" t="s">
        <v>5636</v>
      </c>
      <c r="AN571" s="13">
        <v>568</v>
      </c>
      <c r="AO571" s="159" t="str">
        <f t="shared" si="24"/>
        <v/>
      </c>
      <c r="AP571" s="159" t="str">
        <f t="shared" si="25"/>
        <v/>
      </c>
      <c r="AQ571" t="str">
        <f t="shared" si="26"/>
        <v/>
      </c>
      <c r="BA571" s="149">
        <v>570</v>
      </c>
      <c r="BB571" s="207"/>
      <c r="BC571" s="207"/>
      <c r="BD571" s="207"/>
      <c r="BE571" s="207"/>
      <c r="BF571" s="207"/>
      <c r="BG571" s="207"/>
      <c r="BH571" s="207"/>
      <c r="BI571" s="207"/>
      <c r="BJ571" s="207"/>
      <c r="BK571" s="207"/>
      <c r="BL571" s="207"/>
      <c r="BM571" s="207"/>
      <c r="BN571" s="207"/>
      <c r="BO571" s="207"/>
      <c r="BP571" s="207"/>
      <c r="BQ571" s="207"/>
      <c r="BR571" s="207"/>
      <c r="BS571" s="207"/>
      <c r="BT571" s="207"/>
      <c r="BU571" s="199" t="s">
        <v>2965</v>
      </c>
      <c r="BV571" s="207"/>
      <c r="BW571" s="207"/>
      <c r="BX571" s="207"/>
      <c r="BY571" s="207"/>
      <c r="BZ571" s="207"/>
      <c r="CA571" s="207"/>
      <c r="CB571" s="207"/>
      <c r="CC571" s="207"/>
      <c r="CD571" s="207"/>
      <c r="CE571" s="207"/>
      <c r="CF571" s="207"/>
      <c r="CG571" s="207"/>
      <c r="CI571" s="150">
        <v>570</v>
      </c>
      <c r="CJ571" s="208"/>
      <c r="CK571" s="208"/>
      <c r="CL571" s="208"/>
      <c r="CM571" s="208"/>
      <c r="CN571" s="208"/>
      <c r="CO571" s="208"/>
      <c r="CP571" s="208"/>
      <c r="CQ571" s="208"/>
      <c r="CR571" s="208"/>
      <c r="CS571" s="208"/>
      <c r="CT571" s="208"/>
      <c r="CU571" s="208"/>
      <c r="CV571" s="208"/>
      <c r="CW571" s="208"/>
      <c r="CX571" s="208"/>
      <c r="CY571" s="208"/>
      <c r="CZ571" s="208"/>
      <c r="DA571" s="208"/>
      <c r="DB571" s="208"/>
      <c r="DC571" s="202" t="s">
        <v>5432</v>
      </c>
      <c r="DD571" s="208"/>
      <c r="DE571" s="208"/>
      <c r="DF571" s="208"/>
      <c r="DG571" s="208"/>
      <c r="DH571" s="208"/>
      <c r="DI571" s="208"/>
      <c r="DJ571" s="208"/>
      <c r="DK571" s="208"/>
      <c r="DL571" s="208"/>
      <c r="DM571" s="208"/>
      <c r="DN571" s="208"/>
      <c r="DO571" s="208"/>
    </row>
    <row r="572" spans="34:119" ht="15" hidden="1" customHeight="1">
      <c r="AH572" t="s">
        <v>5636</v>
      </c>
      <c r="AN572" s="13">
        <v>569</v>
      </c>
      <c r="AO572" s="159" t="str">
        <f t="shared" si="24"/>
        <v/>
      </c>
      <c r="AP572" s="159" t="str">
        <f t="shared" si="25"/>
        <v/>
      </c>
      <c r="AQ572" t="str">
        <f t="shared" si="26"/>
        <v/>
      </c>
      <c r="BA572" s="149">
        <v>571</v>
      </c>
      <c r="BB572" s="190"/>
      <c r="BC572" s="190"/>
      <c r="BD572" s="190"/>
      <c r="BE572" s="190"/>
      <c r="BF572" s="190"/>
      <c r="BG572" s="190"/>
      <c r="BH572" s="190"/>
      <c r="BI572" s="190"/>
      <c r="BJ572" s="190"/>
      <c r="BK572" s="190"/>
      <c r="BL572" s="190"/>
      <c r="BM572" s="190"/>
      <c r="BN572" s="190"/>
      <c r="BO572" s="190"/>
      <c r="BP572" s="190"/>
      <c r="BQ572" s="190"/>
      <c r="BR572" s="190"/>
      <c r="BS572" s="190"/>
      <c r="BT572" s="190"/>
      <c r="BV572" s="190"/>
      <c r="BW572" s="190"/>
      <c r="BX572" s="190"/>
      <c r="BY572" s="190"/>
      <c r="BZ572" s="190"/>
      <c r="CA572" s="190"/>
      <c r="CB572" s="190"/>
      <c r="CC572" s="190"/>
      <c r="CD572" s="190"/>
      <c r="CE572" s="190"/>
      <c r="CF572" s="190"/>
      <c r="CG572" s="190"/>
      <c r="CI572" s="150">
        <v>571</v>
      </c>
      <c r="CJ572" s="189"/>
      <c r="CK572" s="189"/>
      <c r="CL572" s="189"/>
      <c r="CM572" s="189"/>
      <c r="CN572" s="189"/>
      <c r="CO572" s="189"/>
      <c r="CP572" s="189"/>
      <c r="CQ572" s="189"/>
      <c r="CR572" s="189"/>
      <c r="CS572" s="189"/>
      <c r="CT572" s="189"/>
      <c r="CU572" s="189"/>
      <c r="CV572" s="189"/>
      <c r="CW572" s="189"/>
      <c r="CX572" s="189"/>
      <c r="CY572" s="189"/>
      <c r="CZ572" s="189"/>
      <c r="DA572" s="189"/>
      <c r="DB572" s="189"/>
      <c r="DC572" s="189"/>
      <c r="DD572" s="189"/>
      <c r="DE572" s="189"/>
      <c r="DF572" s="189"/>
      <c r="DG572" s="189"/>
      <c r="DH572" s="189"/>
      <c r="DI572" s="189"/>
      <c r="DJ572" s="189"/>
      <c r="DK572" s="189"/>
      <c r="DL572" s="189"/>
      <c r="DM572" s="189"/>
      <c r="DN572" s="189"/>
      <c r="DO572" s="189"/>
    </row>
    <row r="573" spans="34:119" ht="15" hidden="1" customHeight="1">
      <c r="AH573" t="s">
        <v>5636</v>
      </c>
      <c r="AN573" s="13">
        <v>570</v>
      </c>
      <c r="AO573" s="159" t="str">
        <f t="shared" si="24"/>
        <v/>
      </c>
      <c r="AP573" s="159" t="str">
        <f t="shared" si="25"/>
        <v/>
      </c>
      <c r="AQ573" t="str">
        <f t="shared" si="26"/>
        <v/>
      </c>
      <c r="BA573" s="149">
        <v>572</v>
      </c>
      <c r="BB573" s="151"/>
      <c r="BC573" s="151"/>
      <c r="BD573" s="151"/>
      <c r="BE573" s="151"/>
      <c r="BF573" s="151"/>
      <c r="BG573" s="151"/>
      <c r="BH573" s="151"/>
      <c r="BI573" s="151"/>
      <c r="BJ573" s="151"/>
      <c r="BK573" s="151"/>
      <c r="BL573" s="151"/>
      <c r="BM573" s="151"/>
      <c r="BN573" s="151"/>
      <c r="BO573" s="151"/>
      <c r="BP573" s="151"/>
      <c r="BQ573" s="151"/>
      <c r="BR573" s="151"/>
      <c r="BS573" s="151"/>
      <c r="BT573" s="151"/>
      <c r="BU573" s="151"/>
      <c r="BV573" s="151"/>
      <c r="BW573" s="151"/>
      <c r="BX573" s="151"/>
      <c r="BY573" s="151"/>
      <c r="BZ573" s="151"/>
      <c r="CA573" s="166"/>
      <c r="CB573" s="166"/>
      <c r="CC573" s="166"/>
      <c r="CD573" s="166"/>
      <c r="CE573" s="166"/>
      <c r="CF573" s="166"/>
      <c r="CG573" s="166"/>
      <c r="CI573" s="149">
        <v>572</v>
      </c>
      <c r="CJ573" s="149"/>
      <c r="CK573" s="149"/>
      <c r="CL573" s="149"/>
      <c r="CM573" s="149"/>
      <c r="CN573" s="149"/>
      <c r="CO573" s="149"/>
      <c r="CP573" s="149"/>
      <c r="CQ573" s="149"/>
      <c r="CR573" s="149"/>
      <c r="CS573" s="149"/>
      <c r="CT573" s="149"/>
      <c r="CU573" s="149"/>
      <c r="CV573" s="149"/>
      <c r="CW573" s="149"/>
      <c r="CX573" s="149"/>
      <c r="CY573" s="149"/>
      <c r="CZ573" s="149"/>
      <c r="DA573" s="149"/>
      <c r="DB573" s="149"/>
      <c r="DC573" s="149"/>
      <c r="DD573" s="149"/>
      <c r="DE573" s="149"/>
      <c r="DF573" s="149"/>
      <c r="DG573" s="149"/>
      <c r="DH573" s="149"/>
      <c r="DI573" s="149"/>
      <c r="DJ573" s="149"/>
      <c r="DK573" s="149"/>
      <c r="DL573" s="149"/>
      <c r="DM573" s="149"/>
      <c r="DN573" s="149"/>
      <c r="DO573" s="149"/>
    </row>
    <row r="574" spans="34:119" ht="15" hidden="1" customHeight="1">
      <c r="AH574" t="s">
        <v>5636</v>
      </c>
      <c r="AN574" s="13">
        <v>571</v>
      </c>
      <c r="AO574" s="159" t="str">
        <f t="shared" si="24"/>
        <v/>
      </c>
      <c r="AP574" s="159" t="str">
        <f t="shared" si="25"/>
        <v/>
      </c>
      <c r="AQ574" t="str">
        <f t="shared" si="26"/>
        <v/>
      </c>
      <c r="BA574" s="149">
        <v>573</v>
      </c>
      <c r="BB574" s="151"/>
      <c r="BC574" s="151"/>
      <c r="BD574" s="151"/>
      <c r="BE574" s="151"/>
      <c r="BF574" s="151"/>
      <c r="BG574" s="151"/>
      <c r="BH574" s="151"/>
      <c r="BI574" s="151"/>
      <c r="BJ574" s="151"/>
      <c r="BK574" s="151"/>
      <c r="BL574" s="151"/>
      <c r="BM574" s="151"/>
      <c r="BN574" s="151"/>
      <c r="BO574" s="151"/>
      <c r="BP574" s="151"/>
      <c r="BQ574" s="151"/>
      <c r="BR574" s="151"/>
      <c r="BS574" s="151"/>
      <c r="BT574" s="151"/>
      <c r="BU574" s="151"/>
      <c r="BV574" s="151"/>
      <c r="BW574" s="151"/>
      <c r="BX574" s="151"/>
      <c r="BY574" s="151"/>
      <c r="BZ574" s="151"/>
      <c r="CA574" s="166"/>
      <c r="CB574" s="166"/>
      <c r="CC574" s="166"/>
      <c r="CD574" s="166"/>
      <c r="CE574" s="166"/>
      <c r="CF574" s="166"/>
      <c r="CG574" s="166"/>
      <c r="CI574" s="149">
        <v>573</v>
      </c>
      <c r="CJ574" s="149"/>
      <c r="CK574" s="149"/>
      <c r="CL574" s="149"/>
      <c r="CM574" s="149"/>
      <c r="CN574" s="149"/>
      <c r="CO574" s="149"/>
      <c r="CP574" s="149"/>
      <c r="CQ574" s="149"/>
      <c r="CR574" s="149"/>
      <c r="CS574" s="149"/>
      <c r="CT574" s="149"/>
      <c r="CU574" s="149"/>
      <c r="CV574" s="149"/>
      <c r="CW574" s="149"/>
      <c r="CX574" s="149"/>
      <c r="CY574" s="149"/>
      <c r="CZ574" s="149"/>
      <c r="DA574" s="149"/>
      <c r="DB574" s="149"/>
      <c r="DC574" s="149"/>
      <c r="DD574" s="149"/>
      <c r="DE574" s="149"/>
      <c r="DF574" s="149"/>
      <c r="DG574" s="149"/>
      <c r="DH574" s="149"/>
      <c r="DI574" s="149"/>
      <c r="DJ574" s="149"/>
      <c r="DK574" s="149"/>
      <c r="DL574" s="149"/>
      <c r="DM574" s="149"/>
      <c r="DN574" s="149"/>
      <c r="DO574" s="149"/>
    </row>
    <row r="575" spans="34:119" ht="15" hidden="1" customHeight="1">
      <c r="AH575" t="s">
        <v>5636</v>
      </c>
      <c r="AN575" s="13">
        <v>572</v>
      </c>
      <c r="AO575" s="159" t="str">
        <f t="shared" si="24"/>
        <v/>
      </c>
      <c r="AP575" s="159" t="str">
        <f t="shared" si="25"/>
        <v/>
      </c>
      <c r="AQ575" t="str">
        <f t="shared" si="26"/>
        <v/>
      </c>
      <c r="BA575" s="149">
        <v>574</v>
      </c>
      <c r="BB575" s="166"/>
      <c r="BC575" s="166"/>
      <c r="BD575" s="166"/>
      <c r="BE575" s="166"/>
      <c r="BF575" s="166"/>
      <c r="BG575" s="166"/>
      <c r="BH575" s="166"/>
      <c r="BI575" s="166"/>
      <c r="BJ575" s="166"/>
      <c r="BK575" s="166"/>
      <c r="BL575" s="166"/>
      <c r="BM575" s="166"/>
      <c r="BN575" s="166"/>
      <c r="BO575" s="166"/>
      <c r="BP575" s="166"/>
      <c r="BQ575" s="166"/>
      <c r="BR575" s="166"/>
      <c r="BS575" s="166"/>
      <c r="BT575" s="166"/>
      <c r="BU575" s="166"/>
      <c r="BV575" s="166"/>
      <c r="BW575" s="166"/>
      <c r="BX575" s="166"/>
      <c r="BY575" s="166"/>
      <c r="BZ575" s="166"/>
      <c r="CA575" s="166"/>
      <c r="CB575" s="166"/>
      <c r="CC575" s="166"/>
      <c r="CD575" s="166"/>
      <c r="CE575" s="166"/>
      <c r="CF575" s="166"/>
      <c r="CG575" s="166"/>
      <c r="CI575" s="149">
        <v>574</v>
      </c>
      <c r="CJ575" s="153"/>
      <c r="CK575" s="153"/>
      <c r="CL575" s="153"/>
      <c r="CM575" s="153"/>
      <c r="CN575" s="153"/>
      <c r="CO575" s="153"/>
      <c r="CP575" s="153"/>
      <c r="CQ575" s="153"/>
      <c r="CR575" s="153"/>
      <c r="CS575" s="153"/>
      <c r="CT575" s="153"/>
      <c r="CU575" s="153"/>
      <c r="CV575" s="153"/>
      <c r="CW575" s="153"/>
      <c r="CX575" s="153"/>
      <c r="CY575" s="153"/>
      <c r="CZ575" s="153"/>
      <c r="DA575" s="153"/>
      <c r="DB575" s="153"/>
      <c r="DC575" s="153"/>
      <c r="DD575" s="153"/>
      <c r="DE575" s="153"/>
      <c r="DF575" s="153"/>
      <c r="DG575" s="153"/>
      <c r="DH575" s="153"/>
      <c r="DI575" s="153"/>
      <c r="DJ575" s="153"/>
      <c r="DK575" s="153"/>
      <c r="DL575" s="153"/>
      <c r="DM575" s="153"/>
      <c r="DN575" s="153"/>
      <c r="DO575" s="153"/>
    </row>
    <row r="576" spans="34:119" ht="15" hidden="1" customHeight="1">
      <c r="AH576" t="s">
        <v>5636</v>
      </c>
      <c r="AN576" s="13">
        <v>573</v>
      </c>
      <c r="AO576" s="159" t="str">
        <f t="shared" si="24"/>
        <v/>
      </c>
      <c r="AP576" s="159" t="str">
        <f t="shared" si="25"/>
        <v/>
      </c>
      <c r="AQ576" t="str">
        <f t="shared" si="26"/>
        <v/>
      </c>
      <c r="BA576" s="149">
        <v>575</v>
      </c>
      <c r="BB576" s="166"/>
      <c r="BC576" s="166"/>
      <c r="BD576" s="166"/>
      <c r="BE576" s="166"/>
      <c r="BF576" s="166"/>
      <c r="BG576" s="166"/>
      <c r="BH576" s="166"/>
      <c r="BI576" s="166"/>
      <c r="BJ576" s="166"/>
      <c r="BK576" s="166"/>
      <c r="BL576" s="166"/>
      <c r="BM576" s="166"/>
      <c r="BN576" s="166"/>
      <c r="BO576" s="166"/>
      <c r="BP576" s="166"/>
      <c r="BQ576" s="166"/>
      <c r="BR576" s="166"/>
      <c r="BS576" s="166"/>
      <c r="BT576" s="166"/>
      <c r="BU576" s="166"/>
      <c r="BV576" s="166"/>
      <c r="BW576" s="166"/>
      <c r="BX576" s="166"/>
      <c r="BY576" s="166"/>
      <c r="BZ576" s="166"/>
      <c r="CA576" s="166"/>
      <c r="CB576" s="166"/>
      <c r="CC576" s="166"/>
      <c r="CD576" s="166"/>
      <c r="CE576" s="166"/>
      <c r="CF576" s="166"/>
      <c r="CG576" s="166"/>
      <c r="CI576" s="149">
        <v>575</v>
      </c>
      <c r="CJ576" s="153"/>
      <c r="CK576" s="153"/>
      <c r="CL576" s="153"/>
      <c r="CM576" s="153"/>
      <c r="CN576" s="153"/>
      <c r="CO576" s="153"/>
      <c r="CP576" s="153"/>
      <c r="CQ576" s="153"/>
      <c r="CR576" s="153"/>
      <c r="CS576" s="153"/>
      <c r="CT576" s="153"/>
      <c r="CU576" s="153"/>
      <c r="CV576" s="153"/>
      <c r="CW576" s="153"/>
      <c r="CX576" s="153"/>
      <c r="CY576" s="153"/>
      <c r="CZ576" s="153"/>
      <c r="DA576" s="153"/>
      <c r="DB576" s="153"/>
      <c r="DC576" s="153"/>
      <c r="DD576" s="153"/>
      <c r="DE576" s="153"/>
      <c r="DF576" s="153"/>
      <c r="DG576" s="153"/>
      <c r="DH576" s="153"/>
      <c r="DI576" s="153"/>
      <c r="DJ576" s="153"/>
      <c r="DK576" s="153"/>
      <c r="DL576" s="153"/>
      <c r="DM576" s="153"/>
      <c r="DN576" s="153"/>
      <c r="DO576" s="153"/>
    </row>
    <row r="577" spans="34:119" ht="15" hidden="1" customHeight="1">
      <c r="AH577" t="s">
        <v>5636</v>
      </c>
      <c r="AN577" s="13">
        <v>574</v>
      </c>
      <c r="AO577" s="159" t="str">
        <f t="shared" si="24"/>
        <v/>
      </c>
      <c r="AP577" s="159" t="str">
        <f t="shared" si="25"/>
        <v/>
      </c>
      <c r="AQ577" t="str">
        <f t="shared" si="26"/>
        <v/>
      </c>
      <c r="BA577" s="149">
        <v>576</v>
      </c>
      <c r="BB577" s="166"/>
      <c r="BC577" s="166"/>
      <c r="BD577" s="166"/>
      <c r="BE577" s="166"/>
      <c r="BF577" s="166"/>
      <c r="BG577" s="166"/>
      <c r="BH577" s="166"/>
      <c r="BI577" s="166"/>
      <c r="BJ577" s="166"/>
      <c r="BK577" s="166"/>
      <c r="BL577" s="166"/>
      <c r="BM577" s="166"/>
      <c r="BN577" s="166"/>
      <c r="BO577" s="166"/>
      <c r="BP577" s="166"/>
      <c r="BQ577" s="166"/>
      <c r="BR577" s="166"/>
      <c r="BS577" s="166"/>
      <c r="BT577" s="166"/>
      <c r="BU577" s="166"/>
      <c r="BV577" s="166"/>
      <c r="BW577" s="166"/>
      <c r="BX577" s="166"/>
      <c r="BY577" s="166"/>
      <c r="BZ577" s="166"/>
      <c r="CA577" s="166"/>
      <c r="CB577" s="166"/>
      <c r="CC577" s="166"/>
      <c r="CD577" s="166"/>
      <c r="CE577" s="166"/>
      <c r="CF577" s="166"/>
      <c r="CG577" s="166"/>
      <c r="CI577" s="149">
        <v>576</v>
      </c>
      <c r="CJ577" s="153"/>
      <c r="CK577" s="153"/>
      <c r="CL577" s="153"/>
      <c r="CM577" s="153"/>
      <c r="CN577" s="153"/>
      <c r="CO577" s="153"/>
      <c r="CP577" s="153"/>
      <c r="CQ577" s="153"/>
      <c r="CR577" s="153"/>
      <c r="CS577" s="153"/>
      <c r="CT577" s="153"/>
      <c r="CU577" s="153"/>
      <c r="CV577" s="153"/>
      <c r="CW577" s="153"/>
      <c r="CX577" s="153"/>
      <c r="CY577" s="153"/>
      <c r="CZ577" s="153"/>
      <c r="DA577" s="153"/>
      <c r="DB577" s="153"/>
      <c r="DC577" s="153"/>
      <c r="DD577" s="153"/>
      <c r="DE577" s="153"/>
      <c r="DF577" s="153"/>
      <c r="DG577" s="153"/>
      <c r="DH577" s="153"/>
      <c r="DI577" s="153"/>
      <c r="DJ577" s="153"/>
      <c r="DK577" s="153"/>
      <c r="DL577" s="153"/>
      <c r="DM577" s="153"/>
      <c r="DN577" s="153"/>
      <c r="DO577" s="153"/>
    </row>
    <row r="578" spans="34:119" ht="15" hidden="1" customHeight="1">
      <c r="AH578" t="s">
        <v>5636</v>
      </c>
      <c r="AN578" s="13">
        <v>575</v>
      </c>
      <c r="AO578" s="159" t="str">
        <f t="shared" si="24"/>
        <v/>
      </c>
      <c r="AP578" s="159" t="str">
        <f t="shared" si="25"/>
        <v/>
      </c>
      <c r="AQ578" t="str">
        <f t="shared" si="26"/>
        <v/>
      </c>
      <c r="BA578" s="149">
        <v>577</v>
      </c>
      <c r="BB578" s="166"/>
      <c r="BC578" s="166"/>
      <c r="BD578" s="166"/>
      <c r="BE578" s="166"/>
      <c r="BF578" s="166"/>
      <c r="BG578" s="166"/>
      <c r="BH578" s="166"/>
      <c r="BI578" s="166"/>
      <c r="BJ578" s="166"/>
      <c r="BK578" s="166"/>
      <c r="BL578" s="166"/>
      <c r="BM578" s="166"/>
      <c r="BN578" s="166"/>
      <c r="BO578" s="166"/>
      <c r="BP578" s="166"/>
      <c r="BQ578" s="166"/>
      <c r="BR578" s="166"/>
      <c r="BS578" s="166"/>
      <c r="BT578" s="166"/>
      <c r="BU578" s="166"/>
      <c r="BV578" s="166"/>
      <c r="BW578" s="166"/>
      <c r="BX578" s="166"/>
      <c r="BY578" s="166"/>
      <c r="BZ578" s="166"/>
      <c r="CA578" s="166"/>
      <c r="CB578" s="166"/>
      <c r="CC578" s="166"/>
      <c r="CD578" s="166"/>
      <c r="CE578" s="166"/>
      <c r="CF578" s="166"/>
      <c r="CG578" s="166"/>
      <c r="CI578" s="149">
        <v>577</v>
      </c>
      <c r="CJ578" s="153"/>
      <c r="CK578" s="153"/>
      <c r="CL578" s="153"/>
      <c r="CM578" s="153"/>
      <c r="CN578" s="153"/>
      <c r="CO578" s="153"/>
      <c r="CP578" s="153"/>
      <c r="CQ578" s="153"/>
      <c r="CR578" s="153"/>
      <c r="CS578" s="153"/>
      <c r="CT578" s="153"/>
      <c r="CU578" s="153"/>
      <c r="CV578" s="153"/>
      <c r="CW578" s="153"/>
      <c r="CX578" s="153"/>
      <c r="CY578" s="153"/>
      <c r="CZ578" s="153"/>
      <c r="DA578" s="153"/>
      <c r="DB578" s="153"/>
      <c r="DC578" s="153"/>
      <c r="DD578" s="153"/>
      <c r="DE578" s="153"/>
      <c r="DF578" s="153"/>
      <c r="DG578" s="153"/>
      <c r="DH578" s="153"/>
      <c r="DI578" s="153"/>
      <c r="DJ578" s="153"/>
      <c r="DK578" s="153"/>
      <c r="DL578" s="153"/>
      <c r="DM578" s="153"/>
      <c r="DN578" s="153"/>
      <c r="DO578" s="153"/>
    </row>
    <row r="579" spans="34:119" ht="15" hidden="1" customHeight="1">
      <c r="AH579" t="s">
        <v>5636</v>
      </c>
      <c r="AN579" s="13">
        <v>576</v>
      </c>
      <c r="AO579" s="159" t="str">
        <f t="shared" si="24"/>
        <v/>
      </c>
      <c r="AP579" s="159" t="str">
        <f t="shared" si="25"/>
        <v/>
      </c>
      <c r="AQ579" t="str">
        <f t="shared" si="26"/>
        <v/>
      </c>
      <c r="BA579" s="149">
        <v>578</v>
      </c>
      <c r="BB579" s="166"/>
      <c r="BC579" s="166"/>
      <c r="BD579" s="166"/>
      <c r="BE579" s="166"/>
      <c r="BF579" s="166"/>
      <c r="BG579" s="166"/>
      <c r="BH579" s="166"/>
      <c r="BI579" s="166"/>
      <c r="BJ579" s="166"/>
      <c r="BK579" s="166"/>
      <c r="BL579" s="166"/>
      <c r="BM579" s="166"/>
      <c r="BN579" s="166"/>
      <c r="BO579" s="166"/>
      <c r="BP579" s="166"/>
      <c r="BQ579" s="166"/>
      <c r="BR579" s="166"/>
      <c r="BS579" s="166"/>
      <c r="BT579" s="166"/>
      <c r="BU579" s="166"/>
      <c r="BV579" s="166"/>
      <c r="BW579" s="166"/>
      <c r="BX579" s="166"/>
      <c r="BY579" s="166"/>
      <c r="BZ579" s="166"/>
      <c r="CA579" s="166"/>
      <c r="CB579" s="166"/>
      <c r="CC579" s="166"/>
      <c r="CD579" s="166"/>
      <c r="CE579" s="166"/>
      <c r="CF579" s="166"/>
      <c r="CG579" s="166"/>
      <c r="CI579" s="149">
        <v>578</v>
      </c>
      <c r="CJ579" s="153"/>
      <c r="CK579" s="153"/>
      <c r="CL579" s="153"/>
      <c r="CM579" s="153"/>
      <c r="CN579" s="153"/>
      <c r="CO579" s="153"/>
      <c r="CP579" s="153"/>
      <c r="CQ579" s="153"/>
      <c r="CR579" s="153"/>
      <c r="CS579" s="153"/>
      <c r="CT579" s="153"/>
      <c r="CU579" s="153"/>
      <c r="CV579" s="153"/>
      <c r="CW579" s="153"/>
      <c r="CX579" s="153"/>
      <c r="CY579" s="153"/>
      <c r="CZ579" s="153"/>
      <c r="DA579" s="153"/>
      <c r="DB579" s="153"/>
      <c r="DC579" s="153"/>
      <c r="DD579" s="153"/>
      <c r="DE579" s="153"/>
      <c r="DF579" s="153"/>
      <c r="DG579" s="153"/>
      <c r="DH579" s="153"/>
      <c r="DI579" s="153"/>
      <c r="DJ579" s="153"/>
      <c r="DK579" s="153"/>
      <c r="DL579" s="153"/>
      <c r="DM579" s="153"/>
      <c r="DN579" s="153"/>
      <c r="DO579" s="153"/>
    </row>
    <row r="580" spans="34:119" ht="15" hidden="1" customHeight="1">
      <c r="AH580" t="s">
        <v>5636</v>
      </c>
      <c r="AN580" s="13">
        <v>577</v>
      </c>
      <c r="AO580" s="159" t="str">
        <f t="shared" si="24"/>
        <v/>
      </c>
      <c r="AP580" s="159" t="str">
        <f t="shared" si="25"/>
        <v/>
      </c>
      <c r="AQ580" t="str">
        <f t="shared" si="26"/>
        <v/>
      </c>
      <c r="BA580" s="149">
        <v>579</v>
      </c>
      <c r="BB580" s="166"/>
      <c r="BC580" s="166"/>
      <c r="BD580" s="166"/>
      <c r="BE580" s="166"/>
      <c r="BF580" s="166"/>
      <c r="BG580" s="166"/>
      <c r="BH580" s="166"/>
      <c r="BI580" s="166"/>
      <c r="BJ580" s="166"/>
      <c r="BK580" s="166"/>
      <c r="BL580" s="166"/>
      <c r="BM580" s="166"/>
      <c r="BN580" s="166"/>
      <c r="BO580" s="166"/>
      <c r="BP580" s="166"/>
      <c r="BQ580" s="166"/>
      <c r="BR580" s="166"/>
      <c r="BS580" s="166"/>
      <c r="BT580" s="166"/>
      <c r="BU580" s="166"/>
      <c r="BV580" s="166"/>
      <c r="BW580" s="166"/>
      <c r="BX580" s="166"/>
      <c r="BY580" s="166"/>
      <c r="BZ580" s="166"/>
      <c r="CA580" s="166"/>
      <c r="CB580" s="166"/>
      <c r="CC580" s="166"/>
      <c r="CD580" s="166"/>
      <c r="CE580" s="166"/>
      <c r="CF580" s="166"/>
      <c r="CG580" s="166"/>
      <c r="CI580" s="149">
        <v>579</v>
      </c>
      <c r="CJ580" s="153"/>
      <c r="CK580" s="153"/>
      <c r="CL580" s="153"/>
      <c r="CM580" s="153"/>
      <c r="CN580" s="153"/>
      <c r="CO580" s="153"/>
      <c r="CP580" s="153"/>
      <c r="CQ580" s="153"/>
      <c r="CR580" s="153"/>
      <c r="CS580" s="153"/>
      <c r="CT580" s="153"/>
      <c r="CU580" s="153"/>
      <c r="CV580" s="153"/>
      <c r="CW580" s="153"/>
      <c r="CX580" s="153"/>
      <c r="CY580" s="153"/>
      <c r="CZ580" s="153"/>
      <c r="DA580" s="153"/>
      <c r="DB580" s="153"/>
      <c r="DC580" s="153"/>
      <c r="DD580" s="153"/>
      <c r="DE580" s="153"/>
      <c r="DF580" s="153"/>
      <c r="DG580" s="153"/>
      <c r="DH580" s="153"/>
      <c r="DI580" s="153"/>
      <c r="DJ580" s="153"/>
      <c r="DK580" s="153"/>
      <c r="DL580" s="153"/>
      <c r="DM580" s="153"/>
      <c r="DN580" s="153"/>
      <c r="DO580" s="153"/>
    </row>
    <row r="581" spans="34:119" ht="15" hidden="1" customHeight="1">
      <c r="AH581" t="s">
        <v>5636</v>
      </c>
      <c r="AN581" s="13">
        <v>578</v>
      </c>
      <c r="AO581" s="159" t="str">
        <f t="shared" ref="AO581:AO582" si="27">IFERROR(IF(HLOOKUP($N$11,$BB$1:$CG$582,AN582,FALSE)=0,"",HLOOKUP($N$11,$BB$1:$CG$582,AN582,FALSE)),"")</f>
        <v/>
      </c>
      <c r="AP581" s="159" t="str">
        <f t="shared" ref="AP581:AP582" si="28">IFERROR(IF(HLOOKUP($N$11,$CJ$1:$DO$582,AN582,FALSE)=0,"",HLOOKUP($N$11,$CJ$1:$DO$582,AN582,FALSE)),"")</f>
        <v/>
      </c>
      <c r="AQ581" t="str">
        <f t="shared" ref="AQ581:AQ583" si="29">MID(AP581,3,3)</f>
        <v/>
      </c>
      <c r="BA581" s="149">
        <v>580</v>
      </c>
      <c r="BB581" s="166"/>
      <c r="BC581" s="166"/>
      <c r="BD581" s="166"/>
      <c r="BE581" s="166"/>
      <c r="BF581" s="166"/>
      <c r="BG581" s="166"/>
      <c r="BH581" s="166"/>
      <c r="BI581" s="166"/>
      <c r="BJ581" s="166"/>
      <c r="BK581" s="166"/>
      <c r="BL581" s="166"/>
      <c r="BM581" s="166"/>
      <c r="BN581" s="166"/>
      <c r="BO581" s="166"/>
      <c r="BP581" s="166"/>
      <c r="BQ581" s="166"/>
      <c r="BR581" s="166"/>
      <c r="BS581" s="166"/>
      <c r="BT581" s="166"/>
      <c r="BU581" s="166"/>
      <c r="BV581" s="166"/>
      <c r="BW581" s="166"/>
      <c r="BX581" s="166"/>
      <c r="BY581" s="166"/>
      <c r="BZ581" s="166"/>
      <c r="CA581" s="166"/>
      <c r="CB581" s="166"/>
      <c r="CC581" s="166"/>
      <c r="CD581" s="166"/>
      <c r="CE581" s="166"/>
      <c r="CF581" s="166"/>
      <c r="CG581" s="166"/>
      <c r="CI581" s="149">
        <v>580</v>
      </c>
      <c r="CJ581" s="153"/>
      <c r="CK581" s="153"/>
      <c r="CL581" s="153"/>
      <c r="CM581" s="153"/>
      <c r="CN581" s="153"/>
      <c r="CO581" s="153"/>
      <c r="CP581" s="153"/>
      <c r="CQ581" s="153"/>
      <c r="CR581" s="153"/>
      <c r="CS581" s="153"/>
      <c r="CT581" s="153"/>
      <c r="CU581" s="153"/>
      <c r="CV581" s="153"/>
      <c r="CW581" s="153"/>
      <c r="CX581" s="153"/>
      <c r="CY581" s="153"/>
      <c r="CZ581" s="153"/>
      <c r="DA581" s="153"/>
      <c r="DB581" s="153"/>
      <c r="DC581" s="153"/>
      <c r="DD581" s="153"/>
      <c r="DE581" s="153"/>
      <c r="DF581" s="153"/>
      <c r="DG581" s="153"/>
      <c r="DH581" s="153"/>
      <c r="DI581" s="153"/>
      <c r="DJ581" s="153"/>
      <c r="DK581" s="153"/>
      <c r="DL581" s="153"/>
      <c r="DM581" s="153"/>
      <c r="DN581" s="153"/>
      <c r="DO581" s="153"/>
    </row>
    <row r="582" spans="34:119" ht="15" hidden="1" customHeight="1">
      <c r="AH582" t="s">
        <v>5636</v>
      </c>
      <c r="AN582" s="13">
        <v>579</v>
      </c>
      <c r="AO582" s="159" t="str">
        <f t="shared" si="27"/>
        <v/>
      </c>
      <c r="AP582" s="159" t="str">
        <f t="shared" si="28"/>
        <v/>
      </c>
      <c r="AQ582" t="str">
        <f t="shared" si="29"/>
        <v/>
      </c>
      <c r="BA582" s="149">
        <v>581</v>
      </c>
      <c r="BB582" s="166"/>
      <c r="BC582" s="166"/>
      <c r="BD582" s="166"/>
      <c r="BE582" s="166"/>
      <c r="BF582" s="166"/>
      <c r="BG582" s="166"/>
      <c r="BH582" s="166"/>
      <c r="BI582" s="166"/>
      <c r="BJ582" s="166"/>
      <c r="BK582" s="166"/>
      <c r="BL582" s="166"/>
      <c r="BM582" s="166"/>
      <c r="BN582" s="166"/>
      <c r="BO582" s="166"/>
      <c r="BP582" s="166"/>
      <c r="BQ582" s="166"/>
      <c r="BR582" s="166"/>
      <c r="BS582" s="166"/>
      <c r="BT582" s="166"/>
      <c r="BU582" s="166"/>
      <c r="BV582" s="166"/>
      <c r="BW582" s="166"/>
      <c r="BX582" s="166"/>
      <c r="BY582" s="166"/>
      <c r="BZ582" s="166"/>
      <c r="CA582" s="166"/>
      <c r="CB582" s="166"/>
      <c r="CC582" s="166"/>
      <c r="CD582" s="166"/>
      <c r="CE582" s="166"/>
      <c r="CF582" s="166"/>
      <c r="CG582" s="166"/>
      <c r="CI582" s="149">
        <v>581</v>
      </c>
      <c r="CJ582" s="153"/>
      <c r="CK582" s="153"/>
      <c r="CL582" s="153"/>
      <c r="CM582" s="153"/>
      <c r="CN582" s="153"/>
      <c r="CO582" s="153"/>
      <c r="CP582" s="153"/>
      <c r="CQ582" s="153"/>
      <c r="CR582" s="153"/>
      <c r="CS582" s="153"/>
      <c r="CT582" s="153"/>
      <c r="CU582" s="153"/>
      <c r="CV582" s="153"/>
      <c r="CW582" s="153"/>
      <c r="CX582" s="153"/>
      <c r="CY582" s="153"/>
      <c r="CZ582" s="153"/>
      <c r="DA582" s="153"/>
      <c r="DB582" s="153"/>
      <c r="DC582" s="153"/>
      <c r="DD582" s="153"/>
      <c r="DE582" s="153"/>
      <c r="DF582" s="153"/>
      <c r="DG582" s="153"/>
      <c r="DH582" s="153"/>
      <c r="DI582" s="153"/>
      <c r="DJ582" s="153"/>
      <c r="DK582" s="153"/>
      <c r="DL582" s="153"/>
      <c r="DM582" s="153"/>
      <c r="DN582" s="153"/>
      <c r="DO582" s="153"/>
    </row>
    <row r="583" spans="34:119" ht="15" hidden="1" customHeight="1">
      <c r="AH583" t="s">
        <v>5636</v>
      </c>
      <c r="AN583" s="13">
        <v>580</v>
      </c>
      <c r="AP583" t="e">
        <f t="shared" ref="AP583" si="30">IF(HLOOKUP($N$11,$CJ$1:$DO$582,AN584,FALSE)=0,"",HLOOKUP($N$11,$CJ$1:$DO$582,AN584,FALSE))</f>
        <v>#N/A</v>
      </c>
      <c r="AQ583" t="e">
        <f t="shared" si="29"/>
        <v>#N/A</v>
      </c>
    </row>
    <row r="584" spans="34:119" ht="15" hidden="1" customHeight="1">
      <c r="AN584" s="13"/>
    </row>
  </sheetData>
  <sheetProtection algorithmName="SHA-512" hashValue="f0GiIfNsvz8EVBBmohKJ4K/7CXE2+3u9eRtQMfw6+PnrMpqYRrpA3+32vPj5SDmkioGUE7ys8lOqNgyRfCPNgQ==" saltValue="4SkSzfoV36LOtEnQrIW0Dw==" spinCount="100000" sheet="1" objects="1" scenarios="1"/>
  <mergeCells count="82">
    <mergeCell ref="B11:L11"/>
    <mergeCell ref="N11:O11"/>
    <mergeCell ref="Q11:AA11"/>
    <mergeCell ref="AC11:AD11"/>
    <mergeCell ref="B1:AD1"/>
    <mergeCell ref="B3:AD3"/>
    <mergeCell ref="B5:AD5"/>
    <mergeCell ref="B7:AD7"/>
    <mergeCell ref="AA9:AD9"/>
    <mergeCell ref="C39:AC39"/>
    <mergeCell ref="B13:AD13"/>
    <mergeCell ref="Z23:AC23"/>
    <mergeCell ref="D24:K24"/>
    <mergeCell ref="R24:U24"/>
    <mergeCell ref="D25:K25"/>
    <mergeCell ref="D27:K27"/>
    <mergeCell ref="R27:S27"/>
    <mergeCell ref="T27:U27"/>
    <mergeCell ref="D28:K28"/>
    <mergeCell ref="M28:N28"/>
    <mergeCell ref="C33:K33"/>
    <mergeCell ref="O33:AC33"/>
    <mergeCell ref="C36:AC36"/>
    <mergeCell ref="C63:AC63"/>
    <mergeCell ref="C41:AC41"/>
    <mergeCell ref="C43:AC43"/>
    <mergeCell ref="D45:AC45"/>
    <mergeCell ref="C47:AC47"/>
    <mergeCell ref="C49:AC49"/>
    <mergeCell ref="C51:AC51"/>
    <mergeCell ref="C53:AC53"/>
    <mergeCell ref="C55:AC55"/>
    <mergeCell ref="C57:AC57"/>
    <mergeCell ref="C59:AC59"/>
    <mergeCell ref="C61:AC61"/>
    <mergeCell ref="C87:AC87"/>
    <mergeCell ref="C65:AC65"/>
    <mergeCell ref="C67:AC67"/>
    <mergeCell ref="D69:AC69"/>
    <mergeCell ref="C71:AC71"/>
    <mergeCell ref="D73:AC73"/>
    <mergeCell ref="D75:AC75"/>
    <mergeCell ref="D77:AC77"/>
    <mergeCell ref="D79:AC79"/>
    <mergeCell ref="D81:AC81"/>
    <mergeCell ref="C83:AC83"/>
    <mergeCell ref="C85:AC85"/>
    <mergeCell ref="F110:J110"/>
    <mergeCell ref="K110:Z110"/>
    <mergeCell ref="D89:AC89"/>
    <mergeCell ref="C91:AC91"/>
    <mergeCell ref="C93:AC93"/>
    <mergeCell ref="C95:AC95"/>
    <mergeCell ref="C99:AC99"/>
    <mergeCell ref="C101:AC101"/>
    <mergeCell ref="C103:AC103"/>
    <mergeCell ref="C105:AC105"/>
    <mergeCell ref="C107:AC107"/>
    <mergeCell ref="F109:J109"/>
    <mergeCell ref="K109:Z109"/>
    <mergeCell ref="K130:AC130"/>
    <mergeCell ref="F111:J111"/>
    <mergeCell ref="K111:Z111"/>
    <mergeCell ref="F112:J112"/>
    <mergeCell ref="K112:Z112"/>
    <mergeCell ref="F113:J113"/>
    <mergeCell ref="K113:Z113"/>
    <mergeCell ref="C115:AC115"/>
    <mergeCell ref="D119:AC119"/>
    <mergeCell ref="D123:AC123"/>
    <mergeCell ref="C127:AC127"/>
    <mergeCell ref="G129:AC129"/>
    <mergeCell ref="G137:AC137"/>
    <mergeCell ref="I138:AC138"/>
    <mergeCell ref="G139:Q139"/>
    <mergeCell ref="U139:AC139"/>
    <mergeCell ref="G131:AC131"/>
    <mergeCell ref="I132:AC132"/>
    <mergeCell ref="G133:Q133"/>
    <mergeCell ref="U133:AC133"/>
    <mergeCell ref="G135:AC135"/>
    <mergeCell ref="K136:AC136"/>
  </mergeCells>
  <dataValidations count="6">
    <dataValidation type="list" allowBlank="1" showInputMessage="1" showErrorMessage="1" sqref="B11:L11" xr:uid="{E308AD0E-D3F8-4AFD-BB39-1992050AA18E}">
      <formula1>$AG$3:$AG$35</formula1>
    </dataValidation>
    <dataValidation type="list" allowBlank="1" showInputMessage="1" showErrorMessage="1" sqref="Q11:AA11" xr:uid="{0EE44598-1885-4343-A8C6-444CCA754DF8}">
      <formula1>$AO$3:$AO$575</formula1>
    </dataValidation>
    <dataValidation type="list" allowBlank="1" showInputMessage="1" showErrorMessage="1" sqref="X26" xr:uid="{6AF98C06-9D37-4D42-975D-FB5432BE1757}">
      <formula1>$AJ$3:$AJ$7</formula1>
    </dataValidation>
    <dataValidation type="list" allowBlank="1" showInputMessage="1" showErrorMessage="1" sqref="U26 S26" xr:uid="{F22D8BF1-E16A-4FBB-95E1-8B1A3E74430D}">
      <formula1>$AN$2:$AN$12</formula1>
    </dataValidation>
    <dataValidation type="list" allowBlank="1" showInputMessage="1" showErrorMessage="1" sqref="T26" xr:uid="{F85B4637-D19F-4EEA-A0DC-C594B6D654FD}">
      <formula1>$AN$2:$AN$4</formula1>
    </dataValidation>
    <dataValidation type="list" allowBlank="1" showInputMessage="1" showErrorMessage="1" sqref="R26" xr:uid="{CAFC1855-7C3B-49EA-85C3-7B58907A9468}">
      <formula1>$AN$2:$AN$6</formula1>
    </dataValidation>
  </dataValidations>
  <hyperlinks>
    <hyperlink ref="AA9:AD9" location="Índice!B11" display="Índice" xr:uid="{6113726B-14E0-4BBB-9E10-820FB80A2033}"/>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Presentación</oddHeader>
    <oddFooter>&amp;LCenso Nacional de Gobiernos Municipales y Demarcaciones Territoriales de la Ciudad de México 2023&amp;R&amp;P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96E2D-E082-4992-AB3A-AB4185A7132F}">
  <sheetPr codeName="Hoja3"/>
  <dimension ref="A1:AE59"/>
  <sheetViews>
    <sheetView showGridLines="0" workbookViewId="0">
      <selection activeCell="Y85" sqref="Y85:AD85"/>
    </sheetView>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2:30" ht="173.25" customHeight="1">
      <c r="B1" s="215" t="s">
        <v>9</v>
      </c>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row>
    <row r="2" spans="2:30" ht="15" customHeight="1">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2:30" ht="45" customHeight="1">
      <c r="B3" s="217" t="s">
        <v>241</v>
      </c>
      <c r="C3" s="218"/>
      <c r="D3" s="218"/>
      <c r="E3" s="218"/>
      <c r="F3" s="218"/>
      <c r="G3" s="218"/>
      <c r="H3" s="218"/>
      <c r="I3" s="218"/>
      <c r="J3" s="218"/>
      <c r="K3" s="218"/>
      <c r="L3" s="218"/>
      <c r="M3" s="218"/>
      <c r="N3" s="218"/>
      <c r="O3" s="218"/>
      <c r="P3" s="218"/>
      <c r="Q3" s="218"/>
      <c r="R3" s="218"/>
      <c r="S3" s="218"/>
      <c r="T3" s="218"/>
      <c r="U3" s="218"/>
      <c r="V3" s="218"/>
      <c r="W3" s="218"/>
      <c r="X3" s="218"/>
      <c r="Y3" s="218"/>
      <c r="Z3" s="218"/>
      <c r="AA3" s="218"/>
      <c r="AB3" s="218"/>
      <c r="AC3" s="218"/>
      <c r="AD3" s="218"/>
    </row>
    <row r="4" spans="2:30" ht="15" customHeight="1">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2:30" ht="45" customHeight="1">
      <c r="B5" s="217" t="s">
        <v>240</v>
      </c>
      <c r="C5" s="217"/>
      <c r="D5" s="217"/>
      <c r="E5" s="217"/>
      <c r="F5" s="217"/>
      <c r="G5" s="217"/>
      <c r="H5" s="217"/>
      <c r="I5" s="217"/>
      <c r="J5" s="217"/>
      <c r="K5" s="217"/>
      <c r="L5" s="217"/>
      <c r="M5" s="217"/>
      <c r="N5" s="217"/>
      <c r="O5" s="217"/>
      <c r="P5" s="217"/>
      <c r="Q5" s="217"/>
      <c r="R5" s="217"/>
      <c r="S5" s="217"/>
      <c r="T5" s="217"/>
      <c r="U5" s="217"/>
      <c r="V5" s="217"/>
      <c r="W5" s="217"/>
      <c r="X5" s="217"/>
      <c r="Y5" s="217"/>
      <c r="Z5" s="217"/>
      <c r="AA5" s="217"/>
      <c r="AB5" s="217"/>
      <c r="AC5" s="217"/>
      <c r="AD5" s="217"/>
    </row>
    <row r="6" spans="2:30" ht="15" customHeight="1">
      <c r="B6" s="55"/>
      <c r="C6" s="55"/>
      <c r="D6" s="55"/>
      <c r="E6" s="55"/>
      <c r="F6" s="55"/>
      <c r="G6" s="55"/>
      <c r="H6" s="55"/>
      <c r="I6" s="55"/>
      <c r="J6" s="55"/>
      <c r="K6" s="55"/>
      <c r="L6" s="55"/>
      <c r="M6" s="55"/>
      <c r="N6" s="55"/>
      <c r="O6" s="55"/>
      <c r="P6" s="55"/>
      <c r="Q6" s="55"/>
      <c r="R6" s="55"/>
      <c r="S6" s="55"/>
      <c r="T6" s="55"/>
      <c r="U6" s="55"/>
      <c r="V6" s="55"/>
      <c r="W6" s="55"/>
      <c r="X6" s="55"/>
      <c r="Y6" s="55"/>
      <c r="Z6" s="55"/>
      <c r="AA6" s="55"/>
      <c r="AB6" s="55"/>
      <c r="AC6" s="55"/>
      <c r="AD6" s="55"/>
    </row>
    <row r="7" spans="2:30" ht="60" customHeight="1">
      <c r="B7" s="265" t="s">
        <v>680</v>
      </c>
      <c r="C7" s="265"/>
      <c r="D7" s="265"/>
      <c r="E7" s="265"/>
      <c r="F7" s="265"/>
      <c r="G7" s="265"/>
      <c r="H7" s="265"/>
      <c r="I7" s="265"/>
      <c r="J7" s="265"/>
      <c r="K7" s="265"/>
      <c r="L7" s="265"/>
      <c r="M7" s="265"/>
      <c r="N7" s="265"/>
      <c r="O7" s="265"/>
      <c r="P7" s="265"/>
      <c r="Q7" s="265"/>
      <c r="R7" s="265"/>
      <c r="S7" s="265"/>
      <c r="T7" s="265"/>
      <c r="U7" s="265"/>
      <c r="V7" s="265"/>
      <c r="W7" s="265"/>
      <c r="X7" s="265"/>
      <c r="Y7" s="265"/>
      <c r="Z7" s="265"/>
      <c r="AA7" s="265"/>
      <c r="AB7" s="265"/>
      <c r="AC7" s="265"/>
      <c r="AD7" s="265"/>
    </row>
    <row r="8" spans="2:30" ht="15" customHeight="1">
      <c r="B8" s="79"/>
      <c r="N8" s="1"/>
    </row>
    <row r="9" spans="2:30" ht="15" customHeight="1">
      <c r="AA9" s="252" t="s">
        <v>0</v>
      </c>
      <c r="AB9" s="252"/>
      <c r="AC9" s="252"/>
      <c r="AD9" s="252"/>
    </row>
    <row r="10" spans="2:30" ht="15" customHeight="1" thickBot="1">
      <c r="B10" s="56" t="s">
        <v>1</v>
      </c>
      <c r="C10" s="2"/>
      <c r="D10" s="2"/>
      <c r="E10" s="2"/>
      <c r="F10" s="2"/>
      <c r="G10" s="2"/>
      <c r="H10" s="2"/>
      <c r="I10" s="2"/>
      <c r="J10" s="2"/>
      <c r="K10" s="2"/>
      <c r="L10" s="2"/>
      <c r="M10" s="49"/>
      <c r="N10" s="56" t="s">
        <v>2</v>
      </c>
      <c r="O10" s="49"/>
      <c r="P10" s="58"/>
      <c r="Q10" s="8" t="s">
        <v>3</v>
      </c>
      <c r="R10" s="8"/>
      <c r="S10" s="8"/>
      <c r="T10" s="8"/>
      <c r="U10" s="8"/>
      <c r="V10" s="8"/>
      <c r="W10" s="8"/>
      <c r="X10" s="8"/>
      <c r="Y10" s="8"/>
      <c r="Z10" s="8"/>
      <c r="AA10" s="8"/>
      <c r="AB10" s="58"/>
      <c r="AC10" s="57" t="s">
        <v>4</v>
      </c>
      <c r="AD10" s="59"/>
    </row>
    <row r="11" spans="2:30" ht="15" customHeight="1" thickBot="1">
      <c r="B11" s="219" t="str">
        <f>IF(Presentación!B11="","",Presentación!B11)</f>
        <v/>
      </c>
      <c r="C11" s="220"/>
      <c r="D11" s="220"/>
      <c r="E11" s="220"/>
      <c r="F11" s="220"/>
      <c r="G11" s="220"/>
      <c r="H11" s="220"/>
      <c r="I11" s="220"/>
      <c r="J11" s="220"/>
      <c r="K11" s="220"/>
      <c r="L11" s="221"/>
      <c r="M11" s="3"/>
      <c r="N11" s="219" t="str">
        <f>IF(Presentación!N11="","",Presentación!N11)</f>
        <v/>
      </c>
      <c r="O11" s="221"/>
      <c r="P11" s="11"/>
      <c r="Q11" s="222" t="str">
        <f>IF(Presentación!Q11="","",Presentación!Q11)</f>
        <v/>
      </c>
      <c r="R11" s="223"/>
      <c r="S11" s="223"/>
      <c r="T11" s="223"/>
      <c r="U11" s="223"/>
      <c r="V11" s="223"/>
      <c r="W11" s="223"/>
      <c r="X11" s="223"/>
      <c r="Y11" s="223"/>
      <c r="Z11" s="223"/>
      <c r="AA11" s="224"/>
      <c r="AB11" s="10"/>
      <c r="AC11" s="222" t="str">
        <f>IF(Presentación!AC11="","",Presentación!AC11)</f>
        <v/>
      </c>
      <c r="AD11" s="224"/>
    </row>
    <row r="12" spans="2:30" ht="15" customHeight="1" thickBot="1">
      <c r="B12" s="49"/>
      <c r="C12" s="49"/>
      <c r="D12" s="49"/>
      <c r="E12" s="49"/>
      <c r="F12" s="49"/>
      <c r="G12" s="49"/>
      <c r="H12" s="49"/>
      <c r="I12" s="49"/>
      <c r="J12" s="49"/>
      <c r="K12" s="49"/>
      <c r="L12" s="49"/>
      <c r="M12" s="49"/>
      <c r="N12" s="49"/>
      <c r="O12" s="49"/>
      <c r="P12" s="49"/>
      <c r="Q12" s="49"/>
      <c r="R12" s="49"/>
      <c r="S12" s="49"/>
      <c r="T12" s="49"/>
      <c r="U12" s="49"/>
      <c r="V12" s="4"/>
      <c r="W12" s="4"/>
      <c r="X12" s="4"/>
      <c r="Y12" s="4"/>
      <c r="Z12" s="4"/>
      <c r="AA12" s="4"/>
      <c r="AB12" s="4"/>
      <c r="AC12" s="4"/>
      <c r="AD12" s="4"/>
    </row>
    <row r="13" spans="2:30" ht="15" customHeight="1" thickBot="1">
      <c r="B13" s="254" t="s">
        <v>53</v>
      </c>
      <c r="C13" s="255"/>
      <c r="D13" s="255"/>
      <c r="E13" s="255"/>
      <c r="F13" s="255"/>
      <c r="G13" s="255"/>
      <c r="H13" s="255"/>
      <c r="I13" s="255"/>
      <c r="J13" s="255"/>
      <c r="K13" s="255"/>
      <c r="L13" s="255"/>
      <c r="M13" s="255"/>
      <c r="N13" s="255"/>
      <c r="O13" s="255"/>
      <c r="P13" s="255"/>
      <c r="Q13" s="255"/>
      <c r="R13" s="256"/>
      <c r="S13" s="4"/>
      <c r="T13" s="254" t="s">
        <v>274</v>
      </c>
      <c r="U13" s="255"/>
      <c r="V13" s="255"/>
      <c r="W13" s="255"/>
      <c r="X13" s="255"/>
      <c r="Y13" s="255"/>
      <c r="Z13" s="255"/>
      <c r="AA13" s="255"/>
      <c r="AB13" s="255"/>
      <c r="AC13" s="255"/>
      <c r="AD13" s="256"/>
    </row>
    <row r="14" spans="2:30" ht="48" customHeight="1" thickBot="1">
      <c r="B14" s="80"/>
      <c r="C14" s="264" t="s">
        <v>275</v>
      </c>
      <c r="D14" s="264"/>
      <c r="E14" s="264"/>
      <c r="F14" s="264"/>
      <c r="G14" s="264"/>
      <c r="H14" s="264"/>
      <c r="I14" s="264"/>
      <c r="J14" s="264"/>
      <c r="K14" s="264"/>
      <c r="L14" s="264"/>
      <c r="M14" s="264"/>
      <c r="N14" s="264"/>
      <c r="O14" s="264"/>
      <c r="P14" s="264"/>
      <c r="Q14" s="264"/>
      <c r="R14" s="81"/>
      <c r="S14" s="4"/>
      <c r="T14" s="258" t="s">
        <v>276</v>
      </c>
      <c r="U14" s="259"/>
      <c r="V14" s="259"/>
      <c r="W14" s="259"/>
      <c r="X14" s="259"/>
      <c r="Y14" s="259"/>
      <c r="Z14" s="259"/>
      <c r="AA14" s="259"/>
      <c r="AB14" s="259"/>
      <c r="AC14" s="259"/>
      <c r="AD14" s="260"/>
    </row>
    <row r="15" spans="2:30" ht="15" customHeight="1">
      <c r="B15" s="82"/>
      <c r="C15" s="83"/>
      <c r="D15" s="83"/>
      <c r="E15" s="83"/>
      <c r="F15" s="83"/>
      <c r="G15" s="83"/>
      <c r="H15" s="83"/>
      <c r="I15" s="83"/>
      <c r="J15" s="83"/>
      <c r="K15" s="83"/>
      <c r="L15" s="83"/>
      <c r="M15" s="83"/>
      <c r="N15" s="83"/>
      <c r="O15" s="83"/>
      <c r="P15" s="83"/>
      <c r="Q15" s="83"/>
      <c r="R15" s="84"/>
      <c r="S15" s="4"/>
      <c r="T15" s="85"/>
      <c r="U15" s="4"/>
      <c r="V15" s="4"/>
      <c r="AB15" s="4"/>
      <c r="AC15" s="4"/>
      <c r="AD15" s="86"/>
    </row>
    <row r="16" spans="2:30" ht="15" customHeight="1">
      <c r="B16" s="85"/>
      <c r="C16" s="14" t="s">
        <v>277</v>
      </c>
      <c r="D16" s="6"/>
      <c r="E16" s="6"/>
      <c r="F16" s="6"/>
      <c r="G16" s="6"/>
      <c r="H16" s="52"/>
      <c r="I16" s="52"/>
      <c r="J16" s="52"/>
      <c r="K16" s="52"/>
      <c r="L16" s="52"/>
      <c r="M16" s="225"/>
      <c r="N16" s="225"/>
      <c r="O16" s="225"/>
      <c r="P16" s="225"/>
      <c r="Q16" s="225"/>
      <c r="R16" s="86"/>
      <c r="S16" s="4"/>
      <c r="T16" s="85"/>
      <c r="U16" s="261" t="s">
        <v>54</v>
      </c>
      <c r="V16" s="262"/>
      <c r="W16" s="262"/>
      <c r="X16" s="262"/>
      <c r="Y16" s="262"/>
      <c r="Z16" s="262"/>
      <c r="AA16" s="262"/>
      <c r="AB16" s="262"/>
      <c r="AC16" s="263"/>
      <c r="AD16" s="86"/>
    </row>
    <row r="17" spans="2:30" ht="15" customHeight="1">
      <c r="B17" s="85"/>
      <c r="C17" s="14" t="s">
        <v>278</v>
      </c>
      <c r="D17" s="6"/>
      <c r="E17" s="6"/>
      <c r="F17" s="225"/>
      <c r="G17" s="225"/>
      <c r="H17" s="225"/>
      <c r="I17" s="225"/>
      <c r="J17" s="225"/>
      <c r="K17" s="225"/>
      <c r="L17" s="225"/>
      <c r="M17" s="225"/>
      <c r="N17" s="225"/>
      <c r="O17" s="225"/>
      <c r="P17" s="225"/>
      <c r="Q17" s="225"/>
      <c r="R17" s="86"/>
      <c r="S17" s="4"/>
      <c r="T17" s="85"/>
      <c r="U17" s="229"/>
      <c r="V17" s="229"/>
      <c r="W17" s="229"/>
      <c r="X17" s="229"/>
      <c r="Y17" s="229"/>
      <c r="Z17" s="229"/>
      <c r="AA17" s="229"/>
      <c r="AB17" s="229"/>
      <c r="AC17" s="229"/>
      <c r="AD17" s="86"/>
    </row>
    <row r="18" spans="2:30" ht="15" customHeight="1">
      <c r="B18" s="85"/>
      <c r="C18" s="14" t="s">
        <v>55</v>
      </c>
      <c r="D18" s="6"/>
      <c r="E18" s="6"/>
      <c r="F18" s="6"/>
      <c r="G18" s="226"/>
      <c r="H18" s="226"/>
      <c r="I18" s="226"/>
      <c r="J18" s="226"/>
      <c r="K18" s="226"/>
      <c r="L18" s="226"/>
      <c r="M18" s="226"/>
      <c r="N18" s="226"/>
      <c r="O18" s="226"/>
      <c r="P18" s="226"/>
      <c r="Q18" s="226"/>
      <c r="R18" s="86"/>
      <c r="S18" s="4"/>
      <c r="T18" s="85"/>
      <c r="U18" s="229"/>
      <c r="V18" s="229"/>
      <c r="W18" s="229"/>
      <c r="X18" s="229"/>
      <c r="Y18" s="229"/>
      <c r="Z18" s="229"/>
      <c r="AA18" s="229"/>
      <c r="AB18" s="229"/>
      <c r="AC18" s="229"/>
      <c r="AD18" s="86"/>
    </row>
    <row r="19" spans="2:30" ht="15" customHeight="1">
      <c r="B19" s="85"/>
      <c r="C19" s="14" t="s">
        <v>56</v>
      </c>
      <c r="D19" s="6"/>
      <c r="E19" s="6"/>
      <c r="F19" s="6"/>
      <c r="G19" s="6"/>
      <c r="H19" s="226"/>
      <c r="I19" s="226"/>
      <c r="J19" s="226"/>
      <c r="K19" s="226"/>
      <c r="L19" s="226"/>
      <c r="M19" s="226"/>
      <c r="N19" s="226"/>
      <c r="O19" s="226"/>
      <c r="P19" s="226"/>
      <c r="Q19" s="226"/>
      <c r="R19" s="86"/>
      <c r="S19" s="4"/>
      <c r="T19" s="85"/>
      <c r="U19" s="229"/>
      <c r="V19" s="229"/>
      <c r="W19" s="229"/>
      <c r="X19" s="229"/>
      <c r="Y19" s="229"/>
      <c r="Z19" s="229"/>
      <c r="AA19" s="229"/>
      <c r="AB19" s="229"/>
      <c r="AC19" s="229"/>
      <c r="AD19" s="86"/>
    </row>
    <row r="20" spans="2:30" ht="15" customHeight="1">
      <c r="B20" s="85"/>
      <c r="C20" s="14" t="s">
        <v>57</v>
      </c>
      <c r="D20" s="6"/>
      <c r="E20" s="6"/>
      <c r="F20" s="6"/>
      <c r="G20" s="6"/>
      <c r="H20" s="226"/>
      <c r="I20" s="226"/>
      <c r="J20" s="226"/>
      <c r="K20" s="226"/>
      <c r="L20" s="226"/>
      <c r="M20" s="226"/>
      <c r="N20" s="226"/>
      <c r="O20" s="226"/>
      <c r="P20" s="226"/>
      <c r="Q20" s="226"/>
      <c r="R20" s="86"/>
      <c r="S20" s="4"/>
      <c r="T20" s="85"/>
      <c r="U20" s="229"/>
      <c r="V20" s="229"/>
      <c r="W20" s="229"/>
      <c r="X20" s="229"/>
      <c r="Y20" s="229"/>
      <c r="Z20" s="229"/>
      <c r="AA20" s="229"/>
      <c r="AB20" s="229"/>
      <c r="AC20" s="229"/>
      <c r="AD20" s="86"/>
    </row>
    <row r="21" spans="2:30" ht="15" customHeight="1">
      <c r="B21" s="85"/>
      <c r="C21" s="14" t="s">
        <v>45</v>
      </c>
      <c r="D21" s="6"/>
      <c r="E21" s="225"/>
      <c r="F21" s="225"/>
      <c r="G21" s="225"/>
      <c r="H21" s="225"/>
      <c r="I21" s="225"/>
      <c r="J21" s="225"/>
      <c r="K21" s="225"/>
      <c r="L21" s="225"/>
      <c r="M21" s="225"/>
      <c r="N21" s="225"/>
      <c r="O21" s="225"/>
      <c r="P21" s="225"/>
      <c r="Q21" s="225"/>
      <c r="R21" s="86"/>
      <c r="S21" s="4"/>
      <c r="T21" s="85"/>
      <c r="U21" s="229"/>
      <c r="V21" s="229"/>
      <c r="W21" s="229"/>
      <c r="X21" s="229"/>
      <c r="Y21" s="229"/>
      <c r="Z21" s="229"/>
      <c r="AA21" s="229"/>
      <c r="AB21" s="229"/>
      <c r="AC21" s="229"/>
      <c r="AD21" s="86"/>
    </row>
    <row r="22" spans="2:30" ht="15" customHeight="1">
      <c r="B22" s="85"/>
      <c r="C22" s="14" t="s">
        <v>47</v>
      </c>
      <c r="D22" s="6"/>
      <c r="E22" s="6"/>
      <c r="F22" s="226"/>
      <c r="G22" s="226"/>
      <c r="H22" s="226"/>
      <c r="I22" s="226"/>
      <c r="J22" s="226"/>
      <c r="K22" s="226"/>
      <c r="L22" s="226"/>
      <c r="M22" s="226"/>
      <c r="N22" s="226"/>
      <c r="O22" s="226"/>
      <c r="P22" s="226"/>
      <c r="Q22" s="226"/>
      <c r="R22" s="86"/>
      <c r="S22" s="4"/>
      <c r="T22" s="85"/>
      <c r="U22" s="229"/>
      <c r="V22" s="229"/>
      <c r="W22" s="229"/>
      <c r="X22" s="229"/>
      <c r="Y22" s="229"/>
      <c r="Z22" s="229"/>
      <c r="AA22" s="229"/>
      <c r="AB22" s="229"/>
      <c r="AC22" s="229"/>
      <c r="AD22" s="86"/>
    </row>
    <row r="23" spans="2:30" ht="15" customHeight="1">
      <c r="B23" s="85"/>
      <c r="C23" s="14" t="s">
        <v>46</v>
      </c>
      <c r="D23" s="6"/>
      <c r="E23" s="6"/>
      <c r="F23" s="50"/>
      <c r="G23" s="50"/>
      <c r="H23" s="226"/>
      <c r="I23" s="226"/>
      <c r="J23" s="226"/>
      <c r="K23" s="226"/>
      <c r="L23" s="226"/>
      <c r="M23" s="226"/>
      <c r="N23" s="226"/>
      <c r="O23" s="226"/>
      <c r="P23" s="226"/>
      <c r="Q23" s="226"/>
      <c r="R23" s="86"/>
      <c r="S23" s="4"/>
      <c r="T23" s="85"/>
      <c r="U23" s="229"/>
      <c r="V23" s="229"/>
      <c r="W23" s="229"/>
      <c r="X23" s="229"/>
      <c r="Y23" s="229"/>
      <c r="Z23" s="229"/>
      <c r="AA23" s="229"/>
      <c r="AB23" s="229"/>
      <c r="AC23" s="229"/>
      <c r="AD23" s="86"/>
    </row>
    <row r="24" spans="2:30" ht="15" customHeight="1" thickBot="1">
      <c r="B24" s="87"/>
      <c r="C24" s="88"/>
      <c r="D24" s="88"/>
      <c r="E24" s="88"/>
      <c r="F24" s="88"/>
      <c r="G24" s="88"/>
      <c r="H24" s="88"/>
      <c r="I24" s="88"/>
      <c r="J24" s="88"/>
      <c r="K24" s="88"/>
      <c r="L24" s="88"/>
      <c r="M24" s="88"/>
      <c r="N24" s="88"/>
      <c r="O24" s="88"/>
      <c r="P24" s="88"/>
      <c r="Q24" s="88"/>
      <c r="R24" s="89"/>
      <c r="S24" s="4"/>
      <c r="T24" s="87"/>
      <c r="U24" s="88"/>
      <c r="V24" s="88"/>
      <c r="W24" s="88"/>
      <c r="X24" s="88"/>
      <c r="Y24" s="88"/>
      <c r="Z24" s="88"/>
      <c r="AA24" s="88"/>
      <c r="AB24" s="88"/>
      <c r="AC24" s="88"/>
      <c r="AD24" s="89"/>
    </row>
    <row r="25" spans="2:30" ht="15" customHeight="1" thickBot="1"/>
    <row r="26" spans="2:30" ht="15" customHeight="1" thickBot="1">
      <c r="B26" s="254" t="s">
        <v>58</v>
      </c>
      <c r="C26" s="255"/>
      <c r="D26" s="255"/>
      <c r="E26" s="255"/>
      <c r="F26" s="255"/>
      <c r="G26" s="255"/>
      <c r="H26" s="255"/>
      <c r="I26" s="255"/>
      <c r="J26" s="255"/>
      <c r="K26" s="255"/>
      <c r="L26" s="255"/>
      <c r="M26" s="255"/>
      <c r="N26" s="255"/>
      <c r="O26" s="255"/>
      <c r="P26" s="255"/>
      <c r="Q26" s="255"/>
      <c r="R26" s="256"/>
      <c r="S26" s="4"/>
      <c r="T26" s="254" t="s">
        <v>274</v>
      </c>
      <c r="U26" s="255"/>
      <c r="V26" s="255"/>
      <c r="W26" s="255"/>
      <c r="X26" s="255"/>
      <c r="Y26" s="255"/>
      <c r="Z26" s="255"/>
      <c r="AA26" s="255"/>
      <c r="AB26" s="255"/>
      <c r="AC26" s="255"/>
      <c r="AD26" s="256"/>
    </row>
    <row r="27" spans="2:30" ht="60" customHeight="1" thickBot="1">
      <c r="B27" s="80"/>
      <c r="C27" s="264" t="s">
        <v>279</v>
      </c>
      <c r="D27" s="264"/>
      <c r="E27" s="264"/>
      <c r="F27" s="264"/>
      <c r="G27" s="264"/>
      <c r="H27" s="264"/>
      <c r="I27" s="264"/>
      <c r="J27" s="264"/>
      <c r="K27" s="264"/>
      <c r="L27" s="264"/>
      <c r="M27" s="264"/>
      <c r="N27" s="264"/>
      <c r="O27" s="264"/>
      <c r="P27" s="264"/>
      <c r="Q27" s="264"/>
      <c r="R27" s="81"/>
      <c r="S27" s="4"/>
      <c r="T27" s="258" t="s">
        <v>276</v>
      </c>
      <c r="U27" s="259"/>
      <c r="V27" s="259"/>
      <c r="W27" s="259"/>
      <c r="X27" s="259"/>
      <c r="Y27" s="259"/>
      <c r="Z27" s="259"/>
      <c r="AA27" s="259"/>
      <c r="AB27" s="259"/>
      <c r="AC27" s="259"/>
      <c r="AD27" s="260"/>
    </row>
    <row r="28" spans="2:30" ht="15" customHeight="1">
      <c r="B28" s="82"/>
      <c r="C28" s="83"/>
      <c r="D28" s="83"/>
      <c r="E28" s="83"/>
      <c r="F28" s="83"/>
      <c r="G28" s="83"/>
      <c r="H28" s="83"/>
      <c r="I28" s="83"/>
      <c r="J28" s="83"/>
      <c r="K28" s="83"/>
      <c r="L28" s="83"/>
      <c r="M28" s="83"/>
      <c r="N28" s="83"/>
      <c r="O28" s="83"/>
      <c r="P28" s="83"/>
      <c r="Q28" s="83"/>
      <c r="R28" s="84"/>
      <c r="S28" s="4"/>
      <c r="T28" s="85"/>
      <c r="U28" s="4"/>
      <c r="V28" s="4"/>
      <c r="AB28" s="4"/>
      <c r="AC28" s="4"/>
      <c r="AD28" s="86"/>
    </row>
    <row r="29" spans="2:30" ht="15" customHeight="1">
      <c r="B29" s="85"/>
      <c r="C29" s="14" t="s">
        <v>277</v>
      </c>
      <c r="D29" s="6"/>
      <c r="E29" s="6"/>
      <c r="F29" s="6"/>
      <c r="G29" s="6"/>
      <c r="H29" s="52"/>
      <c r="I29" s="52"/>
      <c r="J29" s="52"/>
      <c r="K29" s="52"/>
      <c r="L29" s="52"/>
      <c r="M29" s="225"/>
      <c r="N29" s="225"/>
      <c r="O29" s="225"/>
      <c r="P29" s="225"/>
      <c r="Q29" s="225"/>
      <c r="R29" s="86"/>
      <c r="S29" s="4"/>
      <c r="T29" s="85"/>
      <c r="U29" s="261" t="s">
        <v>54</v>
      </c>
      <c r="V29" s="262"/>
      <c r="W29" s="262"/>
      <c r="X29" s="262"/>
      <c r="Y29" s="262"/>
      <c r="Z29" s="262"/>
      <c r="AA29" s="262"/>
      <c r="AB29" s="262"/>
      <c r="AC29" s="263"/>
      <c r="AD29" s="86"/>
    </row>
    <row r="30" spans="2:30" ht="15" customHeight="1">
      <c r="B30" s="85"/>
      <c r="C30" s="14" t="s">
        <v>278</v>
      </c>
      <c r="D30" s="6"/>
      <c r="E30" s="6"/>
      <c r="F30" s="225"/>
      <c r="G30" s="225"/>
      <c r="H30" s="225"/>
      <c r="I30" s="225"/>
      <c r="J30" s="225"/>
      <c r="K30" s="225"/>
      <c r="L30" s="225"/>
      <c r="M30" s="225"/>
      <c r="N30" s="225"/>
      <c r="O30" s="225"/>
      <c r="P30" s="225"/>
      <c r="Q30" s="225"/>
      <c r="R30" s="86"/>
      <c r="S30" s="4"/>
      <c r="T30" s="85"/>
      <c r="U30" s="229"/>
      <c r="V30" s="229"/>
      <c r="W30" s="229"/>
      <c r="X30" s="229"/>
      <c r="Y30" s="229"/>
      <c r="Z30" s="229"/>
      <c r="AA30" s="229"/>
      <c r="AB30" s="229"/>
      <c r="AC30" s="229"/>
      <c r="AD30" s="86"/>
    </row>
    <row r="31" spans="2:30" ht="15" customHeight="1">
      <c r="B31" s="85"/>
      <c r="C31" s="14" t="s">
        <v>55</v>
      </c>
      <c r="D31" s="6"/>
      <c r="E31" s="6"/>
      <c r="F31" s="6"/>
      <c r="G31" s="226"/>
      <c r="H31" s="226"/>
      <c r="I31" s="226"/>
      <c r="J31" s="226"/>
      <c r="K31" s="226"/>
      <c r="L31" s="226"/>
      <c r="M31" s="226"/>
      <c r="N31" s="226"/>
      <c r="O31" s="226"/>
      <c r="P31" s="226"/>
      <c r="Q31" s="226"/>
      <c r="R31" s="86"/>
      <c r="S31" s="4"/>
      <c r="T31" s="85"/>
      <c r="U31" s="229"/>
      <c r="V31" s="229"/>
      <c r="W31" s="229"/>
      <c r="X31" s="229"/>
      <c r="Y31" s="229"/>
      <c r="Z31" s="229"/>
      <c r="AA31" s="229"/>
      <c r="AB31" s="229"/>
      <c r="AC31" s="229"/>
      <c r="AD31" s="86"/>
    </row>
    <row r="32" spans="2:30" ht="15" customHeight="1">
      <c r="B32" s="85"/>
      <c r="C32" s="14" t="s">
        <v>56</v>
      </c>
      <c r="D32" s="6"/>
      <c r="E32" s="6"/>
      <c r="F32" s="6"/>
      <c r="G32" s="6"/>
      <c r="H32" s="226"/>
      <c r="I32" s="226"/>
      <c r="J32" s="226"/>
      <c r="K32" s="226"/>
      <c r="L32" s="226"/>
      <c r="M32" s="226"/>
      <c r="N32" s="226"/>
      <c r="O32" s="226"/>
      <c r="P32" s="226"/>
      <c r="Q32" s="226"/>
      <c r="R32" s="86"/>
      <c r="S32" s="4"/>
      <c r="T32" s="85"/>
      <c r="U32" s="229"/>
      <c r="V32" s="229"/>
      <c r="W32" s="229"/>
      <c r="X32" s="229"/>
      <c r="Y32" s="229"/>
      <c r="Z32" s="229"/>
      <c r="AA32" s="229"/>
      <c r="AB32" s="229"/>
      <c r="AC32" s="229"/>
      <c r="AD32" s="86"/>
    </row>
    <row r="33" spans="2:30" ht="15" customHeight="1">
      <c r="B33" s="85"/>
      <c r="C33" s="14" t="s">
        <v>57</v>
      </c>
      <c r="D33" s="6"/>
      <c r="E33" s="6"/>
      <c r="F33" s="6"/>
      <c r="G33" s="6"/>
      <c r="H33" s="226"/>
      <c r="I33" s="226"/>
      <c r="J33" s="226"/>
      <c r="K33" s="226"/>
      <c r="L33" s="226"/>
      <c r="M33" s="226"/>
      <c r="N33" s="226"/>
      <c r="O33" s="226"/>
      <c r="P33" s="226"/>
      <c r="Q33" s="226"/>
      <c r="R33" s="86"/>
      <c r="S33" s="4"/>
      <c r="T33" s="85"/>
      <c r="U33" s="229"/>
      <c r="V33" s="229"/>
      <c r="W33" s="229"/>
      <c r="X33" s="229"/>
      <c r="Y33" s="229"/>
      <c r="Z33" s="229"/>
      <c r="AA33" s="229"/>
      <c r="AB33" s="229"/>
      <c r="AC33" s="229"/>
      <c r="AD33" s="86"/>
    </row>
    <row r="34" spans="2:30" ht="15" customHeight="1">
      <c r="B34" s="85"/>
      <c r="C34" s="14" t="s">
        <v>45</v>
      </c>
      <c r="D34" s="6"/>
      <c r="E34" s="225"/>
      <c r="F34" s="225"/>
      <c r="G34" s="225"/>
      <c r="H34" s="225"/>
      <c r="I34" s="225"/>
      <c r="J34" s="225"/>
      <c r="K34" s="225"/>
      <c r="L34" s="225"/>
      <c r="M34" s="225"/>
      <c r="N34" s="225"/>
      <c r="O34" s="225"/>
      <c r="P34" s="225"/>
      <c r="Q34" s="225"/>
      <c r="R34" s="86"/>
      <c r="S34" s="4"/>
      <c r="T34" s="85"/>
      <c r="U34" s="229"/>
      <c r="V34" s="229"/>
      <c r="W34" s="229"/>
      <c r="X34" s="229"/>
      <c r="Y34" s="229"/>
      <c r="Z34" s="229"/>
      <c r="AA34" s="229"/>
      <c r="AB34" s="229"/>
      <c r="AC34" s="229"/>
      <c r="AD34" s="86"/>
    </row>
    <row r="35" spans="2:30" ht="15" customHeight="1">
      <c r="B35" s="85"/>
      <c r="C35" s="14" t="s">
        <v>47</v>
      </c>
      <c r="D35" s="6"/>
      <c r="E35" s="6"/>
      <c r="F35" s="226"/>
      <c r="G35" s="226"/>
      <c r="H35" s="226"/>
      <c r="I35" s="226"/>
      <c r="J35" s="226"/>
      <c r="K35" s="226"/>
      <c r="L35" s="226"/>
      <c r="M35" s="226"/>
      <c r="N35" s="226"/>
      <c r="O35" s="226"/>
      <c r="P35" s="226"/>
      <c r="Q35" s="226"/>
      <c r="R35" s="86"/>
      <c r="S35" s="4"/>
      <c r="T35" s="85"/>
      <c r="U35" s="229"/>
      <c r="V35" s="229"/>
      <c r="W35" s="229"/>
      <c r="X35" s="229"/>
      <c r="Y35" s="229"/>
      <c r="Z35" s="229"/>
      <c r="AA35" s="229"/>
      <c r="AB35" s="229"/>
      <c r="AC35" s="229"/>
      <c r="AD35" s="86"/>
    </row>
    <row r="36" spans="2:30" ht="15" customHeight="1">
      <c r="B36" s="85"/>
      <c r="C36" s="14" t="s">
        <v>46</v>
      </c>
      <c r="D36" s="6"/>
      <c r="E36" s="6"/>
      <c r="F36" s="50"/>
      <c r="G36" s="50"/>
      <c r="H36" s="226"/>
      <c r="I36" s="226"/>
      <c r="J36" s="226"/>
      <c r="K36" s="226"/>
      <c r="L36" s="226"/>
      <c r="M36" s="226"/>
      <c r="N36" s="226"/>
      <c r="O36" s="226"/>
      <c r="P36" s="226"/>
      <c r="Q36" s="226"/>
      <c r="R36" s="86"/>
      <c r="S36" s="4"/>
      <c r="T36" s="85"/>
      <c r="U36" s="229"/>
      <c r="V36" s="229"/>
      <c r="W36" s="229"/>
      <c r="X36" s="229"/>
      <c r="Y36" s="229"/>
      <c r="Z36" s="229"/>
      <c r="AA36" s="229"/>
      <c r="AB36" s="229"/>
      <c r="AC36" s="229"/>
      <c r="AD36" s="86"/>
    </row>
    <row r="37" spans="2:30" ht="15" customHeight="1" thickBot="1">
      <c r="B37" s="87"/>
      <c r="C37" s="88"/>
      <c r="D37" s="88"/>
      <c r="E37" s="88"/>
      <c r="F37" s="88"/>
      <c r="G37" s="88"/>
      <c r="H37" s="88"/>
      <c r="I37" s="88"/>
      <c r="J37" s="88"/>
      <c r="K37" s="88"/>
      <c r="L37" s="88"/>
      <c r="M37" s="88"/>
      <c r="N37" s="88"/>
      <c r="O37" s="88"/>
      <c r="P37" s="88"/>
      <c r="Q37" s="88"/>
      <c r="R37" s="89"/>
      <c r="S37" s="4"/>
      <c r="T37" s="87"/>
      <c r="U37" s="88"/>
      <c r="V37" s="88"/>
      <c r="W37" s="88"/>
      <c r="X37" s="88"/>
      <c r="Y37" s="88"/>
      <c r="Z37" s="88"/>
      <c r="AA37" s="88"/>
      <c r="AB37" s="88"/>
      <c r="AC37" s="88"/>
      <c r="AD37" s="89"/>
    </row>
    <row r="38" spans="2:30" ht="15" customHeight="1" thickBot="1"/>
    <row r="39" spans="2:30" ht="15" customHeight="1" thickBot="1">
      <c r="B39" s="254" t="s">
        <v>59</v>
      </c>
      <c r="C39" s="255"/>
      <c r="D39" s="255"/>
      <c r="E39" s="255"/>
      <c r="F39" s="255"/>
      <c r="G39" s="255"/>
      <c r="H39" s="255"/>
      <c r="I39" s="255"/>
      <c r="J39" s="255"/>
      <c r="K39" s="255"/>
      <c r="L39" s="255"/>
      <c r="M39" s="255"/>
      <c r="N39" s="255"/>
      <c r="O39" s="255"/>
      <c r="P39" s="255"/>
      <c r="Q39" s="255"/>
      <c r="R39" s="256"/>
      <c r="S39" s="4"/>
      <c r="T39" s="254" t="s">
        <v>274</v>
      </c>
      <c r="U39" s="255"/>
      <c r="V39" s="255"/>
      <c r="W39" s="255"/>
      <c r="X39" s="255"/>
      <c r="Y39" s="255"/>
      <c r="Z39" s="255"/>
      <c r="AA39" s="255"/>
      <c r="AB39" s="255"/>
      <c r="AC39" s="255"/>
      <c r="AD39" s="256"/>
    </row>
    <row r="40" spans="2:30" ht="72" customHeight="1" thickBot="1">
      <c r="B40" s="80"/>
      <c r="C40" s="257" t="s">
        <v>280</v>
      </c>
      <c r="D40" s="257"/>
      <c r="E40" s="257"/>
      <c r="F40" s="257"/>
      <c r="G40" s="257"/>
      <c r="H40" s="257"/>
      <c r="I40" s="257"/>
      <c r="J40" s="257"/>
      <c r="K40" s="257"/>
      <c r="L40" s="257"/>
      <c r="M40" s="257"/>
      <c r="N40" s="257"/>
      <c r="O40" s="257"/>
      <c r="P40" s="257"/>
      <c r="Q40" s="257"/>
      <c r="R40" s="81"/>
      <c r="S40" s="4"/>
      <c r="T40" s="258" t="s">
        <v>276</v>
      </c>
      <c r="U40" s="259"/>
      <c r="V40" s="259"/>
      <c r="W40" s="259"/>
      <c r="X40" s="259"/>
      <c r="Y40" s="259"/>
      <c r="Z40" s="259"/>
      <c r="AA40" s="259"/>
      <c r="AB40" s="259"/>
      <c r="AC40" s="259"/>
      <c r="AD40" s="260"/>
    </row>
    <row r="41" spans="2:30" ht="15" customHeight="1">
      <c r="B41" s="82"/>
      <c r="C41" s="83"/>
      <c r="D41" s="83"/>
      <c r="E41" s="83"/>
      <c r="F41" s="83"/>
      <c r="G41" s="83"/>
      <c r="H41" s="83"/>
      <c r="I41" s="83"/>
      <c r="J41" s="83"/>
      <c r="K41" s="83"/>
      <c r="L41" s="83"/>
      <c r="M41" s="83"/>
      <c r="N41" s="83"/>
      <c r="O41" s="83"/>
      <c r="P41" s="83"/>
      <c r="Q41" s="83"/>
      <c r="R41" s="84"/>
      <c r="S41" s="4"/>
      <c r="T41" s="85"/>
      <c r="U41" s="4"/>
      <c r="V41" s="4"/>
      <c r="AB41" s="4"/>
      <c r="AC41" s="4"/>
      <c r="AD41" s="86"/>
    </row>
    <row r="42" spans="2:30" ht="15" customHeight="1">
      <c r="B42" s="85"/>
      <c r="C42" s="14" t="s">
        <v>277</v>
      </c>
      <c r="D42" s="6"/>
      <c r="E42" s="6"/>
      <c r="F42" s="6"/>
      <c r="G42" s="6"/>
      <c r="H42" s="52"/>
      <c r="I42" s="52"/>
      <c r="J42" s="52"/>
      <c r="K42" s="52"/>
      <c r="L42" s="52"/>
      <c r="M42" s="225"/>
      <c r="N42" s="225"/>
      <c r="O42" s="225"/>
      <c r="P42" s="225"/>
      <c r="Q42" s="225"/>
      <c r="R42" s="86"/>
      <c r="S42" s="4"/>
      <c r="T42" s="85"/>
      <c r="U42" s="261" t="s">
        <v>54</v>
      </c>
      <c r="V42" s="262"/>
      <c r="W42" s="262"/>
      <c r="X42" s="262"/>
      <c r="Y42" s="262"/>
      <c r="Z42" s="262"/>
      <c r="AA42" s="262"/>
      <c r="AB42" s="262"/>
      <c r="AC42" s="263"/>
      <c r="AD42" s="86"/>
    </row>
    <row r="43" spans="2:30" ht="15" customHeight="1">
      <c r="B43" s="85"/>
      <c r="C43" s="14" t="s">
        <v>278</v>
      </c>
      <c r="D43" s="6"/>
      <c r="E43" s="6"/>
      <c r="F43" s="225"/>
      <c r="G43" s="225"/>
      <c r="H43" s="225"/>
      <c r="I43" s="225"/>
      <c r="J43" s="225"/>
      <c r="K43" s="225"/>
      <c r="L43" s="225"/>
      <c r="M43" s="225"/>
      <c r="N43" s="225"/>
      <c r="O43" s="225"/>
      <c r="P43" s="225"/>
      <c r="Q43" s="225"/>
      <c r="R43" s="86"/>
      <c r="S43" s="4"/>
      <c r="T43" s="85"/>
      <c r="U43" s="229"/>
      <c r="V43" s="229"/>
      <c r="W43" s="229"/>
      <c r="X43" s="229"/>
      <c r="Y43" s="229"/>
      <c r="Z43" s="229"/>
      <c r="AA43" s="229"/>
      <c r="AB43" s="229"/>
      <c r="AC43" s="229"/>
      <c r="AD43" s="86"/>
    </row>
    <row r="44" spans="2:30" ht="15" customHeight="1">
      <c r="B44" s="85"/>
      <c r="C44" s="14" t="s">
        <v>55</v>
      </c>
      <c r="D44" s="6"/>
      <c r="E44" s="6"/>
      <c r="F44" s="6"/>
      <c r="G44" s="226"/>
      <c r="H44" s="226"/>
      <c r="I44" s="226"/>
      <c r="J44" s="226"/>
      <c r="K44" s="226"/>
      <c r="L44" s="226"/>
      <c r="M44" s="226"/>
      <c r="N44" s="226"/>
      <c r="O44" s="226"/>
      <c r="P44" s="226"/>
      <c r="Q44" s="226"/>
      <c r="R44" s="86"/>
      <c r="S44" s="4"/>
      <c r="T44" s="85"/>
      <c r="U44" s="229"/>
      <c r="V44" s="229"/>
      <c r="W44" s="229"/>
      <c r="X44" s="229"/>
      <c r="Y44" s="229"/>
      <c r="Z44" s="229"/>
      <c r="AA44" s="229"/>
      <c r="AB44" s="229"/>
      <c r="AC44" s="229"/>
      <c r="AD44" s="86"/>
    </row>
    <row r="45" spans="2:30" ht="15" customHeight="1">
      <c r="B45" s="85"/>
      <c r="C45" s="14" t="s">
        <v>56</v>
      </c>
      <c r="D45" s="6"/>
      <c r="E45" s="6"/>
      <c r="F45" s="6"/>
      <c r="G45" s="6"/>
      <c r="H45" s="226"/>
      <c r="I45" s="226"/>
      <c r="J45" s="226"/>
      <c r="K45" s="226"/>
      <c r="L45" s="226"/>
      <c r="M45" s="226"/>
      <c r="N45" s="226"/>
      <c r="O45" s="226"/>
      <c r="P45" s="226"/>
      <c r="Q45" s="226"/>
      <c r="R45" s="86"/>
      <c r="S45" s="4"/>
      <c r="T45" s="85"/>
      <c r="U45" s="229"/>
      <c r="V45" s="229"/>
      <c r="W45" s="229"/>
      <c r="X45" s="229"/>
      <c r="Y45" s="229"/>
      <c r="Z45" s="229"/>
      <c r="AA45" s="229"/>
      <c r="AB45" s="229"/>
      <c r="AC45" s="229"/>
      <c r="AD45" s="86"/>
    </row>
    <row r="46" spans="2:30" ht="15" customHeight="1">
      <c r="B46" s="85"/>
      <c r="C46" s="14" t="s">
        <v>57</v>
      </c>
      <c r="D46" s="6"/>
      <c r="E46" s="6"/>
      <c r="F46" s="6"/>
      <c r="G46" s="6"/>
      <c r="H46" s="226"/>
      <c r="I46" s="226"/>
      <c r="J46" s="226"/>
      <c r="K46" s="226"/>
      <c r="L46" s="226"/>
      <c r="M46" s="226"/>
      <c r="N46" s="226"/>
      <c r="O46" s="226"/>
      <c r="P46" s="226"/>
      <c r="Q46" s="226"/>
      <c r="R46" s="86"/>
      <c r="S46" s="4"/>
      <c r="T46" s="85"/>
      <c r="U46" s="229"/>
      <c r="V46" s="229"/>
      <c r="W46" s="229"/>
      <c r="X46" s="229"/>
      <c r="Y46" s="229"/>
      <c r="Z46" s="229"/>
      <c r="AA46" s="229"/>
      <c r="AB46" s="229"/>
      <c r="AC46" s="229"/>
      <c r="AD46" s="86"/>
    </row>
    <row r="47" spans="2:30" ht="15" customHeight="1">
      <c r="B47" s="85"/>
      <c r="C47" s="14" t="s">
        <v>45</v>
      </c>
      <c r="D47" s="6"/>
      <c r="E47" s="225"/>
      <c r="F47" s="225"/>
      <c r="G47" s="225"/>
      <c r="H47" s="225"/>
      <c r="I47" s="225"/>
      <c r="J47" s="225"/>
      <c r="K47" s="225"/>
      <c r="L47" s="225"/>
      <c r="M47" s="225"/>
      <c r="N47" s="225"/>
      <c r="O47" s="225"/>
      <c r="P47" s="225"/>
      <c r="Q47" s="225"/>
      <c r="R47" s="86"/>
      <c r="S47" s="4"/>
      <c r="T47" s="85"/>
      <c r="U47" s="229"/>
      <c r="V47" s="229"/>
      <c r="W47" s="229"/>
      <c r="X47" s="229"/>
      <c r="Y47" s="229"/>
      <c r="Z47" s="229"/>
      <c r="AA47" s="229"/>
      <c r="AB47" s="229"/>
      <c r="AC47" s="229"/>
      <c r="AD47" s="86"/>
    </row>
    <row r="48" spans="2:30" ht="15" customHeight="1">
      <c r="B48" s="85"/>
      <c r="C48" s="14" t="s">
        <v>47</v>
      </c>
      <c r="D48" s="6"/>
      <c r="E48" s="6"/>
      <c r="F48" s="226"/>
      <c r="G48" s="226"/>
      <c r="H48" s="226"/>
      <c r="I48" s="226"/>
      <c r="J48" s="226"/>
      <c r="K48" s="226"/>
      <c r="L48" s="226"/>
      <c r="M48" s="226"/>
      <c r="N48" s="226"/>
      <c r="O48" s="226"/>
      <c r="P48" s="226"/>
      <c r="Q48" s="226"/>
      <c r="R48" s="86"/>
      <c r="S48" s="4"/>
      <c r="T48" s="85"/>
      <c r="U48" s="229"/>
      <c r="V48" s="229"/>
      <c r="W48" s="229"/>
      <c r="X48" s="229"/>
      <c r="Y48" s="229"/>
      <c r="Z48" s="229"/>
      <c r="AA48" s="229"/>
      <c r="AB48" s="229"/>
      <c r="AC48" s="229"/>
      <c r="AD48" s="86"/>
    </row>
    <row r="49" spans="2:30" ht="15" customHeight="1">
      <c r="B49" s="85"/>
      <c r="C49" s="14" t="s">
        <v>46</v>
      </c>
      <c r="D49" s="6"/>
      <c r="E49" s="6"/>
      <c r="F49" s="50"/>
      <c r="G49" s="50"/>
      <c r="H49" s="226"/>
      <c r="I49" s="226"/>
      <c r="J49" s="226"/>
      <c r="K49" s="226"/>
      <c r="L49" s="226"/>
      <c r="M49" s="226"/>
      <c r="N49" s="226"/>
      <c r="O49" s="226"/>
      <c r="P49" s="226"/>
      <c r="Q49" s="226"/>
      <c r="R49" s="86"/>
      <c r="S49" s="4"/>
      <c r="T49" s="85"/>
      <c r="U49" s="229"/>
      <c r="V49" s="229"/>
      <c r="W49" s="229"/>
      <c r="X49" s="229"/>
      <c r="Y49" s="229"/>
      <c r="Z49" s="229"/>
      <c r="AA49" s="229"/>
      <c r="AB49" s="229"/>
      <c r="AC49" s="229"/>
      <c r="AD49" s="86"/>
    </row>
    <row r="50" spans="2:30" ht="15" customHeight="1" thickBot="1">
      <c r="B50" s="87"/>
      <c r="C50" s="88"/>
      <c r="D50" s="88"/>
      <c r="E50" s="88"/>
      <c r="F50" s="88"/>
      <c r="G50" s="88"/>
      <c r="H50" s="88"/>
      <c r="I50" s="88"/>
      <c r="J50" s="88"/>
      <c r="K50" s="88"/>
      <c r="L50" s="88"/>
      <c r="M50" s="88"/>
      <c r="N50" s="88"/>
      <c r="O50" s="88"/>
      <c r="P50" s="88"/>
      <c r="Q50" s="88"/>
      <c r="R50" s="89"/>
      <c r="S50" s="4"/>
      <c r="T50" s="87"/>
      <c r="U50" s="88"/>
      <c r="V50" s="88"/>
      <c r="W50" s="88"/>
      <c r="X50" s="88"/>
      <c r="Y50" s="88"/>
      <c r="Z50" s="88"/>
      <c r="AA50" s="88"/>
      <c r="AB50" s="88"/>
      <c r="AC50" s="88"/>
      <c r="AD50" s="89"/>
    </row>
    <row r="51" spans="2:30" ht="15" customHeight="1" thickBot="1"/>
    <row r="52" spans="2:30" ht="15" customHeight="1">
      <c r="B52" s="90"/>
      <c r="C52" s="91" t="s">
        <v>60</v>
      </c>
      <c r="D52" s="91"/>
      <c r="E52" s="91"/>
      <c r="F52" s="91"/>
      <c r="G52" s="91"/>
      <c r="H52" s="91"/>
      <c r="I52" s="91"/>
      <c r="J52" s="91"/>
      <c r="K52" s="91"/>
      <c r="L52" s="91"/>
      <c r="M52" s="91"/>
      <c r="N52" s="91"/>
      <c r="O52" s="91"/>
      <c r="P52" s="91"/>
      <c r="Q52" s="91"/>
      <c r="R52" s="91"/>
      <c r="S52" s="91"/>
      <c r="T52" s="91"/>
      <c r="U52" s="91"/>
      <c r="V52" s="91"/>
      <c r="W52" s="91"/>
      <c r="X52" s="91"/>
      <c r="Y52" s="91"/>
      <c r="Z52" s="91"/>
      <c r="AA52" s="91"/>
      <c r="AB52" s="91"/>
      <c r="AC52" s="91"/>
      <c r="AD52" s="92"/>
    </row>
    <row r="53" spans="2:30" ht="72" customHeight="1" thickBot="1">
      <c r="B53" s="93"/>
      <c r="C53" s="253"/>
      <c r="D53" s="253"/>
      <c r="E53" s="253"/>
      <c r="F53" s="253"/>
      <c r="G53" s="253"/>
      <c r="H53" s="253"/>
      <c r="I53" s="253"/>
      <c r="J53" s="253"/>
      <c r="K53" s="253"/>
      <c r="L53" s="253"/>
      <c r="M53" s="253"/>
      <c r="N53" s="253"/>
      <c r="O53" s="253"/>
      <c r="P53" s="253"/>
      <c r="Q53" s="253"/>
      <c r="R53" s="253"/>
      <c r="S53" s="253"/>
      <c r="T53" s="253"/>
      <c r="U53" s="253"/>
      <c r="V53" s="253"/>
      <c r="W53" s="253"/>
      <c r="X53" s="253"/>
      <c r="Y53" s="253"/>
      <c r="Z53" s="253"/>
      <c r="AA53" s="253"/>
      <c r="AB53" s="253"/>
      <c r="AC53" s="253"/>
      <c r="AD53" s="94"/>
    </row>
    <row r="54" spans="2:30" ht="15" customHeight="1"/>
    <row r="55" spans="2:30" ht="15" customHeight="1"/>
    <row r="56" spans="2:30" ht="15" customHeight="1"/>
    <row r="57" spans="2:30" ht="15" customHeight="1"/>
    <row r="58" spans="2:30" ht="15" customHeight="1"/>
    <row r="59" spans="2:30" ht="15" customHeight="1"/>
  </sheetData>
  <sheetProtection algorithmName="SHA-512" hashValue="ko4rZq9m9634QmEoYGmG82zPAtUKvFxB9hHNEgUGVj7Y9usgLDjcsNy3hzoK6OhUNJ27j6rDp0yQaGzZ8pRBDA==" saltValue="HNYhK0ZZvd0EmF9FrxU+xg==" spinCount="100000" sheet="1" objects="1" scenarios="1"/>
  <mergeCells count="52">
    <mergeCell ref="B11:L11"/>
    <mergeCell ref="N11:O11"/>
    <mergeCell ref="Q11:AA11"/>
    <mergeCell ref="AC11:AD11"/>
    <mergeCell ref="B1:AD1"/>
    <mergeCell ref="B3:AD3"/>
    <mergeCell ref="B5:AD5"/>
    <mergeCell ref="B7:AD7"/>
    <mergeCell ref="AA9:AD9"/>
    <mergeCell ref="B13:R13"/>
    <mergeCell ref="T13:AD13"/>
    <mergeCell ref="C14:Q14"/>
    <mergeCell ref="T14:AD14"/>
    <mergeCell ref="M16:Q16"/>
    <mergeCell ref="U16:AC16"/>
    <mergeCell ref="F17:Q17"/>
    <mergeCell ref="U17:AC23"/>
    <mergeCell ref="G18:Q18"/>
    <mergeCell ref="H19:Q19"/>
    <mergeCell ref="H20:Q20"/>
    <mergeCell ref="E21:Q21"/>
    <mergeCell ref="F22:Q22"/>
    <mergeCell ref="H23:Q23"/>
    <mergeCell ref="B26:R26"/>
    <mergeCell ref="T26:AD26"/>
    <mergeCell ref="C27:Q27"/>
    <mergeCell ref="T27:AD27"/>
    <mergeCell ref="M29:Q29"/>
    <mergeCell ref="U29:AC29"/>
    <mergeCell ref="F30:Q30"/>
    <mergeCell ref="U30:AC36"/>
    <mergeCell ref="G31:Q31"/>
    <mergeCell ref="H32:Q32"/>
    <mergeCell ref="H33:Q33"/>
    <mergeCell ref="E34:Q34"/>
    <mergeCell ref="F35:Q35"/>
    <mergeCell ref="H36:Q36"/>
    <mergeCell ref="B39:R39"/>
    <mergeCell ref="T39:AD39"/>
    <mergeCell ref="C40:Q40"/>
    <mergeCell ref="T40:AD40"/>
    <mergeCell ref="M42:Q42"/>
    <mergeCell ref="U42:AC42"/>
    <mergeCell ref="C53:AC53"/>
    <mergeCell ref="F43:Q43"/>
    <mergeCell ref="U43:AC49"/>
    <mergeCell ref="G44:Q44"/>
    <mergeCell ref="H45:Q45"/>
    <mergeCell ref="H46:Q46"/>
    <mergeCell ref="E47:Q47"/>
    <mergeCell ref="F48:Q48"/>
    <mergeCell ref="H49:Q49"/>
  </mergeCells>
  <hyperlinks>
    <hyperlink ref="AA9:AD9" location="Índice!B13" display="Índice" xr:uid="{3579046E-A8B7-4712-87BE-946CE3FE90C4}"/>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Informantes</oddHeader>
    <oddFooter>&amp;LCenso Nacional de Gobiernos Municipales y Demarcaciones Territoriales de la Ciudad de México 2023&amp;R&amp;P de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C62A4C-DD4E-47AE-995C-413C97D789E8}">
  <sheetPr codeName="Hoja4"/>
  <dimension ref="A1:BM70"/>
  <sheetViews>
    <sheetView showGridLines="0" workbookViewId="0">
      <selection activeCell="B1" sqref="B1:BE1"/>
    </sheetView>
  </sheetViews>
  <sheetFormatPr baseColWidth="10" defaultColWidth="0" defaultRowHeight="15" customHeight="1" zeroHeight="1"/>
  <cols>
    <col min="1" max="1" width="5.7109375" customWidth="1"/>
    <col min="2" max="57" width="3.7109375" customWidth="1"/>
    <col min="58" max="58" width="3.85546875" customWidth="1"/>
    <col min="59" max="16384" width="11.42578125" hidden="1"/>
  </cols>
  <sheetData>
    <row r="1" spans="1:61" ht="173.25" customHeight="1">
      <c r="B1" s="288" t="s">
        <v>9</v>
      </c>
      <c r="C1" s="288"/>
      <c r="D1" s="288"/>
      <c r="E1" s="288"/>
      <c r="F1" s="288"/>
      <c r="G1" s="288"/>
      <c r="H1" s="288"/>
      <c r="I1" s="288"/>
      <c r="J1" s="288"/>
      <c r="K1" s="288"/>
      <c r="L1" s="288"/>
      <c r="M1" s="288"/>
      <c r="N1" s="288"/>
      <c r="O1" s="288"/>
      <c r="P1" s="288"/>
      <c r="Q1" s="288"/>
      <c r="R1" s="288"/>
      <c r="S1" s="288"/>
      <c r="T1" s="288"/>
      <c r="U1" s="288"/>
      <c r="V1" s="288"/>
      <c r="W1" s="288"/>
      <c r="X1" s="288"/>
      <c r="Y1" s="288"/>
      <c r="Z1" s="288"/>
      <c r="AA1" s="288"/>
      <c r="AB1" s="288"/>
      <c r="AC1" s="288"/>
      <c r="AD1" s="288"/>
      <c r="AE1" s="288"/>
      <c r="AF1" s="288"/>
      <c r="AG1" s="288"/>
      <c r="AH1" s="288"/>
      <c r="AI1" s="288"/>
      <c r="AJ1" s="288"/>
      <c r="AK1" s="288"/>
      <c r="AL1" s="288"/>
      <c r="AM1" s="288"/>
      <c r="AN1" s="288"/>
      <c r="AO1" s="288"/>
      <c r="AP1" s="288"/>
      <c r="AQ1" s="288"/>
      <c r="AR1" s="288"/>
      <c r="AS1" s="288"/>
      <c r="AT1" s="288"/>
      <c r="AU1" s="288"/>
      <c r="AV1" s="288"/>
      <c r="AW1" s="288"/>
      <c r="AX1" s="288"/>
      <c r="AY1" s="288"/>
      <c r="AZ1" s="288"/>
      <c r="BA1" s="288"/>
      <c r="BB1" s="288"/>
      <c r="BC1" s="288"/>
      <c r="BD1" s="288"/>
      <c r="BE1" s="288"/>
    </row>
    <row r="2" spans="1:61" ht="15" customHeight="1">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row>
    <row r="3" spans="1:61" ht="45" customHeight="1">
      <c r="B3" s="217" t="s">
        <v>241</v>
      </c>
      <c r="C3" s="217"/>
      <c r="D3" s="217"/>
      <c r="E3" s="217"/>
      <c r="F3" s="217"/>
      <c r="G3" s="217"/>
      <c r="H3" s="217"/>
      <c r="I3" s="217"/>
      <c r="J3" s="217"/>
      <c r="K3" s="217"/>
      <c r="L3" s="217"/>
      <c r="M3" s="217"/>
      <c r="N3" s="217"/>
      <c r="O3" s="217"/>
      <c r="P3" s="217"/>
      <c r="Q3" s="217"/>
      <c r="R3" s="217"/>
      <c r="S3" s="217"/>
      <c r="T3" s="217"/>
      <c r="U3" s="217"/>
      <c r="V3" s="217"/>
      <c r="W3" s="217"/>
      <c r="X3" s="217"/>
      <c r="Y3" s="217"/>
      <c r="Z3" s="217"/>
      <c r="AA3" s="217"/>
      <c r="AB3" s="217"/>
      <c r="AC3" s="217"/>
      <c r="AD3" s="217"/>
      <c r="AE3" s="217"/>
      <c r="AF3" s="217"/>
      <c r="AG3" s="217"/>
      <c r="AH3" s="217"/>
      <c r="AI3" s="217"/>
      <c r="AJ3" s="217"/>
      <c r="AK3" s="217"/>
      <c r="AL3" s="217"/>
      <c r="AM3" s="217"/>
      <c r="AN3" s="217"/>
      <c r="AO3" s="217"/>
      <c r="AP3" s="217"/>
      <c r="AQ3" s="217"/>
      <c r="AR3" s="217"/>
      <c r="AS3" s="217"/>
      <c r="AT3" s="217"/>
      <c r="AU3" s="217"/>
      <c r="AV3" s="217"/>
      <c r="AW3" s="217"/>
      <c r="AX3" s="217"/>
      <c r="AY3" s="217"/>
      <c r="AZ3" s="217"/>
      <c r="BA3" s="217"/>
      <c r="BB3" s="217"/>
      <c r="BC3" s="217"/>
      <c r="BD3" s="217"/>
      <c r="BE3" s="217"/>
    </row>
    <row r="4" spans="1:61" ht="15" customHeight="1">
      <c r="B4" s="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row>
    <row r="5" spans="1:61" ht="45" customHeight="1">
      <c r="B5" s="217" t="s">
        <v>240</v>
      </c>
      <c r="C5" s="217"/>
      <c r="D5" s="217"/>
      <c r="E5" s="217"/>
      <c r="F5" s="217"/>
      <c r="G5" s="217"/>
      <c r="H5" s="217"/>
      <c r="I5" s="217"/>
      <c r="J5" s="217"/>
      <c r="K5" s="217"/>
      <c r="L5" s="217"/>
      <c r="M5" s="217"/>
      <c r="N5" s="217"/>
      <c r="O5" s="217"/>
      <c r="P5" s="217"/>
      <c r="Q5" s="217"/>
      <c r="R5" s="217"/>
      <c r="S5" s="217"/>
      <c r="T5" s="217"/>
      <c r="U5" s="217"/>
      <c r="V5" s="217"/>
      <c r="W5" s="217"/>
      <c r="X5" s="217"/>
      <c r="Y5" s="217"/>
      <c r="Z5" s="217"/>
      <c r="AA5" s="217"/>
      <c r="AB5" s="217"/>
      <c r="AC5" s="217"/>
      <c r="AD5" s="217"/>
      <c r="AE5" s="217"/>
      <c r="AF5" s="217"/>
      <c r="AG5" s="217"/>
      <c r="AH5" s="217"/>
      <c r="AI5" s="217"/>
      <c r="AJ5" s="217"/>
      <c r="AK5" s="217"/>
      <c r="AL5" s="217"/>
      <c r="AM5" s="217"/>
      <c r="AN5" s="217"/>
      <c r="AO5" s="217"/>
      <c r="AP5" s="217"/>
      <c r="AQ5" s="217"/>
      <c r="AR5" s="217"/>
      <c r="AS5" s="217"/>
      <c r="AT5" s="217"/>
      <c r="AU5" s="217"/>
      <c r="AV5" s="217"/>
      <c r="AW5" s="217"/>
      <c r="AX5" s="217"/>
      <c r="AY5" s="217"/>
      <c r="AZ5" s="217"/>
      <c r="BA5" s="217"/>
      <c r="BB5" s="217"/>
      <c r="BC5" s="217"/>
      <c r="BD5" s="217"/>
      <c r="BE5" s="217"/>
    </row>
    <row r="6" spans="1:61" ht="15" customHeight="1"/>
    <row r="7" spans="1:61" ht="60" customHeight="1">
      <c r="B7" s="265" t="s">
        <v>5546</v>
      </c>
      <c r="C7" s="265"/>
      <c r="D7" s="265"/>
      <c r="E7" s="265"/>
      <c r="F7" s="265"/>
      <c r="G7" s="265"/>
      <c r="H7" s="265"/>
      <c r="I7" s="265"/>
      <c r="J7" s="265"/>
      <c r="K7" s="265"/>
      <c r="L7" s="265"/>
      <c r="M7" s="265"/>
      <c r="N7" s="265"/>
      <c r="O7" s="265"/>
      <c r="P7" s="265"/>
      <c r="Q7" s="265"/>
      <c r="R7" s="265"/>
      <c r="S7" s="265"/>
      <c r="T7" s="265"/>
      <c r="U7" s="265"/>
      <c r="V7" s="265"/>
      <c r="W7" s="265"/>
      <c r="X7" s="265"/>
      <c r="Y7" s="265"/>
      <c r="Z7" s="265"/>
      <c r="AA7" s="265"/>
      <c r="AB7" s="265"/>
      <c r="AC7" s="265"/>
      <c r="AD7" s="265"/>
      <c r="AE7" s="265"/>
      <c r="AF7" s="265"/>
      <c r="AG7" s="265"/>
      <c r="AH7" s="265"/>
      <c r="AI7" s="265"/>
      <c r="AJ7" s="265"/>
      <c r="AK7" s="265"/>
      <c r="AL7" s="265"/>
      <c r="AM7" s="265"/>
      <c r="AN7" s="265"/>
      <c r="AO7" s="265"/>
      <c r="AP7" s="265"/>
      <c r="AQ7" s="265"/>
      <c r="AR7" s="265"/>
      <c r="AS7" s="265"/>
      <c r="AT7" s="265"/>
      <c r="AU7" s="265"/>
      <c r="AV7" s="265"/>
      <c r="AW7" s="265"/>
      <c r="AX7" s="265"/>
      <c r="AY7" s="265"/>
      <c r="AZ7" s="265"/>
      <c r="BA7" s="265"/>
      <c r="BB7" s="265"/>
      <c r="BC7" s="265"/>
      <c r="BD7" s="265"/>
      <c r="BE7" s="265"/>
    </row>
    <row r="8" spans="1:61" ht="15" customHeight="1">
      <c r="AA8" s="171"/>
      <c r="AB8" s="171"/>
      <c r="AC8" s="171"/>
      <c r="AD8" s="171"/>
      <c r="AE8" s="171"/>
      <c r="AF8" s="171"/>
      <c r="AG8" s="171"/>
      <c r="AH8" s="171"/>
      <c r="AI8" s="171"/>
      <c r="AJ8" s="171"/>
      <c r="AK8" s="171"/>
      <c r="AL8" s="171"/>
      <c r="AM8" s="171"/>
      <c r="AO8" s="171"/>
      <c r="AP8" s="171"/>
      <c r="AQ8" s="171"/>
      <c r="AR8" s="171"/>
      <c r="AS8" s="171"/>
      <c r="AT8" s="171"/>
      <c r="AU8" s="171"/>
      <c r="AV8" s="171"/>
      <c r="AW8" s="171"/>
      <c r="AX8" s="171"/>
      <c r="AY8" s="171"/>
      <c r="AZ8" s="171"/>
      <c r="BA8" s="171"/>
    </row>
    <row r="9" spans="1:61" ht="15" customHeight="1" thickBot="1">
      <c r="B9" s="56" t="s">
        <v>1</v>
      </c>
      <c r="C9" s="2"/>
      <c r="D9" s="2"/>
      <c r="E9" s="2"/>
      <c r="F9" s="2"/>
      <c r="G9" s="2"/>
      <c r="H9" s="2"/>
      <c r="I9" s="2"/>
      <c r="J9" s="2"/>
      <c r="K9" s="2"/>
      <c r="L9" s="2"/>
      <c r="M9" s="4"/>
      <c r="N9" s="56" t="s">
        <v>2</v>
      </c>
      <c r="O9" s="4"/>
      <c r="P9" s="4"/>
      <c r="Q9" s="172" t="s">
        <v>5547</v>
      </c>
      <c r="R9" s="172"/>
      <c r="S9" s="172"/>
      <c r="T9" s="172"/>
      <c r="U9" s="172"/>
      <c r="V9" s="172"/>
      <c r="W9" s="172"/>
      <c r="X9" s="172"/>
      <c r="Y9" s="172"/>
      <c r="Z9" s="172"/>
      <c r="AA9" s="172"/>
      <c r="AB9" s="4"/>
      <c r="AC9" s="56" t="s">
        <v>4</v>
      </c>
      <c r="AD9" s="56"/>
      <c r="AE9" s="56"/>
      <c r="AF9" s="56"/>
      <c r="AG9" s="173"/>
      <c r="AK9" s="173"/>
      <c r="AL9" s="173"/>
      <c r="AM9" s="173"/>
      <c r="BB9" s="289" t="s">
        <v>0</v>
      </c>
      <c r="BC9" s="289"/>
      <c r="BD9" s="289"/>
      <c r="BE9" s="289"/>
    </row>
    <row r="10" spans="1:61" ht="15" customHeight="1" thickBot="1">
      <c r="B10" s="219" t="str">
        <f>IF(Presentación!B11="","",Presentación!B11)</f>
        <v/>
      </c>
      <c r="C10" s="220"/>
      <c r="D10" s="220"/>
      <c r="E10" s="220"/>
      <c r="F10" s="220"/>
      <c r="G10" s="220"/>
      <c r="H10" s="220"/>
      <c r="I10" s="220"/>
      <c r="J10" s="220"/>
      <c r="K10" s="220"/>
      <c r="L10" s="221"/>
      <c r="M10" s="3"/>
      <c r="N10" s="219" t="str">
        <f>IF(Presentación!N11="","",Presentación!N11)</f>
        <v/>
      </c>
      <c r="O10" s="221"/>
      <c r="P10" s="11"/>
      <c r="Q10" s="222" t="str">
        <f>IF(Presentación!Q11="","",Presentación!Q11)</f>
        <v/>
      </c>
      <c r="R10" s="223"/>
      <c r="S10" s="223"/>
      <c r="T10" s="223"/>
      <c r="U10" s="223"/>
      <c r="V10" s="223"/>
      <c r="W10" s="223"/>
      <c r="X10" s="223"/>
      <c r="Y10" s="223"/>
      <c r="Z10" s="223"/>
      <c r="AA10" s="224"/>
      <c r="AB10" s="10"/>
      <c r="AC10" s="222" t="str">
        <f>IF(Presentación!AC11="","",Presentación!AC11)</f>
        <v/>
      </c>
      <c r="AD10" s="223"/>
      <c r="AE10" s="223"/>
      <c r="AF10" s="223"/>
      <c r="AG10" s="224"/>
      <c r="AK10" s="138"/>
      <c r="AL10" s="138"/>
      <c r="AM10" s="138"/>
    </row>
    <row r="11" spans="1:61" ht="15" customHeight="1" thickBot="1"/>
    <row r="12" spans="1:61" ht="15" customHeight="1" thickBot="1">
      <c r="B12" s="290" t="s">
        <v>281</v>
      </c>
      <c r="C12" s="291"/>
      <c r="D12" s="291"/>
      <c r="E12" s="291"/>
      <c r="F12" s="291"/>
      <c r="G12" s="291"/>
      <c r="H12" s="291"/>
      <c r="I12" s="291"/>
      <c r="J12" s="291"/>
      <c r="K12" s="291"/>
      <c r="L12" s="291"/>
      <c r="M12" s="291"/>
      <c r="N12" s="291"/>
      <c r="O12" s="291"/>
      <c r="P12" s="291"/>
      <c r="Q12" s="291"/>
      <c r="R12" s="291"/>
      <c r="S12" s="291"/>
      <c r="T12" s="291"/>
      <c r="U12" s="291"/>
      <c r="V12" s="291"/>
      <c r="W12" s="291"/>
      <c r="X12" s="291"/>
      <c r="Y12" s="291"/>
      <c r="Z12" s="291"/>
      <c r="AA12" s="291"/>
      <c r="AB12" s="291"/>
      <c r="AC12" s="291"/>
      <c r="AD12" s="291"/>
      <c r="AE12" s="291"/>
      <c r="AF12" s="291"/>
      <c r="AG12" s="291"/>
      <c r="AH12" s="291"/>
      <c r="AI12" s="291"/>
      <c r="AJ12" s="291"/>
      <c r="AK12" s="291"/>
      <c r="AL12" s="291"/>
      <c r="AM12" s="291"/>
      <c r="AN12" s="291"/>
      <c r="AO12" s="291"/>
      <c r="AP12" s="291"/>
      <c r="AQ12" s="291"/>
      <c r="AR12" s="291"/>
      <c r="AS12" s="291"/>
      <c r="AT12" s="291"/>
      <c r="AU12" s="291"/>
      <c r="AV12" s="291"/>
      <c r="AW12" s="291"/>
      <c r="AX12" s="291"/>
      <c r="AY12" s="291"/>
      <c r="AZ12" s="291"/>
      <c r="BA12" s="291"/>
      <c r="BB12" s="291"/>
      <c r="BC12" s="291"/>
      <c r="BD12" s="291"/>
      <c r="BE12" s="292"/>
      <c r="BF12" s="174"/>
      <c r="BG12" s="174"/>
      <c r="BH12" s="174"/>
      <c r="BI12" s="174"/>
    </row>
    <row r="13" spans="1:61">
      <c r="A13" s="175"/>
      <c r="B13" s="176" t="s">
        <v>5548</v>
      </c>
      <c r="C13" s="177"/>
      <c r="D13" s="177"/>
      <c r="E13" s="177"/>
      <c r="F13" s="177"/>
      <c r="G13" s="177"/>
      <c r="H13" s="177"/>
      <c r="I13" s="177"/>
      <c r="J13" s="177"/>
      <c r="K13" s="177"/>
      <c r="L13" s="177"/>
      <c r="M13" s="177"/>
      <c r="N13" s="177"/>
      <c r="O13" s="177"/>
      <c r="P13" s="177"/>
      <c r="Q13" s="177"/>
      <c r="R13" s="177"/>
      <c r="S13" s="177"/>
      <c r="T13" s="177"/>
      <c r="U13" s="177"/>
      <c r="V13" s="177"/>
      <c r="W13" s="177"/>
      <c r="X13" s="177"/>
      <c r="Y13" s="177"/>
      <c r="Z13" s="177"/>
      <c r="AA13" s="177"/>
      <c r="AB13" s="177"/>
      <c r="AC13" s="177"/>
      <c r="AD13" s="177"/>
      <c r="AE13" s="177"/>
      <c r="AF13" s="177"/>
      <c r="AG13" s="177"/>
      <c r="AH13" s="177"/>
      <c r="AI13" s="177"/>
      <c r="AJ13" s="177"/>
      <c r="AK13" s="177"/>
      <c r="AL13" s="177"/>
      <c r="AM13" s="177"/>
      <c r="BE13" s="178"/>
    </row>
    <row r="14" spans="1:61">
      <c r="A14" s="175"/>
      <c r="B14" s="116"/>
      <c r="C14" s="293" t="s">
        <v>5549</v>
      </c>
      <c r="D14" s="293"/>
      <c r="E14" s="293"/>
      <c r="F14" s="293"/>
      <c r="G14" s="293"/>
      <c r="H14" s="293"/>
      <c r="I14" s="293"/>
      <c r="J14" s="293"/>
      <c r="K14" s="293"/>
      <c r="L14" s="293"/>
      <c r="M14" s="293"/>
      <c r="N14" s="293"/>
      <c r="O14" s="293"/>
      <c r="P14" s="293"/>
      <c r="Q14" s="293"/>
      <c r="R14" s="293"/>
      <c r="S14" s="293"/>
      <c r="T14" s="293"/>
      <c r="U14" s="293"/>
      <c r="V14" s="293"/>
      <c r="W14" s="293"/>
      <c r="X14" s="293"/>
      <c r="Y14" s="293"/>
      <c r="Z14" s="293"/>
      <c r="AA14" s="293"/>
      <c r="AB14" s="293"/>
      <c r="AC14" s="293"/>
      <c r="AD14" s="293"/>
      <c r="AE14" s="293"/>
      <c r="AF14" s="293"/>
      <c r="AG14" s="293"/>
      <c r="AH14" s="293"/>
      <c r="AI14" s="293"/>
      <c r="AJ14" s="293"/>
      <c r="AK14" s="293"/>
      <c r="AL14" s="293"/>
      <c r="AM14" s="293"/>
      <c r="AN14" s="293"/>
      <c r="AO14" s="293"/>
      <c r="AP14" s="293"/>
      <c r="AQ14" s="293"/>
      <c r="AR14" s="293"/>
      <c r="AS14" s="293"/>
      <c r="AT14" s="293"/>
      <c r="AU14" s="293"/>
      <c r="AV14" s="293"/>
      <c r="AW14" s="293"/>
      <c r="AX14" s="293"/>
      <c r="AY14" s="293"/>
      <c r="AZ14" s="293"/>
      <c r="BA14" s="293"/>
      <c r="BB14" s="293"/>
      <c r="BC14" s="293"/>
      <c r="BD14" s="293"/>
      <c r="BE14" s="294"/>
      <c r="BF14" s="119"/>
    </row>
    <row r="15" spans="1:61">
      <c r="A15" s="175"/>
      <c r="B15" s="116"/>
      <c r="C15" s="293" t="s">
        <v>5550</v>
      </c>
      <c r="D15" s="293"/>
      <c r="E15" s="293"/>
      <c r="F15" s="293"/>
      <c r="G15" s="293"/>
      <c r="H15" s="293"/>
      <c r="I15" s="293"/>
      <c r="J15" s="293"/>
      <c r="K15" s="293"/>
      <c r="L15" s="293"/>
      <c r="M15" s="293"/>
      <c r="N15" s="293"/>
      <c r="O15" s="293"/>
      <c r="P15" s="293"/>
      <c r="Q15" s="293"/>
      <c r="R15" s="293"/>
      <c r="S15" s="293"/>
      <c r="T15" s="293"/>
      <c r="U15" s="293"/>
      <c r="V15" s="293"/>
      <c r="W15" s="293"/>
      <c r="X15" s="293"/>
      <c r="Y15" s="293"/>
      <c r="Z15" s="293"/>
      <c r="AA15" s="293"/>
      <c r="AB15" s="293"/>
      <c r="AC15" s="293"/>
      <c r="AD15" s="293"/>
      <c r="AE15" s="293"/>
      <c r="AF15" s="293"/>
      <c r="AG15" s="293"/>
      <c r="AH15" s="293"/>
      <c r="AI15" s="293"/>
      <c r="AJ15" s="293"/>
      <c r="AK15" s="293"/>
      <c r="AL15" s="293"/>
      <c r="AM15" s="293"/>
      <c r="AN15" s="293"/>
      <c r="AO15" s="293"/>
      <c r="AP15" s="293"/>
      <c r="AQ15" s="293"/>
      <c r="AR15" s="293"/>
      <c r="AS15" s="293"/>
      <c r="AT15" s="293"/>
      <c r="AU15" s="293"/>
      <c r="AV15" s="293"/>
      <c r="AW15" s="293"/>
      <c r="AX15" s="293"/>
      <c r="AY15" s="293"/>
      <c r="AZ15" s="293"/>
      <c r="BA15" s="293"/>
      <c r="BB15" s="293"/>
      <c r="BC15" s="293"/>
      <c r="BD15" s="293"/>
      <c r="BE15" s="294"/>
      <c r="BF15" s="119"/>
    </row>
    <row r="16" spans="1:61">
      <c r="A16" s="175"/>
      <c r="B16" s="116"/>
      <c r="C16" s="295" t="s">
        <v>5551</v>
      </c>
      <c r="D16" s="293"/>
      <c r="E16" s="293"/>
      <c r="F16" s="293"/>
      <c r="G16" s="293"/>
      <c r="H16" s="293"/>
      <c r="I16" s="293"/>
      <c r="J16" s="293"/>
      <c r="K16" s="293"/>
      <c r="L16" s="293"/>
      <c r="M16" s="293"/>
      <c r="N16" s="293"/>
      <c r="O16" s="293"/>
      <c r="P16" s="293"/>
      <c r="Q16" s="293"/>
      <c r="R16" s="293"/>
      <c r="S16" s="293"/>
      <c r="T16" s="293"/>
      <c r="U16" s="293"/>
      <c r="V16" s="293"/>
      <c r="W16" s="293"/>
      <c r="X16" s="293"/>
      <c r="Y16" s="293"/>
      <c r="Z16" s="293"/>
      <c r="AA16" s="293"/>
      <c r="AB16" s="293"/>
      <c r="AC16" s="293"/>
      <c r="AD16" s="293"/>
      <c r="AE16" s="293"/>
      <c r="AF16" s="293"/>
      <c r="AG16" s="293"/>
      <c r="AH16" s="293"/>
      <c r="AI16" s="293"/>
      <c r="AJ16" s="293"/>
      <c r="AK16" s="293"/>
      <c r="AL16" s="293"/>
      <c r="AM16" s="293"/>
      <c r="AN16" s="293"/>
      <c r="AO16" s="293"/>
      <c r="AP16" s="293"/>
      <c r="AQ16" s="293"/>
      <c r="AR16" s="293"/>
      <c r="AS16" s="293"/>
      <c r="AT16" s="293"/>
      <c r="AU16" s="293"/>
      <c r="AV16" s="293"/>
      <c r="AW16" s="293"/>
      <c r="AX16" s="293"/>
      <c r="AY16" s="293"/>
      <c r="AZ16" s="293"/>
      <c r="BA16" s="293"/>
      <c r="BB16" s="293"/>
      <c r="BC16" s="293"/>
      <c r="BD16" s="293"/>
      <c r="BE16" s="294"/>
      <c r="BF16" s="119"/>
    </row>
    <row r="17" spans="1:65">
      <c r="A17" s="175"/>
      <c r="B17" s="116"/>
      <c r="C17" s="293" t="s">
        <v>5552</v>
      </c>
      <c r="D17" s="293"/>
      <c r="E17" s="293"/>
      <c r="F17" s="293"/>
      <c r="G17" s="293"/>
      <c r="H17" s="293"/>
      <c r="I17" s="293"/>
      <c r="J17" s="293"/>
      <c r="K17" s="293"/>
      <c r="L17" s="293"/>
      <c r="M17" s="293"/>
      <c r="N17" s="293"/>
      <c r="O17" s="293"/>
      <c r="P17" s="293"/>
      <c r="Q17" s="293"/>
      <c r="R17" s="293"/>
      <c r="S17" s="293"/>
      <c r="T17" s="293"/>
      <c r="U17" s="293"/>
      <c r="V17" s="293"/>
      <c r="W17" s="293"/>
      <c r="X17" s="293"/>
      <c r="Y17" s="293"/>
      <c r="Z17" s="293"/>
      <c r="AA17" s="293"/>
      <c r="AB17" s="293"/>
      <c r="AC17" s="293"/>
      <c r="AD17" s="293"/>
      <c r="AE17" s="293"/>
      <c r="AF17" s="293"/>
      <c r="AG17" s="293"/>
      <c r="AH17" s="293"/>
      <c r="AI17" s="293"/>
      <c r="AJ17" s="293"/>
      <c r="AK17" s="293"/>
      <c r="AL17" s="293"/>
      <c r="AM17" s="293"/>
      <c r="AN17" s="293"/>
      <c r="AO17" s="293"/>
      <c r="AP17" s="293"/>
      <c r="AQ17" s="293"/>
      <c r="AR17" s="293"/>
      <c r="AS17" s="293"/>
      <c r="AT17" s="293"/>
      <c r="AU17" s="293"/>
      <c r="AV17" s="293"/>
      <c r="AW17" s="293"/>
      <c r="AX17" s="293"/>
      <c r="AY17" s="293"/>
      <c r="AZ17" s="293"/>
      <c r="BA17" s="293"/>
      <c r="BB17" s="293"/>
      <c r="BC17" s="293"/>
      <c r="BD17" s="293"/>
      <c r="BE17" s="294"/>
      <c r="BF17" s="119"/>
    </row>
    <row r="18" spans="1:65">
      <c r="A18" s="175"/>
      <c r="B18" s="18"/>
      <c r="C18" s="293" t="s">
        <v>5553</v>
      </c>
      <c r="D18" s="293"/>
      <c r="E18" s="293"/>
      <c r="F18" s="293"/>
      <c r="G18" s="293"/>
      <c r="H18" s="293"/>
      <c r="I18" s="293"/>
      <c r="J18" s="293"/>
      <c r="K18" s="293"/>
      <c r="L18" s="293"/>
      <c r="M18" s="293"/>
      <c r="N18" s="293"/>
      <c r="O18" s="293"/>
      <c r="P18" s="293"/>
      <c r="Q18" s="293"/>
      <c r="R18" s="293"/>
      <c r="S18" s="293"/>
      <c r="T18" s="293"/>
      <c r="U18" s="293"/>
      <c r="V18" s="293"/>
      <c r="W18" s="293"/>
      <c r="X18" s="293"/>
      <c r="Y18" s="293"/>
      <c r="Z18" s="293"/>
      <c r="AA18" s="293"/>
      <c r="AB18" s="293"/>
      <c r="AC18" s="293"/>
      <c r="AD18" s="293"/>
      <c r="AE18" s="293"/>
      <c r="AF18" s="293"/>
      <c r="AG18" s="293"/>
      <c r="AH18" s="293"/>
      <c r="AI18" s="293"/>
      <c r="AJ18" s="293"/>
      <c r="AK18" s="293"/>
      <c r="AL18" s="293"/>
      <c r="AM18" s="293"/>
      <c r="AN18" s="293"/>
      <c r="AO18" s="293"/>
      <c r="AP18" s="293"/>
      <c r="AQ18" s="293"/>
      <c r="AR18" s="293"/>
      <c r="AS18" s="293"/>
      <c r="AT18" s="293"/>
      <c r="AU18" s="293"/>
      <c r="AV18" s="293"/>
      <c r="AW18" s="293"/>
      <c r="AX18" s="293"/>
      <c r="AY18" s="293"/>
      <c r="AZ18" s="293"/>
      <c r="BA18" s="293"/>
      <c r="BB18" s="293"/>
      <c r="BC18" s="293"/>
      <c r="BD18" s="293"/>
      <c r="BE18" s="294"/>
      <c r="BF18" s="119"/>
    </row>
    <row r="19" spans="1:65">
      <c r="A19" s="175"/>
      <c r="B19" s="18"/>
      <c r="C19" s="293" t="s">
        <v>5554</v>
      </c>
      <c r="D19" s="293"/>
      <c r="E19" s="293"/>
      <c r="F19" s="293"/>
      <c r="G19" s="293"/>
      <c r="H19" s="293"/>
      <c r="I19" s="293"/>
      <c r="J19" s="293"/>
      <c r="K19" s="293"/>
      <c r="L19" s="293"/>
      <c r="M19" s="293"/>
      <c r="N19" s="293"/>
      <c r="O19" s="293"/>
      <c r="P19" s="293"/>
      <c r="Q19" s="293"/>
      <c r="R19" s="293"/>
      <c r="S19" s="293"/>
      <c r="T19" s="293"/>
      <c r="U19" s="293"/>
      <c r="V19" s="293"/>
      <c r="W19" s="293"/>
      <c r="X19" s="293"/>
      <c r="Y19" s="293"/>
      <c r="Z19" s="293"/>
      <c r="AA19" s="293"/>
      <c r="AB19" s="293"/>
      <c r="AC19" s="293"/>
      <c r="AD19" s="293"/>
      <c r="AE19" s="293"/>
      <c r="AF19" s="293"/>
      <c r="AG19" s="293"/>
      <c r="AH19" s="293"/>
      <c r="AI19" s="293"/>
      <c r="AJ19" s="293"/>
      <c r="AK19" s="293"/>
      <c r="AL19" s="293"/>
      <c r="AM19" s="293"/>
      <c r="AN19" s="293"/>
      <c r="AO19" s="293"/>
      <c r="AP19" s="293"/>
      <c r="AQ19" s="293"/>
      <c r="AR19" s="293"/>
      <c r="AS19" s="293"/>
      <c r="AT19" s="293"/>
      <c r="AU19" s="293"/>
      <c r="AV19" s="293"/>
      <c r="AW19" s="293"/>
      <c r="AX19" s="293"/>
      <c r="AY19" s="293"/>
      <c r="AZ19" s="293"/>
      <c r="BA19" s="293"/>
      <c r="BB19" s="293"/>
      <c r="BC19" s="293"/>
      <c r="BD19" s="293"/>
      <c r="BE19" s="294"/>
      <c r="BF19" s="119"/>
    </row>
    <row r="20" spans="1:65" ht="46.5" customHeight="1">
      <c r="A20" s="175"/>
      <c r="B20" s="18"/>
      <c r="C20" s="293" t="s">
        <v>5555</v>
      </c>
      <c r="D20" s="293"/>
      <c r="E20" s="293"/>
      <c r="F20" s="293"/>
      <c r="G20" s="293"/>
      <c r="H20" s="293"/>
      <c r="I20" s="293"/>
      <c r="J20" s="293"/>
      <c r="K20" s="293"/>
      <c r="L20" s="293"/>
      <c r="M20" s="293"/>
      <c r="N20" s="293"/>
      <c r="O20" s="293"/>
      <c r="P20" s="293"/>
      <c r="Q20" s="293"/>
      <c r="R20" s="293"/>
      <c r="S20" s="293"/>
      <c r="T20" s="293"/>
      <c r="U20" s="293"/>
      <c r="V20" s="293"/>
      <c r="W20" s="293"/>
      <c r="X20" s="293"/>
      <c r="Y20" s="293"/>
      <c r="Z20" s="293"/>
      <c r="AA20" s="293"/>
      <c r="AB20" s="293"/>
      <c r="AC20" s="293"/>
      <c r="AD20" s="293"/>
      <c r="AE20" s="293"/>
      <c r="AF20" s="293"/>
      <c r="AG20" s="293"/>
      <c r="AH20" s="293"/>
      <c r="AI20" s="293"/>
      <c r="AJ20" s="293"/>
      <c r="AK20" s="293"/>
      <c r="AL20" s="293"/>
      <c r="AM20" s="293"/>
      <c r="AN20" s="293"/>
      <c r="AO20" s="293"/>
      <c r="AP20" s="293"/>
      <c r="AQ20" s="293"/>
      <c r="AR20" s="293"/>
      <c r="AS20" s="293"/>
      <c r="AT20" s="293"/>
      <c r="AU20" s="293"/>
      <c r="AV20" s="293"/>
      <c r="AW20" s="293"/>
      <c r="AX20" s="293"/>
      <c r="AY20" s="293"/>
      <c r="AZ20" s="293"/>
      <c r="BA20" s="293"/>
      <c r="BB20" s="293"/>
      <c r="BC20" s="293"/>
      <c r="BD20" s="293"/>
      <c r="BE20" s="294"/>
      <c r="BF20" s="119"/>
    </row>
    <row r="21" spans="1:65">
      <c r="A21" s="175"/>
      <c r="B21" s="18"/>
      <c r="C21" s="295" t="s">
        <v>5556</v>
      </c>
      <c r="D21" s="295"/>
      <c r="E21" s="295"/>
      <c r="F21" s="295"/>
      <c r="G21" s="295"/>
      <c r="H21" s="295"/>
      <c r="I21" s="295"/>
      <c r="J21" s="295"/>
      <c r="K21" s="295"/>
      <c r="L21" s="295"/>
      <c r="M21" s="295"/>
      <c r="N21" s="295"/>
      <c r="O21" s="295"/>
      <c r="P21" s="295"/>
      <c r="Q21" s="295"/>
      <c r="R21" s="295"/>
      <c r="S21" s="295"/>
      <c r="T21" s="295"/>
      <c r="U21" s="295"/>
      <c r="V21" s="295"/>
      <c r="W21" s="295"/>
      <c r="X21" s="295"/>
      <c r="Y21" s="295"/>
      <c r="Z21" s="295"/>
      <c r="AA21" s="295"/>
      <c r="AB21" s="295"/>
      <c r="AC21" s="295"/>
      <c r="AD21" s="295"/>
      <c r="AE21" s="295"/>
      <c r="AF21" s="295"/>
      <c r="AG21" s="295"/>
      <c r="AH21" s="295"/>
      <c r="AI21" s="295"/>
      <c r="AJ21" s="295"/>
      <c r="AK21" s="295"/>
      <c r="AL21" s="295"/>
      <c r="AM21" s="295"/>
      <c r="AN21" s="295"/>
      <c r="AO21" s="295"/>
      <c r="AP21" s="295"/>
      <c r="AQ21" s="295"/>
      <c r="AR21" s="295"/>
      <c r="AS21" s="295"/>
      <c r="AT21" s="295"/>
      <c r="AU21" s="295"/>
      <c r="AV21" s="295"/>
      <c r="AW21" s="295"/>
      <c r="AX21" s="295"/>
      <c r="AY21" s="295"/>
      <c r="AZ21" s="295"/>
      <c r="BA21" s="295"/>
      <c r="BB21" s="295"/>
      <c r="BC21" s="295"/>
      <c r="BD21" s="295"/>
      <c r="BE21" s="296"/>
    </row>
    <row r="22" spans="1:65">
      <c r="A22" s="175"/>
      <c r="B22" s="18"/>
      <c r="C22" s="270" t="s">
        <v>5557</v>
      </c>
      <c r="D22" s="270"/>
      <c r="E22" s="270"/>
      <c r="F22" s="270"/>
      <c r="G22" s="270"/>
      <c r="H22" s="270"/>
      <c r="I22" s="270"/>
      <c r="J22" s="270"/>
      <c r="K22" s="270"/>
      <c r="L22" s="270"/>
      <c r="M22" s="270"/>
      <c r="N22" s="270"/>
      <c r="O22" s="270"/>
      <c r="P22" s="270"/>
      <c r="Q22" s="270"/>
      <c r="R22" s="270"/>
      <c r="S22" s="270"/>
      <c r="T22" s="270"/>
      <c r="U22" s="270"/>
      <c r="V22" s="270"/>
      <c r="W22" s="270"/>
      <c r="X22" s="270"/>
      <c r="Y22" s="270"/>
      <c r="Z22" s="270"/>
      <c r="AA22" s="270"/>
      <c r="AB22" s="270"/>
      <c r="AC22" s="270"/>
      <c r="AD22" s="270"/>
      <c r="AE22" s="270"/>
      <c r="AF22" s="270"/>
      <c r="AG22" s="270"/>
      <c r="AH22" s="270"/>
      <c r="AI22" s="270"/>
      <c r="AJ22" s="270"/>
      <c r="AK22" s="270"/>
      <c r="AL22" s="270"/>
      <c r="AM22" s="270"/>
      <c r="AN22" s="270"/>
      <c r="AO22" s="270"/>
      <c r="AP22" s="270"/>
      <c r="AQ22" s="270"/>
      <c r="AR22" s="270"/>
      <c r="AS22" s="270"/>
      <c r="AT22" s="270"/>
      <c r="AU22" s="270"/>
      <c r="AV22" s="270"/>
      <c r="AW22" s="270"/>
      <c r="AX22" s="270"/>
      <c r="AY22" s="270"/>
      <c r="AZ22" s="270"/>
      <c r="BA22" s="270"/>
      <c r="BB22" s="270"/>
      <c r="BC22" s="270"/>
      <c r="BD22" s="270"/>
      <c r="BE22" s="271"/>
    </row>
    <row r="23" spans="1:65">
      <c r="A23" s="175"/>
      <c r="B23" s="18"/>
      <c r="C23" s="270" t="s">
        <v>5558</v>
      </c>
      <c r="D23" s="270"/>
      <c r="E23" s="270"/>
      <c r="F23" s="270"/>
      <c r="G23" s="270"/>
      <c r="H23" s="270"/>
      <c r="I23" s="270"/>
      <c r="J23" s="270"/>
      <c r="K23" s="270"/>
      <c r="L23" s="270"/>
      <c r="M23" s="270"/>
      <c r="N23" s="270"/>
      <c r="O23" s="270"/>
      <c r="P23" s="270"/>
      <c r="Q23" s="270"/>
      <c r="R23" s="270"/>
      <c r="S23" s="270"/>
      <c r="T23" s="270"/>
      <c r="U23" s="270"/>
      <c r="V23" s="270"/>
      <c r="W23" s="270"/>
      <c r="X23" s="270"/>
      <c r="Y23" s="270"/>
      <c r="Z23" s="270"/>
      <c r="AA23" s="270"/>
      <c r="AB23" s="270"/>
      <c r="AC23" s="270"/>
      <c r="AD23" s="270"/>
      <c r="AE23" s="270"/>
      <c r="AF23" s="270"/>
      <c r="AG23" s="270"/>
      <c r="AH23" s="270"/>
      <c r="AI23" s="270"/>
      <c r="AJ23" s="270"/>
      <c r="AK23" s="270"/>
      <c r="AL23" s="270"/>
      <c r="AM23" s="270"/>
      <c r="AN23" s="270"/>
      <c r="AO23" s="270"/>
      <c r="AP23" s="270"/>
      <c r="AQ23" s="270"/>
      <c r="AR23" s="270"/>
      <c r="AS23" s="270"/>
      <c r="AT23" s="270"/>
      <c r="AU23" s="270"/>
      <c r="AV23" s="270"/>
      <c r="AW23" s="270"/>
      <c r="AX23" s="270"/>
      <c r="AY23" s="270"/>
      <c r="AZ23" s="270"/>
      <c r="BA23" s="270"/>
      <c r="BB23" s="270"/>
      <c r="BC23" s="270"/>
      <c r="BD23" s="270"/>
      <c r="BE23" s="271"/>
    </row>
    <row r="24" spans="1:65">
      <c r="A24" s="175"/>
      <c r="B24" s="18"/>
      <c r="C24" s="270" t="s">
        <v>5559</v>
      </c>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1"/>
    </row>
    <row r="25" spans="1:65" ht="216" customHeight="1">
      <c r="A25" s="179"/>
      <c r="B25" s="180"/>
      <c r="C25" s="272" t="s">
        <v>5560</v>
      </c>
      <c r="D25" s="272"/>
      <c r="E25" s="272"/>
      <c r="F25" s="272"/>
      <c r="G25" s="272"/>
      <c r="H25" s="272"/>
      <c r="I25" s="272"/>
      <c r="J25" s="272"/>
      <c r="K25" s="272"/>
      <c r="L25" s="272"/>
      <c r="M25" s="272"/>
      <c r="N25" s="272"/>
      <c r="O25" s="272"/>
      <c r="P25" s="272"/>
      <c r="Q25" s="272"/>
      <c r="R25" s="272"/>
      <c r="S25" s="272"/>
      <c r="T25" s="272"/>
      <c r="U25" s="272"/>
      <c r="V25" s="272"/>
      <c r="W25" s="272"/>
      <c r="X25" s="272"/>
      <c r="Y25" s="272"/>
      <c r="Z25" s="272"/>
      <c r="AA25" s="272"/>
      <c r="AB25" s="272"/>
      <c r="AC25" s="272"/>
      <c r="AD25" s="272"/>
      <c r="AE25" s="272"/>
      <c r="AF25" s="272"/>
      <c r="AG25" s="272"/>
      <c r="AH25" s="272"/>
      <c r="AI25" s="272"/>
      <c r="AJ25" s="272"/>
      <c r="AK25" s="272"/>
      <c r="AL25" s="272"/>
      <c r="AM25" s="272"/>
      <c r="AN25" s="272"/>
      <c r="AO25" s="272"/>
      <c r="AP25" s="272"/>
      <c r="AQ25" s="272"/>
      <c r="AR25" s="272"/>
      <c r="AS25" s="272"/>
      <c r="AT25" s="272"/>
      <c r="AU25" s="272"/>
      <c r="AV25" s="272"/>
      <c r="AW25" s="272"/>
      <c r="AX25" s="272"/>
      <c r="AY25" s="272"/>
      <c r="AZ25" s="272"/>
      <c r="BA25" s="272"/>
      <c r="BB25" s="272"/>
      <c r="BC25" s="272"/>
      <c r="BD25" s="272"/>
      <c r="BE25" s="273"/>
      <c r="BF25" s="179"/>
      <c r="BG25" s="179"/>
      <c r="BH25" s="179"/>
      <c r="BI25" s="179"/>
      <c r="BJ25" s="179"/>
      <c r="BK25" s="179"/>
      <c r="BL25" s="179"/>
      <c r="BM25" s="179"/>
    </row>
    <row r="26" spans="1:65">
      <c r="A26" s="175"/>
      <c r="B26" s="23"/>
      <c r="C26" s="274" t="s">
        <v>5561</v>
      </c>
      <c r="D26" s="274"/>
      <c r="E26" s="274"/>
      <c r="F26" s="274"/>
      <c r="G26" s="274"/>
      <c r="H26" s="274"/>
      <c r="I26" s="274"/>
      <c r="J26" s="274"/>
      <c r="K26" s="274"/>
      <c r="L26" s="274"/>
      <c r="M26" s="274"/>
      <c r="N26" s="274"/>
      <c r="O26" s="274"/>
      <c r="P26" s="274"/>
      <c r="Q26" s="274"/>
      <c r="R26" s="274"/>
      <c r="S26" s="274"/>
      <c r="T26" s="274"/>
      <c r="U26" s="274"/>
      <c r="V26" s="274"/>
      <c r="W26" s="274"/>
      <c r="X26" s="274"/>
      <c r="Y26" s="274"/>
      <c r="Z26" s="274"/>
      <c r="AA26" s="274"/>
      <c r="AB26" s="274"/>
      <c r="AC26" s="274"/>
      <c r="AD26" s="274"/>
      <c r="AE26" s="274"/>
      <c r="AF26" s="274"/>
      <c r="AG26" s="274"/>
      <c r="AH26" s="274"/>
      <c r="AI26" s="274"/>
      <c r="AJ26" s="274"/>
      <c r="AK26" s="274"/>
      <c r="AL26" s="274"/>
      <c r="AM26" s="274"/>
      <c r="AN26" s="274"/>
      <c r="AO26" s="274"/>
      <c r="AP26" s="274"/>
      <c r="AQ26" s="274"/>
      <c r="AR26" s="274"/>
      <c r="AS26" s="274"/>
      <c r="AT26" s="274"/>
      <c r="AU26" s="274"/>
      <c r="AV26" s="274"/>
      <c r="AW26" s="274"/>
      <c r="AX26" s="274"/>
      <c r="AY26" s="274"/>
      <c r="AZ26" s="274"/>
      <c r="BA26" s="274"/>
      <c r="BB26" s="274"/>
      <c r="BC26" s="274"/>
      <c r="BD26" s="274"/>
      <c r="BE26" s="275"/>
    </row>
    <row r="27" spans="1:65" ht="15" customHeight="1" thickBot="1">
      <c r="A27" s="175"/>
      <c r="B27" s="13"/>
      <c r="C27" s="119"/>
      <c r="D27" s="119"/>
      <c r="E27" s="119"/>
      <c r="F27" s="119"/>
      <c r="G27" s="119"/>
      <c r="H27" s="119"/>
      <c r="I27" s="119"/>
      <c r="J27" s="119"/>
      <c r="K27" s="119"/>
      <c r="L27" s="119"/>
      <c r="M27" s="119"/>
      <c r="N27" s="119"/>
      <c r="O27" s="119"/>
      <c r="P27" s="119"/>
      <c r="Q27" s="119"/>
      <c r="R27" s="119"/>
      <c r="S27" s="119"/>
      <c r="T27" s="119"/>
      <c r="U27" s="119"/>
      <c r="V27" s="119"/>
      <c r="W27" s="119"/>
      <c r="X27" s="119"/>
      <c r="Y27" s="119"/>
      <c r="Z27" s="119"/>
      <c r="AA27" s="119"/>
      <c r="AB27" s="119"/>
      <c r="AC27" s="119"/>
      <c r="AD27" s="119"/>
      <c r="AE27" s="119"/>
      <c r="AF27" s="119"/>
      <c r="AG27" s="119"/>
      <c r="AH27" s="119"/>
      <c r="AI27" s="119"/>
      <c r="AJ27" s="119"/>
      <c r="AK27" s="119"/>
      <c r="AL27" s="119"/>
      <c r="AM27" s="119"/>
    </row>
    <row r="28" spans="1:65" ht="15" customHeight="1">
      <c r="A28" s="51"/>
      <c r="B28" s="297" t="s">
        <v>61</v>
      </c>
      <c r="C28" s="276" t="s">
        <v>282</v>
      </c>
      <c r="D28" s="276"/>
      <c r="E28" s="276"/>
      <c r="F28" s="276" t="s">
        <v>283</v>
      </c>
      <c r="G28" s="276"/>
      <c r="H28" s="276"/>
      <c r="I28" s="276" t="s">
        <v>62</v>
      </c>
      <c r="J28" s="276"/>
      <c r="K28" s="276"/>
      <c r="L28" s="276" t="s">
        <v>63</v>
      </c>
      <c r="M28" s="276"/>
      <c r="N28" s="276"/>
      <c r="O28" s="276" t="s">
        <v>64</v>
      </c>
      <c r="P28" s="276"/>
      <c r="Q28" s="276"/>
      <c r="R28" s="276"/>
      <c r="S28" s="276" t="s">
        <v>65</v>
      </c>
      <c r="T28" s="276"/>
      <c r="U28" s="276"/>
      <c r="V28" s="276" t="s">
        <v>66</v>
      </c>
      <c r="W28" s="276"/>
      <c r="X28" s="276"/>
      <c r="Y28" s="276" t="s">
        <v>284</v>
      </c>
      <c r="Z28" s="276"/>
      <c r="AA28" s="276"/>
      <c r="AB28" s="276" t="s">
        <v>5562</v>
      </c>
      <c r="AC28" s="276"/>
      <c r="AD28" s="276"/>
      <c r="AE28" s="276"/>
      <c r="AF28" s="276"/>
      <c r="AG28" s="276"/>
      <c r="AH28" s="276"/>
      <c r="AI28" s="276"/>
      <c r="AJ28" s="276"/>
      <c r="AK28" s="276"/>
      <c r="AL28" s="276"/>
      <c r="AM28" s="276"/>
      <c r="AN28" s="276"/>
      <c r="AO28" s="276"/>
      <c r="AP28" s="276"/>
      <c r="AQ28" s="276"/>
      <c r="AR28" s="276"/>
      <c r="AS28" s="276"/>
      <c r="AT28" s="276"/>
      <c r="AU28" s="276"/>
      <c r="AV28" s="276"/>
      <c r="AW28" s="277"/>
      <c r="AX28" s="277"/>
      <c r="AY28" s="277"/>
      <c r="AZ28" s="277"/>
      <c r="BA28" s="277"/>
      <c r="BB28" s="277"/>
      <c r="BC28" s="277"/>
      <c r="BD28" s="277"/>
      <c r="BE28" s="278"/>
      <c r="BF28" s="181"/>
      <c r="BG28" s="181"/>
      <c r="BH28" s="181"/>
      <c r="BI28" s="181"/>
    </row>
    <row r="29" spans="1:65" ht="15" customHeight="1">
      <c r="A29" s="51"/>
      <c r="B29" s="298"/>
      <c r="C29" s="299"/>
      <c r="D29" s="299"/>
      <c r="E29" s="299"/>
      <c r="F29" s="299"/>
      <c r="G29" s="299"/>
      <c r="H29" s="299"/>
      <c r="I29" s="299"/>
      <c r="J29" s="299"/>
      <c r="K29" s="299"/>
      <c r="L29" s="299"/>
      <c r="M29" s="299"/>
      <c r="N29" s="299"/>
      <c r="O29" s="299"/>
      <c r="P29" s="299"/>
      <c r="Q29" s="299"/>
      <c r="R29" s="299"/>
      <c r="S29" s="299"/>
      <c r="T29" s="299"/>
      <c r="U29" s="299"/>
      <c r="V29" s="299"/>
      <c r="W29" s="299"/>
      <c r="X29" s="299"/>
      <c r="Y29" s="299"/>
      <c r="Z29" s="299"/>
      <c r="AA29" s="299"/>
      <c r="AB29" s="279" t="s">
        <v>5563</v>
      </c>
      <c r="AC29" s="280"/>
      <c r="AD29" s="280"/>
      <c r="AE29" s="280"/>
      <c r="AF29" s="280"/>
      <c r="AG29" s="280"/>
      <c r="AH29" s="280"/>
      <c r="AI29" s="281"/>
      <c r="AJ29" s="279" t="s">
        <v>5564</v>
      </c>
      <c r="AK29" s="280"/>
      <c r="AL29" s="280"/>
      <c r="AM29" s="280"/>
      <c r="AN29" s="280"/>
      <c r="AO29" s="280"/>
      <c r="AP29" s="280"/>
      <c r="AQ29" s="281"/>
      <c r="AR29" s="279" t="s">
        <v>5565</v>
      </c>
      <c r="AS29" s="280"/>
      <c r="AT29" s="280"/>
      <c r="AU29" s="280"/>
      <c r="AV29" s="280"/>
      <c r="AW29" s="280"/>
      <c r="AX29" s="280"/>
      <c r="AY29" s="281"/>
      <c r="AZ29" s="282" t="s">
        <v>5566</v>
      </c>
      <c r="BA29" s="283"/>
      <c r="BB29" s="283"/>
      <c r="BC29" s="283"/>
      <c r="BD29" s="283"/>
      <c r="BE29" s="284"/>
      <c r="BF29" s="181"/>
      <c r="BG29" s="181"/>
      <c r="BH29" s="181"/>
      <c r="BI29" s="181"/>
    </row>
    <row r="30" spans="1:65" ht="49.5" customHeight="1">
      <c r="A30" s="51"/>
      <c r="B30" s="298"/>
      <c r="C30" s="299"/>
      <c r="D30" s="299"/>
      <c r="E30" s="299"/>
      <c r="F30" s="299"/>
      <c r="G30" s="299"/>
      <c r="H30" s="299"/>
      <c r="I30" s="299"/>
      <c r="J30" s="299"/>
      <c r="K30" s="299"/>
      <c r="L30" s="299"/>
      <c r="M30" s="299"/>
      <c r="N30" s="299"/>
      <c r="O30" s="299"/>
      <c r="P30" s="299"/>
      <c r="Q30" s="299"/>
      <c r="R30" s="299"/>
      <c r="S30" s="299"/>
      <c r="T30" s="299"/>
      <c r="U30" s="299"/>
      <c r="V30" s="299"/>
      <c r="W30" s="299"/>
      <c r="X30" s="299"/>
      <c r="Y30" s="299"/>
      <c r="Z30" s="299"/>
      <c r="AA30" s="299"/>
      <c r="AB30" s="279" t="s">
        <v>5567</v>
      </c>
      <c r="AC30" s="280"/>
      <c r="AD30" s="280"/>
      <c r="AE30" s="281"/>
      <c r="AF30" s="279" t="s">
        <v>5568</v>
      </c>
      <c r="AG30" s="280"/>
      <c r="AH30" s="280"/>
      <c r="AI30" s="281"/>
      <c r="AJ30" s="279" t="s">
        <v>5569</v>
      </c>
      <c r="AK30" s="280"/>
      <c r="AL30" s="280"/>
      <c r="AM30" s="281"/>
      <c r="AN30" s="279" t="s">
        <v>5570</v>
      </c>
      <c r="AO30" s="280"/>
      <c r="AP30" s="280"/>
      <c r="AQ30" s="281"/>
      <c r="AR30" s="279" t="s">
        <v>5569</v>
      </c>
      <c r="AS30" s="280"/>
      <c r="AT30" s="280"/>
      <c r="AU30" s="281"/>
      <c r="AV30" s="279" t="s">
        <v>5568</v>
      </c>
      <c r="AW30" s="280"/>
      <c r="AX30" s="280"/>
      <c r="AY30" s="281"/>
      <c r="AZ30" s="285"/>
      <c r="BA30" s="286"/>
      <c r="BB30" s="286"/>
      <c r="BC30" s="286"/>
      <c r="BD30" s="286"/>
      <c r="BE30" s="287"/>
      <c r="BF30" s="181"/>
      <c r="BG30" s="181"/>
      <c r="BH30" s="181"/>
      <c r="BI30" s="181"/>
    </row>
    <row r="31" spans="1:65" ht="52.5" customHeight="1">
      <c r="A31" s="95"/>
      <c r="B31" s="182" t="s">
        <v>5571</v>
      </c>
      <c r="C31" s="267" t="s">
        <v>285</v>
      </c>
      <c r="D31" s="267"/>
      <c r="E31" s="267"/>
      <c r="F31" s="267" t="s">
        <v>286</v>
      </c>
      <c r="G31" s="267"/>
      <c r="H31" s="267"/>
      <c r="I31" s="267" t="s">
        <v>287</v>
      </c>
      <c r="J31" s="267"/>
      <c r="K31" s="267"/>
      <c r="L31" s="267" t="s">
        <v>288</v>
      </c>
      <c r="M31" s="267"/>
      <c r="N31" s="267"/>
      <c r="O31" s="267" t="s">
        <v>67</v>
      </c>
      <c r="P31" s="267"/>
      <c r="Q31" s="267"/>
      <c r="R31" s="267"/>
      <c r="S31" s="267" t="s">
        <v>5572</v>
      </c>
      <c r="T31" s="267"/>
      <c r="U31" s="267"/>
      <c r="V31" s="268" t="s">
        <v>289</v>
      </c>
      <c r="W31" s="268"/>
      <c r="X31" s="268"/>
      <c r="Y31" s="267" t="s">
        <v>290</v>
      </c>
      <c r="Z31" s="267"/>
      <c r="AA31" s="267"/>
      <c r="AB31" s="300" t="s">
        <v>5573</v>
      </c>
      <c r="AC31" s="301"/>
      <c r="AD31" s="301"/>
      <c r="AE31" s="302"/>
      <c r="AF31" s="300" t="s">
        <v>5574</v>
      </c>
      <c r="AG31" s="301"/>
      <c r="AH31" s="301"/>
      <c r="AI31" s="302"/>
      <c r="AJ31" s="300" t="s">
        <v>5575</v>
      </c>
      <c r="AK31" s="301"/>
      <c r="AL31" s="301"/>
      <c r="AM31" s="302"/>
      <c r="AN31" s="300" t="s">
        <v>5576</v>
      </c>
      <c r="AO31" s="301"/>
      <c r="AP31" s="301"/>
      <c r="AQ31" s="302"/>
      <c r="AR31" s="300" t="s">
        <v>5573</v>
      </c>
      <c r="AS31" s="301"/>
      <c r="AT31" s="301"/>
      <c r="AU31" s="302"/>
      <c r="AV31" s="300" t="s">
        <v>5577</v>
      </c>
      <c r="AW31" s="301"/>
      <c r="AX31" s="301"/>
      <c r="AY31" s="302"/>
      <c r="AZ31" s="300"/>
      <c r="BA31" s="301"/>
      <c r="BB31" s="301"/>
      <c r="BC31" s="301"/>
      <c r="BD31" s="301"/>
      <c r="BE31" s="303"/>
      <c r="BF31" s="175"/>
      <c r="BG31" s="175"/>
      <c r="BH31" s="175"/>
      <c r="BI31" s="175"/>
    </row>
    <row r="32" spans="1:65" ht="15" customHeight="1">
      <c r="B32" s="183" t="s">
        <v>68</v>
      </c>
      <c r="C32" s="266"/>
      <c r="D32" s="266"/>
      <c r="E32" s="266"/>
      <c r="F32" s="266"/>
      <c r="G32" s="266"/>
      <c r="H32" s="266"/>
      <c r="I32" s="266"/>
      <c r="J32" s="266"/>
      <c r="K32" s="266"/>
      <c r="L32" s="269"/>
      <c r="M32" s="269"/>
      <c r="N32" s="269"/>
      <c r="O32" s="266"/>
      <c r="P32" s="266"/>
      <c r="Q32" s="266"/>
      <c r="R32" s="266"/>
      <c r="S32" s="266"/>
      <c r="T32" s="266"/>
      <c r="U32" s="266"/>
      <c r="V32" s="266"/>
      <c r="W32" s="266"/>
      <c r="X32" s="266"/>
      <c r="Y32" s="266"/>
      <c r="Z32" s="266"/>
      <c r="AA32" s="266"/>
      <c r="AB32" s="304"/>
      <c r="AC32" s="305"/>
      <c r="AD32" s="305"/>
      <c r="AE32" s="306"/>
      <c r="AF32" s="304"/>
      <c r="AG32" s="305"/>
      <c r="AH32" s="305"/>
      <c r="AI32" s="306"/>
      <c r="AJ32" s="304"/>
      <c r="AK32" s="305"/>
      <c r="AL32" s="305"/>
      <c r="AM32" s="306"/>
      <c r="AN32" s="304"/>
      <c r="AO32" s="305"/>
      <c r="AP32" s="305"/>
      <c r="AQ32" s="306"/>
      <c r="AR32" s="304"/>
      <c r="AS32" s="305"/>
      <c r="AT32" s="305"/>
      <c r="AU32" s="306"/>
      <c r="AV32" s="304"/>
      <c r="AW32" s="305"/>
      <c r="AX32" s="305"/>
      <c r="AY32" s="306"/>
      <c r="AZ32" s="304"/>
      <c r="BA32" s="305"/>
      <c r="BB32" s="305"/>
      <c r="BC32" s="305"/>
      <c r="BD32" s="305"/>
      <c r="BE32" s="307"/>
      <c r="BG32">
        <v>1</v>
      </c>
      <c r="BH32" t="s">
        <v>5576</v>
      </c>
    </row>
    <row r="33" spans="2:60" ht="15" customHeight="1">
      <c r="B33" s="183" t="s">
        <v>69</v>
      </c>
      <c r="C33" s="266"/>
      <c r="D33" s="266"/>
      <c r="E33" s="266"/>
      <c r="F33" s="266"/>
      <c r="G33" s="266"/>
      <c r="H33" s="266"/>
      <c r="I33" s="266"/>
      <c r="J33" s="266"/>
      <c r="K33" s="266"/>
      <c r="L33" s="266"/>
      <c r="M33" s="266"/>
      <c r="N33" s="266"/>
      <c r="O33" s="266"/>
      <c r="P33" s="266"/>
      <c r="Q33" s="266"/>
      <c r="R33" s="266"/>
      <c r="S33" s="266"/>
      <c r="T33" s="266"/>
      <c r="U33" s="266"/>
      <c r="V33" s="266"/>
      <c r="W33" s="266"/>
      <c r="X33" s="266"/>
      <c r="Y33" s="266"/>
      <c r="Z33" s="266"/>
      <c r="AA33" s="266"/>
      <c r="AB33" s="304"/>
      <c r="AC33" s="305"/>
      <c r="AD33" s="305"/>
      <c r="AE33" s="306"/>
      <c r="AF33" s="304"/>
      <c r="AG33" s="305"/>
      <c r="AH33" s="305"/>
      <c r="AI33" s="306"/>
      <c r="AJ33" s="304"/>
      <c r="AK33" s="305"/>
      <c r="AL33" s="305"/>
      <c r="AM33" s="306"/>
      <c r="AN33" s="304"/>
      <c r="AO33" s="305"/>
      <c r="AP33" s="305"/>
      <c r="AQ33" s="306"/>
      <c r="AR33" s="304"/>
      <c r="AS33" s="305"/>
      <c r="AT33" s="305"/>
      <c r="AU33" s="306"/>
      <c r="AV33" s="304"/>
      <c r="AW33" s="305"/>
      <c r="AX33" s="305"/>
      <c r="AY33" s="306"/>
      <c r="AZ33" s="304"/>
      <c r="BA33" s="305"/>
      <c r="BB33" s="305"/>
      <c r="BC33" s="305"/>
      <c r="BD33" s="305"/>
      <c r="BE33" s="307"/>
      <c r="BG33">
        <v>2</v>
      </c>
      <c r="BH33" t="s">
        <v>5578</v>
      </c>
    </row>
    <row r="34" spans="2:60" ht="15" customHeight="1">
      <c r="B34" s="183" t="s">
        <v>70</v>
      </c>
      <c r="C34" s="266"/>
      <c r="D34" s="266"/>
      <c r="E34" s="266"/>
      <c r="F34" s="266"/>
      <c r="G34" s="266"/>
      <c r="H34" s="266"/>
      <c r="I34" s="266"/>
      <c r="J34" s="266"/>
      <c r="K34" s="266"/>
      <c r="L34" s="266"/>
      <c r="M34" s="266"/>
      <c r="N34" s="266"/>
      <c r="O34" s="266"/>
      <c r="P34" s="266"/>
      <c r="Q34" s="266"/>
      <c r="R34" s="266"/>
      <c r="S34" s="266"/>
      <c r="T34" s="266"/>
      <c r="U34" s="266"/>
      <c r="V34" s="266"/>
      <c r="W34" s="266"/>
      <c r="X34" s="266"/>
      <c r="Y34" s="266"/>
      <c r="Z34" s="266"/>
      <c r="AA34" s="266"/>
      <c r="AB34" s="304"/>
      <c r="AC34" s="305"/>
      <c r="AD34" s="305"/>
      <c r="AE34" s="306"/>
      <c r="AF34" s="304"/>
      <c r="AG34" s="305"/>
      <c r="AH34" s="305"/>
      <c r="AI34" s="306"/>
      <c r="AJ34" s="304"/>
      <c r="AK34" s="305"/>
      <c r="AL34" s="305"/>
      <c r="AM34" s="306"/>
      <c r="AN34" s="304"/>
      <c r="AO34" s="305"/>
      <c r="AP34" s="305"/>
      <c r="AQ34" s="306"/>
      <c r="AR34" s="304"/>
      <c r="AS34" s="305"/>
      <c r="AT34" s="305"/>
      <c r="AU34" s="306"/>
      <c r="AV34" s="304"/>
      <c r="AW34" s="305"/>
      <c r="AX34" s="305"/>
      <c r="AY34" s="306"/>
      <c r="AZ34" s="304"/>
      <c r="BA34" s="305"/>
      <c r="BB34" s="305"/>
      <c r="BC34" s="305"/>
      <c r="BD34" s="305"/>
      <c r="BE34" s="307"/>
      <c r="BG34">
        <v>3</v>
      </c>
      <c r="BH34" t="s">
        <v>5574</v>
      </c>
    </row>
    <row r="35" spans="2:60" ht="15" customHeight="1">
      <c r="B35" s="183" t="s">
        <v>71</v>
      </c>
      <c r="C35" s="266"/>
      <c r="D35" s="266"/>
      <c r="E35" s="266"/>
      <c r="F35" s="266"/>
      <c r="G35" s="266"/>
      <c r="H35" s="266"/>
      <c r="I35" s="266"/>
      <c r="J35" s="266"/>
      <c r="K35" s="266"/>
      <c r="L35" s="266"/>
      <c r="M35" s="266"/>
      <c r="N35" s="266"/>
      <c r="O35" s="266"/>
      <c r="P35" s="266"/>
      <c r="Q35" s="266"/>
      <c r="R35" s="266"/>
      <c r="S35" s="266"/>
      <c r="T35" s="266"/>
      <c r="U35" s="266"/>
      <c r="V35" s="266"/>
      <c r="W35" s="266"/>
      <c r="X35" s="266"/>
      <c r="Y35" s="266"/>
      <c r="Z35" s="266"/>
      <c r="AA35" s="266"/>
      <c r="AB35" s="304"/>
      <c r="AC35" s="305"/>
      <c r="AD35" s="305"/>
      <c r="AE35" s="306"/>
      <c r="AF35" s="304"/>
      <c r="AG35" s="305"/>
      <c r="AH35" s="305"/>
      <c r="AI35" s="306"/>
      <c r="AJ35" s="304"/>
      <c r="AK35" s="305"/>
      <c r="AL35" s="305"/>
      <c r="AM35" s="306"/>
      <c r="AN35" s="304"/>
      <c r="AO35" s="305"/>
      <c r="AP35" s="305"/>
      <c r="AQ35" s="306"/>
      <c r="AR35" s="304"/>
      <c r="AS35" s="305"/>
      <c r="AT35" s="305"/>
      <c r="AU35" s="306"/>
      <c r="AV35" s="304"/>
      <c r="AW35" s="305"/>
      <c r="AX35" s="305"/>
      <c r="AY35" s="306"/>
      <c r="AZ35" s="304"/>
      <c r="BA35" s="305"/>
      <c r="BB35" s="305"/>
      <c r="BC35" s="305"/>
      <c r="BD35" s="305"/>
      <c r="BE35" s="307"/>
      <c r="BG35">
        <v>4</v>
      </c>
      <c r="BH35" t="s">
        <v>5577</v>
      </c>
    </row>
    <row r="36" spans="2:60" ht="15" customHeight="1">
      <c r="B36" s="183" t="s">
        <v>72</v>
      </c>
      <c r="C36" s="266"/>
      <c r="D36" s="266"/>
      <c r="E36" s="266"/>
      <c r="F36" s="266"/>
      <c r="G36" s="266"/>
      <c r="H36" s="266"/>
      <c r="I36" s="266"/>
      <c r="J36" s="266"/>
      <c r="K36" s="266"/>
      <c r="L36" s="266"/>
      <c r="M36" s="266"/>
      <c r="N36" s="266"/>
      <c r="O36" s="266"/>
      <c r="P36" s="266"/>
      <c r="Q36" s="266"/>
      <c r="R36" s="266"/>
      <c r="S36" s="266"/>
      <c r="T36" s="266"/>
      <c r="U36" s="266"/>
      <c r="V36" s="266"/>
      <c r="W36" s="266"/>
      <c r="X36" s="266"/>
      <c r="Y36" s="266"/>
      <c r="Z36" s="266"/>
      <c r="AA36" s="266"/>
      <c r="AB36" s="304"/>
      <c r="AC36" s="305"/>
      <c r="AD36" s="305"/>
      <c r="AE36" s="306"/>
      <c r="AF36" s="304"/>
      <c r="AG36" s="305"/>
      <c r="AH36" s="305"/>
      <c r="AI36" s="306"/>
      <c r="AJ36" s="304"/>
      <c r="AK36" s="305"/>
      <c r="AL36" s="305"/>
      <c r="AM36" s="306"/>
      <c r="AN36" s="304"/>
      <c r="AO36" s="305"/>
      <c r="AP36" s="305"/>
      <c r="AQ36" s="306"/>
      <c r="AR36" s="304"/>
      <c r="AS36" s="305"/>
      <c r="AT36" s="305"/>
      <c r="AU36" s="306"/>
      <c r="AV36" s="304"/>
      <c r="AW36" s="305"/>
      <c r="AX36" s="305"/>
      <c r="AY36" s="306"/>
      <c r="AZ36" s="304"/>
      <c r="BA36" s="305"/>
      <c r="BB36" s="305"/>
      <c r="BC36" s="305"/>
      <c r="BD36" s="305"/>
      <c r="BE36" s="307"/>
      <c r="BG36">
        <v>5</v>
      </c>
      <c r="BH36" t="s">
        <v>5579</v>
      </c>
    </row>
    <row r="37" spans="2:60" ht="15" customHeight="1">
      <c r="B37" s="183" t="s">
        <v>73</v>
      </c>
      <c r="C37" s="266"/>
      <c r="D37" s="266"/>
      <c r="E37" s="266"/>
      <c r="F37" s="266"/>
      <c r="G37" s="266"/>
      <c r="H37" s="266"/>
      <c r="I37" s="266"/>
      <c r="J37" s="266"/>
      <c r="K37" s="266"/>
      <c r="L37" s="266"/>
      <c r="M37" s="266"/>
      <c r="N37" s="266"/>
      <c r="O37" s="266"/>
      <c r="P37" s="266"/>
      <c r="Q37" s="266"/>
      <c r="R37" s="266"/>
      <c r="S37" s="266"/>
      <c r="T37" s="266"/>
      <c r="U37" s="266"/>
      <c r="V37" s="266"/>
      <c r="W37" s="266"/>
      <c r="X37" s="266"/>
      <c r="Y37" s="266"/>
      <c r="Z37" s="266"/>
      <c r="AA37" s="266"/>
      <c r="AB37" s="304"/>
      <c r="AC37" s="305"/>
      <c r="AD37" s="305"/>
      <c r="AE37" s="306"/>
      <c r="AF37" s="304"/>
      <c r="AG37" s="305"/>
      <c r="AH37" s="305"/>
      <c r="AI37" s="306"/>
      <c r="AJ37" s="304"/>
      <c r="AK37" s="305"/>
      <c r="AL37" s="305"/>
      <c r="AM37" s="306"/>
      <c r="AN37" s="304"/>
      <c r="AO37" s="305"/>
      <c r="AP37" s="305"/>
      <c r="AQ37" s="306"/>
      <c r="AR37" s="304"/>
      <c r="AS37" s="305"/>
      <c r="AT37" s="305"/>
      <c r="AU37" s="306"/>
      <c r="AV37" s="304"/>
      <c r="AW37" s="305"/>
      <c r="AX37" s="305"/>
      <c r="AY37" s="306"/>
      <c r="AZ37" s="304"/>
      <c r="BA37" s="305"/>
      <c r="BB37" s="305"/>
      <c r="BC37" s="305"/>
      <c r="BD37" s="305"/>
      <c r="BE37" s="307"/>
      <c r="BG37">
        <v>6</v>
      </c>
      <c r="BH37" t="s">
        <v>5580</v>
      </c>
    </row>
    <row r="38" spans="2:60" ht="15" customHeight="1">
      <c r="B38" s="183" t="s">
        <v>74</v>
      </c>
      <c r="C38" s="266"/>
      <c r="D38" s="266"/>
      <c r="E38" s="266"/>
      <c r="F38" s="266"/>
      <c r="G38" s="266"/>
      <c r="H38" s="266"/>
      <c r="I38" s="266"/>
      <c r="J38" s="266"/>
      <c r="K38" s="266"/>
      <c r="L38" s="266"/>
      <c r="M38" s="266"/>
      <c r="N38" s="266"/>
      <c r="O38" s="266"/>
      <c r="P38" s="266"/>
      <c r="Q38" s="266"/>
      <c r="R38" s="266"/>
      <c r="S38" s="266"/>
      <c r="T38" s="266"/>
      <c r="U38" s="266"/>
      <c r="V38" s="266"/>
      <c r="W38" s="266"/>
      <c r="X38" s="266"/>
      <c r="Y38" s="266"/>
      <c r="Z38" s="266"/>
      <c r="AA38" s="266"/>
      <c r="AB38" s="304"/>
      <c r="AC38" s="305"/>
      <c r="AD38" s="305"/>
      <c r="AE38" s="306"/>
      <c r="AF38" s="304"/>
      <c r="AG38" s="305"/>
      <c r="AH38" s="305"/>
      <c r="AI38" s="306"/>
      <c r="AJ38" s="304"/>
      <c r="AK38" s="305"/>
      <c r="AL38" s="305"/>
      <c r="AM38" s="306"/>
      <c r="AN38" s="304"/>
      <c r="AO38" s="305"/>
      <c r="AP38" s="305"/>
      <c r="AQ38" s="306"/>
      <c r="AR38" s="304"/>
      <c r="AS38" s="305"/>
      <c r="AT38" s="305"/>
      <c r="AU38" s="306"/>
      <c r="AV38" s="304"/>
      <c r="AW38" s="305"/>
      <c r="AX38" s="305"/>
      <c r="AY38" s="306"/>
      <c r="AZ38" s="304"/>
      <c r="BA38" s="305"/>
      <c r="BB38" s="305"/>
      <c r="BC38" s="305"/>
      <c r="BD38" s="305"/>
      <c r="BE38" s="307"/>
      <c r="BG38">
        <v>7</v>
      </c>
      <c r="BH38" t="s">
        <v>5581</v>
      </c>
    </row>
    <row r="39" spans="2:60" ht="15" customHeight="1">
      <c r="B39" s="183" t="s">
        <v>75</v>
      </c>
      <c r="C39" s="266"/>
      <c r="D39" s="266"/>
      <c r="E39" s="266"/>
      <c r="F39" s="266"/>
      <c r="G39" s="266"/>
      <c r="H39" s="266"/>
      <c r="I39" s="266"/>
      <c r="J39" s="266"/>
      <c r="K39" s="266"/>
      <c r="L39" s="266"/>
      <c r="M39" s="266"/>
      <c r="N39" s="266"/>
      <c r="O39" s="266"/>
      <c r="P39" s="266"/>
      <c r="Q39" s="266"/>
      <c r="R39" s="266"/>
      <c r="S39" s="266"/>
      <c r="T39" s="266"/>
      <c r="U39" s="266"/>
      <c r="V39" s="266"/>
      <c r="W39" s="266"/>
      <c r="X39" s="266"/>
      <c r="Y39" s="266"/>
      <c r="Z39" s="266"/>
      <c r="AA39" s="266"/>
      <c r="AB39" s="304"/>
      <c r="AC39" s="305"/>
      <c r="AD39" s="305"/>
      <c r="AE39" s="306"/>
      <c r="AF39" s="304"/>
      <c r="AG39" s="305"/>
      <c r="AH39" s="305"/>
      <c r="AI39" s="306"/>
      <c r="AJ39" s="304"/>
      <c r="AK39" s="305"/>
      <c r="AL39" s="305"/>
      <c r="AM39" s="306"/>
      <c r="AN39" s="304"/>
      <c r="AO39" s="305"/>
      <c r="AP39" s="305"/>
      <c r="AQ39" s="306"/>
      <c r="AR39" s="304"/>
      <c r="AS39" s="305"/>
      <c r="AT39" s="305"/>
      <c r="AU39" s="306"/>
      <c r="AV39" s="304"/>
      <c r="AW39" s="305"/>
      <c r="AX39" s="305"/>
      <c r="AY39" s="306"/>
      <c r="AZ39" s="304"/>
      <c r="BA39" s="305"/>
      <c r="BB39" s="305"/>
      <c r="BC39" s="305"/>
      <c r="BD39" s="305"/>
      <c r="BE39" s="307"/>
      <c r="BG39">
        <v>8</v>
      </c>
      <c r="BH39" t="s">
        <v>5582</v>
      </c>
    </row>
    <row r="40" spans="2:60" ht="15" customHeight="1">
      <c r="B40" s="183" t="s">
        <v>76</v>
      </c>
      <c r="C40" s="266"/>
      <c r="D40" s="266"/>
      <c r="E40" s="266"/>
      <c r="F40" s="266"/>
      <c r="G40" s="266"/>
      <c r="H40" s="266"/>
      <c r="I40" s="266"/>
      <c r="J40" s="266"/>
      <c r="K40" s="266"/>
      <c r="L40" s="266"/>
      <c r="M40" s="266"/>
      <c r="N40" s="266"/>
      <c r="O40" s="266"/>
      <c r="P40" s="266"/>
      <c r="Q40" s="266"/>
      <c r="R40" s="266"/>
      <c r="S40" s="266"/>
      <c r="T40" s="266"/>
      <c r="U40" s="266"/>
      <c r="V40" s="266"/>
      <c r="W40" s="266"/>
      <c r="X40" s="266"/>
      <c r="Y40" s="266"/>
      <c r="Z40" s="266"/>
      <c r="AA40" s="266"/>
      <c r="AB40" s="304"/>
      <c r="AC40" s="305"/>
      <c r="AD40" s="305"/>
      <c r="AE40" s="306"/>
      <c r="AF40" s="304"/>
      <c r="AG40" s="305"/>
      <c r="AH40" s="305"/>
      <c r="AI40" s="306"/>
      <c r="AJ40" s="304"/>
      <c r="AK40" s="305"/>
      <c r="AL40" s="305"/>
      <c r="AM40" s="306"/>
      <c r="AN40" s="304"/>
      <c r="AO40" s="305"/>
      <c r="AP40" s="305"/>
      <c r="AQ40" s="306"/>
      <c r="AR40" s="304"/>
      <c r="AS40" s="305"/>
      <c r="AT40" s="305"/>
      <c r="AU40" s="306"/>
      <c r="AV40" s="304"/>
      <c r="AW40" s="305"/>
      <c r="AX40" s="305"/>
      <c r="AY40" s="306"/>
      <c r="AZ40" s="304"/>
      <c r="BA40" s="305"/>
      <c r="BB40" s="305"/>
      <c r="BC40" s="305"/>
      <c r="BD40" s="305"/>
      <c r="BE40" s="307"/>
      <c r="BG40">
        <v>9</v>
      </c>
      <c r="BH40" t="s">
        <v>5583</v>
      </c>
    </row>
    <row r="41" spans="2:60" ht="15" customHeight="1">
      <c r="B41" s="183" t="s">
        <v>77</v>
      </c>
      <c r="C41" s="266"/>
      <c r="D41" s="266"/>
      <c r="E41" s="266"/>
      <c r="F41" s="266"/>
      <c r="G41" s="266"/>
      <c r="H41" s="266"/>
      <c r="I41" s="266"/>
      <c r="J41" s="266"/>
      <c r="K41" s="266"/>
      <c r="L41" s="266"/>
      <c r="M41" s="266"/>
      <c r="N41" s="266"/>
      <c r="O41" s="266"/>
      <c r="P41" s="266"/>
      <c r="Q41" s="266"/>
      <c r="R41" s="266"/>
      <c r="S41" s="266"/>
      <c r="T41" s="266"/>
      <c r="U41" s="266"/>
      <c r="V41" s="266"/>
      <c r="W41" s="266"/>
      <c r="X41" s="266"/>
      <c r="Y41" s="266"/>
      <c r="Z41" s="266"/>
      <c r="AA41" s="266"/>
      <c r="AB41" s="304"/>
      <c r="AC41" s="305"/>
      <c r="AD41" s="305"/>
      <c r="AE41" s="306"/>
      <c r="AF41" s="304"/>
      <c r="AG41" s="305"/>
      <c r="AH41" s="305"/>
      <c r="AI41" s="306"/>
      <c r="AJ41" s="304"/>
      <c r="AK41" s="305"/>
      <c r="AL41" s="305"/>
      <c r="AM41" s="306"/>
      <c r="AN41" s="304"/>
      <c r="AO41" s="305"/>
      <c r="AP41" s="305"/>
      <c r="AQ41" s="306"/>
      <c r="AR41" s="304"/>
      <c r="AS41" s="305"/>
      <c r="AT41" s="305"/>
      <c r="AU41" s="306"/>
      <c r="AV41" s="304"/>
      <c r="AW41" s="305"/>
      <c r="AX41" s="305"/>
      <c r="AY41" s="306"/>
      <c r="AZ41" s="304"/>
      <c r="BA41" s="305"/>
      <c r="BB41" s="305"/>
      <c r="BC41" s="305"/>
      <c r="BD41" s="305"/>
      <c r="BE41" s="307"/>
      <c r="BG41">
        <v>10</v>
      </c>
      <c r="BH41" t="s">
        <v>5584</v>
      </c>
    </row>
    <row r="42" spans="2:60" ht="15" customHeight="1">
      <c r="B42" s="183" t="s">
        <v>78</v>
      </c>
      <c r="C42" s="266"/>
      <c r="D42" s="266"/>
      <c r="E42" s="266"/>
      <c r="F42" s="266"/>
      <c r="G42" s="266"/>
      <c r="H42" s="266"/>
      <c r="I42" s="266"/>
      <c r="J42" s="266"/>
      <c r="K42" s="266"/>
      <c r="L42" s="266"/>
      <c r="M42" s="266"/>
      <c r="N42" s="266"/>
      <c r="O42" s="266"/>
      <c r="P42" s="266"/>
      <c r="Q42" s="266"/>
      <c r="R42" s="266"/>
      <c r="S42" s="266"/>
      <c r="T42" s="266"/>
      <c r="U42" s="266"/>
      <c r="V42" s="266"/>
      <c r="W42" s="266"/>
      <c r="X42" s="266"/>
      <c r="Y42" s="266"/>
      <c r="Z42" s="266"/>
      <c r="AA42" s="266"/>
      <c r="AB42" s="304"/>
      <c r="AC42" s="305"/>
      <c r="AD42" s="305"/>
      <c r="AE42" s="306"/>
      <c r="AF42" s="304"/>
      <c r="AG42" s="305"/>
      <c r="AH42" s="305"/>
      <c r="AI42" s="306"/>
      <c r="AJ42" s="304"/>
      <c r="AK42" s="305"/>
      <c r="AL42" s="305"/>
      <c r="AM42" s="306"/>
      <c r="AN42" s="304"/>
      <c r="AO42" s="305"/>
      <c r="AP42" s="305"/>
      <c r="AQ42" s="306"/>
      <c r="AR42" s="304"/>
      <c r="AS42" s="305"/>
      <c r="AT42" s="305"/>
      <c r="AU42" s="306"/>
      <c r="AV42" s="304"/>
      <c r="AW42" s="305"/>
      <c r="AX42" s="305"/>
      <c r="AY42" s="306"/>
      <c r="AZ42" s="304"/>
      <c r="BA42" s="305"/>
      <c r="BB42" s="305"/>
      <c r="BC42" s="305"/>
      <c r="BD42" s="305"/>
      <c r="BE42" s="307"/>
    </row>
    <row r="43" spans="2:60" ht="15" customHeight="1">
      <c r="B43" s="183" t="s">
        <v>79</v>
      </c>
      <c r="C43" s="266"/>
      <c r="D43" s="266"/>
      <c r="E43" s="266"/>
      <c r="F43" s="266"/>
      <c r="G43" s="266"/>
      <c r="H43" s="266"/>
      <c r="I43" s="266"/>
      <c r="J43" s="266"/>
      <c r="K43" s="266"/>
      <c r="L43" s="266"/>
      <c r="M43" s="266"/>
      <c r="N43" s="266"/>
      <c r="O43" s="266"/>
      <c r="P43" s="266"/>
      <c r="Q43" s="266"/>
      <c r="R43" s="266"/>
      <c r="S43" s="266"/>
      <c r="T43" s="266"/>
      <c r="U43" s="266"/>
      <c r="V43" s="266"/>
      <c r="W43" s="266"/>
      <c r="X43" s="266"/>
      <c r="Y43" s="266"/>
      <c r="Z43" s="266"/>
      <c r="AA43" s="266"/>
      <c r="AB43" s="304"/>
      <c r="AC43" s="305"/>
      <c r="AD43" s="305"/>
      <c r="AE43" s="306"/>
      <c r="AF43" s="304"/>
      <c r="AG43" s="305"/>
      <c r="AH43" s="305"/>
      <c r="AI43" s="306"/>
      <c r="AJ43" s="304"/>
      <c r="AK43" s="305"/>
      <c r="AL43" s="305"/>
      <c r="AM43" s="306"/>
      <c r="AN43" s="304"/>
      <c r="AO43" s="305"/>
      <c r="AP43" s="305"/>
      <c r="AQ43" s="306"/>
      <c r="AR43" s="304"/>
      <c r="AS43" s="305"/>
      <c r="AT43" s="305"/>
      <c r="AU43" s="306"/>
      <c r="AV43" s="304"/>
      <c r="AW43" s="305"/>
      <c r="AX43" s="305"/>
      <c r="AY43" s="306"/>
      <c r="AZ43" s="304"/>
      <c r="BA43" s="305"/>
      <c r="BB43" s="305"/>
      <c r="BC43" s="305"/>
      <c r="BD43" s="305"/>
      <c r="BE43" s="307"/>
    </row>
    <row r="44" spans="2:60" ht="15" customHeight="1">
      <c r="B44" s="183" t="s">
        <v>80</v>
      </c>
      <c r="C44" s="266"/>
      <c r="D44" s="266"/>
      <c r="E44" s="266"/>
      <c r="F44" s="266"/>
      <c r="G44" s="266"/>
      <c r="H44" s="266"/>
      <c r="I44" s="266"/>
      <c r="J44" s="266"/>
      <c r="K44" s="266"/>
      <c r="L44" s="266"/>
      <c r="M44" s="266"/>
      <c r="N44" s="266"/>
      <c r="O44" s="266"/>
      <c r="P44" s="266"/>
      <c r="Q44" s="266"/>
      <c r="R44" s="266"/>
      <c r="S44" s="266"/>
      <c r="T44" s="266"/>
      <c r="U44" s="266"/>
      <c r="V44" s="266"/>
      <c r="W44" s="266"/>
      <c r="X44" s="266"/>
      <c r="Y44" s="266"/>
      <c r="Z44" s="266"/>
      <c r="AA44" s="266"/>
      <c r="AB44" s="304"/>
      <c r="AC44" s="305"/>
      <c r="AD44" s="305"/>
      <c r="AE44" s="306"/>
      <c r="AF44" s="304"/>
      <c r="AG44" s="305"/>
      <c r="AH44" s="305"/>
      <c r="AI44" s="306"/>
      <c r="AJ44" s="304"/>
      <c r="AK44" s="305"/>
      <c r="AL44" s="305"/>
      <c r="AM44" s="306"/>
      <c r="AN44" s="304"/>
      <c r="AO44" s="305"/>
      <c r="AP44" s="305"/>
      <c r="AQ44" s="306"/>
      <c r="AR44" s="304"/>
      <c r="AS44" s="305"/>
      <c r="AT44" s="305"/>
      <c r="AU44" s="306"/>
      <c r="AV44" s="304"/>
      <c r="AW44" s="305"/>
      <c r="AX44" s="305"/>
      <c r="AY44" s="306"/>
      <c r="AZ44" s="304"/>
      <c r="BA44" s="305"/>
      <c r="BB44" s="305"/>
      <c r="BC44" s="305"/>
      <c r="BD44" s="305"/>
      <c r="BE44" s="307"/>
    </row>
    <row r="45" spans="2:60" ht="15" customHeight="1">
      <c r="B45" s="183" t="s">
        <v>81</v>
      </c>
      <c r="C45" s="266"/>
      <c r="D45" s="266"/>
      <c r="E45" s="266"/>
      <c r="F45" s="266"/>
      <c r="G45" s="266"/>
      <c r="H45" s="266"/>
      <c r="I45" s="266"/>
      <c r="J45" s="266"/>
      <c r="K45" s="266"/>
      <c r="L45" s="266"/>
      <c r="M45" s="266"/>
      <c r="N45" s="266"/>
      <c r="O45" s="266"/>
      <c r="P45" s="266"/>
      <c r="Q45" s="266"/>
      <c r="R45" s="266"/>
      <c r="S45" s="266"/>
      <c r="T45" s="266"/>
      <c r="U45" s="266"/>
      <c r="V45" s="266"/>
      <c r="W45" s="266"/>
      <c r="X45" s="266"/>
      <c r="Y45" s="266"/>
      <c r="Z45" s="266"/>
      <c r="AA45" s="266"/>
      <c r="AB45" s="304"/>
      <c r="AC45" s="305"/>
      <c r="AD45" s="305"/>
      <c r="AE45" s="306"/>
      <c r="AF45" s="304"/>
      <c r="AG45" s="305"/>
      <c r="AH45" s="305"/>
      <c r="AI45" s="306"/>
      <c r="AJ45" s="304"/>
      <c r="AK45" s="305"/>
      <c r="AL45" s="305"/>
      <c r="AM45" s="306"/>
      <c r="AN45" s="304"/>
      <c r="AO45" s="305"/>
      <c r="AP45" s="305"/>
      <c r="AQ45" s="306"/>
      <c r="AR45" s="304"/>
      <c r="AS45" s="305"/>
      <c r="AT45" s="305"/>
      <c r="AU45" s="306"/>
      <c r="AV45" s="304"/>
      <c r="AW45" s="305"/>
      <c r="AX45" s="305"/>
      <c r="AY45" s="306"/>
      <c r="AZ45" s="304"/>
      <c r="BA45" s="305"/>
      <c r="BB45" s="305"/>
      <c r="BC45" s="305"/>
      <c r="BD45" s="305"/>
      <c r="BE45" s="307"/>
    </row>
    <row r="46" spans="2:60" ht="15" customHeight="1">
      <c r="B46" s="183" t="s">
        <v>82</v>
      </c>
      <c r="C46" s="266"/>
      <c r="D46" s="266"/>
      <c r="E46" s="266"/>
      <c r="F46" s="266"/>
      <c r="G46" s="266"/>
      <c r="H46" s="266"/>
      <c r="I46" s="266"/>
      <c r="J46" s="266"/>
      <c r="K46" s="266"/>
      <c r="L46" s="266"/>
      <c r="M46" s="266"/>
      <c r="N46" s="266"/>
      <c r="O46" s="266"/>
      <c r="P46" s="266"/>
      <c r="Q46" s="266"/>
      <c r="R46" s="266"/>
      <c r="S46" s="266"/>
      <c r="T46" s="266"/>
      <c r="U46" s="266"/>
      <c r="V46" s="266"/>
      <c r="W46" s="266"/>
      <c r="X46" s="266"/>
      <c r="Y46" s="266"/>
      <c r="Z46" s="266"/>
      <c r="AA46" s="266"/>
      <c r="AB46" s="304"/>
      <c r="AC46" s="305"/>
      <c r="AD46" s="305"/>
      <c r="AE46" s="306"/>
      <c r="AF46" s="304"/>
      <c r="AG46" s="305"/>
      <c r="AH46" s="305"/>
      <c r="AI46" s="306"/>
      <c r="AJ46" s="304"/>
      <c r="AK46" s="305"/>
      <c r="AL46" s="305"/>
      <c r="AM46" s="306"/>
      <c r="AN46" s="304"/>
      <c r="AO46" s="305"/>
      <c r="AP46" s="305"/>
      <c r="AQ46" s="306"/>
      <c r="AR46" s="304"/>
      <c r="AS46" s="305"/>
      <c r="AT46" s="305"/>
      <c r="AU46" s="306"/>
      <c r="AV46" s="304"/>
      <c r="AW46" s="305"/>
      <c r="AX46" s="305"/>
      <c r="AY46" s="306"/>
      <c r="AZ46" s="304"/>
      <c r="BA46" s="305"/>
      <c r="BB46" s="305"/>
      <c r="BC46" s="305"/>
      <c r="BD46" s="305"/>
      <c r="BE46" s="307"/>
    </row>
    <row r="47" spans="2:60" ht="15" customHeight="1">
      <c r="B47" s="183" t="s">
        <v>83</v>
      </c>
      <c r="C47" s="266"/>
      <c r="D47" s="266"/>
      <c r="E47" s="266"/>
      <c r="F47" s="266"/>
      <c r="G47" s="266"/>
      <c r="H47" s="266"/>
      <c r="I47" s="266"/>
      <c r="J47" s="266"/>
      <c r="K47" s="266"/>
      <c r="L47" s="266"/>
      <c r="M47" s="266"/>
      <c r="N47" s="266"/>
      <c r="O47" s="266"/>
      <c r="P47" s="266"/>
      <c r="Q47" s="266"/>
      <c r="R47" s="266"/>
      <c r="S47" s="266"/>
      <c r="T47" s="266"/>
      <c r="U47" s="266"/>
      <c r="V47" s="266"/>
      <c r="W47" s="266"/>
      <c r="X47" s="266"/>
      <c r="Y47" s="266"/>
      <c r="Z47" s="266"/>
      <c r="AA47" s="266"/>
      <c r="AB47" s="304"/>
      <c r="AC47" s="305"/>
      <c r="AD47" s="305"/>
      <c r="AE47" s="306"/>
      <c r="AF47" s="304"/>
      <c r="AG47" s="305"/>
      <c r="AH47" s="305"/>
      <c r="AI47" s="306"/>
      <c r="AJ47" s="304"/>
      <c r="AK47" s="305"/>
      <c r="AL47" s="305"/>
      <c r="AM47" s="306"/>
      <c r="AN47" s="304"/>
      <c r="AO47" s="305"/>
      <c r="AP47" s="305"/>
      <c r="AQ47" s="306"/>
      <c r="AR47" s="304"/>
      <c r="AS47" s="305"/>
      <c r="AT47" s="305"/>
      <c r="AU47" s="306"/>
      <c r="AV47" s="304"/>
      <c r="AW47" s="305"/>
      <c r="AX47" s="305"/>
      <c r="AY47" s="306"/>
      <c r="AZ47" s="304"/>
      <c r="BA47" s="305"/>
      <c r="BB47" s="305"/>
      <c r="BC47" s="305"/>
      <c r="BD47" s="305"/>
      <c r="BE47" s="307"/>
    </row>
    <row r="48" spans="2:60" ht="15" customHeight="1">
      <c r="B48" s="183" t="s">
        <v>84</v>
      </c>
      <c r="C48" s="266"/>
      <c r="D48" s="266"/>
      <c r="E48" s="266"/>
      <c r="F48" s="266"/>
      <c r="G48" s="266"/>
      <c r="H48" s="266"/>
      <c r="I48" s="266"/>
      <c r="J48" s="266"/>
      <c r="K48" s="266"/>
      <c r="L48" s="266"/>
      <c r="M48" s="266"/>
      <c r="N48" s="266"/>
      <c r="O48" s="266"/>
      <c r="P48" s="266"/>
      <c r="Q48" s="266"/>
      <c r="R48" s="266"/>
      <c r="S48" s="266"/>
      <c r="T48" s="266"/>
      <c r="U48" s="266"/>
      <c r="V48" s="266"/>
      <c r="W48" s="266"/>
      <c r="X48" s="266"/>
      <c r="Y48" s="266"/>
      <c r="Z48" s="266"/>
      <c r="AA48" s="266"/>
      <c r="AB48" s="304"/>
      <c r="AC48" s="305"/>
      <c r="AD48" s="305"/>
      <c r="AE48" s="306"/>
      <c r="AF48" s="304"/>
      <c r="AG48" s="305"/>
      <c r="AH48" s="305"/>
      <c r="AI48" s="306"/>
      <c r="AJ48" s="304"/>
      <c r="AK48" s="305"/>
      <c r="AL48" s="305"/>
      <c r="AM48" s="306"/>
      <c r="AN48" s="304"/>
      <c r="AO48" s="305"/>
      <c r="AP48" s="305"/>
      <c r="AQ48" s="306"/>
      <c r="AR48" s="304"/>
      <c r="AS48" s="305"/>
      <c r="AT48" s="305"/>
      <c r="AU48" s="306"/>
      <c r="AV48" s="304"/>
      <c r="AW48" s="305"/>
      <c r="AX48" s="305"/>
      <c r="AY48" s="306"/>
      <c r="AZ48" s="304"/>
      <c r="BA48" s="305"/>
      <c r="BB48" s="305"/>
      <c r="BC48" s="305"/>
      <c r="BD48" s="305"/>
      <c r="BE48" s="307"/>
    </row>
    <row r="49" spans="2:57" ht="15" customHeight="1">
      <c r="B49" s="183" t="s">
        <v>85</v>
      </c>
      <c r="C49" s="266"/>
      <c r="D49" s="266"/>
      <c r="E49" s="266"/>
      <c r="F49" s="266"/>
      <c r="G49" s="266"/>
      <c r="H49" s="266"/>
      <c r="I49" s="266"/>
      <c r="J49" s="266"/>
      <c r="K49" s="266"/>
      <c r="L49" s="266"/>
      <c r="M49" s="266"/>
      <c r="N49" s="266"/>
      <c r="O49" s="266"/>
      <c r="P49" s="266"/>
      <c r="Q49" s="266"/>
      <c r="R49" s="266"/>
      <c r="S49" s="266"/>
      <c r="T49" s="266"/>
      <c r="U49" s="266"/>
      <c r="V49" s="266"/>
      <c r="W49" s="266"/>
      <c r="X49" s="266"/>
      <c r="Y49" s="266"/>
      <c r="Z49" s="266"/>
      <c r="AA49" s="266"/>
      <c r="AB49" s="304"/>
      <c r="AC49" s="305"/>
      <c r="AD49" s="305"/>
      <c r="AE49" s="306"/>
      <c r="AF49" s="304"/>
      <c r="AG49" s="305"/>
      <c r="AH49" s="305"/>
      <c r="AI49" s="306"/>
      <c r="AJ49" s="304"/>
      <c r="AK49" s="305"/>
      <c r="AL49" s="305"/>
      <c r="AM49" s="306"/>
      <c r="AN49" s="304"/>
      <c r="AO49" s="305"/>
      <c r="AP49" s="305"/>
      <c r="AQ49" s="306"/>
      <c r="AR49" s="304"/>
      <c r="AS49" s="305"/>
      <c r="AT49" s="305"/>
      <c r="AU49" s="306"/>
      <c r="AV49" s="304"/>
      <c r="AW49" s="305"/>
      <c r="AX49" s="305"/>
      <c r="AY49" s="306"/>
      <c r="AZ49" s="304"/>
      <c r="BA49" s="305"/>
      <c r="BB49" s="305"/>
      <c r="BC49" s="305"/>
      <c r="BD49" s="305"/>
      <c r="BE49" s="307"/>
    </row>
    <row r="50" spans="2:57" ht="15" customHeight="1">
      <c r="B50" s="183" t="s">
        <v>86</v>
      </c>
      <c r="C50" s="266"/>
      <c r="D50" s="266"/>
      <c r="E50" s="266"/>
      <c r="F50" s="266"/>
      <c r="G50" s="266"/>
      <c r="H50" s="266"/>
      <c r="I50" s="266"/>
      <c r="J50" s="266"/>
      <c r="K50" s="266"/>
      <c r="L50" s="266"/>
      <c r="M50" s="266"/>
      <c r="N50" s="266"/>
      <c r="O50" s="266"/>
      <c r="P50" s="266"/>
      <c r="Q50" s="266"/>
      <c r="R50" s="266"/>
      <c r="S50" s="266"/>
      <c r="T50" s="266"/>
      <c r="U50" s="266"/>
      <c r="V50" s="266"/>
      <c r="W50" s="266"/>
      <c r="X50" s="266"/>
      <c r="Y50" s="266"/>
      <c r="Z50" s="266"/>
      <c r="AA50" s="266"/>
      <c r="AB50" s="304"/>
      <c r="AC50" s="305"/>
      <c r="AD50" s="305"/>
      <c r="AE50" s="306"/>
      <c r="AF50" s="304"/>
      <c r="AG50" s="305"/>
      <c r="AH50" s="305"/>
      <c r="AI50" s="306"/>
      <c r="AJ50" s="304"/>
      <c r="AK50" s="305"/>
      <c r="AL50" s="305"/>
      <c r="AM50" s="306"/>
      <c r="AN50" s="304"/>
      <c r="AO50" s="305"/>
      <c r="AP50" s="305"/>
      <c r="AQ50" s="306"/>
      <c r="AR50" s="304"/>
      <c r="AS50" s="305"/>
      <c r="AT50" s="305"/>
      <c r="AU50" s="306"/>
      <c r="AV50" s="304"/>
      <c r="AW50" s="305"/>
      <c r="AX50" s="305"/>
      <c r="AY50" s="306"/>
      <c r="AZ50" s="304"/>
      <c r="BA50" s="305"/>
      <c r="BB50" s="305"/>
      <c r="BC50" s="305"/>
      <c r="BD50" s="305"/>
      <c r="BE50" s="307"/>
    </row>
    <row r="51" spans="2:57" ht="15" customHeight="1">
      <c r="B51" s="183" t="s">
        <v>87</v>
      </c>
      <c r="C51" s="266"/>
      <c r="D51" s="266"/>
      <c r="E51" s="266"/>
      <c r="F51" s="266"/>
      <c r="G51" s="266"/>
      <c r="H51" s="266"/>
      <c r="I51" s="266"/>
      <c r="J51" s="266"/>
      <c r="K51" s="266"/>
      <c r="L51" s="266"/>
      <c r="M51" s="266"/>
      <c r="N51" s="266"/>
      <c r="O51" s="266"/>
      <c r="P51" s="266"/>
      <c r="Q51" s="266"/>
      <c r="R51" s="266"/>
      <c r="S51" s="266"/>
      <c r="T51" s="266"/>
      <c r="U51" s="266"/>
      <c r="V51" s="266"/>
      <c r="W51" s="266"/>
      <c r="X51" s="266"/>
      <c r="Y51" s="266"/>
      <c r="Z51" s="266"/>
      <c r="AA51" s="266"/>
      <c r="AB51" s="304"/>
      <c r="AC51" s="305"/>
      <c r="AD51" s="305"/>
      <c r="AE51" s="306"/>
      <c r="AF51" s="304"/>
      <c r="AG51" s="305"/>
      <c r="AH51" s="305"/>
      <c r="AI51" s="306"/>
      <c r="AJ51" s="304"/>
      <c r="AK51" s="305"/>
      <c r="AL51" s="305"/>
      <c r="AM51" s="306"/>
      <c r="AN51" s="304"/>
      <c r="AO51" s="305"/>
      <c r="AP51" s="305"/>
      <c r="AQ51" s="306"/>
      <c r="AR51" s="304"/>
      <c r="AS51" s="305"/>
      <c r="AT51" s="305"/>
      <c r="AU51" s="306"/>
      <c r="AV51" s="304"/>
      <c r="AW51" s="305"/>
      <c r="AX51" s="305"/>
      <c r="AY51" s="306"/>
      <c r="AZ51" s="304"/>
      <c r="BA51" s="305"/>
      <c r="BB51" s="305"/>
      <c r="BC51" s="305"/>
      <c r="BD51" s="305"/>
      <c r="BE51" s="307"/>
    </row>
    <row r="52" spans="2:57" ht="15" customHeight="1">
      <c r="B52" s="183" t="s">
        <v>88</v>
      </c>
      <c r="C52" s="266"/>
      <c r="D52" s="266"/>
      <c r="E52" s="266"/>
      <c r="F52" s="266"/>
      <c r="G52" s="266"/>
      <c r="H52" s="266"/>
      <c r="I52" s="266"/>
      <c r="J52" s="266"/>
      <c r="K52" s="266"/>
      <c r="L52" s="266"/>
      <c r="M52" s="266"/>
      <c r="N52" s="266"/>
      <c r="O52" s="266"/>
      <c r="P52" s="266"/>
      <c r="Q52" s="266"/>
      <c r="R52" s="266"/>
      <c r="S52" s="266"/>
      <c r="T52" s="266"/>
      <c r="U52" s="266"/>
      <c r="V52" s="266"/>
      <c r="W52" s="266"/>
      <c r="X52" s="266"/>
      <c r="Y52" s="266"/>
      <c r="Z52" s="266"/>
      <c r="AA52" s="266"/>
      <c r="AB52" s="304"/>
      <c r="AC52" s="305"/>
      <c r="AD52" s="305"/>
      <c r="AE52" s="306"/>
      <c r="AF52" s="304"/>
      <c r="AG52" s="305"/>
      <c r="AH52" s="305"/>
      <c r="AI52" s="306"/>
      <c r="AJ52" s="304"/>
      <c r="AK52" s="305"/>
      <c r="AL52" s="305"/>
      <c r="AM52" s="306"/>
      <c r="AN52" s="304"/>
      <c r="AO52" s="305"/>
      <c r="AP52" s="305"/>
      <c r="AQ52" s="306"/>
      <c r="AR52" s="304"/>
      <c r="AS52" s="305"/>
      <c r="AT52" s="305"/>
      <c r="AU52" s="306"/>
      <c r="AV52" s="304"/>
      <c r="AW52" s="305"/>
      <c r="AX52" s="305"/>
      <c r="AY52" s="306"/>
      <c r="AZ52" s="304"/>
      <c r="BA52" s="305"/>
      <c r="BB52" s="305"/>
      <c r="BC52" s="305"/>
      <c r="BD52" s="305"/>
      <c r="BE52" s="307"/>
    </row>
    <row r="53" spans="2:57" ht="15" customHeight="1">
      <c r="B53" s="183" t="s">
        <v>89</v>
      </c>
      <c r="C53" s="266"/>
      <c r="D53" s="266"/>
      <c r="E53" s="266"/>
      <c r="F53" s="266"/>
      <c r="G53" s="266"/>
      <c r="H53" s="266"/>
      <c r="I53" s="266"/>
      <c r="J53" s="266"/>
      <c r="K53" s="266"/>
      <c r="L53" s="266"/>
      <c r="M53" s="266"/>
      <c r="N53" s="266"/>
      <c r="O53" s="266"/>
      <c r="P53" s="266"/>
      <c r="Q53" s="266"/>
      <c r="R53" s="266"/>
      <c r="S53" s="266"/>
      <c r="T53" s="266"/>
      <c r="U53" s="266"/>
      <c r="V53" s="266"/>
      <c r="W53" s="266"/>
      <c r="X53" s="266"/>
      <c r="Y53" s="266"/>
      <c r="Z53" s="266"/>
      <c r="AA53" s="266"/>
      <c r="AB53" s="304"/>
      <c r="AC53" s="305"/>
      <c r="AD53" s="305"/>
      <c r="AE53" s="306"/>
      <c r="AF53" s="304"/>
      <c r="AG53" s="305"/>
      <c r="AH53" s="305"/>
      <c r="AI53" s="306"/>
      <c r="AJ53" s="304"/>
      <c r="AK53" s="305"/>
      <c r="AL53" s="305"/>
      <c r="AM53" s="306"/>
      <c r="AN53" s="304"/>
      <c r="AO53" s="305"/>
      <c r="AP53" s="305"/>
      <c r="AQ53" s="306"/>
      <c r="AR53" s="304"/>
      <c r="AS53" s="305"/>
      <c r="AT53" s="305"/>
      <c r="AU53" s="306"/>
      <c r="AV53" s="304"/>
      <c r="AW53" s="305"/>
      <c r="AX53" s="305"/>
      <c r="AY53" s="306"/>
      <c r="AZ53" s="304"/>
      <c r="BA53" s="305"/>
      <c r="BB53" s="305"/>
      <c r="BC53" s="305"/>
      <c r="BD53" s="305"/>
      <c r="BE53" s="307"/>
    </row>
    <row r="54" spans="2:57" ht="15" customHeight="1">
      <c r="B54" s="183" t="s">
        <v>90</v>
      </c>
      <c r="C54" s="266"/>
      <c r="D54" s="266"/>
      <c r="E54" s="266"/>
      <c r="F54" s="266"/>
      <c r="G54" s="266"/>
      <c r="H54" s="266"/>
      <c r="I54" s="266"/>
      <c r="J54" s="266"/>
      <c r="K54" s="266"/>
      <c r="L54" s="266"/>
      <c r="M54" s="266"/>
      <c r="N54" s="266"/>
      <c r="O54" s="266"/>
      <c r="P54" s="266"/>
      <c r="Q54" s="266"/>
      <c r="R54" s="266"/>
      <c r="S54" s="266"/>
      <c r="T54" s="266"/>
      <c r="U54" s="266"/>
      <c r="V54" s="266"/>
      <c r="W54" s="266"/>
      <c r="X54" s="266"/>
      <c r="Y54" s="266"/>
      <c r="Z54" s="266"/>
      <c r="AA54" s="266"/>
      <c r="AB54" s="304"/>
      <c r="AC54" s="305"/>
      <c r="AD54" s="305"/>
      <c r="AE54" s="306"/>
      <c r="AF54" s="304"/>
      <c r="AG54" s="305"/>
      <c r="AH54" s="305"/>
      <c r="AI54" s="306"/>
      <c r="AJ54" s="304"/>
      <c r="AK54" s="305"/>
      <c r="AL54" s="305"/>
      <c r="AM54" s="306"/>
      <c r="AN54" s="304"/>
      <c r="AO54" s="305"/>
      <c r="AP54" s="305"/>
      <c r="AQ54" s="306"/>
      <c r="AR54" s="304"/>
      <c r="AS54" s="305"/>
      <c r="AT54" s="305"/>
      <c r="AU54" s="306"/>
      <c r="AV54" s="304"/>
      <c r="AW54" s="305"/>
      <c r="AX54" s="305"/>
      <c r="AY54" s="306"/>
      <c r="AZ54" s="304"/>
      <c r="BA54" s="305"/>
      <c r="BB54" s="305"/>
      <c r="BC54" s="305"/>
      <c r="BD54" s="305"/>
      <c r="BE54" s="307"/>
    </row>
    <row r="55" spans="2:57" ht="15" customHeight="1">
      <c r="B55" s="183" t="s">
        <v>91</v>
      </c>
      <c r="C55" s="266"/>
      <c r="D55" s="266"/>
      <c r="E55" s="266"/>
      <c r="F55" s="266"/>
      <c r="G55" s="266"/>
      <c r="H55" s="266"/>
      <c r="I55" s="266"/>
      <c r="J55" s="266"/>
      <c r="K55" s="266"/>
      <c r="L55" s="266"/>
      <c r="M55" s="266"/>
      <c r="N55" s="266"/>
      <c r="O55" s="266"/>
      <c r="P55" s="266"/>
      <c r="Q55" s="266"/>
      <c r="R55" s="266"/>
      <c r="S55" s="266"/>
      <c r="T55" s="266"/>
      <c r="U55" s="266"/>
      <c r="V55" s="266"/>
      <c r="W55" s="266"/>
      <c r="X55" s="266"/>
      <c r="Y55" s="266"/>
      <c r="Z55" s="266"/>
      <c r="AA55" s="266"/>
      <c r="AB55" s="304"/>
      <c r="AC55" s="305"/>
      <c r="AD55" s="305"/>
      <c r="AE55" s="306"/>
      <c r="AF55" s="304"/>
      <c r="AG55" s="305"/>
      <c r="AH55" s="305"/>
      <c r="AI55" s="306"/>
      <c r="AJ55" s="304"/>
      <c r="AK55" s="305"/>
      <c r="AL55" s="305"/>
      <c r="AM55" s="306"/>
      <c r="AN55" s="304"/>
      <c r="AO55" s="305"/>
      <c r="AP55" s="305"/>
      <c r="AQ55" s="306"/>
      <c r="AR55" s="304"/>
      <c r="AS55" s="305"/>
      <c r="AT55" s="305"/>
      <c r="AU55" s="306"/>
      <c r="AV55" s="304"/>
      <c r="AW55" s="305"/>
      <c r="AX55" s="305"/>
      <c r="AY55" s="306"/>
      <c r="AZ55" s="304"/>
      <c r="BA55" s="305"/>
      <c r="BB55" s="305"/>
      <c r="BC55" s="305"/>
      <c r="BD55" s="305"/>
      <c r="BE55" s="307"/>
    </row>
    <row r="56" spans="2:57" ht="15" customHeight="1">
      <c r="B56" s="183" t="s">
        <v>92</v>
      </c>
      <c r="C56" s="266"/>
      <c r="D56" s="266"/>
      <c r="E56" s="266"/>
      <c r="F56" s="266"/>
      <c r="G56" s="266"/>
      <c r="H56" s="266"/>
      <c r="I56" s="266"/>
      <c r="J56" s="266"/>
      <c r="K56" s="266"/>
      <c r="L56" s="266"/>
      <c r="M56" s="266"/>
      <c r="N56" s="266"/>
      <c r="O56" s="266"/>
      <c r="P56" s="266"/>
      <c r="Q56" s="266"/>
      <c r="R56" s="266"/>
      <c r="S56" s="266"/>
      <c r="T56" s="266"/>
      <c r="U56" s="266"/>
      <c r="V56" s="266"/>
      <c r="W56" s="266"/>
      <c r="X56" s="266"/>
      <c r="Y56" s="266"/>
      <c r="Z56" s="266"/>
      <c r="AA56" s="266"/>
      <c r="AB56" s="304"/>
      <c r="AC56" s="305"/>
      <c r="AD56" s="305"/>
      <c r="AE56" s="306"/>
      <c r="AF56" s="304"/>
      <c r="AG56" s="305"/>
      <c r="AH56" s="305"/>
      <c r="AI56" s="306"/>
      <c r="AJ56" s="304"/>
      <c r="AK56" s="305"/>
      <c r="AL56" s="305"/>
      <c r="AM56" s="306"/>
      <c r="AN56" s="304"/>
      <c r="AO56" s="305"/>
      <c r="AP56" s="305"/>
      <c r="AQ56" s="306"/>
      <c r="AR56" s="304"/>
      <c r="AS56" s="305"/>
      <c r="AT56" s="305"/>
      <c r="AU56" s="306"/>
      <c r="AV56" s="304"/>
      <c r="AW56" s="305"/>
      <c r="AX56" s="305"/>
      <c r="AY56" s="306"/>
      <c r="AZ56" s="304"/>
      <c r="BA56" s="305"/>
      <c r="BB56" s="305"/>
      <c r="BC56" s="305"/>
      <c r="BD56" s="305"/>
      <c r="BE56" s="307"/>
    </row>
    <row r="57" spans="2:57" ht="15" customHeight="1">
      <c r="B57" s="183" t="s">
        <v>93</v>
      </c>
      <c r="C57" s="266"/>
      <c r="D57" s="266"/>
      <c r="E57" s="266"/>
      <c r="F57" s="266"/>
      <c r="G57" s="266"/>
      <c r="H57" s="266"/>
      <c r="I57" s="266"/>
      <c r="J57" s="266"/>
      <c r="K57" s="266"/>
      <c r="L57" s="266"/>
      <c r="M57" s="266"/>
      <c r="N57" s="266"/>
      <c r="O57" s="266"/>
      <c r="P57" s="266"/>
      <c r="Q57" s="266"/>
      <c r="R57" s="266"/>
      <c r="S57" s="266"/>
      <c r="T57" s="266"/>
      <c r="U57" s="266"/>
      <c r="V57" s="266"/>
      <c r="W57" s="266"/>
      <c r="X57" s="266"/>
      <c r="Y57" s="266"/>
      <c r="Z57" s="266"/>
      <c r="AA57" s="266"/>
      <c r="AB57" s="304"/>
      <c r="AC57" s="305"/>
      <c r="AD57" s="305"/>
      <c r="AE57" s="306"/>
      <c r="AF57" s="304"/>
      <c r="AG57" s="305"/>
      <c r="AH57" s="305"/>
      <c r="AI57" s="306"/>
      <c r="AJ57" s="304"/>
      <c r="AK57" s="305"/>
      <c r="AL57" s="305"/>
      <c r="AM57" s="306"/>
      <c r="AN57" s="304"/>
      <c r="AO57" s="305"/>
      <c r="AP57" s="305"/>
      <c r="AQ57" s="306"/>
      <c r="AR57" s="304"/>
      <c r="AS57" s="305"/>
      <c r="AT57" s="305"/>
      <c r="AU57" s="306"/>
      <c r="AV57" s="304"/>
      <c r="AW57" s="305"/>
      <c r="AX57" s="305"/>
      <c r="AY57" s="306"/>
      <c r="AZ57" s="304"/>
      <c r="BA57" s="305"/>
      <c r="BB57" s="305"/>
      <c r="BC57" s="305"/>
      <c r="BD57" s="305"/>
      <c r="BE57" s="307"/>
    </row>
    <row r="58" spans="2:57" ht="15" customHeight="1">
      <c r="B58" s="183" t="s">
        <v>94</v>
      </c>
      <c r="C58" s="266"/>
      <c r="D58" s="266"/>
      <c r="E58" s="266"/>
      <c r="F58" s="266"/>
      <c r="G58" s="266"/>
      <c r="H58" s="266"/>
      <c r="I58" s="266"/>
      <c r="J58" s="266"/>
      <c r="K58" s="266"/>
      <c r="L58" s="266"/>
      <c r="M58" s="266"/>
      <c r="N58" s="266"/>
      <c r="O58" s="266"/>
      <c r="P58" s="266"/>
      <c r="Q58" s="266"/>
      <c r="R58" s="266"/>
      <c r="S58" s="266"/>
      <c r="T58" s="266"/>
      <c r="U58" s="266"/>
      <c r="V58" s="266"/>
      <c r="W58" s="266"/>
      <c r="X58" s="266"/>
      <c r="Y58" s="266"/>
      <c r="Z58" s="266"/>
      <c r="AA58" s="266"/>
      <c r="AB58" s="304"/>
      <c r="AC58" s="305"/>
      <c r="AD58" s="305"/>
      <c r="AE58" s="306"/>
      <c r="AF58" s="304"/>
      <c r="AG58" s="305"/>
      <c r="AH58" s="305"/>
      <c r="AI58" s="306"/>
      <c r="AJ58" s="304"/>
      <c r="AK58" s="305"/>
      <c r="AL58" s="305"/>
      <c r="AM58" s="306"/>
      <c r="AN58" s="304"/>
      <c r="AO58" s="305"/>
      <c r="AP58" s="305"/>
      <c r="AQ58" s="306"/>
      <c r="AR58" s="304"/>
      <c r="AS58" s="305"/>
      <c r="AT58" s="305"/>
      <c r="AU58" s="306"/>
      <c r="AV58" s="304"/>
      <c r="AW58" s="305"/>
      <c r="AX58" s="305"/>
      <c r="AY58" s="306"/>
      <c r="AZ58" s="304"/>
      <c r="BA58" s="305"/>
      <c r="BB58" s="305"/>
      <c r="BC58" s="305"/>
      <c r="BD58" s="305"/>
      <c r="BE58" s="307"/>
    </row>
    <row r="59" spans="2:57" ht="15" customHeight="1">
      <c r="B59" s="183" t="s">
        <v>95</v>
      </c>
      <c r="C59" s="266"/>
      <c r="D59" s="266"/>
      <c r="E59" s="266"/>
      <c r="F59" s="266"/>
      <c r="G59" s="266"/>
      <c r="H59" s="266"/>
      <c r="I59" s="266"/>
      <c r="J59" s="266"/>
      <c r="K59" s="266"/>
      <c r="L59" s="266"/>
      <c r="M59" s="266"/>
      <c r="N59" s="266"/>
      <c r="O59" s="266"/>
      <c r="P59" s="266"/>
      <c r="Q59" s="266"/>
      <c r="R59" s="266"/>
      <c r="S59" s="266"/>
      <c r="T59" s="266"/>
      <c r="U59" s="266"/>
      <c r="V59" s="266"/>
      <c r="W59" s="266"/>
      <c r="X59" s="266"/>
      <c r="Y59" s="266"/>
      <c r="Z59" s="266"/>
      <c r="AA59" s="266"/>
      <c r="AB59" s="304"/>
      <c r="AC59" s="305"/>
      <c r="AD59" s="305"/>
      <c r="AE59" s="306"/>
      <c r="AF59" s="304"/>
      <c r="AG59" s="305"/>
      <c r="AH59" s="305"/>
      <c r="AI59" s="306"/>
      <c r="AJ59" s="304"/>
      <c r="AK59" s="305"/>
      <c r="AL59" s="305"/>
      <c r="AM59" s="306"/>
      <c r="AN59" s="304"/>
      <c r="AO59" s="305"/>
      <c r="AP59" s="305"/>
      <c r="AQ59" s="306"/>
      <c r="AR59" s="304"/>
      <c r="AS59" s="305"/>
      <c r="AT59" s="305"/>
      <c r="AU59" s="306"/>
      <c r="AV59" s="304"/>
      <c r="AW59" s="305"/>
      <c r="AX59" s="305"/>
      <c r="AY59" s="306"/>
      <c r="AZ59" s="304"/>
      <c r="BA59" s="305"/>
      <c r="BB59" s="305"/>
      <c r="BC59" s="305"/>
      <c r="BD59" s="305"/>
      <c r="BE59" s="307"/>
    </row>
    <row r="60" spans="2:57" ht="15" customHeight="1">
      <c r="B60" s="183" t="s">
        <v>96</v>
      </c>
      <c r="C60" s="266"/>
      <c r="D60" s="266"/>
      <c r="E60" s="266"/>
      <c r="F60" s="266"/>
      <c r="G60" s="266"/>
      <c r="H60" s="266"/>
      <c r="I60" s="266"/>
      <c r="J60" s="266"/>
      <c r="K60" s="266"/>
      <c r="L60" s="266"/>
      <c r="M60" s="266"/>
      <c r="N60" s="266"/>
      <c r="O60" s="266"/>
      <c r="P60" s="266"/>
      <c r="Q60" s="266"/>
      <c r="R60" s="266"/>
      <c r="S60" s="266"/>
      <c r="T60" s="266"/>
      <c r="U60" s="266"/>
      <c r="V60" s="266"/>
      <c r="W60" s="266"/>
      <c r="X60" s="266"/>
      <c r="Y60" s="266"/>
      <c r="Z60" s="266"/>
      <c r="AA60" s="266"/>
      <c r="AB60" s="304"/>
      <c r="AC60" s="305"/>
      <c r="AD60" s="305"/>
      <c r="AE60" s="306"/>
      <c r="AF60" s="304"/>
      <c r="AG60" s="305"/>
      <c r="AH60" s="305"/>
      <c r="AI60" s="306"/>
      <c r="AJ60" s="304"/>
      <c r="AK60" s="305"/>
      <c r="AL60" s="305"/>
      <c r="AM60" s="306"/>
      <c r="AN60" s="304"/>
      <c r="AO60" s="305"/>
      <c r="AP60" s="305"/>
      <c r="AQ60" s="306"/>
      <c r="AR60" s="304"/>
      <c r="AS60" s="305"/>
      <c r="AT60" s="305"/>
      <c r="AU60" s="306"/>
      <c r="AV60" s="304"/>
      <c r="AW60" s="305"/>
      <c r="AX60" s="305"/>
      <c r="AY60" s="306"/>
      <c r="AZ60" s="304"/>
      <c r="BA60" s="305"/>
      <c r="BB60" s="305"/>
      <c r="BC60" s="305"/>
      <c r="BD60" s="305"/>
      <c r="BE60" s="307"/>
    </row>
    <row r="61" spans="2:57" ht="15" customHeight="1">
      <c r="B61" s="183" t="s">
        <v>97</v>
      </c>
      <c r="C61" s="266"/>
      <c r="D61" s="266"/>
      <c r="E61" s="266"/>
      <c r="F61" s="266"/>
      <c r="G61" s="266"/>
      <c r="H61" s="266"/>
      <c r="I61" s="266"/>
      <c r="J61" s="266"/>
      <c r="K61" s="266"/>
      <c r="L61" s="266"/>
      <c r="M61" s="266"/>
      <c r="N61" s="266"/>
      <c r="O61" s="266"/>
      <c r="P61" s="266"/>
      <c r="Q61" s="266"/>
      <c r="R61" s="266"/>
      <c r="S61" s="266"/>
      <c r="T61" s="266"/>
      <c r="U61" s="266"/>
      <c r="V61" s="266"/>
      <c r="W61" s="266"/>
      <c r="X61" s="266"/>
      <c r="Y61" s="266"/>
      <c r="Z61" s="266"/>
      <c r="AA61" s="266"/>
      <c r="AB61" s="304"/>
      <c r="AC61" s="305"/>
      <c r="AD61" s="305"/>
      <c r="AE61" s="306"/>
      <c r="AF61" s="304"/>
      <c r="AG61" s="305"/>
      <c r="AH61" s="305"/>
      <c r="AI61" s="306"/>
      <c r="AJ61" s="304"/>
      <c r="AK61" s="305"/>
      <c r="AL61" s="305"/>
      <c r="AM61" s="306"/>
      <c r="AN61" s="304"/>
      <c r="AO61" s="305"/>
      <c r="AP61" s="305"/>
      <c r="AQ61" s="306"/>
      <c r="AR61" s="304"/>
      <c r="AS61" s="305"/>
      <c r="AT61" s="305"/>
      <c r="AU61" s="306"/>
      <c r="AV61" s="304"/>
      <c r="AW61" s="305"/>
      <c r="AX61" s="305"/>
      <c r="AY61" s="306"/>
      <c r="AZ61" s="304"/>
      <c r="BA61" s="305"/>
      <c r="BB61" s="305"/>
      <c r="BC61" s="305"/>
      <c r="BD61" s="305"/>
      <c r="BE61" s="307"/>
    </row>
    <row r="62" spans="2:57" ht="15" customHeight="1">
      <c r="B62" s="183" t="s">
        <v>98</v>
      </c>
      <c r="C62" s="266"/>
      <c r="D62" s="266"/>
      <c r="E62" s="266"/>
      <c r="F62" s="266"/>
      <c r="G62" s="266"/>
      <c r="H62" s="266"/>
      <c r="I62" s="266"/>
      <c r="J62" s="266"/>
      <c r="K62" s="266"/>
      <c r="L62" s="266"/>
      <c r="M62" s="266"/>
      <c r="N62" s="266"/>
      <c r="O62" s="266"/>
      <c r="P62" s="266"/>
      <c r="Q62" s="266"/>
      <c r="R62" s="266"/>
      <c r="S62" s="266"/>
      <c r="T62" s="266"/>
      <c r="U62" s="266"/>
      <c r="V62" s="266"/>
      <c r="W62" s="266"/>
      <c r="X62" s="266"/>
      <c r="Y62" s="266"/>
      <c r="Z62" s="266"/>
      <c r="AA62" s="266"/>
      <c r="AB62" s="304"/>
      <c r="AC62" s="305"/>
      <c r="AD62" s="305"/>
      <c r="AE62" s="306"/>
      <c r="AF62" s="304"/>
      <c r="AG62" s="305"/>
      <c r="AH62" s="305"/>
      <c r="AI62" s="306"/>
      <c r="AJ62" s="304"/>
      <c r="AK62" s="305"/>
      <c r="AL62" s="305"/>
      <c r="AM62" s="306"/>
      <c r="AN62" s="304"/>
      <c r="AO62" s="305"/>
      <c r="AP62" s="305"/>
      <c r="AQ62" s="306"/>
      <c r="AR62" s="304"/>
      <c r="AS62" s="305"/>
      <c r="AT62" s="305"/>
      <c r="AU62" s="306"/>
      <c r="AV62" s="304"/>
      <c r="AW62" s="305"/>
      <c r="AX62" s="305"/>
      <c r="AY62" s="306"/>
      <c r="AZ62" s="304"/>
      <c r="BA62" s="305"/>
      <c r="BB62" s="305"/>
      <c r="BC62" s="305"/>
      <c r="BD62" s="305"/>
      <c r="BE62" s="307"/>
    </row>
    <row r="63" spans="2:57" ht="15" customHeight="1">
      <c r="B63" s="183" t="s">
        <v>99</v>
      </c>
      <c r="C63" s="266"/>
      <c r="D63" s="266"/>
      <c r="E63" s="266"/>
      <c r="F63" s="266"/>
      <c r="G63" s="266"/>
      <c r="H63" s="266"/>
      <c r="I63" s="266"/>
      <c r="J63" s="266"/>
      <c r="K63" s="266"/>
      <c r="L63" s="266"/>
      <c r="M63" s="266"/>
      <c r="N63" s="266"/>
      <c r="O63" s="266"/>
      <c r="P63" s="266"/>
      <c r="Q63" s="266"/>
      <c r="R63" s="266"/>
      <c r="S63" s="266"/>
      <c r="T63" s="266"/>
      <c r="U63" s="266"/>
      <c r="V63" s="266"/>
      <c r="W63" s="266"/>
      <c r="X63" s="266"/>
      <c r="Y63" s="266"/>
      <c r="Z63" s="266"/>
      <c r="AA63" s="266"/>
      <c r="AB63" s="304"/>
      <c r="AC63" s="305"/>
      <c r="AD63" s="305"/>
      <c r="AE63" s="306"/>
      <c r="AF63" s="304"/>
      <c r="AG63" s="305"/>
      <c r="AH63" s="305"/>
      <c r="AI63" s="306"/>
      <c r="AJ63" s="304"/>
      <c r="AK63" s="305"/>
      <c r="AL63" s="305"/>
      <c r="AM63" s="306"/>
      <c r="AN63" s="304"/>
      <c r="AO63" s="305"/>
      <c r="AP63" s="305"/>
      <c r="AQ63" s="306"/>
      <c r="AR63" s="304"/>
      <c r="AS63" s="305"/>
      <c r="AT63" s="305"/>
      <c r="AU63" s="306"/>
      <c r="AV63" s="304"/>
      <c r="AW63" s="305"/>
      <c r="AX63" s="305"/>
      <c r="AY63" s="306"/>
      <c r="AZ63" s="304"/>
      <c r="BA63" s="305"/>
      <c r="BB63" s="305"/>
      <c r="BC63" s="305"/>
      <c r="BD63" s="305"/>
      <c r="BE63" s="307"/>
    </row>
    <row r="64" spans="2:57" ht="15" customHeight="1">
      <c r="B64" s="183" t="s">
        <v>100</v>
      </c>
      <c r="C64" s="266"/>
      <c r="D64" s="266"/>
      <c r="E64" s="266"/>
      <c r="F64" s="266"/>
      <c r="G64" s="266"/>
      <c r="H64" s="266"/>
      <c r="I64" s="266"/>
      <c r="J64" s="266"/>
      <c r="K64" s="266"/>
      <c r="L64" s="266"/>
      <c r="M64" s="266"/>
      <c r="N64" s="266"/>
      <c r="O64" s="266"/>
      <c r="P64" s="266"/>
      <c r="Q64" s="266"/>
      <c r="R64" s="266"/>
      <c r="S64" s="266"/>
      <c r="T64" s="266"/>
      <c r="U64" s="266"/>
      <c r="V64" s="266"/>
      <c r="W64" s="266"/>
      <c r="X64" s="266"/>
      <c r="Y64" s="266"/>
      <c r="Z64" s="266"/>
      <c r="AA64" s="266"/>
      <c r="AB64" s="304"/>
      <c r="AC64" s="305"/>
      <c r="AD64" s="305"/>
      <c r="AE64" s="306"/>
      <c r="AF64" s="304"/>
      <c r="AG64" s="305"/>
      <c r="AH64" s="305"/>
      <c r="AI64" s="306"/>
      <c r="AJ64" s="304"/>
      <c r="AK64" s="305"/>
      <c r="AL64" s="305"/>
      <c r="AM64" s="306"/>
      <c r="AN64" s="304"/>
      <c r="AO64" s="305"/>
      <c r="AP64" s="305"/>
      <c r="AQ64" s="306"/>
      <c r="AR64" s="304"/>
      <c r="AS64" s="305"/>
      <c r="AT64" s="305"/>
      <c r="AU64" s="306"/>
      <c r="AV64" s="304"/>
      <c r="AW64" s="305"/>
      <c r="AX64" s="305"/>
      <c r="AY64" s="306"/>
      <c r="AZ64" s="304"/>
      <c r="BA64" s="305"/>
      <c r="BB64" s="305"/>
      <c r="BC64" s="305"/>
      <c r="BD64" s="305"/>
      <c r="BE64" s="307"/>
    </row>
    <row r="65" spans="2:57" ht="15" customHeight="1">
      <c r="B65" s="183" t="s">
        <v>101</v>
      </c>
      <c r="C65" s="266"/>
      <c r="D65" s="266"/>
      <c r="E65" s="266"/>
      <c r="F65" s="266"/>
      <c r="G65" s="266"/>
      <c r="H65" s="266"/>
      <c r="I65" s="266"/>
      <c r="J65" s="266"/>
      <c r="K65" s="266"/>
      <c r="L65" s="266"/>
      <c r="M65" s="266"/>
      <c r="N65" s="266"/>
      <c r="O65" s="266"/>
      <c r="P65" s="266"/>
      <c r="Q65" s="266"/>
      <c r="R65" s="266"/>
      <c r="S65" s="266"/>
      <c r="T65" s="266"/>
      <c r="U65" s="266"/>
      <c r="V65" s="266"/>
      <c r="W65" s="266"/>
      <c r="X65" s="266"/>
      <c r="Y65" s="266"/>
      <c r="Z65" s="266"/>
      <c r="AA65" s="266"/>
      <c r="AB65" s="304"/>
      <c r="AC65" s="305"/>
      <c r="AD65" s="305"/>
      <c r="AE65" s="306"/>
      <c r="AF65" s="304"/>
      <c r="AG65" s="305"/>
      <c r="AH65" s="305"/>
      <c r="AI65" s="306"/>
      <c r="AJ65" s="304"/>
      <c r="AK65" s="305"/>
      <c r="AL65" s="305"/>
      <c r="AM65" s="306"/>
      <c r="AN65" s="304"/>
      <c r="AO65" s="305"/>
      <c r="AP65" s="305"/>
      <c r="AQ65" s="306"/>
      <c r="AR65" s="304"/>
      <c r="AS65" s="305"/>
      <c r="AT65" s="305"/>
      <c r="AU65" s="306"/>
      <c r="AV65" s="304"/>
      <c r="AW65" s="305"/>
      <c r="AX65" s="305"/>
      <c r="AY65" s="306"/>
      <c r="AZ65" s="304"/>
      <c r="BA65" s="305"/>
      <c r="BB65" s="305"/>
      <c r="BC65" s="305"/>
      <c r="BD65" s="305"/>
      <c r="BE65" s="307"/>
    </row>
    <row r="66" spans="2:57" ht="15" customHeight="1" thickBot="1">
      <c r="B66" s="184" t="s">
        <v>102</v>
      </c>
      <c r="C66" s="308"/>
      <c r="D66" s="308"/>
      <c r="E66" s="308"/>
      <c r="F66" s="308"/>
      <c r="G66" s="308"/>
      <c r="H66" s="308"/>
      <c r="I66" s="308"/>
      <c r="J66" s="308"/>
      <c r="K66" s="308"/>
      <c r="L66" s="308"/>
      <c r="M66" s="308"/>
      <c r="N66" s="308"/>
      <c r="O66" s="308"/>
      <c r="P66" s="308"/>
      <c r="Q66" s="308"/>
      <c r="R66" s="308"/>
      <c r="S66" s="308"/>
      <c r="T66" s="308"/>
      <c r="U66" s="308"/>
      <c r="V66" s="308"/>
      <c r="W66" s="308"/>
      <c r="X66" s="308"/>
      <c r="Y66" s="308"/>
      <c r="Z66" s="308"/>
      <c r="AA66" s="308"/>
      <c r="AB66" s="309"/>
      <c r="AC66" s="310"/>
      <c r="AD66" s="310"/>
      <c r="AE66" s="311"/>
      <c r="AF66" s="309"/>
      <c r="AG66" s="310"/>
      <c r="AH66" s="310"/>
      <c r="AI66" s="311"/>
      <c r="AJ66" s="309"/>
      <c r="AK66" s="310"/>
      <c r="AL66" s="310"/>
      <c r="AM66" s="311"/>
      <c r="AN66" s="309"/>
      <c r="AO66" s="310"/>
      <c r="AP66" s="310"/>
      <c r="AQ66" s="311"/>
      <c r="AR66" s="309"/>
      <c r="AS66" s="310"/>
      <c r="AT66" s="310"/>
      <c r="AU66" s="311"/>
      <c r="AV66" s="309"/>
      <c r="AW66" s="310"/>
      <c r="AX66" s="310"/>
      <c r="AY66" s="311"/>
      <c r="AZ66" s="309"/>
      <c r="BA66" s="310"/>
      <c r="BB66" s="310"/>
      <c r="BC66" s="310"/>
      <c r="BD66" s="310"/>
      <c r="BE66" s="312"/>
    </row>
    <row r="67" spans="2:57" ht="15" customHeight="1">
      <c r="AB67" s="150"/>
      <c r="AC67" s="150"/>
      <c r="AD67" s="150"/>
      <c r="AE67" s="150"/>
      <c r="AF67" s="150"/>
      <c r="AG67" s="150"/>
      <c r="AH67" s="150"/>
      <c r="AI67" s="150"/>
      <c r="AJ67" s="150"/>
      <c r="AK67" s="150"/>
      <c r="AL67" s="150"/>
      <c r="AM67" s="150"/>
      <c r="AN67" s="150"/>
      <c r="AO67" s="150"/>
      <c r="AP67" s="150"/>
      <c r="AQ67" s="150"/>
      <c r="AR67" s="150"/>
      <c r="AS67" s="150"/>
      <c r="AT67" s="150"/>
      <c r="AU67" s="150"/>
      <c r="AV67" s="150"/>
      <c r="AW67" s="150"/>
      <c r="AX67" s="150"/>
      <c r="AY67" s="150"/>
      <c r="AZ67" s="150"/>
      <c r="BA67" s="150"/>
      <c r="BB67" s="150"/>
      <c r="BC67" s="150"/>
      <c r="BD67" s="150"/>
      <c r="BE67" s="150"/>
    </row>
    <row r="68" spans="2:57" ht="15" customHeight="1">
      <c r="AB68" s="150"/>
      <c r="AC68" s="150"/>
      <c r="AD68" s="150"/>
      <c r="AE68" s="150"/>
      <c r="AF68" s="150"/>
      <c r="AG68" s="150"/>
      <c r="AH68" s="150"/>
      <c r="AI68" s="150"/>
      <c r="AJ68" s="150"/>
      <c r="AK68" s="150"/>
      <c r="AL68" s="150"/>
      <c r="AM68" s="150"/>
      <c r="AN68" s="150"/>
      <c r="AO68" s="150"/>
      <c r="AP68" s="150"/>
      <c r="AQ68" s="150"/>
      <c r="AR68" s="150"/>
      <c r="AS68" s="150"/>
      <c r="AT68" s="150"/>
      <c r="AU68" s="150"/>
      <c r="AV68" s="150"/>
      <c r="AW68" s="150"/>
      <c r="AX68" s="150"/>
      <c r="AY68" s="150"/>
      <c r="AZ68" s="150"/>
      <c r="BA68" s="150"/>
      <c r="BB68" s="150"/>
      <c r="BC68" s="150"/>
      <c r="BD68" s="150"/>
      <c r="BE68" s="150"/>
    </row>
    <row r="69" spans="2:57" ht="15" customHeight="1"/>
    <row r="70" spans="2:57" ht="15" customHeight="1"/>
  </sheetData>
  <sheetProtection algorithmName="SHA-512" hashValue="7cO425urguvpMOPrMR61BMSNHI06pAYUGVr1qoemtCcbBKBgSJu2PHUamiqyI0UW5zHZdq1HOybfjT73Ie4CXA==" saltValue="11/baYb/Ryu58UEl4ELhXQ==" spinCount="100000" sheet="1" objects="1" scenarios="1"/>
  <mergeCells count="583">
    <mergeCell ref="AR65:AU65"/>
    <mergeCell ref="AV65:AY65"/>
    <mergeCell ref="AZ65:BE65"/>
    <mergeCell ref="C66:E66"/>
    <mergeCell ref="F66:H66"/>
    <mergeCell ref="I66:K66"/>
    <mergeCell ref="L66:N66"/>
    <mergeCell ref="O66:R66"/>
    <mergeCell ref="S66:U66"/>
    <mergeCell ref="V66:X66"/>
    <mergeCell ref="Y66:AA66"/>
    <mergeCell ref="AB66:AE66"/>
    <mergeCell ref="AF66:AI66"/>
    <mergeCell ref="AJ66:AM66"/>
    <mergeCell ref="AN66:AQ66"/>
    <mergeCell ref="AR66:AU66"/>
    <mergeCell ref="AV66:AY66"/>
    <mergeCell ref="AZ66:BE66"/>
    <mergeCell ref="C65:E65"/>
    <mergeCell ref="F65:H65"/>
    <mergeCell ref="I65:K65"/>
    <mergeCell ref="L65:N65"/>
    <mergeCell ref="O65:R65"/>
    <mergeCell ref="S65:U65"/>
    <mergeCell ref="V65:X65"/>
    <mergeCell ref="Y65:AA65"/>
    <mergeCell ref="AB65:AE65"/>
    <mergeCell ref="AF63:AI63"/>
    <mergeCell ref="AJ63:AM63"/>
    <mergeCell ref="AN63:AQ63"/>
    <mergeCell ref="V63:X63"/>
    <mergeCell ref="Y63:AA63"/>
    <mergeCell ref="AB63:AE63"/>
    <mergeCell ref="AF65:AI65"/>
    <mergeCell ref="AJ65:AM65"/>
    <mergeCell ref="AN65:AQ65"/>
    <mergeCell ref="AR63:AU63"/>
    <mergeCell ref="AV63:AY63"/>
    <mergeCell ref="AZ63:BE63"/>
    <mergeCell ref="C64:E64"/>
    <mergeCell ref="F64:H64"/>
    <mergeCell ref="I64:K64"/>
    <mergeCell ref="L64:N64"/>
    <mergeCell ref="O64:R64"/>
    <mergeCell ref="S64:U64"/>
    <mergeCell ref="V64:X64"/>
    <mergeCell ref="Y64:AA64"/>
    <mergeCell ref="AB64:AE64"/>
    <mergeCell ref="AF64:AI64"/>
    <mergeCell ref="AJ64:AM64"/>
    <mergeCell ref="AN64:AQ64"/>
    <mergeCell ref="AR64:AU64"/>
    <mergeCell ref="AV64:AY64"/>
    <mergeCell ref="AZ64:BE64"/>
    <mergeCell ref="C63:E63"/>
    <mergeCell ref="F63:H63"/>
    <mergeCell ref="I63:K63"/>
    <mergeCell ref="L63:N63"/>
    <mergeCell ref="O63:R63"/>
    <mergeCell ref="S63:U63"/>
    <mergeCell ref="AR61:AU61"/>
    <mergeCell ref="AV61:AY61"/>
    <mergeCell ref="AZ61:BE61"/>
    <mergeCell ref="C62:E62"/>
    <mergeCell ref="F62:H62"/>
    <mergeCell ref="I62:K62"/>
    <mergeCell ref="L62:N62"/>
    <mergeCell ref="O62:R62"/>
    <mergeCell ref="S62:U62"/>
    <mergeCell ref="V62:X62"/>
    <mergeCell ref="Y62:AA62"/>
    <mergeCell ref="AB62:AE62"/>
    <mergeCell ref="AF62:AI62"/>
    <mergeCell ref="AJ62:AM62"/>
    <mergeCell ref="AN62:AQ62"/>
    <mergeCell ref="AR62:AU62"/>
    <mergeCell ref="AV62:AY62"/>
    <mergeCell ref="AZ62:BE62"/>
    <mergeCell ref="C61:E61"/>
    <mergeCell ref="F61:H61"/>
    <mergeCell ref="I61:K61"/>
    <mergeCell ref="L61:N61"/>
    <mergeCell ref="O61:R61"/>
    <mergeCell ref="S61:U61"/>
    <mergeCell ref="V61:X61"/>
    <mergeCell ref="Y61:AA61"/>
    <mergeCell ref="AB61:AE61"/>
    <mergeCell ref="AF59:AI59"/>
    <mergeCell ref="AJ59:AM59"/>
    <mergeCell ref="AN59:AQ59"/>
    <mergeCell ref="V59:X59"/>
    <mergeCell ref="Y59:AA59"/>
    <mergeCell ref="AB59:AE59"/>
    <mergeCell ref="AF61:AI61"/>
    <mergeCell ref="AJ61:AM61"/>
    <mergeCell ref="AN61:AQ61"/>
    <mergeCell ref="AR59:AU59"/>
    <mergeCell ref="AV59:AY59"/>
    <mergeCell ref="AZ59:BE59"/>
    <mergeCell ref="C60:E60"/>
    <mergeCell ref="F60:H60"/>
    <mergeCell ref="I60:K60"/>
    <mergeCell ref="L60:N60"/>
    <mergeCell ref="O60:R60"/>
    <mergeCell ref="S60:U60"/>
    <mergeCell ref="V60:X60"/>
    <mergeCell ref="Y60:AA60"/>
    <mergeCell ref="AB60:AE60"/>
    <mergeCell ref="AF60:AI60"/>
    <mergeCell ref="AJ60:AM60"/>
    <mergeCell ref="AN60:AQ60"/>
    <mergeCell ref="AR60:AU60"/>
    <mergeCell ref="AV60:AY60"/>
    <mergeCell ref="AZ60:BE60"/>
    <mergeCell ref="C59:E59"/>
    <mergeCell ref="F59:H59"/>
    <mergeCell ref="I59:K59"/>
    <mergeCell ref="L59:N59"/>
    <mergeCell ref="O59:R59"/>
    <mergeCell ref="S59:U59"/>
    <mergeCell ref="AR57:AU57"/>
    <mergeCell ref="AV57:AY57"/>
    <mergeCell ref="AZ57:BE57"/>
    <mergeCell ref="C58:E58"/>
    <mergeCell ref="F58:H58"/>
    <mergeCell ref="I58:K58"/>
    <mergeCell ref="L58:N58"/>
    <mergeCell ref="O58:R58"/>
    <mergeCell ref="S58:U58"/>
    <mergeCell ref="V58:X58"/>
    <mergeCell ref="Y58:AA58"/>
    <mergeCell ref="AB58:AE58"/>
    <mergeCell ref="AF58:AI58"/>
    <mergeCell ref="AJ58:AM58"/>
    <mergeCell ref="AN58:AQ58"/>
    <mergeCell ref="AR58:AU58"/>
    <mergeCell ref="AV58:AY58"/>
    <mergeCell ref="AZ58:BE58"/>
    <mergeCell ref="C57:E57"/>
    <mergeCell ref="F57:H57"/>
    <mergeCell ref="I57:K57"/>
    <mergeCell ref="L57:N57"/>
    <mergeCell ref="O57:R57"/>
    <mergeCell ref="S57:U57"/>
    <mergeCell ref="V57:X57"/>
    <mergeCell ref="Y57:AA57"/>
    <mergeCell ref="AB57:AE57"/>
    <mergeCell ref="AF55:AI55"/>
    <mergeCell ref="AJ55:AM55"/>
    <mergeCell ref="AN55:AQ55"/>
    <mergeCell ref="V55:X55"/>
    <mergeCell ref="Y55:AA55"/>
    <mergeCell ref="AB55:AE55"/>
    <mergeCell ref="AF57:AI57"/>
    <mergeCell ref="AJ57:AM57"/>
    <mergeCell ref="AN57:AQ57"/>
    <mergeCell ref="AR55:AU55"/>
    <mergeCell ref="AV55:AY55"/>
    <mergeCell ref="AZ55:BE55"/>
    <mergeCell ref="C56:E56"/>
    <mergeCell ref="F56:H56"/>
    <mergeCell ref="I56:K56"/>
    <mergeCell ref="L56:N56"/>
    <mergeCell ref="O56:R56"/>
    <mergeCell ref="S56:U56"/>
    <mergeCell ref="V56:X56"/>
    <mergeCell ref="Y56:AA56"/>
    <mergeCell ref="AB56:AE56"/>
    <mergeCell ref="AF56:AI56"/>
    <mergeCell ref="AJ56:AM56"/>
    <mergeCell ref="AN56:AQ56"/>
    <mergeCell ref="AR56:AU56"/>
    <mergeCell ref="AV56:AY56"/>
    <mergeCell ref="AZ56:BE56"/>
    <mergeCell ref="C55:E55"/>
    <mergeCell ref="F55:H55"/>
    <mergeCell ref="I55:K55"/>
    <mergeCell ref="L55:N55"/>
    <mergeCell ref="O55:R55"/>
    <mergeCell ref="S55:U55"/>
    <mergeCell ref="AR53:AU53"/>
    <mergeCell ref="AV53:AY53"/>
    <mergeCell ref="AZ53:BE53"/>
    <mergeCell ref="C54:E54"/>
    <mergeCell ref="F54:H54"/>
    <mergeCell ref="I54:K54"/>
    <mergeCell ref="L54:N54"/>
    <mergeCell ref="O54:R54"/>
    <mergeCell ref="S54:U54"/>
    <mergeCell ref="V54:X54"/>
    <mergeCell ref="Y54:AA54"/>
    <mergeCell ref="AB54:AE54"/>
    <mergeCell ref="AF54:AI54"/>
    <mergeCell ref="AJ54:AM54"/>
    <mergeCell ref="AN54:AQ54"/>
    <mergeCell ref="AR54:AU54"/>
    <mergeCell ref="AV54:AY54"/>
    <mergeCell ref="AZ54:BE54"/>
    <mergeCell ref="C53:E53"/>
    <mergeCell ref="F53:H53"/>
    <mergeCell ref="I53:K53"/>
    <mergeCell ref="L53:N53"/>
    <mergeCell ref="O53:R53"/>
    <mergeCell ref="S53:U53"/>
    <mergeCell ref="V53:X53"/>
    <mergeCell ref="Y53:AA53"/>
    <mergeCell ref="AB53:AE53"/>
    <mergeCell ref="AF51:AI51"/>
    <mergeCell ref="AJ51:AM51"/>
    <mergeCell ref="AN51:AQ51"/>
    <mergeCell ref="AF53:AI53"/>
    <mergeCell ref="AJ53:AM53"/>
    <mergeCell ref="AN53:AQ53"/>
    <mergeCell ref="AR51:AU51"/>
    <mergeCell ref="AV51:AY51"/>
    <mergeCell ref="AZ51:BE51"/>
    <mergeCell ref="C52:E52"/>
    <mergeCell ref="F52:H52"/>
    <mergeCell ref="I52:K52"/>
    <mergeCell ref="L52:N52"/>
    <mergeCell ref="O52:R52"/>
    <mergeCell ref="S52:U52"/>
    <mergeCell ref="V52:X52"/>
    <mergeCell ref="Y52:AA52"/>
    <mergeCell ref="AB52:AE52"/>
    <mergeCell ref="AF52:AI52"/>
    <mergeCell ref="AJ52:AM52"/>
    <mergeCell ref="AN52:AQ52"/>
    <mergeCell ref="AR52:AU52"/>
    <mergeCell ref="AV52:AY52"/>
    <mergeCell ref="AZ52:BE52"/>
    <mergeCell ref="Y51:AA51"/>
    <mergeCell ref="AB51:AE51"/>
    <mergeCell ref="AF49:AI49"/>
    <mergeCell ref="AJ49:AM49"/>
    <mergeCell ref="AN49:AQ49"/>
    <mergeCell ref="AR49:AU49"/>
    <mergeCell ref="AV49:AY49"/>
    <mergeCell ref="AZ49:BE49"/>
    <mergeCell ref="Y50:AA50"/>
    <mergeCell ref="AB50:AE50"/>
    <mergeCell ref="AF50:AI50"/>
    <mergeCell ref="AJ50:AM50"/>
    <mergeCell ref="AN50:AQ50"/>
    <mergeCell ref="AR50:AU50"/>
    <mergeCell ref="AV50:AY50"/>
    <mergeCell ref="AZ50:BE50"/>
    <mergeCell ref="Y49:AA49"/>
    <mergeCell ref="AB49:AE49"/>
    <mergeCell ref="AF47:AI47"/>
    <mergeCell ref="AJ47:AM47"/>
    <mergeCell ref="AN47:AQ47"/>
    <mergeCell ref="AR47:AU47"/>
    <mergeCell ref="AV47:AY47"/>
    <mergeCell ref="AZ47:BE47"/>
    <mergeCell ref="Y48:AA48"/>
    <mergeCell ref="AB48:AE48"/>
    <mergeCell ref="AF48:AI48"/>
    <mergeCell ref="AJ48:AM48"/>
    <mergeCell ref="AN48:AQ48"/>
    <mergeCell ref="AR48:AU48"/>
    <mergeCell ref="AV48:AY48"/>
    <mergeCell ref="AZ48:BE48"/>
    <mergeCell ref="Y47:AA47"/>
    <mergeCell ref="AB47:AE47"/>
    <mergeCell ref="AF45:AI45"/>
    <mergeCell ref="AJ45:AM45"/>
    <mergeCell ref="AN45:AQ45"/>
    <mergeCell ref="AR45:AU45"/>
    <mergeCell ref="AV45:AY45"/>
    <mergeCell ref="AZ45:BE45"/>
    <mergeCell ref="Y46:AA46"/>
    <mergeCell ref="AB46:AE46"/>
    <mergeCell ref="AF46:AI46"/>
    <mergeCell ref="AJ46:AM46"/>
    <mergeCell ref="AN46:AQ46"/>
    <mergeCell ref="AR46:AU46"/>
    <mergeCell ref="AV46:AY46"/>
    <mergeCell ref="AZ46:BE46"/>
    <mergeCell ref="Y45:AA45"/>
    <mergeCell ref="AB45:AE45"/>
    <mergeCell ref="AF43:AI43"/>
    <mergeCell ref="AJ43:AM43"/>
    <mergeCell ref="AN43:AQ43"/>
    <mergeCell ref="AR43:AU43"/>
    <mergeCell ref="AV43:AY43"/>
    <mergeCell ref="AZ43:BE43"/>
    <mergeCell ref="Y44:AA44"/>
    <mergeCell ref="AB44:AE44"/>
    <mergeCell ref="AF44:AI44"/>
    <mergeCell ref="AJ44:AM44"/>
    <mergeCell ref="AN44:AQ44"/>
    <mergeCell ref="AR44:AU44"/>
    <mergeCell ref="AV44:AY44"/>
    <mergeCell ref="AZ44:BE44"/>
    <mergeCell ref="Y43:AA43"/>
    <mergeCell ref="AB43:AE43"/>
    <mergeCell ref="AF41:AI41"/>
    <mergeCell ref="AJ41:AM41"/>
    <mergeCell ref="AN41:AQ41"/>
    <mergeCell ref="AR41:AU41"/>
    <mergeCell ref="AV41:AY41"/>
    <mergeCell ref="AZ41:BE41"/>
    <mergeCell ref="Y42:AA42"/>
    <mergeCell ref="AB42:AE42"/>
    <mergeCell ref="AF42:AI42"/>
    <mergeCell ref="AJ42:AM42"/>
    <mergeCell ref="AN42:AQ42"/>
    <mergeCell ref="AR42:AU42"/>
    <mergeCell ref="AV42:AY42"/>
    <mergeCell ref="AZ42:BE42"/>
    <mergeCell ref="Y41:AA41"/>
    <mergeCell ref="AB41:AE41"/>
    <mergeCell ref="AF39:AI39"/>
    <mergeCell ref="AJ39:AM39"/>
    <mergeCell ref="AN39:AQ39"/>
    <mergeCell ref="AR39:AU39"/>
    <mergeCell ref="AV39:AY39"/>
    <mergeCell ref="AZ39:BE39"/>
    <mergeCell ref="Y40:AA40"/>
    <mergeCell ref="AB40:AE40"/>
    <mergeCell ref="AF40:AI40"/>
    <mergeCell ref="AJ40:AM40"/>
    <mergeCell ref="AN40:AQ40"/>
    <mergeCell ref="AR40:AU40"/>
    <mergeCell ref="AV40:AY40"/>
    <mergeCell ref="AZ40:BE40"/>
    <mergeCell ref="Y39:AA39"/>
    <mergeCell ref="AB39:AE39"/>
    <mergeCell ref="AF37:AI37"/>
    <mergeCell ref="AJ37:AM37"/>
    <mergeCell ref="AN37:AQ37"/>
    <mergeCell ref="AR37:AU37"/>
    <mergeCell ref="AV37:AY37"/>
    <mergeCell ref="AZ37:BE37"/>
    <mergeCell ref="Y38:AA38"/>
    <mergeCell ref="AB38:AE38"/>
    <mergeCell ref="AF38:AI38"/>
    <mergeCell ref="AJ38:AM38"/>
    <mergeCell ref="AN38:AQ38"/>
    <mergeCell ref="AR38:AU38"/>
    <mergeCell ref="AV38:AY38"/>
    <mergeCell ref="AZ38:BE38"/>
    <mergeCell ref="Y37:AA37"/>
    <mergeCell ref="AB37:AE37"/>
    <mergeCell ref="AF35:AI35"/>
    <mergeCell ref="AJ35:AM35"/>
    <mergeCell ref="AN35:AQ35"/>
    <mergeCell ref="AR35:AU35"/>
    <mergeCell ref="AV35:AY35"/>
    <mergeCell ref="AZ35:BE35"/>
    <mergeCell ref="Y36:AA36"/>
    <mergeCell ref="AB36:AE36"/>
    <mergeCell ref="AF36:AI36"/>
    <mergeCell ref="AJ36:AM36"/>
    <mergeCell ref="AN36:AQ36"/>
    <mergeCell ref="AR36:AU36"/>
    <mergeCell ref="AV36:AY36"/>
    <mergeCell ref="AZ36:BE36"/>
    <mergeCell ref="Y35:AA35"/>
    <mergeCell ref="AB35:AE35"/>
    <mergeCell ref="AF33:AI33"/>
    <mergeCell ref="AJ33:AM33"/>
    <mergeCell ref="AN33:AQ33"/>
    <mergeCell ref="AR33:AU33"/>
    <mergeCell ref="AV33:AY33"/>
    <mergeCell ref="AZ33:BE33"/>
    <mergeCell ref="Y34:AA34"/>
    <mergeCell ref="AB34:AE34"/>
    <mergeCell ref="AF34:AI34"/>
    <mergeCell ref="AJ34:AM34"/>
    <mergeCell ref="AN34:AQ34"/>
    <mergeCell ref="AR34:AU34"/>
    <mergeCell ref="AV34:AY34"/>
    <mergeCell ref="AZ34:BE34"/>
    <mergeCell ref="Y33:AA33"/>
    <mergeCell ref="AB33:AE33"/>
    <mergeCell ref="Y31:AA31"/>
    <mergeCell ref="AB31:AE31"/>
    <mergeCell ref="AF31:AI31"/>
    <mergeCell ref="AJ31:AM31"/>
    <mergeCell ref="AN31:AQ31"/>
    <mergeCell ref="AR31:AU31"/>
    <mergeCell ref="AV31:AY31"/>
    <mergeCell ref="AZ31:BE31"/>
    <mergeCell ref="Y32:AA32"/>
    <mergeCell ref="AB32:AE32"/>
    <mergeCell ref="AF32:AI32"/>
    <mergeCell ref="AJ32:AM32"/>
    <mergeCell ref="AN32:AQ32"/>
    <mergeCell ref="AR32:AU32"/>
    <mergeCell ref="AV32:AY32"/>
    <mergeCell ref="AZ32:BE32"/>
    <mergeCell ref="B28:B30"/>
    <mergeCell ref="C28:E30"/>
    <mergeCell ref="F28:H30"/>
    <mergeCell ref="I28:K30"/>
    <mergeCell ref="L28:N30"/>
    <mergeCell ref="O28:R30"/>
    <mergeCell ref="S28:U30"/>
    <mergeCell ref="V28:X30"/>
    <mergeCell ref="Y28:AA30"/>
    <mergeCell ref="B12:BE12"/>
    <mergeCell ref="C14:BE14"/>
    <mergeCell ref="C15:BE15"/>
    <mergeCell ref="C16:BE16"/>
    <mergeCell ref="C17:BE17"/>
    <mergeCell ref="C18:BE18"/>
    <mergeCell ref="C19:BE19"/>
    <mergeCell ref="C20:BE20"/>
    <mergeCell ref="C21:BE21"/>
    <mergeCell ref="B1:BE1"/>
    <mergeCell ref="B3:BE3"/>
    <mergeCell ref="B5:BE5"/>
    <mergeCell ref="B7:BE7"/>
    <mergeCell ref="BB9:BE9"/>
    <mergeCell ref="B10:L10"/>
    <mergeCell ref="N10:O10"/>
    <mergeCell ref="Q10:AA10"/>
    <mergeCell ref="AC10:AG10"/>
    <mergeCell ref="C22:BE22"/>
    <mergeCell ref="C23:BE23"/>
    <mergeCell ref="C24:BE24"/>
    <mergeCell ref="C25:BE25"/>
    <mergeCell ref="C26:BE26"/>
    <mergeCell ref="AB28:BE28"/>
    <mergeCell ref="AB29:AI29"/>
    <mergeCell ref="AJ29:AQ29"/>
    <mergeCell ref="AR29:AY29"/>
    <mergeCell ref="AZ29:BE30"/>
    <mergeCell ref="AB30:AE30"/>
    <mergeCell ref="AF30:AI30"/>
    <mergeCell ref="AJ30:AM30"/>
    <mergeCell ref="AN30:AQ30"/>
    <mergeCell ref="AR30:AU30"/>
    <mergeCell ref="AV30:AY30"/>
    <mergeCell ref="C31:E31"/>
    <mergeCell ref="F31:H31"/>
    <mergeCell ref="I31:K31"/>
    <mergeCell ref="L31:N31"/>
    <mergeCell ref="O31:R31"/>
    <mergeCell ref="S31:U31"/>
    <mergeCell ref="V31:X31"/>
    <mergeCell ref="V32:X32"/>
    <mergeCell ref="C33:E33"/>
    <mergeCell ref="F33:H33"/>
    <mergeCell ref="I33:K33"/>
    <mergeCell ref="L33:N33"/>
    <mergeCell ref="O33:R33"/>
    <mergeCell ref="S33:U33"/>
    <mergeCell ref="V33:X33"/>
    <mergeCell ref="C32:E32"/>
    <mergeCell ref="F32:H32"/>
    <mergeCell ref="I32:K32"/>
    <mergeCell ref="L32:N32"/>
    <mergeCell ref="O32:R32"/>
    <mergeCell ref="S32:U32"/>
    <mergeCell ref="V34:X34"/>
    <mergeCell ref="C35:E35"/>
    <mergeCell ref="F35:H35"/>
    <mergeCell ref="I35:K35"/>
    <mergeCell ref="L35:N35"/>
    <mergeCell ref="O35:R35"/>
    <mergeCell ref="S35:U35"/>
    <mergeCell ref="V35:X35"/>
    <mergeCell ref="C34:E34"/>
    <mergeCell ref="F34:H34"/>
    <mergeCell ref="I34:K34"/>
    <mergeCell ref="L34:N34"/>
    <mergeCell ref="O34:R34"/>
    <mergeCell ref="S34:U34"/>
    <mergeCell ref="V36:X36"/>
    <mergeCell ref="C37:E37"/>
    <mergeCell ref="F37:H37"/>
    <mergeCell ref="I37:K37"/>
    <mergeCell ref="L37:N37"/>
    <mergeCell ref="O37:R37"/>
    <mergeCell ref="S37:U37"/>
    <mergeCell ref="V37:X37"/>
    <mergeCell ref="C36:E36"/>
    <mergeCell ref="F36:H36"/>
    <mergeCell ref="I36:K36"/>
    <mergeCell ref="L36:N36"/>
    <mergeCell ref="O36:R36"/>
    <mergeCell ref="S36:U36"/>
    <mergeCell ref="V38:X38"/>
    <mergeCell ref="C39:E39"/>
    <mergeCell ref="F39:H39"/>
    <mergeCell ref="I39:K39"/>
    <mergeCell ref="L39:N39"/>
    <mergeCell ref="O39:R39"/>
    <mergeCell ref="S39:U39"/>
    <mergeCell ref="V39:X39"/>
    <mergeCell ref="C38:E38"/>
    <mergeCell ref="F38:H38"/>
    <mergeCell ref="I38:K38"/>
    <mergeCell ref="L38:N38"/>
    <mergeCell ref="O38:R38"/>
    <mergeCell ref="S38:U38"/>
    <mergeCell ref="V40:X40"/>
    <mergeCell ref="C41:E41"/>
    <mergeCell ref="F41:H41"/>
    <mergeCell ref="I41:K41"/>
    <mergeCell ref="L41:N41"/>
    <mergeCell ref="O41:R41"/>
    <mergeCell ref="S41:U41"/>
    <mergeCell ref="V41:X41"/>
    <mergeCell ref="C40:E40"/>
    <mergeCell ref="F40:H40"/>
    <mergeCell ref="I40:K40"/>
    <mergeCell ref="L40:N40"/>
    <mergeCell ref="O40:R40"/>
    <mergeCell ref="S40:U40"/>
    <mergeCell ref="V42:X42"/>
    <mergeCell ref="C43:E43"/>
    <mergeCell ref="F43:H43"/>
    <mergeCell ref="I43:K43"/>
    <mergeCell ref="L43:N43"/>
    <mergeCell ref="O43:R43"/>
    <mergeCell ref="S43:U43"/>
    <mergeCell ref="V43:X43"/>
    <mergeCell ref="C42:E42"/>
    <mergeCell ref="F42:H42"/>
    <mergeCell ref="I42:K42"/>
    <mergeCell ref="L42:N42"/>
    <mergeCell ref="O42:R42"/>
    <mergeCell ref="S42:U42"/>
    <mergeCell ref="V44:X44"/>
    <mergeCell ref="C45:E45"/>
    <mergeCell ref="F45:H45"/>
    <mergeCell ref="I45:K45"/>
    <mergeCell ref="L45:N45"/>
    <mergeCell ref="O45:R45"/>
    <mergeCell ref="S45:U45"/>
    <mergeCell ref="V45:X45"/>
    <mergeCell ref="C44:E44"/>
    <mergeCell ref="F44:H44"/>
    <mergeCell ref="I44:K44"/>
    <mergeCell ref="L44:N44"/>
    <mergeCell ref="O44:R44"/>
    <mergeCell ref="S44:U44"/>
    <mergeCell ref="V46:X46"/>
    <mergeCell ref="C47:E47"/>
    <mergeCell ref="F47:H47"/>
    <mergeCell ref="I47:K47"/>
    <mergeCell ref="L47:N47"/>
    <mergeCell ref="O47:R47"/>
    <mergeCell ref="S47:U47"/>
    <mergeCell ref="V47:X47"/>
    <mergeCell ref="C46:E46"/>
    <mergeCell ref="F46:H46"/>
    <mergeCell ref="I46:K46"/>
    <mergeCell ref="L46:N46"/>
    <mergeCell ref="O46:R46"/>
    <mergeCell ref="S46:U46"/>
    <mergeCell ref="V48:X48"/>
    <mergeCell ref="C49:E49"/>
    <mergeCell ref="F49:H49"/>
    <mergeCell ref="I49:K49"/>
    <mergeCell ref="L49:N49"/>
    <mergeCell ref="O49:R49"/>
    <mergeCell ref="S49:U49"/>
    <mergeCell ref="V49:X49"/>
    <mergeCell ref="C48:E48"/>
    <mergeCell ref="F48:H48"/>
    <mergeCell ref="I48:K48"/>
    <mergeCell ref="L48:N48"/>
    <mergeCell ref="O48:R48"/>
    <mergeCell ref="S48:U48"/>
    <mergeCell ref="V50:X50"/>
    <mergeCell ref="C51:E51"/>
    <mergeCell ref="F51:H51"/>
    <mergeCell ref="I51:K51"/>
    <mergeCell ref="L51:N51"/>
    <mergeCell ref="O51:R51"/>
    <mergeCell ref="S51:U51"/>
    <mergeCell ref="V51:X51"/>
    <mergeCell ref="C50:E50"/>
    <mergeCell ref="F50:H50"/>
    <mergeCell ref="I50:K50"/>
    <mergeCell ref="L50:N50"/>
    <mergeCell ref="O50:R50"/>
    <mergeCell ref="S50:U50"/>
  </mergeCells>
  <dataValidations count="1">
    <dataValidation type="list" allowBlank="1" showInputMessage="1" showErrorMessage="1" sqref="AO33:AQ66 AW33:AY66 AV31:AV66 AN31:AN66 AF31:AF66 AG33:AI66" xr:uid="{E04E900D-9DC6-48E4-BF02-C7B0CF2F1BE5}">
      <formula1>$BH$31:$BH$41</formula1>
    </dataValidation>
  </dataValidations>
  <hyperlinks>
    <hyperlink ref="V31" r:id="rId1" xr:uid="{0555D02E-ECD1-4775-B1AA-F6A399C138CD}"/>
    <hyperlink ref="BB9:BE9" location="Índice!B15" display="Índice" xr:uid="{38B757BF-7713-408C-BF76-5409FBEBB636}"/>
  </hyperlinks>
  <printOptions horizontalCentered="1"/>
  <pageMargins left="0.70866141732283472" right="0.70866141732283472" top="0.74803149606299213" bottom="0.74803149606299213" header="0.31496062992125984" footer="0.31496062992125984"/>
  <pageSetup scale="75" orientation="portrait" r:id="rId2"/>
  <headerFooter>
    <oddHeader>&amp;CMódulo 2 Sección VII
Participantes</oddHeader>
    <oddFooter>&amp;LCenso Nacional de Gobiernos Municipales y Demarcaciones Territoriales de la Ciudad de México 2023&amp;R&amp;P de &amp;N</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C87657-1BFF-4107-A75F-CBF315BECEFB}">
  <sheetPr codeName="Hoja5"/>
  <dimension ref="A1:BV2953"/>
  <sheetViews>
    <sheetView showGridLines="0" zoomScaleNormal="100" workbookViewId="0"/>
  </sheetViews>
  <sheetFormatPr baseColWidth="10" defaultColWidth="0" defaultRowHeight="15" customHeight="1" zeroHeight="1"/>
  <cols>
    <col min="1" max="1" width="5.7109375" customWidth="1"/>
    <col min="2" max="30" width="3.7109375" customWidth="1"/>
    <col min="31" max="31" width="5.7109375" customWidth="1"/>
    <col min="32" max="32" width="3.85546875" hidden="1" customWidth="1"/>
    <col min="33" max="33" width="5" hidden="1" customWidth="1"/>
    <col min="34" max="34" width="5.7109375" hidden="1" customWidth="1"/>
    <col min="35" max="35" width="5.85546875" hidden="1" customWidth="1"/>
    <col min="36" max="36" width="8" hidden="1" customWidth="1"/>
    <col min="37" max="72" width="4.5703125" hidden="1" customWidth="1"/>
    <col min="73" max="16384" width="11.42578125" hidden="1"/>
  </cols>
  <sheetData>
    <row r="1" spans="1:38" ht="173.25" customHeight="1">
      <c r="A1" s="104"/>
      <c r="B1" s="215" t="s">
        <v>9</v>
      </c>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c r="AF1" s="161" t="s">
        <v>5520</v>
      </c>
      <c r="AH1" t="s">
        <v>466</v>
      </c>
      <c r="AI1" t="s">
        <v>5515</v>
      </c>
      <c r="AJ1" t="s">
        <v>5519</v>
      </c>
    </row>
    <row r="2" spans="1:38" ht="15" customHeight="1">
      <c r="A2" s="104"/>
      <c r="B2" s="7"/>
      <c r="C2" s="7"/>
      <c r="D2" s="7"/>
      <c r="E2" s="7"/>
      <c r="F2" s="7"/>
      <c r="G2" s="7"/>
      <c r="H2" s="7"/>
      <c r="I2" s="7"/>
      <c r="J2" s="7"/>
      <c r="K2" s="7"/>
      <c r="L2" s="7"/>
      <c r="M2" s="7"/>
      <c r="N2" s="7"/>
      <c r="O2" s="7"/>
      <c r="P2" s="7"/>
      <c r="Q2" s="7"/>
      <c r="R2" s="7"/>
      <c r="S2" s="7"/>
      <c r="T2" s="7"/>
      <c r="U2" s="7"/>
      <c r="V2" s="7"/>
      <c r="W2" s="7"/>
      <c r="X2" s="7"/>
      <c r="Y2" s="7"/>
      <c r="Z2" s="7"/>
      <c r="AA2" s="7"/>
      <c r="AB2" s="7"/>
      <c r="AC2" s="7"/>
      <c r="AD2" s="7"/>
      <c r="AF2" s="161"/>
    </row>
    <row r="3" spans="1:38" ht="45" customHeight="1">
      <c r="A3" s="104"/>
      <c r="B3" s="217" t="s">
        <v>241</v>
      </c>
      <c r="C3" s="218"/>
      <c r="D3" s="218"/>
      <c r="E3" s="218"/>
      <c r="F3" s="218"/>
      <c r="G3" s="218"/>
      <c r="H3" s="218"/>
      <c r="I3" s="218"/>
      <c r="J3" s="218"/>
      <c r="K3" s="218"/>
      <c r="L3" s="218"/>
      <c r="M3" s="218"/>
      <c r="N3" s="218"/>
      <c r="O3" s="218"/>
      <c r="P3" s="218"/>
      <c r="Q3" s="218"/>
      <c r="R3" s="218"/>
      <c r="S3" s="218"/>
      <c r="T3" s="218"/>
      <c r="U3" s="218"/>
      <c r="V3" s="218"/>
      <c r="W3" s="218"/>
      <c r="X3" s="218"/>
      <c r="Y3" s="218"/>
      <c r="Z3" s="218"/>
      <c r="AA3" s="218"/>
      <c r="AB3" s="218"/>
      <c r="AC3" s="218"/>
      <c r="AD3" s="218"/>
      <c r="AF3" s="161"/>
      <c r="AG3">
        <v>1</v>
      </c>
      <c r="AH3">
        <v>1</v>
      </c>
      <c r="AI3">
        <v>1</v>
      </c>
      <c r="AJ3">
        <v>1</v>
      </c>
      <c r="AK3" t="s">
        <v>5539</v>
      </c>
      <c r="AL3">
        <v>1</v>
      </c>
    </row>
    <row r="4" spans="1:38" ht="15" customHeight="1">
      <c r="A4" s="104"/>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c r="AF4" s="161"/>
      <c r="AG4">
        <v>2</v>
      </c>
      <c r="AH4">
        <v>2</v>
      </c>
      <c r="AI4">
        <v>2</v>
      </c>
      <c r="AJ4">
        <v>2</v>
      </c>
      <c r="AL4">
        <v>2</v>
      </c>
    </row>
    <row r="5" spans="1:38" ht="45" customHeight="1">
      <c r="A5" s="104"/>
      <c r="B5" s="217" t="s">
        <v>240</v>
      </c>
      <c r="C5" s="217"/>
      <c r="D5" s="217"/>
      <c r="E5" s="217"/>
      <c r="F5" s="217"/>
      <c r="G5" s="217"/>
      <c r="H5" s="217"/>
      <c r="I5" s="217"/>
      <c r="J5" s="217"/>
      <c r="K5" s="217"/>
      <c r="L5" s="217"/>
      <c r="M5" s="217"/>
      <c r="N5" s="217"/>
      <c r="O5" s="217"/>
      <c r="P5" s="217"/>
      <c r="Q5" s="217"/>
      <c r="R5" s="217"/>
      <c r="S5" s="217"/>
      <c r="T5" s="217"/>
      <c r="U5" s="217"/>
      <c r="V5" s="217"/>
      <c r="W5" s="217"/>
      <c r="X5" s="217"/>
      <c r="Y5" s="217"/>
      <c r="Z5" s="217"/>
      <c r="AA5" s="217"/>
      <c r="AB5" s="217"/>
      <c r="AC5" s="217"/>
      <c r="AD5" s="217"/>
      <c r="AF5" s="161"/>
      <c r="AG5">
        <v>9</v>
      </c>
      <c r="AH5">
        <v>3</v>
      </c>
      <c r="AI5">
        <v>9</v>
      </c>
      <c r="AJ5">
        <v>8</v>
      </c>
      <c r="AL5">
        <v>3</v>
      </c>
    </row>
    <row r="6" spans="1:38" ht="15" customHeight="1">
      <c r="A6" s="104"/>
      <c r="AF6" s="161"/>
      <c r="AH6">
        <v>4</v>
      </c>
      <c r="AJ6">
        <v>9</v>
      </c>
      <c r="AL6">
        <v>4</v>
      </c>
    </row>
    <row r="7" spans="1:38" ht="15" customHeight="1">
      <c r="A7" s="104"/>
      <c r="AA7" s="252" t="s">
        <v>0</v>
      </c>
      <c r="AB7" s="252"/>
      <c r="AC7" s="252"/>
      <c r="AD7" s="252"/>
      <c r="AF7" s="161"/>
      <c r="AH7">
        <v>5</v>
      </c>
      <c r="AL7">
        <v>5</v>
      </c>
    </row>
    <row r="8" spans="1:38" ht="15" customHeight="1" thickBot="1">
      <c r="A8" s="104"/>
      <c r="B8" s="56" t="s">
        <v>1</v>
      </c>
      <c r="C8" s="2"/>
      <c r="D8" s="2"/>
      <c r="E8" s="2"/>
      <c r="F8" s="2"/>
      <c r="G8" s="2"/>
      <c r="H8" s="2"/>
      <c r="I8" s="2"/>
      <c r="J8" s="2"/>
      <c r="K8" s="2"/>
      <c r="L8" s="2"/>
      <c r="M8" s="49"/>
      <c r="N8" s="56" t="s">
        <v>2</v>
      </c>
      <c r="O8" s="49"/>
      <c r="P8" s="58"/>
      <c r="Q8" s="8" t="s">
        <v>3</v>
      </c>
      <c r="R8" s="8"/>
      <c r="S8" s="8"/>
      <c r="T8" s="8"/>
      <c r="U8" s="8"/>
      <c r="V8" s="8"/>
      <c r="W8" s="8"/>
      <c r="X8" s="8"/>
      <c r="Y8" s="8"/>
      <c r="Z8" s="8"/>
      <c r="AA8" s="8"/>
      <c r="AB8" s="58"/>
      <c r="AC8" s="57" t="s">
        <v>4</v>
      </c>
      <c r="AD8" s="59"/>
      <c r="AF8" s="161"/>
      <c r="AH8">
        <v>6</v>
      </c>
      <c r="AL8">
        <v>9</v>
      </c>
    </row>
    <row r="9" spans="1:38" ht="15" customHeight="1" thickBot="1">
      <c r="A9" s="104"/>
      <c r="B9" s="219" t="str">
        <f>IF(Presentación!B11="","",Presentación!B11)</f>
        <v/>
      </c>
      <c r="C9" s="220"/>
      <c r="D9" s="220"/>
      <c r="E9" s="220"/>
      <c r="F9" s="220"/>
      <c r="G9" s="220"/>
      <c r="H9" s="220"/>
      <c r="I9" s="220"/>
      <c r="J9" s="220"/>
      <c r="K9" s="220"/>
      <c r="L9" s="221"/>
      <c r="M9" s="3"/>
      <c r="N9" s="219" t="str">
        <f>IF(Presentación!N11="","",Presentación!N11)</f>
        <v/>
      </c>
      <c r="O9" s="221"/>
      <c r="P9" s="11"/>
      <c r="Q9" s="222" t="str">
        <f>IF(Presentación!Q11="","",Presentación!Q11)</f>
        <v/>
      </c>
      <c r="R9" s="223"/>
      <c r="S9" s="223"/>
      <c r="T9" s="223"/>
      <c r="U9" s="223"/>
      <c r="V9" s="223"/>
      <c r="W9" s="223"/>
      <c r="X9" s="223"/>
      <c r="Y9" s="223"/>
      <c r="Z9" s="223"/>
      <c r="AA9" s="224"/>
      <c r="AB9" s="10"/>
      <c r="AC9" s="222" t="str">
        <f>IF(Presentación!AC11="","",Presentación!AC11)</f>
        <v/>
      </c>
      <c r="AD9" s="224"/>
      <c r="AF9" s="161"/>
      <c r="AH9">
        <v>7</v>
      </c>
    </row>
    <row r="10" spans="1:38" ht="15" customHeight="1">
      <c r="A10" s="104"/>
      <c r="AF10" s="161"/>
      <c r="AH10">
        <v>8</v>
      </c>
    </row>
    <row r="11" spans="1:38" ht="15" customHeight="1">
      <c r="A11" s="104"/>
      <c r="B11" s="381" t="s">
        <v>103</v>
      </c>
      <c r="C11" s="382"/>
      <c r="D11" s="382"/>
      <c r="E11" s="382"/>
      <c r="F11" s="382"/>
      <c r="G11" s="382"/>
      <c r="H11" s="382"/>
      <c r="I11" s="382"/>
      <c r="J11" s="382"/>
      <c r="K11" s="382"/>
      <c r="L11" s="382"/>
      <c r="M11" s="382"/>
      <c r="N11" s="382"/>
      <c r="O11" s="382"/>
      <c r="P11" s="382"/>
      <c r="Q11" s="382"/>
      <c r="R11" s="382"/>
      <c r="S11" s="382"/>
      <c r="T11" s="382"/>
      <c r="U11" s="382"/>
      <c r="V11" s="382"/>
      <c r="W11" s="382"/>
      <c r="X11" s="382"/>
      <c r="Y11" s="382"/>
      <c r="Z11" s="382"/>
      <c r="AA11" s="382"/>
      <c r="AB11" s="382"/>
      <c r="AC11" s="382"/>
      <c r="AD11" s="383"/>
      <c r="AF11" s="161"/>
      <c r="AH11">
        <v>9</v>
      </c>
    </row>
    <row r="12" spans="1:38" ht="48" customHeight="1">
      <c r="A12" s="104"/>
      <c r="B12" s="105"/>
      <c r="C12" s="366" t="s">
        <v>641</v>
      </c>
      <c r="D12" s="366"/>
      <c r="E12" s="366"/>
      <c r="F12" s="366"/>
      <c r="G12" s="366"/>
      <c r="H12" s="366"/>
      <c r="I12" s="366"/>
      <c r="J12" s="366"/>
      <c r="K12" s="366"/>
      <c r="L12" s="366"/>
      <c r="M12" s="366"/>
      <c r="N12" s="366"/>
      <c r="O12" s="366"/>
      <c r="P12" s="366"/>
      <c r="Q12" s="366"/>
      <c r="R12" s="366"/>
      <c r="S12" s="366"/>
      <c r="T12" s="366"/>
      <c r="U12" s="366"/>
      <c r="V12" s="366"/>
      <c r="W12" s="366"/>
      <c r="X12" s="366"/>
      <c r="Y12" s="366"/>
      <c r="Z12" s="366"/>
      <c r="AA12" s="366"/>
      <c r="AB12" s="366"/>
      <c r="AC12" s="366"/>
      <c r="AD12" s="384"/>
      <c r="AF12" s="161"/>
      <c r="AH12">
        <v>10</v>
      </c>
    </row>
    <row r="13" spans="1:38" ht="24" customHeight="1">
      <c r="A13" s="104"/>
      <c r="B13" s="105"/>
      <c r="C13" s="335" t="s">
        <v>291</v>
      </c>
      <c r="D13" s="379"/>
      <c r="E13" s="379"/>
      <c r="F13" s="379"/>
      <c r="G13" s="379"/>
      <c r="H13" s="379"/>
      <c r="I13" s="379"/>
      <c r="J13" s="379"/>
      <c r="K13" s="379"/>
      <c r="L13" s="379"/>
      <c r="M13" s="379"/>
      <c r="N13" s="379"/>
      <c r="O13" s="379"/>
      <c r="P13" s="379"/>
      <c r="Q13" s="379"/>
      <c r="R13" s="379"/>
      <c r="S13" s="379"/>
      <c r="T13" s="379"/>
      <c r="U13" s="379"/>
      <c r="V13" s="379"/>
      <c r="W13" s="379"/>
      <c r="X13" s="379"/>
      <c r="Y13" s="379"/>
      <c r="Z13" s="379"/>
      <c r="AA13" s="379"/>
      <c r="AB13" s="379"/>
      <c r="AC13" s="379"/>
      <c r="AD13" s="385"/>
      <c r="AF13" s="161"/>
      <c r="AH13">
        <v>99</v>
      </c>
    </row>
    <row r="14" spans="1:38" ht="48" customHeight="1">
      <c r="A14" s="104"/>
      <c r="B14" s="105"/>
      <c r="C14" s="335" t="s">
        <v>642</v>
      </c>
      <c r="D14" s="379"/>
      <c r="E14" s="379"/>
      <c r="F14" s="379"/>
      <c r="G14" s="379"/>
      <c r="H14" s="379"/>
      <c r="I14" s="379"/>
      <c r="J14" s="379"/>
      <c r="K14" s="379"/>
      <c r="L14" s="379"/>
      <c r="M14" s="379"/>
      <c r="N14" s="379"/>
      <c r="O14" s="379"/>
      <c r="P14" s="379"/>
      <c r="Q14" s="379"/>
      <c r="R14" s="379"/>
      <c r="S14" s="379"/>
      <c r="T14" s="379"/>
      <c r="U14" s="379"/>
      <c r="V14" s="379"/>
      <c r="W14" s="379"/>
      <c r="X14" s="379"/>
      <c r="Y14" s="379"/>
      <c r="Z14" s="379"/>
      <c r="AA14" s="379"/>
      <c r="AB14" s="379"/>
      <c r="AC14" s="379"/>
      <c r="AD14" s="385"/>
      <c r="AF14" s="161"/>
    </row>
    <row r="15" spans="1:38" ht="36" customHeight="1">
      <c r="A15" s="106"/>
      <c r="B15" s="105"/>
      <c r="C15" s="366" t="s">
        <v>516</v>
      </c>
      <c r="D15" s="366"/>
      <c r="E15" s="366"/>
      <c r="F15" s="366"/>
      <c r="G15" s="366"/>
      <c r="H15" s="366"/>
      <c r="I15" s="366"/>
      <c r="J15" s="366"/>
      <c r="K15" s="366"/>
      <c r="L15" s="366"/>
      <c r="M15" s="366"/>
      <c r="N15" s="366"/>
      <c r="O15" s="366"/>
      <c r="P15" s="366"/>
      <c r="Q15" s="366"/>
      <c r="R15" s="366"/>
      <c r="S15" s="366"/>
      <c r="T15" s="366"/>
      <c r="U15" s="366"/>
      <c r="V15" s="366"/>
      <c r="W15" s="366"/>
      <c r="X15" s="366"/>
      <c r="Y15" s="366"/>
      <c r="Z15" s="366"/>
      <c r="AA15" s="366"/>
      <c r="AB15" s="366"/>
      <c r="AC15" s="366"/>
      <c r="AD15" s="367"/>
      <c r="AF15" s="161"/>
    </row>
    <row r="16" spans="1:38" ht="48" customHeight="1">
      <c r="A16" s="106"/>
      <c r="B16" s="144"/>
      <c r="C16" s="366" t="s">
        <v>517</v>
      </c>
      <c r="D16" s="366"/>
      <c r="E16" s="366"/>
      <c r="F16" s="366"/>
      <c r="G16" s="366"/>
      <c r="H16" s="366"/>
      <c r="I16" s="366"/>
      <c r="J16" s="366"/>
      <c r="K16" s="366"/>
      <c r="L16" s="366"/>
      <c r="M16" s="366"/>
      <c r="N16" s="366"/>
      <c r="O16" s="366"/>
      <c r="P16" s="366"/>
      <c r="Q16" s="366"/>
      <c r="R16" s="366"/>
      <c r="S16" s="366"/>
      <c r="T16" s="366"/>
      <c r="U16" s="366"/>
      <c r="V16" s="366"/>
      <c r="W16" s="366"/>
      <c r="X16" s="366"/>
      <c r="Y16" s="366"/>
      <c r="Z16" s="366"/>
      <c r="AA16" s="366"/>
      <c r="AB16" s="366"/>
      <c r="AC16" s="366"/>
      <c r="AD16" s="367"/>
      <c r="AF16" s="161"/>
    </row>
    <row r="17" spans="1:32" ht="15" customHeight="1">
      <c r="A17" s="106"/>
      <c r="B17" s="107"/>
      <c r="C17" s="386" t="s">
        <v>518</v>
      </c>
      <c r="D17" s="386"/>
      <c r="E17" s="386"/>
      <c r="F17" s="386"/>
      <c r="G17" s="386"/>
      <c r="H17" s="386"/>
      <c r="I17" s="386"/>
      <c r="J17" s="386"/>
      <c r="K17" s="386"/>
      <c r="L17" s="386"/>
      <c r="M17" s="386"/>
      <c r="N17" s="386"/>
      <c r="O17" s="386"/>
      <c r="P17" s="386"/>
      <c r="Q17" s="386"/>
      <c r="R17" s="386"/>
      <c r="S17" s="386"/>
      <c r="T17" s="386"/>
      <c r="U17" s="386"/>
      <c r="V17" s="386"/>
      <c r="W17" s="386"/>
      <c r="X17" s="386"/>
      <c r="Y17" s="386"/>
      <c r="Z17" s="386"/>
      <c r="AA17" s="386"/>
      <c r="AB17" s="386"/>
      <c r="AC17" s="386"/>
      <c r="AD17" s="387"/>
      <c r="AF17" s="161"/>
    </row>
    <row r="18" spans="1:32" ht="15" customHeight="1">
      <c r="A18" s="104"/>
      <c r="B18" s="388" t="s">
        <v>104</v>
      </c>
      <c r="C18" s="389"/>
      <c r="D18" s="389"/>
      <c r="E18" s="389"/>
      <c r="F18" s="389"/>
      <c r="G18" s="389"/>
      <c r="H18" s="389"/>
      <c r="I18" s="389"/>
      <c r="J18" s="389"/>
      <c r="K18" s="389"/>
      <c r="L18" s="389"/>
      <c r="M18" s="389"/>
      <c r="N18" s="389"/>
      <c r="O18" s="389"/>
      <c r="P18" s="389"/>
      <c r="Q18" s="389"/>
      <c r="R18" s="389"/>
      <c r="S18" s="389"/>
      <c r="T18" s="389"/>
      <c r="U18" s="389"/>
      <c r="V18" s="389"/>
      <c r="W18" s="389"/>
      <c r="X18" s="389"/>
      <c r="Y18" s="389"/>
      <c r="Z18" s="389"/>
      <c r="AA18" s="389"/>
      <c r="AB18" s="389"/>
      <c r="AC18" s="389"/>
      <c r="AD18" s="390"/>
      <c r="AF18" s="161"/>
    </row>
    <row r="19" spans="1:32" ht="24" customHeight="1">
      <c r="A19" s="104"/>
      <c r="B19" s="125"/>
      <c r="C19" s="366" t="s">
        <v>429</v>
      </c>
      <c r="D19" s="366"/>
      <c r="E19" s="366"/>
      <c r="F19" s="366"/>
      <c r="G19" s="366"/>
      <c r="H19" s="366"/>
      <c r="I19" s="366"/>
      <c r="J19" s="366"/>
      <c r="K19" s="366"/>
      <c r="L19" s="366"/>
      <c r="M19" s="366"/>
      <c r="N19" s="366"/>
      <c r="O19" s="366"/>
      <c r="P19" s="366"/>
      <c r="Q19" s="366"/>
      <c r="R19" s="366"/>
      <c r="S19" s="366"/>
      <c r="T19" s="366"/>
      <c r="U19" s="366"/>
      <c r="V19" s="366"/>
      <c r="W19" s="366"/>
      <c r="X19" s="366"/>
      <c r="Y19" s="366"/>
      <c r="Z19" s="366"/>
      <c r="AA19" s="366"/>
      <c r="AB19" s="366"/>
      <c r="AC19" s="366"/>
      <c r="AD19" s="384"/>
      <c r="AF19" s="161"/>
    </row>
    <row r="20" spans="1:32" ht="36" customHeight="1">
      <c r="A20" s="104"/>
      <c r="B20" s="125"/>
      <c r="C20" s="111"/>
      <c r="D20" s="366" t="s">
        <v>430</v>
      </c>
      <c r="E20" s="366"/>
      <c r="F20" s="366"/>
      <c r="G20" s="366"/>
      <c r="H20" s="366"/>
      <c r="I20" s="366"/>
      <c r="J20" s="366"/>
      <c r="K20" s="366"/>
      <c r="L20" s="366"/>
      <c r="M20" s="366"/>
      <c r="N20" s="366"/>
      <c r="O20" s="366"/>
      <c r="P20" s="366"/>
      <c r="Q20" s="366"/>
      <c r="R20" s="366"/>
      <c r="S20" s="366"/>
      <c r="T20" s="366"/>
      <c r="U20" s="366"/>
      <c r="V20" s="366"/>
      <c r="W20" s="366"/>
      <c r="X20" s="366"/>
      <c r="Y20" s="366"/>
      <c r="Z20" s="366"/>
      <c r="AA20" s="366"/>
      <c r="AB20" s="366"/>
      <c r="AC20" s="366"/>
      <c r="AD20" s="384"/>
      <c r="AF20" s="161"/>
    </row>
    <row r="21" spans="1:32" ht="24" customHeight="1">
      <c r="A21" s="104"/>
      <c r="B21" s="125"/>
      <c r="C21" s="111"/>
      <c r="D21" s="111"/>
      <c r="E21" s="366" t="s">
        <v>501</v>
      </c>
      <c r="F21" s="366"/>
      <c r="G21" s="366"/>
      <c r="H21" s="366"/>
      <c r="I21" s="366"/>
      <c r="J21" s="366"/>
      <c r="K21" s="366"/>
      <c r="L21" s="366"/>
      <c r="M21" s="366"/>
      <c r="N21" s="366"/>
      <c r="O21" s="366"/>
      <c r="P21" s="366"/>
      <c r="Q21" s="366"/>
      <c r="R21" s="366"/>
      <c r="S21" s="366"/>
      <c r="T21" s="366"/>
      <c r="U21" s="366"/>
      <c r="V21" s="366"/>
      <c r="W21" s="366"/>
      <c r="X21" s="366"/>
      <c r="Y21" s="366"/>
      <c r="Z21" s="366"/>
      <c r="AA21" s="366"/>
      <c r="AB21" s="366"/>
      <c r="AC21" s="366"/>
      <c r="AD21" s="384"/>
      <c r="AF21" s="161"/>
    </row>
    <row r="22" spans="1:32" ht="36" customHeight="1">
      <c r="A22" s="104"/>
      <c r="B22" s="125"/>
      <c r="C22" s="111"/>
      <c r="D22" s="111"/>
      <c r="E22" s="371" t="s">
        <v>431</v>
      </c>
      <c r="F22" s="371"/>
      <c r="G22" s="371"/>
      <c r="H22" s="371"/>
      <c r="I22" s="371"/>
      <c r="J22" s="371"/>
      <c r="K22" s="371"/>
      <c r="L22" s="371"/>
      <c r="M22" s="371"/>
      <c r="N22" s="371"/>
      <c r="O22" s="371"/>
      <c r="P22" s="371"/>
      <c r="Q22" s="371"/>
      <c r="R22" s="371"/>
      <c r="S22" s="371"/>
      <c r="T22" s="371"/>
      <c r="U22" s="371"/>
      <c r="V22" s="371"/>
      <c r="W22" s="371"/>
      <c r="X22" s="371"/>
      <c r="Y22" s="371"/>
      <c r="Z22" s="371"/>
      <c r="AA22" s="371"/>
      <c r="AB22" s="371"/>
      <c r="AC22" s="371"/>
      <c r="AD22" s="372"/>
      <c r="AF22" s="161"/>
    </row>
    <row r="23" spans="1:32" ht="48" customHeight="1">
      <c r="A23" s="104"/>
      <c r="B23" s="125"/>
      <c r="C23" s="111"/>
      <c r="D23" s="111"/>
      <c r="E23" s="371" t="s">
        <v>432</v>
      </c>
      <c r="F23" s="371"/>
      <c r="G23" s="371"/>
      <c r="H23" s="371"/>
      <c r="I23" s="371"/>
      <c r="J23" s="371"/>
      <c r="K23" s="371"/>
      <c r="L23" s="371"/>
      <c r="M23" s="371"/>
      <c r="N23" s="371"/>
      <c r="O23" s="371"/>
      <c r="P23" s="371"/>
      <c r="Q23" s="371"/>
      <c r="R23" s="371"/>
      <c r="S23" s="371"/>
      <c r="T23" s="371"/>
      <c r="U23" s="371"/>
      <c r="V23" s="371"/>
      <c r="W23" s="371"/>
      <c r="X23" s="371"/>
      <c r="Y23" s="371"/>
      <c r="Z23" s="371"/>
      <c r="AA23" s="371"/>
      <c r="AB23" s="371"/>
      <c r="AC23" s="371"/>
      <c r="AD23" s="372"/>
      <c r="AF23" s="161"/>
    </row>
    <row r="24" spans="1:32" ht="48" customHeight="1">
      <c r="A24" s="104"/>
      <c r="B24" s="125"/>
      <c r="C24" s="111"/>
      <c r="D24" s="366" t="s">
        <v>502</v>
      </c>
      <c r="E24" s="366"/>
      <c r="F24" s="366"/>
      <c r="G24" s="366"/>
      <c r="H24" s="366"/>
      <c r="I24" s="366"/>
      <c r="J24" s="366"/>
      <c r="K24" s="366"/>
      <c r="L24" s="366"/>
      <c r="M24" s="366"/>
      <c r="N24" s="366"/>
      <c r="O24" s="366"/>
      <c r="P24" s="366"/>
      <c r="Q24" s="366"/>
      <c r="R24" s="366"/>
      <c r="S24" s="366"/>
      <c r="T24" s="366"/>
      <c r="U24" s="366"/>
      <c r="V24" s="366"/>
      <c r="W24" s="366"/>
      <c r="X24" s="366"/>
      <c r="Y24" s="366"/>
      <c r="Z24" s="366"/>
      <c r="AA24" s="366"/>
      <c r="AB24" s="366"/>
      <c r="AC24" s="366"/>
      <c r="AD24" s="384"/>
      <c r="AF24" s="161"/>
    </row>
    <row r="25" spans="1:32" ht="36" customHeight="1">
      <c r="A25" s="104"/>
      <c r="B25" s="125"/>
      <c r="C25" s="111"/>
      <c r="D25" s="111"/>
      <c r="E25" s="366" t="s">
        <v>433</v>
      </c>
      <c r="F25" s="366"/>
      <c r="G25" s="366"/>
      <c r="H25" s="366"/>
      <c r="I25" s="366"/>
      <c r="J25" s="366"/>
      <c r="K25" s="366"/>
      <c r="L25" s="366"/>
      <c r="M25" s="366"/>
      <c r="N25" s="366"/>
      <c r="O25" s="366"/>
      <c r="P25" s="366"/>
      <c r="Q25" s="366"/>
      <c r="R25" s="366"/>
      <c r="S25" s="366"/>
      <c r="T25" s="366"/>
      <c r="U25" s="366"/>
      <c r="V25" s="366"/>
      <c r="W25" s="366"/>
      <c r="X25" s="366"/>
      <c r="Y25" s="366"/>
      <c r="Z25" s="366"/>
      <c r="AA25" s="366"/>
      <c r="AB25" s="366"/>
      <c r="AC25" s="366"/>
      <c r="AD25" s="384"/>
      <c r="AF25" s="161"/>
    </row>
    <row r="26" spans="1:32" ht="48" customHeight="1">
      <c r="A26" s="104"/>
      <c r="B26" s="125"/>
      <c r="C26" s="111"/>
      <c r="D26" s="111"/>
      <c r="E26" s="366" t="s">
        <v>434</v>
      </c>
      <c r="F26" s="366"/>
      <c r="G26" s="366"/>
      <c r="H26" s="366"/>
      <c r="I26" s="366"/>
      <c r="J26" s="366"/>
      <c r="K26" s="366"/>
      <c r="L26" s="366"/>
      <c r="M26" s="366"/>
      <c r="N26" s="366"/>
      <c r="O26" s="366"/>
      <c r="P26" s="366"/>
      <c r="Q26" s="366"/>
      <c r="R26" s="366"/>
      <c r="S26" s="366"/>
      <c r="T26" s="366"/>
      <c r="U26" s="366"/>
      <c r="V26" s="366"/>
      <c r="W26" s="366"/>
      <c r="X26" s="366"/>
      <c r="Y26" s="366"/>
      <c r="Z26" s="366"/>
      <c r="AA26" s="366"/>
      <c r="AB26" s="366"/>
      <c r="AC26" s="366"/>
      <c r="AD26" s="384"/>
      <c r="AF26" s="161"/>
    </row>
    <row r="27" spans="1:32" ht="48" customHeight="1">
      <c r="A27" s="104"/>
      <c r="B27" s="125"/>
      <c r="C27" s="111"/>
      <c r="D27" s="111"/>
      <c r="E27" s="371" t="s">
        <v>435</v>
      </c>
      <c r="F27" s="371"/>
      <c r="G27" s="371"/>
      <c r="H27" s="371"/>
      <c r="I27" s="371"/>
      <c r="J27" s="371"/>
      <c r="K27" s="371"/>
      <c r="L27" s="371"/>
      <c r="M27" s="371"/>
      <c r="N27" s="371"/>
      <c r="O27" s="371"/>
      <c r="P27" s="371"/>
      <c r="Q27" s="371"/>
      <c r="R27" s="371"/>
      <c r="S27" s="371"/>
      <c r="T27" s="371"/>
      <c r="U27" s="371"/>
      <c r="V27" s="371"/>
      <c r="W27" s="371"/>
      <c r="X27" s="371"/>
      <c r="Y27" s="371"/>
      <c r="Z27" s="371"/>
      <c r="AA27" s="371"/>
      <c r="AB27" s="371"/>
      <c r="AC27" s="371"/>
      <c r="AD27" s="372"/>
      <c r="AF27" s="161"/>
    </row>
    <row r="28" spans="1:32" ht="48" customHeight="1">
      <c r="A28" s="104"/>
      <c r="B28" s="125"/>
      <c r="C28" s="111"/>
      <c r="D28" s="111"/>
      <c r="E28" s="371" t="s">
        <v>436</v>
      </c>
      <c r="F28" s="371"/>
      <c r="G28" s="371"/>
      <c r="H28" s="371"/>
      <c r="I28" s="371"/>
      <c r="J28" s="371"/>
      <c r="K28" s="371"/>
      <c r="L28" s="371"/>
      <c r="M28" s="371"/>
      <c r="N28" s="371"/>
      <c r="O28" s="371"/>
      <c r="P28" s="371"/>
      <c r="Q28" s="371"/>
      <c r="R28" s="371"/>
      <c r="S28" s="371"/>
      <c r="T28" s="371"/>
      <c r="U28" s="371"/>
      <c r="V28" s="371"/>
      <c r="W28" s="371"/>
      <c r="X28" s="371"/>
      <c r="Y28" s="371"/>
      <c r="Z28" s="371"/>
      <c r="AA28" s="371"/>
      <c r="AB28" s="371"/>
      <c r="AC28" s="371"/>
      <c r="AD28" s="372"/>
      <c r="AF28" s="161"/>
    </row>
    <row r="29" spans="1:32" ht="36" customHeight="1">
      <c r="A29" s="104"/>
      <c r="B29" s="125"/>
      <c r="C29" s="111"/>
      <c r="D29" s="111"/>
      <c r="E29" s="371" t="s">
        <v>437</v>
      </c>
      <c r="F29" s="371"/>
      <c r="G29" s="371"/>
      <c r="H29" s="371"/>
      <c r="I29" s="371"/>
      <c r="J29" s="371"/>
      <c r="K29" s="371"/>
      <c r="L29" s="371"/>
      <c r="M29" s="371"/>
      <c r="N29" s="371"/>
      <c r="O29" s="371"/>
      <c r="P29" s="371"/>
      <c r="Q29" s="371"/>
      <c r="R29" s="371"/>
      <c r="S29" s="371"/>
      <c r="T29" s="371"/>
      <c r="U29" s="371"/>
      <c r="V29" s="371"/>
      <c r="W29" s="371"/>
      <c r="X29" s="371"/>
      <c r="Y29" s="371"/>
      <c r="Z29" s="371"/>
      <c r="AA29" s="371"/>
      <c r="AB29" s="371"/>
      <c r="AC29" s="371"/>
      <c r="AD29" s="372"/>
      <c r="AF29" s="161"/>
    </row>
    <row r="30" spans="1:32" ht="36" customHeight="1">
      <c r="A30" s="104"/>
      <c r="B30" s="126"/>
      <c r="C30" s="127"/>
      <c r="D30" s="127"/>
      <c r="E30" s="373" t="s">
        <v>438</v>
      </c>
      <c r="F30" s="373"/>
      <c r="G30" s="373"/>
      <c r="H30" s="373"/>
      <c r="I30" s="373"/>
      <c r="J30" s="373"/>
      <c r="K30" s="373"/>
      <c r="L30" s="373"/>
      <c r="M30" s="373"/>
      <c r="N30" s="373"/>
      <c r="O30" s="373"/>
      <c r="P30" s="373"/>
      <c r="Q30" s="373"/>
      <c r="R30" s="373"/>
      <c r="S30" s="373"/>
      <c r="T30" s="373"/>
      <c r="U30" s="373"/>
      <c r="V30" s="373"/>
      <c r="W30" s="373"/>
      <c r="X30" s="373"/>
      <c r="Y30" s="373"/>
      <c r="Z30" s="373"/>
      <c r="AA30" s="373"/>
      <c r="AB30" s="373"/>
      <c r="AC30" s="373"/>
      <c r="AD30" s="374"/>
      <c r="AF30" s="161"/>
    </row>
    <row r="31" spans="1:32" ht="15" customHeight="1" thickBot="1">
      <c r="A31" s="104"/>
      <c r="B31" s="139"/>
      <c r="C31" s="111"/>
      <c r="D31" s="111"/>
      <c r="E31" s="111"/>
      <c r="F31" s="111"/>
      <c r="G31" s="111"/>
      <c r="H31" s="111"/>
      <c r="I31" s="111"/>
      <c r="J31" s="111"/>
      <c r="K31" s="111"/>
      <c r="L31" s="111"/>
      <c r="M31" s="111"/>
      <c r="N31" s="111"/>
      <c r="O31" s="111"/>
      <c r="P31" s="111"/>
      <c r="Q31" s="111"/>
      <c r="R31" s="111"/>
      <c r="S31" s="111"/>
      <c r="T31" s="111"/>
      <c r="U31" s="111"/>
      <c r="V31" s="111"/>
      <c r="W31" s="111"/>
      <c r="X31" s="111"/>
      <c r="Y31" s="111"/>
      <c r="Z31" s="111"/>
      <c r="AA31" s="111"/>
      <c r="AB31" s="111"/>
      <c r="AC31" s="111"/>
      <c r="AD31" s="111"/>
      <c r="AF31" s="161"/>
    </row>
    <row r="32" spans="1:32" ht="15" customHeight="1" thickBot="1">
      <c r="A32" s="128" t="s">
        <v>292</v>
      </c>
      <c r="B32" s="290" t="s">
        <v>311</v>
      </c>
      <c r="C32" s="291"/>
      <c r="D32" s="291"/>
      <c r="E32" s="291"/>
      <c r="F32" s="291"/>
      <c r="G32" s="291"/>
      <c r="H32" s="291"/>
      <c r="I32" s="291"/>
      <c r="J32" s="291"/>
      <c r="K32" s="291"/>
      <c r="L32" s="291"/>
      <c r="M32" s="291"/>
      <c r="N32" s="291"/>
      <c r="O32" s="291"/>
      <c r="P32" s="291"/>
      <c r="Q32" s="291"/>
      <c r="R32" s="291"/>
      <c r="S32" s="291"/>
      <c r="T32" s="291"/>
      <c r="U32" s="291"/>
      <c r="V32" s="291"/>
      <c r="W32" s="291"/>
      <c r="X32" s="291"/>
      <c r="Y32" s="291"/>
      <c r="Z32" s="291"/>
      <c r="AA32" s="291"/>
      <c r="AB32" s="291"/>
      <c r="AC32" s="291"/>
      <c r="AD32" s="292"/>
      <c r="AF32" s="161"/>
    </row>
    <row r="33" spans="1:32" ht="15" customHeight="1">
      <c r="A33" s="104"/>
      <c r="B33" s="395" t="s">
        <v>119</v>
      </c>
      <c r="C33" s="396"/>
      <c r="D33" s="396"/>
      <c r="E33" s="396"/>
      <c r="F33" s="396"/>
      <c r="G33" s="396"/>
      <c r="H33" s="396"/>
      <c r="I33" s="396"/>
      <c r="J33" s="396"/>
      <c r="K33" s="396"/>
      <c r="L33" s="396"/>
      <c r="M33" s="396"/>
      <c r="N33" s="396"/>
      <c r="O33" s="396"/>
      <c r="P33" s="396"/>
      <c r="Q33" s="396"/>
      <c r="R33" s="396"/>
      <c r="S33" s="396"/>
      <c r="T33" s="396"/>
      <c r="U33" s="396"/>
      <c r="V33" s="396"/>
      <c r="W33" s="396"/>
      <c r="X33" s="396"/>
      <c r="Y33" s="396"/>
      <c r="Z33" s="396"/>
      <c r="AA33" s="396"/>
      <c r="AB33" s="396"/>
      <c r="AC33" s="396"/>
      <c r="AD33" s="397"/>
      <c r="AF33" s="161"/>
    </row>
    <row r="34" spans="1:32" ht="24" customHeight="1">
      <c r="A34" s="104"/>
      <c r="B34" s="117"/>
      <c r="C34" s="366" t="s">
        <v>649</v>
      </c>
      <c r="D34" s="366"/>
      <c r="E34" s="366"/>
      <c r="F34" s="366"/>
      <c r="G34" s="366"/>
      <c r="H34" s="366"/>
      <c r="I34" s="366"/>
      <c r="J34" s="366"/>
      <c r="K34" s="366"/>
      <c r="L34" s="366"/>
      <c r="M34" s="366"/>
      <c r="N34" s="366"/>
      <c r="O34" s="366"/>
      <c r="P34" s="366"/>
      <c r="Q34" s="366"/>
      <c r="R34" s="366"/>
      <c r="S34" s="366"/>
      <c r="T34" s="366"/>
      <c r="U34" s="366"/>
      <c r="V34" s="366"/>
      <c r="W34" s="366"/>
      <c r="X34" s="366"/>
      <c r="Y34" s="366"/>
      <c r="Z34" s="366"/>
      <c r="AA34" s="366"/>
      <c r="AB34" s="366"/>
      <c r="AC34" s="366"/>
      <c r="AD34" s="367"/>
      <c r="AF34" s="161"/>
    </row>
    <row r="35" spans="1:32" ht="24" customHeight="1">
      <c r="A35" s="104"/>
      <c r="B35" s="105"/>
      <c r="C35" s="335" t="s">
        <v>646</v>
      </c>
      <c r="D35" s="335"/>
      <c r="E35" s="335"/>
      <c r="F35" s="335"/>
      <c r="G35" s="335"/>
      <c r="H35" s="335"/>
      <c r="I35" s="335"/>
      <c r="J35" s="335"/>
      <c r="K35" s="335"/>
      <c r="L35" s="335"/>
      <c r="M35" s="335"/>
      <c r="N35" s="335"/>
      <c r="O35" s="335"/>
      <c r="P35" s="335"/>
      <c r="Q35" s="335"/>
      <c r="R35" s="335"/>
      <c r="S35" s="335"/>
      <c r="T35" s="335"/>
      <c r="U35" s="335"/>
      <c r="V35" s="335"/>
      <c r="W35" s="335"/>
      <c r="X35" s="335"/>
      <c r="Y35" s="335"/>
      <c r="Z35" s="335"/>
      <c r="AA35" s="335"/>
      <c r="AB35" s="335"/>
      <c r="AC35" s="335"/>
      <c r="AD35" s="345"/>
      <c r="AF35" s="161"/>
    </row>
    <row r="36" spans="1:32" ht="15" customHeight="1">
      <c r="A36" s="104"/>
      <c r="B36" s="117"/>
      <c r="C36" s="366" t="s">
        <v>647</v>
      </c>
      <c r="D36" s="380"/>
      <c r="E36" s="380"/>
      <c r="F36" s="380"/>
      <c r="G36" s="380"/>
      <c r="H36" s="380"/>
      <c r="I36" s="380"/>
      <c r="J36" s="380"/>
      <c r="K36" s="380"/>
      <c r="L36" s="380"/>
      <c r="M36" s="380"/>
      <c r="N36" s="380"/>
      <c r="O36" s="380"/>
      <c r="P36" s="380"/>
      <c r="Q36" s="380"/>
      <c r="R36" s="380"/>
      <c r="S36" s="380"/>
      <c r="T36" s="380"/>
      <c r="U36" s="380"/>
      <c r="V36" s="380"/>
      <c r="W36" s="380"/>
      <c r="X36" s="380"/>
      <c r="Y36" s="380"/>
      <c r="Z36" s="380"/>
      <c r="AA36" s="380"/>
      <c r="AB36" s="380"/>
      <c r="AC36" s="380"/>
      <c r="AD36" s="417"/>
      <c r="AF36" s="161"/>
    </row>
    <row r="37" spans="1:32" ht="36" customHeight="1">
      <c r="A37" s="104"/>
      <c r="B37" s="117"/>
      <c r="C37" s="366" t="s">
        <v>657</v>
      </c>
      <c r="D37" s="366"/>
      <c r="E37" s="366"/>
      <c r="F37" s="366"/>
      <c r="G37" s="366"/>
      <c r="H37" s="366"/>
      <c r="I37" s="366"/>
      <c r="J37" s="366"/>
      <c r="K37" s="366"/>
      <c r="L37" s="366"/>
      <c r="M37" s="366"/>
      <c r="N37" s="366"/>
      <c r="O37" s="366"/>
      <c r="P37" s="366"/>
      <c r="Q37" s="366"/>
      <c r="R37" s="366"/>
      <c r="S37" s="366"/>
      <c r="T37" s="366"/>
      <c r="U37" s="366"/>
      <c r="V37" s="366"/>
      <c r="W37" s="366"/>
      <c r="X37" s="366"/>
      <c r="Y37" s="366"/>
      <c r="Z37" s="366"/>
      <c r="AA37" s="366"/>
      <c r="AB37" s="366"/>
      <c r="AC37" s="366"/>
      <c r="AD37" s="367"/>
      <c r="AF37" s="161"/>
    </row>
    <row r="38" spans="1:32" ht="36" customHeight="1">
      <c r="A38" s="104"/>
      <c r="B38" s="143"/>
      <c r="C38" s="386" t="s">
        <v>648</v>
      </c>
      <c r="D38" s="386"/>
      <c r="E38" s="386"/>
      <c r="F38" s="386"/>
      <c r="G38" s="386"/>
      <c r="H38" s="386"/>
      <c r="I38" s="386"/>
      <c r="J38" s="386"/>
      <c r="K38" s="386"/>
      <c r="L38" s="386"/>
      <c r="M38" s="386"/>
      <c r="N38" s="386"/>
      <c r="O38" s="386"/>
      <c r="P38" s="386"/>
      <c r="Q38" s="386"/>
      <c r="R38" s="386"/>
      <c r="S38" s="386"/>
      <c r="T38" s="386"/>
      <c r="U38" s="386"/>
      <c r="V38" s="386"/>
      <c r="W38" s="386"/>
      <c r="X38" s="386"/>
      <c r="Y38" s="386"/>
      <c r="Z38" s="386"/>
      <c r="AA38" s="386"/>
      <c r="AB38" s="386"/>
      <c r="AC38" s="386"/>
      <c r="AD38" s="387"/>
      <c r="AF38" s="161"/>
    </row>
    <row r="39" spans="1:32" ht="15" customHeight="1">
      <c r="A39" s="104"/>
      <c r="B39" s="392" t="s">
        <v>105</v>
      </c>
      <c r="C39" s="393"/>
      <c r="D39" s="393"/>
      <c r="E39" s="393"/>
      <c r="F39" s="393"/>
      <c r="G39" s="393"/>
      <c r="H39" s="393"/>
      <c r="I39" s="393"/>
      <c r="J39" s="393"/>
      <c r="K39" s="393"/>
      <c r="L39" s="393"/>
      <c r="M39" s="393"/>
      <c r="N39" s="393"/>
      <c r="O39" s="393"/>
      <c r="P39" s="393"/>
      <c r="Q39" s="393"/>
      <c r="R39" s="393"/>
      <c r="S39" s="393"/>
      <c r="T39" s="393"/>
      <c r="U39" s="393"/>
      <c r="V39" s="393"/>
      <c r="W39" s="393"/>
      <c r="X39" s="393"/>
      <c r="Y39" s="393"/>
      <c r="Z39" s="393"/>
      <c r="AA39" s="393"/>
      <c r="AB39" s="393"/>
      <c r="AC39" s="393"/>
      <c r="AD39" s="394"/>
      <c r="AF39" s="161"/>
    </row>
    <row r="40" spans="1:32" ht="24" customHeight="1">
      <c r="A40" s="104"/>
      <c r="B40" s="116"/>
      <c r="C40" s="366" t="s">
        <v>312</v>
      </c>
      <c r="D40" s="366"/>
      <c r="E40" s="366"/>
      <c r="F40" s="366"/>
      <c r="G40" s="366"/>
      <c r="H40" s="366"/>
      <c r="I40" s="366"/>
      <c r="J40" s="366"/>
      <c r="K40" s="366"/>
      <c r="L40" s="366"/>
      <c r="M40" s="366"/>
      <c r="N40" s="366"/>
      <c r="O40" s="366"/>
      <c r="P40" s="366"/>
      <c r="Q40" s="366"/>
      <c r="R40" s="366"/>
      <c r="S40" s="366"/>
      <c r="T40" s="366"/>
      <c r="U40" s="366"/>
      <c r="V40" s="366"/>
      <c r="W40" s="366"/>
      <c r="X40" s="366"/>
      <c r="Y40" s="366"/>
      <c r="Z40" s="366"/>
      <c r="AA40" s="366"/>
      <c r="AB40" s="366"/>
      <c r="AC40" s="366"/>
      <c r="AD40" s="367"/>
      <c r="AF40" s="161"/>
    </row>
    <row r="41" spans="1:32" ht="24" customHeight="1">
      <c r="A41" s="104"/>
      <c r="B41" s="116"/>
      <c r="C41" s="366" t="s">
        <v>313</v>
      </c>
      <c r="D41" s="366"/>
      <c r="E41" s="366"/>
      <c r="F41" s="366"/>
      <c r="G41" s="366"/>
      <c r="H41" s="366"/>
      <c r="I41" s="366"/>
      <c r="J41" s="366"/>
      <c r="K41" s="366"/>
      <c r="L41" s="366"/>
      <c r="M41" s="366"/>
      <c r="N41" s="366"/>
      <c r="O41" s="366"/>
      <c r="P41" s="366"/>
      <c r="Q41" s="366"/>
      <c r="R41" s="366"/>
      <c r="S41" s="366"/>
      <c r="T41" s="366"/>
      <c r="U41" s="366"/>
      <c r="V41" s="366"/>
      <c r="W41" s="366"/>
      <c r="X41" s="366"/>
      <c r="Y41" s="366"/>
      <c r="Z41" s="366"/>
      <c r="AA41" s="366"/>
      <c r="AB41" s="366"/>
      <c r="AC41" s="366"/>
      <c r="AD41" s="367"/>
      <c r="AF41" s="161"/>
    </row>
    <row r="42" spans="1:32" ht="24" customHeight="1">
      <c r="A42" s="104"/>
      <c r="B42" s="116"/>
      <c r="C42" s="366" t="s">
        <v>504</v>
      </c>
      <c r="D42" s="366"/>
      <c r="E42" s="366"/>
      <c r="F42" s="366"/>
      <c r="G42" s="366"/>
      <c r="H42" s="366"/>
      <c r="I42" s="366"/>
      <c r="J42" s="366"/>
      <c r="K42" s="366"/>
      <c r="L42" s="366"/>
      <c r="M42" s="366"/>
      <c r="N42" s="366"/>
      <c r="O42" s="366"/>
      <c r="P42" s="366"/>
      <c r="Q42" s="366"/>
      <c r="R42" s="366"/>
      <c r="S42" s="366"/>
      <c r="T42" s="366"/>
      <c r="U42" s="366"/>
      <c r="V42" s="366"/>
      <c r="W42" s="366"/>
      <c r="X42" s="366"/>
      <c r="Y42" s="366"/>
      <c r="Z42" s="366"/>
      <c r="AA42" s="366"/>
      <c r="AB42" s="366"/>
      <c r="AC42" s="366"/>
      <c r="AD42" s="367"/>
      <c r="AF42" s="161"/>
    </row>
    <row r="43" spans="1:32" ht="24" customHeight="1">
      <c r="A43" s="104"/>
      <c r="B43" s="116"/>
      <c r="C43" s="366" t="s">
        <v>314</v>
      </c>
      <c r="D43" s="366"/>
      <c r="E43" s="366"/>
      <c r="F43" s="366"/>
      <c r="G43" s="366"/>
      <c r="H43" s="366"/>
      <c r="I43" s="366"/>
      <c r="J43" s="366"/>
      <c r="K43" s="366"/>
      <c r="L43" s="366"/>
      <c r="M43" s="366"/>
      <c r="N43" s="366"/>
      <c r="O43" s="366"/>
      <c r="P43" s="366"/>
      <c r="Q43" s="366"/>
      <c r="R43" s="366"/>
      <c r="S43" s="366"/>
      <c r="T43" s="366"/>
      <c r="U43" s="366"/>
      <c r="V43" s="366"/>
      <c r="W43" s="366"/>
      <c r="X43" s="366"/>
      <c r="Y43" s="366"/>
      <c r="Z43" s="366"/>
      <c r="AA43" s="366"/>
      <c r="AB43" s="366"/>
      <c r="AC43" s="366"/>
      <c r="AD43" s="367"/>
      <c r="AF43" s="161"/>
    </row>
    <row r="44" spans="1:32" ht="15" customHeight="1">
      <c r="A44" s="104"/>
      <c r="B44" s="116"/>
      <c r="C44" s="366" t="s">
        <v>315</v>
      </c>
      <c r="D44" s="366"/>
      <c r="E44" s="366"/>
      <c r="F44" s="366"/>
      <c r="G44" s="366"/>
      <c r="H44" s="366"/>
      <c r="I44" s="366"/>
      <c r="J44" s="366"/>
      <c r="K44" s="366"/>
      <c r="L44" s="366"/>
      <c r="M44" s="366"/>
      <c r="N44" s="366"/>
      <c r="O44" s="366"/>
      <c r="P44" s="366"/>
      <c r="Q44" s="366"/>
      <c r="R44" s="366"/>
      <c r="S44" s="366"/>
      <c r="T44" s="366"/>
      <c r="U44" s="366"/>
      <c r="V44" s="366"/>
      <c r="W44" s="366"/>
      <c r="X44" s="366"/>
      <c r="Y44" s="366"/>
      <c r="Z44" s="366"/>
      <c r="AA44" s="366"/>
      <c r="AB44" s="366"/>
      <c r="AC44" s="366"/>
      <c r="AD44" s="367"/>
      <c r="AF44" s="161"/>
    </row>
    <row r="45" spans="1:32" ht="15" customHeight="1">
      <c r="A45" s="104"/>
      <c r="B45" s="117"/>
      <c r="C45" s="366" t="s">
        <v>316</v>
      </c>
      <c r="D45" s="366"/>
      <c r="E45" s="366"/>
      <c r="F45" s="366"/>
      <c r="G45" s="366"/>
      <c r="H45" s="366"/>
      <c r="I45" s="366"/>
      <c r="J45" s="366"/>
      <c r="K45" s="366"/>
      <c r="L45" s="366"/>
      <c r="M45" s="366"/>
      <c r="N45" s="366"/>
      <c r="O45" s="366"/>
      <c r="P45" s="366"/>
      <c r="Q45" s="366"/>
      <c r="R45" s="366"/>
      <c r="S45" s="366"/>
      <c r="T45" s="366"/>
      <c r="U45" s="366"/>
      <c r="V45" s="366"/>
      <c r="W45" s="366"/>
      <c r="X45" s="366"/>
      <c r="Y45" s="366"/>
      <c r="Z45" s="366"/>
      <c r="AA45" s="366"/>
      <c r="AB45" s="366"/>
      <c r="AC45" s="366"/>
      <c r="AD45" s="367"/>
      <c r="AF45" s="161"/>
    </row>
    <row r="46" spans="1:32" ht="24" customHeight="1">
      <c r="A46" s="104"/>
      <c r="B46" s="117"/>
      <c r="C46" s="366" t="s">
        <v>317</v>
      </c>
      <c r="D46" s="366"/>
      <c r="E46" s="366"/>
      <c r="F46" s="366"/>
      <c r="G46" s="366"/>
      <c r="H46" s="366"/>
      <c r="I46" s="366"/>
      <c r="J46" s="366"/>
      <c r="K46" s="366"/>
      <c r="L46" s="366"/>
      <c r="M46" s="366"/>
      <c r="N46" s="366"/>
      <c r="O46" s="366"/>
      <c r="P46" s="366"/>
      <c r="Q46" s="366"/>
      <c r="R46" s="366"/>
      <c r="S46" s="366"/>
      <c r="T46" s="366"/>
      <c r="U46" s="366"/>
      <c r="V46" s="366"/>
      <c r="W46" s="366"/>
      <c r="X46" s="366"/>
      <c r="Y46" s="366"/>
      <c r="Z46" s="366"/>
      <c r="AA46" s="366"/>
      <c r="AB46" s="366"/>
      <c r="AC46" s="366"/>
      <c r="AD46" s="367"/>
      <c r="AF46" s="161"/>
    </row>
    <row r="47" spans="1:32" ht="15" customHeight="1">
      <c r="A47" s="104"/>
      <c r="B47" s="117"/>
      <c r="C47" s="366" t="s">
        <v>318</v>
      </c>
      <c r="D47" s="366"/>
      <c r="E47" s="366"/>
      <c r="F47" s="366"/>
      <c r="G47" s="366"/>
      <c r="H47" s="366"/>
      <c r="I47" s="366"/>
      <c r="J47" s="366"/>
      <c r="K47" s="366"/>
      <c r="L47" s="366"/>
      <c r="M47" s="366"/>
      <c r="N47" s="366"/>
      <c r="O47" s="366"/>
      <c r="P47" s="366"/>
      <c r="Q47" s="366"/>
      <c r="R47" s="366"/>
      <c r="S47" s="366"/>
      <c r="T47" s="366"/>
      <c r="U47" s="366"/>
      <c r="V47" s="366"/>
      <c r="W47" s="366"/>
      <c r="X47" s="366"/>
      <c r="Y47" s="366"/>
      <c r="Z47" s="366"/>
      <c r="AA47" s="366"/>
      <c r="AB47" s="366"/>
      <c r="AC47" s="366"/>
      <c r="AD47" s="367"/>
      <c r="AF47" s="161"/>
    </row>
    <row r="48" spans="1:32" ht="24" customHeight="1">
      <c r="A48" s="104"/>
      <c r="B48" s="117"/>
      <c r="C48" s="366" t="s">
        <v>449</v>
      </c>
      <c r="D48" s="366"/>
      <c r="E48" s="366"/>
      <c r="F48" s="366"/>
      <c r="G48" s="366"/>
      <c r="H48" s="366"/>
      <c r="I48" s="366"/>
      <c r="J48" s="366"/>
      <c r="K48" s="366"/>
      <c r="L48" s="366"/>
      <c r="M48" s="366"/>
      <c r="N48" s="366"/>
      <c r="O48" s="366"/>
      <c r="P48" s="366"/>
      <c r="Q48" s="366"/>
      <c r="R48" s="366"/>
      <c r="S48" s="366"/>
      <c r="T48" s="366"/>
      <c r="U48" s="366"/>
      <c r="V48" s="366"/>
      <c r="W48" s="366"/>
      <c r="X48" s="366"/>
      <c r="Y48" s="366"/>
      <c r="Z48" s="366"/>
      <c r="AA48" s="366"/>
      <c r="AB48" s="366"/>
      <c r="AC48" s="366"/>
      <c r="AD48" s="367"/>
      <c r="AF48" s="161"/>
    </row>
    <row r="49" spans="1:36" ht="36" customHeight="1">
      <c r="A49" s="104"/>
      <c r="B49" s="117"/>
      <c r="C49" s="366" t="s">
        <v>451</v>
      </c>
      <c r="D49" s="366"/>
      <c r="E49" s="366"/>
      <c r="F49" s="366"/>
      <c r="G49" s="366"/>
      <c r="H49" s="366"/>
      <c r="I49" s="366"/>
      <c r="J49" s="366"/>
      <c r="K49" s="366"/>
      <c r="L49" s="366"/>
      <c r="M49" s="366"/>
      <c r="N49" s="366"/>
      <c r="O49" s="366"/>
      <c r="P49" s="366"/>
      <c r="Q49" s="366"/>
      <c r="R49" s="366"/>
      <c r="S49" s="366"/>
      <c r="T49" s="366"/>
      <c r="U49" s="366"/>
      <c r="V49" s="366"/>
      <c r="W49" s="366"/>
      <c r="X49" s="366"/>
      <c r="Y49" s="366"/>
      <c r="Z49" s="366"/>
      <c r="AA49" s="366"/>
      <c r="AB49" s="366"/>
      <c r="AC49" s="366"/>
      <c r="AD49" s="367"/>
      <c r="AF49" s="161"/>
    </row>
    <row r="50" spans="1:36" ht="48" customHeight="1">
      <c r="A50" s="104"/>
      <c r="B50" s="117"/>
      <c r="C50" s="119"/>
      <c r="D50" s="366" t="s">
        <v>453</v>
      </c>
      <c r="E50" s="366"/>
      <c r="F50" s="366"/>
      <c r="G50" s="366"/>
      <c r="H50" s="366"/>
      <c r="I50" s="366"/>
      <c r="J50" s="366"/>
      <c r="K50" s="366"/>
      <c r="L50" s="366"/>
      <c r="M50" s="366"/>
      <c r="N50" s="366"/>
      <c r="O50" s="366"/>
      <c r="P50" s="366"/>
      <c r="Q50" s="366"/>
      <c r="R50" s="366"/>
      <c r="S50" s="366"/>
      <c r="T50" s="366"/>
      <c r="U50" s="366"/>
      <c r="V50" s="366"/>
      <c r="W50" s="366"/>
      <c r="X50" s="366"/>
      <c r="Y50" s="366"/>
      <c r="Z50" s="366"/>
      <c r="AA50" s="366"/>
      <c r="AB50" s="366"/>
      <c r="AC50" s="366"/>
      <c r="AD50" s="367"/>
      <c r="AF50" s="161"/>
    </row>
    <row r="51" spans="1:36" ht="24" customHeight="1">
      <c r="A51" s="104"/>
      <c r="B51" s="117"/>
      <c r="C51" s="119"/>
      <c r="D51" s="366" t="s">
        <v>454</v>
      </c>
      <c r="E51" s="366"/>
      <c r="F51" s="366"/>
      <c r="G51" s="366"/>
      <c r="H51" s="366"/>
      <c r="I51" s="366"/>
      <c r="J51" s="366"/>
      <c r="K51" s="366"/>
      <c r="L51" s="366"/>
      <c r="M51" s="366"/>
      <c r="N51" s="366"/>
      <c r="O51" s="366"/>
      <c r="P51" s="366"/>
      <c r="Q51" s="366"/>
      <c r="R51" s="366"/>
      <c r="S51" s="366"/>
      <c r="T51" s="366"/>
      <c r="U51" s="366"/>
      <c r="V51" s="366"/>
      <c r="W51" s="366"/>
      <c r="X51" s="366"/>
      <c r="Y51" s="366"/>
      <c r="Z51" s="366"/>
      <c r="AA51" s="366"/>
      <c r="AB51" s="366"/>
      <c r="AC51" s="366"/>
      <c r="AD51" s="367"/>
      <c r="AF51" s="161"/>
    </row>
    <row r="52" spans="1:36" ht="36" customHeight="1">
      <c r="A52" s="104"/>
      <c r="B52" s="117"/>
      <c r="C52" s="119"/>
      <c r="D52" s="366" t="s">
        <v>455</v>
      </c>
      <c r="E52" s="366"/>
      <c r="F52" s="366"/>
      <c r="G52" s="366"/>
      <c r="H52" s="366"/>
      <c r="I52" s="366"/>
      <c r="J52" s="366"/>
      <c r="K52" s="366"/>
      <c r="L52" s="366"/>
      <c r="M52" s="366"/>
      <c r="N52" s="366"/>
      <c r="O52" s="366"/>
      <c r="P52" s="366"/>
      <c r="Q52" s="366"/>
      <c r="R52" s="366"/>
      <c r="S52" s="366"/>
      <c r="T52" s="366"/>
      <c r="U52" s="366"/>
      <c r="V52" s="366"/>
      <c r="W52" s="366"/>
      <c r="X52" s="366"/>
      <c r="Y52" s="366"/>
      <c r="Z52" s="366"/>
      <c r="AA52" s="366"/>
      <c r="AB52" s="366"/>
      <c r="AC52" s="366"/>
      <c r="AD52" s="367"/>
      <c r="AF52" s="161"/>
    </row>
    <row r="53" spans="1:36" ht="15" customHeight="1">
      <c r="A53" s="104"/>
      <c r="B53" s="117"/>
      <c r="C53" s="129"/>
      <c r="D53" s="366" t="s">
        <v>456</v>
      </c>
      <c r="E53" s="366"/>
      <c r="F53" s="366"/>
      <c r="G53" s="366"/>
      <c r="H53" s="366"/>
      <c r="I53" s="366"/>
      <c r="J53" s="366"/>
      <c r="K53" s="366"/>
      <c r="L53" s="366"/>
      <c r="M53" s="366"/>
      <c r="N53" s="366"/>
      <c r="O53" s="366"/>
      <c r="P53" s="366"/>
      <c r="Q53" s="366"/>
      <c r="R53" s="366"/>
      <c r="S53" s="366"/>
      <c r="T53" s="366"/>
      <c r="U53" s="366"/>
      <c r="V53" s="366"/>
      <c r="W53" s="366"/>
      <c r="X53" s="366"/>
      <c r="Y53" s="366"/>
      <c r="Z53" s="366"/>
      <c r="AA53" s="366"/>
      <c r="AB53" s="366"/>
      <c r="AC53" s="366"/>
      <c r="AD53" s="367"/>
      <c r="AF53" s="161"/>
    </row>
    <row r="54" spans="1:36" ht="36" customHeight="1">
      <c r="A54" s="104"/>
      <c r="B54" s="146"/>
      <c r="C54" s="386" t="s">
        <v>477</v>
      </c>
      <c r="D54" s="418"/>
      <c r="E54" s="418"/>
      <c r="F54" s="418"/>
      <c r="G54" s="418"/>
      <c r="H54" s="418"/>
      <c r="I54" s="418"/>
      <c r="J54" s="418"/>
      <c r="K54" s="418"/>
      <c r="L54" s="418"/>
      <c r="M54" s="418"/>
      <c r="N54" s="418"/>
      <c r="O54" s="418"/>
      <c r="P54" s="418"/>
      <c r="Q54" s="418"/>
      <c r="R54" s="418"/>
      <c r="S54" s="418"/>
      <c r="T54" s="418"/>
      <c r="U54" s="418"/>
      <c r="V54" s="418"/>
      <c r="W54" s="418"/>
      <c r="X54" s="418"/>
      <c r="Y54" s="418"/>
      <c r="Z54" s="418"/>
      <c r="AA54" s="418"/>
      <c r="AB54" s="418"/>
      <c r="AC54" s="418"/>
      <c r="AD54" s="419"/>
      <c r="AF54" s="161"/>
    </row>
    <row r="55" spans="1:36" ht="15" customHeight="1">
      <c r="A55" s="104"/>
      <c r="AF55" s="161"/>
    </row>
    <row r="56" spans="1:36" ht="24" customHeight="1">
      <c r="A56" s="108" t="s">
        <v>319</v>
      </c>
      <c r="B56" s="378" t="s">
        <v>519</v>
      </c>
      <c r="C56" s="378"/>
      <c r="D56" s="378"/>
      <c r="E56" s="378"/>
      <c r="F56" s="378"/>
      <c r="G56" s="378"/>
      <c r="H56" s="378"/>
      <c r="I56" s="378"/>
      <c r="J56" s="378"/>
      <c r="K56" s="378"/>
      <c r="L56" s="378"/>
      <c r="M56" s="378"/>
      <c r="N56" s="378"/>
      <c r="O56" s="378"/>
      <c r="P56" s="378"/>
      <c r="Q56" s="378"/>
      <c r="R56" s="378"/>
      <c r="S56" s="378"/>
      <c r="T56" s="378"/>
      <c r="U56" s="378"/>
      <c r="V56" s="378"/>
      <c r="W56" s="378"/>
      <c r="X56" s="378"/>
      <c r="Y56" s="378"/>
      <c r="Z56" s="378"/>
      <c r="AA56" s="378"/>
      <c r="AB56" s="378"/>
      <c r="AC56" s="378"/>
      <c r="AD56" s="378"/>
      <c r="AF56" s="161"/>
    </row>
    <row r="57" spans="1:36" ht="24" customHeight="1">
      <c r="A57" s="108"/>
      <c r="C57" s="366" t="s">
        <v>320</v>
      </c>
      <c r="D57" s="366"/>
      <c r="E57" s="366"/>
      <c r="F57" s="366"/>
      <c r="G57" s="366"/>
      <c r="H57" s="366"/>
      <c r="I57" s="366"/>
      <c r="J57" s="366"/>
      <c r="K57" s="366"/>
      <c r="L57" s="366"/>
      <c r="M57" s="366"/>
      <c r="N57" s="366"/>
      <c r="O57" s="366"/>
      <c r="P57" s="366"/>
      <c r="Q57" s="366"/>
      <c r="R57" s="366"/>
      <c r="S57" s="366"/>
      <c r="T57" s="366"/>
      <c r="U57" s="366"/>
      <c r="V57" s="366"/>
      <c r="W57" s="366"/>
      <c r="X57" s="366"/>
      <c r="Y57" s="366"/>
      <c r="Z57" s="366"/>
      <c r="AA57" s="366"/>
      <c r="AB57" s="366"/>
      <c r="AC57" s="366"/>
      <c r="AD57" s="366"/>
      <c r="AF57" s="161"/>
      <c r="AG57" t="s">
        <v>5524</v>
      </c>
      <c r="AH57" t="s">
        <v>5542</v>
      </c>
      <c r="AI57" t="s">
        <v>5543</v>
      </c>
      <c r="AJ57" t="s">
        <v>5544</v>
      </c>
    </row>
    <row r="58" spans="1:36" ht="15" customHeight="1">
      <c r="A58" s="104"/>
      <c r="B58" s="140"/>
      <c r="C58" s="140"/>
      <c r="D58" s="140"/>
      <c r="E58" s="140"/>
      <c r="F58" s="140"/>
      <c r="G58" s="140"/>
      <c r="H58" s="140"/>
      <c r="I58" s="140"/>
      <c r="J58" s="140"/>
      <c r="K58" s="140"/>
      <c r="L58" s="140"/>
      <c r="M58" s="140"/>
      <c r="N58" s="140"/>
      <c r="O58" s="140"/>
      <c r="P58" s="140"/>
      <c r="Q58" s="140"/>
      <c r="R58" s="140"/>
      <c r="S58" s="140"/>
      <c r="T58" s="140"/>
      <c r="U58" s="140"/>
      <c r="V58" s="140"/>
      <c r="W58" s="140"/>
      <c r="X58" s="140"/>
      <c r="Y58" s="140"/>
      <c r="Z58" s="140"/>
      <c r="AA58" s="140"/>
      <c r="AB58" s="140"/>
      <c r="AC58" s="140"/>
      <c r="AD58" s="140"/>
      <c r="AF58" s="161"/>
      <c r="AG58">
        <f>COUNTBLANK(C60:AD60)</f>
        <v>28</v>
      </c>
      <c r="AH58">
        <v>28</v>
      </c>
      <c r="AI58">
        <f>IF(SUM(AG60)=0,AG58,1)</f>
        <v>28</v>
      </c>
      <c r="AJ58" s="162">
        <f>IF(OR(AG58=AH58, AG58=AI58 ), 0, 1)</f>
        <v>0</v>
      </c>
    </row>
    <row r="59" spans="1:36" ht="24" customHeight="1">
      <c r="A59" s="104"/>
      <c r="B59" s="110"/>
      <c r="C59" s="233" t="s">
        <v>520</v>
      </c>
      <c r="D59" s="234"/>
      <c r="E59" s="234"/>
      <c r="F59" s="234"/>
      <c r="G59" s="234"/>
      <c r="H59" s="234"/>
      <c r="I59" s="234"/>
      <c r="J59" s="234"/>
      <c r="K59" s="234"/>
      <c r="L59" s="234"/>
      <c r="M59" s="234"/>
      <c r="N59" s="234"/>
      <c r="O59" s="234"/>
      <c r="P59" s="235"/>
      <c r="Q59" s="233" t="s">
        <v>408</v>
      </c>
      <c r="R59" s="234"/>
      <c r="S59" s="234"/>
      <c r="T59" s="234"/>
      <c r="U59" s="234"/>
      <c r="V59" s="234"/>
      <c r="W59" s="234"/>
      <c r="X59" s="234"/>
      <c r="Y59" s="234"/>
      <c r="Z59" s="234"/>
      <c r="AA59" s="234"/>
      <c r="AB59" s="234"/>
      <c r="AC59" s="234"/>
      <c r="AD59" s="235"/>
      <c r="AF59" s="161"/>
    </row>
    <row r="60" spans="1:36" ht="15" customHeight="1">
      <c r="A60" s="104"/>
      <c r="B60" s="110"/>
      <c r="C60" s="339"/>
      <c r="D60" s="340"/>
      <c r="E60" s="340"/>
      <c r="F60" s="340"/>
      <c r="G60" s="340"/>
      <c r="H60" s="340"/>
      <c r="I60" s="340"/>
      <c r="J60" s="340"/>
      <c r="K60" s="340"/>
      <c r="L60" s="340"/>
      <c r="M60" s="340"/>
      <c r="N60" s="340"/>
      <c r="O60" s="340"/>
      <c r="P60" s="341"/>
      <c r="Q60" s="339"/>
      <c r="R60" s="340"/>
      <c r="S60" s="340"/>
      <c r="T60" s="340"/>
      <c r="U60" s="340"/>
      <c r="V60" s="340"/>
      <c r="W60" s="340"/>
      <c r="X60" s="340"/>
      <c r="Y60" s="340"/>
      <c r="Z60" s="340"/>
      <c r="AA60" s="340"/>
      <c r="AB60" s="340"/>
      <c r="AC60" s="340"/>
      <c r="AD60" s="341"/>
      <c r="AF60" s="161"/>
      <c r="AG60">
        <f>IF(OR(AND($AG$58=$AH$58),AND(C60=1,Q60&lt;&gt;""),AND(OR(C60=2,C60=9),Q60="")),0,1)</f>
        <v>0</v>
      </c>
    </row>
    <row r="61" spans="1:36" ht="15" customHeight="1">
      <c r="A61" s="104"/>
      <c r="AF61" s="161"/>
    </row>
    <row r="62" spans="1:36" ht="24" customHeight="1">
      <c r="A62" s="104"/>
      <c r="C62" s="366" t="s">
        <v>118</v>
      </c>
      <c r="D62" s="366"/>
      <c r="E62" s="366"/>
      <c r="F62" s="366"/>
      <c r="G62" s="366"/>
      <c r="H62" s="366"/>
      <c r="I62" s="366"/>
      <c r="J62" s="366"/>
      <c r="K62" s="366"/>
      <c r="L62" s="366"/>
      <c r="M62" s="366"/>
      <c r="N62" s="366"/>
      <c r="O62" s="366"/>
      <c r="P62" s="366"/>
      <c r="Q62" s="366"/>
      <c r="R62" s="366"/>
      <c r="S62" s="366"/>
      <c r="T62" s="366"/>
      <c r="U62" s="366"/>
      <c r="V62" s="366"/>
      <c r="W62" s="366"/>
      <c r="X62" s="366"/>
      <c r="Y62" s="366"/>
      <c r="Z62" s="366"/>
      <c r="AA62" s="366"/>
      <c r="AB62" s="366"/>
      <c r="AC62" s="366"/>
      <c r="AD62" s="366"/>
      <c r="AF62" s="161"/>
    </row>
    <row r="63" spans="1:36" ht="60" customHeight="1">
      <c r="A63" s="104"/>
      <c r="C63" s="332" t="s">
        <v>5514</v>
      </c>
      <c r="D63" s="332"/>
      <c r="E63" s="332"/>
      <c r="F63" s="332"/>
      <c r="G63" s="332"/>
      <c r="H63" s="332"/>
      <c r="I63" s="332"/>
      <c r="J63" s="332"/>
      <c r="K63" s="332"/>
      <c r="L63" s="332"/>
      <c r="M63" s="332"/>
      <c r="N63" s="332"/>
      <c r="O63" s="332"/>
      <c r="P63" s="332"/>
      <c r="Q63" s="332"/>
      <c r="R63" s="332"/>
      <c r="S63" s="332"/>
      <c r="T63" s="332"/>
      <c r="U63" s="332"/>
      <c r="V63" s="332"/>
      <c r="W63" s="332"/>
      <c r="X63" s="332"/>
      <c r="Y63" s="332"/>
      <c r="Z63" s="332"/>
      <c r="AA63" s="332"/>
      <c r="AB63" s="332"/>
      <c r="AC63" s="332"/>
      <c r="AD63" s="332"/>
      <c r="AF63" s="161"/>
    </row>
    <row r="64" spans="1:36" ht="15" customHeight="1">
      <c r="A64" s="104"/>
      <c r="AF64" s="161"/>
    </row>
    <row r="65" spans="1:32" ht="15" customHeight="1">
      <c r="A65" s="104"/>
      <c r="B65" s="313" t="str">
        <f>IF(COUNTIF(Q60,"NS")&gt;0,"Error: verificar el registro de acuerdo al catálogo (código 9).","")</f>
        <v/>
      </c>
      <c r="C65" s="313"/>
      <c r="D65" s="313"/>
      <c r="E65" s="313"/>
      <c r="F65" s="313"/>
      <c r="G65" s="313"/>
      <c r="H65" s="313"/>
      <c r="I65" s="313"/>
      <c r="J65" s="313"/>
      <c r="K65" s="313"/>
      <c r="L65" s="313"/>
      <c r="M65" s="313"/>
      <c r="N65" s="313"/>
      <c r="O65" s="313"/>
      <c r="P65" s="313"/>
      <c r="Q65" s="313"/>
      <c r="R65" s="313"/>
      <c r="S65" s="313"/>
      <c r="T65" s="313"/>
      <c r="U65" s="313"/>
      <c r="V65" s="313"/>
      <c r="W65" s="313"/>
      <c r="X65" s="313"/>
      <c r="Y65" s="313"/>
      <c r="Z65" s="313"/>
      <c r="AA65" s="313"/>
      <c r="AB65" s="313"/>
      <c r="AC65" s="313"/>
      <c r="AD65" s="313"/>
      <c r="AF65" s="161"/>
    </row>
    <row r="66" spans="1:32" ht="15" customHeight="1">
      <c r="A66" s="104"/>
      <c r="B66" s="314" t="str">
        <f>IF(AJ58=0,"","Error: debe completar toda la información requerida.")</f>
        <v/>
      </c>
      <c r="C66" s="314"/>
      <c r="D66" s="314"/>
      <c r="E66" s="314"/>
      <c r="F66" s="314"/>
      <c r="G66" s="314"/>
      <c r="H66" s="314"/>
      <c r="I66" s="314"/>
      <c r="J66" s="314"/>
      <c r="K66" s="314"/>
      <c r="L66" s="314"/>
      <c r="M66" s="314"/>
      <c r="N66" s="314"/>
      <c r="O66" s="314"/>
      <c r="P66" s="314"/>
      <c r="Q66" s="314"/>
      <c r="R66" s="314"/>
      <c r="S66" s="314"/>
      <c r="T66" s="314"/>
      <c r="U66" s="314"/>
      <c r="V66" s="314"/>
      <c r="W66" s="314"/>
      <c r="X66" s="314"/>
      <c r="Y66" s="314"/>
      <c r="Z66" s="314"/>
      <c r="AA66" s="314"/>
      <c r="AB66" s="314"/>
      <c r="AC66" s="314"/>
      <c r="AD66" s="314"/>
      <c r="AF66" s="161"/>
    </row>
    <row r="67" spans="1:32" ht="15" customHeight="1">
      <c r="A67" s="104"/>
      <c r="B67" s="314" t="str">
        <f>IF(OR(C60=2,C60=9)," Concluye la sección.","")</f>
        <v/>
      </c>
      <c r="C67" s="314"/>
      <c r="D67" s="314"/>
      <c r="E67" s="314"/>
      <c r="F67" s="314"/>
      <c r="G67" s="314"/>
      <c r="H67" s="314"/>
      <c r="I67" s="314"/>
      <c r="J67" s="314"/>
      <c r="K67" s="314"/>
      <c r="L67" s="314"/>
      <c r="M67" s="314"/>
      <c r="N67" s="314"/>
      <c r="O67" s="314"/>
      <c r="P67" s="314"/>
      <c r="Q67" s="314"/>
      <c r="R67" s="314"/>
      <c r="S67" s="314"/>
      <c r="T67" s="314"/>
      <c r="U67" s="314"/>
      <c r="V67" s="314"/>
      <c r="W67" s="314"/>
      <c r="X67" s="314"/>
      <c r="Y67" s="314"/>
      <c r="Z67" s="314"/>
      <c r="AA67" s="314"/>
      <c r="AB67" s="314"/>
      <c r="AC67" s="314"/>
      <c r="AD67" s="314"/>
      <c r="AF67" s="161"/>
    </row>
    <row r="68" spans="1:32" ht="15" customHeight="1">
      <c r="A68" s="104"/>
      <c r="AF68" s="161"/>
    </row>
    <row r="69" spans="1:32" ht="15" customHeight="1">
      <c r="A69" s="104"/>
      <c r="AF69" s="161"/>
    </row>
    <row r="70" spans="1:32" ht="48" customHeight="1">
      <c r="A70" s="108" t="s">
        <v>321</v>
      </c>
      <c r="B70" s="391" t="s">
        <v>626</v>
      </c>
      <c r="C70" s="378"/>
      <c r="D70" s="378"/>
      <c r="E70" s="378"/>
      <c r="F70" s="378"/>
      <c r="G70" s="378"/>
      <c r="H70" s="378"/>
      <c r="I70" s="378"/>
      <c r="J70" s="378"/>
      <c r="K70" s="378"/>
      <c r="L70" s="378"/>
      <c r="M70" s="378"/>
      <c r="N70" s="378"/>
      <c r="O70" s="378"/>
      <c r="P70" s="378"/>
      <c r="Q70" s="378"/>
      <c r="R70" s="378"/>
      <c r="S70" s="378"/>
      <c r="T70" s="378"/>
      <c r="U70" s="378"/>
      <c r="V70" s="378"/>
      <c r="W70" s="378"/>
      <c r="X70" s="378"/>
      <c r="Y70" s="378"/>
      <c r="Z70" s="378"/>
      <c r="AA70" s="378"/>
      <c r="AB70" s="378"/>
      <c r="AC70" s="378"/>
      <c r="AD70" s="378"/>
      <c r="AF70" s="161"/>
    </row>
    <row r="71" spans="1:32" ht="15" customHeight="1">
      <c r="A71" s="108"/>
      <c r="B71" s="110"/>
      <c r="C71" s="379" t="s">
        <v>523</v>
      </c>
      <c r="D71" s="379"/>
      <c r="E71" s="379"/>
      <c r="F71" s="379"/>
      <c r="G71" s="379"/>
      <c r="H71" s="379"/>
      <c r="I71" s="379"/>
      <c r="J71" s="379"/>
      <c r="K71" s="379"/>
      <c r="L71" s="379"/>
      <c r="M71" s="379"/>
      <c r="N71" s="379"/>
      <c r="O71" s="379"/>
      <c r="P71" s="379"/>
      <c r="Q71" s="379"/>
      <c r="R71" s="379"/>
      <c r="S71" s="379"/>
      <c r="T71" s="379"/>
      <c r="U71" s="379"/>
      <c r="V71" s="379"/>
      <c r="W71" s="379"/>
      <c r="X71" s="379"/>
      <c r="Y71" s="379"/>
      <c r="Z71" s="379"/>
      <c r="AA71" s="379"/>
      <c r="AB71" s="379"/>
      <c r="AC71" s="379"/>
      <c r="AD71" s="379"/>
      <c r="AF71" s="161"/>
    </row>
    <row r="72" spans="1:32" ht="15" customHeight="1">
      <c r="A72" s="130"/>
      <c r="B72" s="4"/>
      <c r="C72" s="366" t="s">
        <v>505</v>
      </c>
      <c r="D72" s="366"/>
      <c r="E72" s="366"/>
      <c r="F72" s="366"/>
      <c r="G72" s="366"/>
      <c r="H72" s="366"/>
      <c r="I72" s="366"/>
      <c r="J72" s="366"/>
      <c r="K72" s="366"/>
      <c r="L72" s="366"/>
      <c r="M72" s="366"/>
      <c r="N72" s="366"/>
      <c r="O72" s="366"/>
      <c r="P72" s="366"/>
      <c r="Q72" s="366"/>
      <c r="R72" s="366"/>
      <c r="S72" s="366"/>
      <c r="T72" s="366"/>
      <c r="U72" s="366"/>
      <c r="V72" s="366"/>
      <c r="W72" s="366"/>
      <c r="X72" s="366"/>
      <c r="Y72" s="366"/>
      <c r="Z72" s="366"/>
      <c r="AA72" s="366"/>
      <c r="AB72" s="366"/>
      <c r="AC72" s="366"/>
      <c r="AD72" s="366"/>
      <c r="AF72" s="161"/>
    </row>
    <row r="73" spans="1:32" ht="24" customHeight="1">
      <c r="A73" s="106"/>
      <c r="C73" s="366" t="s">
        <v>650</v>
      </c>
      <c r="D73" s="366"/>
      <c r="E73" s="366"/>
      <c r="F73" s="366"/>
      <c r="G73" s="366"/>
      <c r="H73" s="366"/>
      <c r="I73" s="366"/>
      <c r="J73" s="366"/>
      <c r="K73" s="366"/>
      <c r="L73" s="366"/>
      <c r="M73" s="366"/>
      <c r="N73" s="366"/>
      <c r="O73" s="366"/>
      <c r="P73" s="366"/>
      <c r="Q73" s="366"/>
      <c r="R73" s="366"/>
      <c r="S73" s="366"/>
      <c r="T73" s="366"/>
      <c r="U73" s="366"/>
      <c r="V73" s="366"/>
      <c r="W73" s="366"/>
      <c r="X73" s="366"/>
      <c r="Y73" s="366"/>
      <c r="Z73" s="366"/>
      <c r="AA73" s="366"/>
      <c r="AB73" s="366"/>
      <c r="AC73" s="366"/>
      <c r="AD73" s="366"/>
      <c r="AF73" s="161"/>
    </row>
    <row r="74" spans="1:32" ht="15" customHeight="1">
      <c r="A74" s="108"/>
      <c r="B74" s="110"/>
      <c r="C74" s="335" t="s">
        <v>322</v>
      </c>
      <c r="D74" s="335"/>
      <c r="E74" s="335"/>
      <c r="F74" s="335"/>
      <c r="G74" s="335"/>
      <c r="H74" s="335"/>
      <c r="I74" s="335"/>
      <c r="J74" s="335"/>
      <c r="K74" s="335"/>
      <c r="L74" s="335"/>
      <c r="M74" s="335"/>
      <c r="N74" s="335"/>
      <c r="O74" s="335"/>
      <c r="P74" s="335"/>
      <c r="Q74" s="335"/>
      <c r="R74" s="335"/>
      <c r="S74" s="335"/>
      <c r="T74" s="335"/>
      <c r="U74" s="335"/>
      <c r="V74" s="335"/>
      <c r="W74" s="335"/>
      <c r="X74" s="335"/>
      <c r="Y74" s="335"/>
      <c r="Z74" s="335"/>
      <c r="AA74" s="335"/>
      <c r="AB74" s="335"/>
      <c r="AC74" s="335"/>
      <c r="AD74" s="335"/>
      <c r="AF74" s="161"/>
    </row>
    <row r="75" spans="1:32" ht="24" customHeight="1">
      <c r="A75" s="108"/>
      <c r="B75" s="110"/>
      <c r="C75" s="335" t="s">
        <v>416</v>
      </c>
      <c r="D75" s="335"/>
      <c r="E75" s="335"/>
      <c r="F75" s="335"/>
      <c r="G75" s="335"/>
      <c r="H75" s="335"/>
      <c r="I75" s="335"/>
      <c r="J75" s="335"/>
      <c r="K75" s="335"/>
      <c r="L75" s="335"/>
      <c r="M75" s="335"/>
      <c r="N75" s="335"/>
      <c r="O75" s="335"/>
      <c r="P75" s="335"/>
      <c r="Q75" s="335"/>
      <c r="R75" s="335"/>
      <c r="S75" s="335"/>
      <c r="T75" s="335"/>
      <c r="U75" s="335"/>
      <c r="V75" s="335"/>
      <c r="W75" s="335"/>
      <c r="X75" s="335"/>
      <c r="Y75" s="335"/>
      <c r="Z75" s="335"/>
      <c r="AA75" s="335"/>
      <c r="AB75" s="335"/>
      <c r="AC75" s="335"/>
      <c r="AD75" s="335"/>
      <c r="AF75" s="161"/>
    </row>
    <row r="76" spans="1:32" ht="15" customHeight="1">
      <c r="A76" s="108"/>
      <c r="B76" s="110"/>
      <c r="C76" s="335" t="s">
        <v>524</v>
      </c>
      <c r="D76" s="335"/>
      <c r="E76" s="335"/>
      <c r="F76" s="335"/>
      <c r="G76" s="335"/>
      <c r="H76" s="335"/>
      <c r="I76" s="335"/>
      <c r="J76" s="335"/>
      <c r="K76" s="335"/>
      <c r="L76" s="335"/>
      <c r="M76" s="335"/>
      <c r="N76" s="335"/>
      <c r="O76" s="335"/>
      <c r="P76" s="335"/>
      <c r="Q76" s="335"/>
      <c r="R76" s="335"/>
      <c r="S76" s="335"/>
      <c r="T76" s="335"/>
      <c r="U76" s="335"/>
      <c r="V76" s="335"/>
      <c r="W76" s="335"/>
      <c r="X76" s="335"/>
      <c r="Y76" s="335"/>
      <c r="Z76" s="335"/>
      <c r="AA76" s="335"/>
      <c r="AB76" s="335"/>
      <c r="AC76" s="335"/>
      <c r="AD76" s="335"/>
      <c r="AF76" s="161"/>
    </row>
    <row r="77" spans="1:32" ht="24" customHeight="1">
      <c r="A77" s="108"/>
      <c r="B77" s="110"/>
      <c r="C77" s="366" t="s">
        <v>525</v>
      </c>
      <c r="D77" s="366"/>
      <c r="E77" s="366"/>
      <c r="F77" s="366"/>
      <c r="G77" s="366"/>
      <c r="H77" s="366"/>
      <c r="I77" s="366"/>
      <c r="J77" s="366"/>
      <c r="K77" s="366"/>
      <c r="L77" s="366"/>
      <c r="M77" s="366"/>
      <c r="N77" s="366"/>
      <c r="O77" s="366"/>
      <c r="P77" s="366"/>
      <c r="Q77" s="366"/>
      <c r="R77" s="366"/>
      <c r="S77" s="366"/>
      <c r="T77" s="366"/>
      <c r="U77" s="366"/>
      <c r="V77" s="366"/>
      <c r="W77" s="366"/>
      <c r="X77" s="366"/>
      <c r="Y77" s="366"/>
      <c r="Z77" s="366"/>
      <c r="AA77" s="366"/>
      <c r="AB77" s="366"/>
      <c r="AC77" s="366"/>
      <c r="AD77" s="366"/>
      <c r="AF77" s="161"/>
    </row>
    <row r="78" spans="1:32" ht="24" customHeight="1">
      <c r="A78" s="108"/>
      <c r="B78" s="110"/>
      <c r="C78" s="335" t="s">
        <v>639</v>
      </c>
      <c r="D78" s="335"/>
      <c r="E78" s="335"/>
      <c r="F78" s="335"/>
      <c r="G78" s="335"/>
      <c r="H78" s="335"/>
      <c r="I78" s="335"/>
      <c r="J78" s="335"/>
      <c r="K78" s="335"/>
      <c r="L78" s="335"/>
      <c r="M78" s="335"/>
      <c r="N78" s="335"/>
      <c r="O78" s="335"/>
      <c r="P78" s="335"/>
      <c r="Q78" s="335"/>
      <c r="R78" s="335"/>
      <c r="S78" s="335"/>
      <c r="T78" s="335"/>
      <c r="U78" s="335"/>
      <c r="V78" s="335"/>
      <c r="W78" s="335"/>
      <c r="X78" s="335"/>
      <c r="Y78" s="335"/>
      <c r="Z78" s="335"/>
      <c r="AA78" s="335"/>
      <c r="AB78" s="335"/>
      <c r="AC78" s="335"/>
      <c r="AD78" s="335"/>
      <c r="AF78" s="161"/>
    </row>
    <row r="79" spans="1:32" ht="60.75" customHeight="1">
      <c r="A79" s="108"/>
      <c r="B79" s="110"/>
      <c r="C79" s="335" t="s">
        <v>5599</v>
      </c>
      <c r="D79" s="335"/>
      <c r="E79" s="335"/>
      <c r="F79" s="335"/>
      <c r="G79" s="335"/>
      <c r="H79" s="335"/>
      <c r="I79" s="335"/>
      <c r="J79" s="335"/>
      <c r="K79" s="335"/>
      <c r="L79" s="335"/>
      <c r="M79" s="335"/>
      <c r="N79" s="335"/>
      <c r="O79" s="335"/>
      <c r="P79" s="335"/>
      <c r="Q79" s="335"/>
      <c r="R79" s="335"/>
      <c r="S79" s="335"/>
      <c r="T79" s="335"/>
      <c r="U79" s="335"/>
      <c r="V79" s="335"/>
      <c r="W79" s="335"/>
      <c r="X79" s="335"/>
      <c r="Y79" s="335"/>
      <c r="Z79" s="335"/>
      <c r="AA79" s="335"/>
      <c r="AB79" s="335"/>
      <c r="AC79" s="335"/>
      <c r="AD79" s="335"/>
      <c r="AF79" s="161"/>
    </row>
    <row r="80" spans="1:32" ht="30.75" customHeight="1">
      <c r="A80" s="104"/>
      <c r="C80" s="366" t="s">
        <v>526</v>
      </c>
      <c r="D80" s="366"/>
      <c r="E80" s="366"/>
      <c r="F80" s="366"/>
      <c r="G80" s="366"/>
      <c r="H80" s="366"/>
      <c r="I80" s="366"/>
      <c r="J80" s="366"/>
      <c r="K80" s="366"/>
      <c r="L80" s="366"/>
      <c r="M80" s="366"/>
      <c r="N80" s="366"/>
      <c r="O80" s="366"/>
      <c r="P80" s="366"/>
      <c r="Q80" s="366"/>
      <c r="R80" s="366"/>
      <c r="S80" s="366"/>
      <c r="T80" s="366"/>
      <c r="U80" s="366"/>
      <c r="V80" s="366"/>
      <c r="W80" s="366"/>
      <c r="X80" s="366"/>
      <c r="Y80" s="366"/>
      <c r="Z80" s="366"/>
      <c r="AA80" s="366"/>
      <c r="AB80" s="366"/>
      <c r="AC80" s="366"/>
      <c r="AD80" s="366"/>
      <c r="AF80" s="161"/>
    </row>
    <row r="81" spans="1:36" ht="15" customHeight="1">
      <c r="A81" s="104"/>
      <c r="C81" s="111"/>
      <c r="D81" s="111"/>
      <c r="E81" s="111"/>
      <c r="F81" s="111"/>
      <c r="G81" s="111"/>
      <c r="H81" s="111"/>
      <c r="I81" s="111"/>
      <c r="J81" s="111"/>
      <c r="K81" s="111"/>
      <c r="L81" s="111"/>
      <c r="M81" s="111"/>
      <c r="N81" s="111"/>
      <c r="O81" s="111"/>
      <c r="P81" s="111"/>
      <c r="Q81" s="111"/>
      <c r="R81" s="111"/>
      <c r="S81" s="111"/>
      <c r="T81" s="111"/>
      <c r="U81" s="111"/>
      <c r="V81" s="111"/>
      <c r="W81" s="111"/>
      <c r="X81" s="111"/>
      <c r="Y81" s="111"/>
      <c r="Z81" s="111"/>
      <c r="AA81" s="111"/>
      <c r="AB81" s="111"/>
      <c r="AC81" s="111"/>
      <c r="AD81" s="111"/>
      <c r="AF81" s="161"/>
    </row>
    <row r="82" spans="1:36" ht="15" customHeight="1">
      <c r="A82" s="104"/>
      <c r="C82" s="111"/>
      <c r="D82" s="111"/>
      <c r="E82" s="111"/>
      <c r="F82" s="111"/>
      <c r="G82" s="111"/>
      <c r="H82" s="111"/>
      <c r="I82" s="111"/>
      <c r="J82" s="111"/>
      <c r="K82" s="111"/>
      <c r="L82" s="111"/>
      <c r="M82" s="111"/>
      <c r="N82" s="111"/>
      <c r="O82" s="111"/>
      <c r="P82" s="111"/>
      <c r="Q82" s="111"/>
      <c r="R82" s="111"/>
      <c r="S82" s="111"/>
      <c r="T82" s="111"/>
      <c r="U82" s="111"/>
      <c r="V82" s="111"/>
      <c r="W82" s="111"/>
      <c r="X82" s="111"/>
      <c r="Y82" s="111"/>
      <c r="Z82" s="111"/>
      <c r="AA82" s="398" t="s">
        <v>461</v>
      </c>
      <c r="AB82" s="398"/>
      <c r="AC82" s="398"/>
      <c r="AD82" s="398"/>
      <c r="AF82" s="161"/>
      <c r="AG82" t="s">
        <v>5524</v>
      </c>
      <c r="AH82" t="s">
        <v>5525</v>
      </c>
      <c r="AI82" t="s">
        <v>5526</v>
      </c>
      <c r="AJ82" t="s">
        <v>5527</v>
      </c>
    </row>
    <row r="83" spans="1:36" ht="15" customHeight="1">
      <c r="A83" s="104"/>
      <c r="C83" s="324" t="s">
        <v>323</v>
      </c>
      <c r="D83" s="325"/>
      <c r="E83" s="325"/>
      <c r="F83" s="325"/>
      <c r="G83" s="325"/>
      <c r="H83" s="325"/>
      <c r="I83" s="325"/>
      <c r="J83" s="325"/>
      <c r="K83" s="346"/>
      <c r="L83" s="360" t="s">
        <v>462</v>
      </c>
      <c r="M83" s="362"/>
      <c r="N83" s="354" t="s">
        <v>296</v>
      </c>
      <c r="O83" s="355"/>
      <c r="P83" s="356"/>
      <c r="Q83" s="360" t="s">
        <v>463</v>
      </c>
      <c r="R83" s="361"/>
      <c r="S83" s="362"/>
      <c r="T83" s="354" t="s">
        <v>506</v>
      </c>
      <c r="U83" s="355"/>
      <c r="V83" s="356"/>
      <c r="W83" s="350" t="s">
        <v>464</v>
      </c>
      <c r="X83" s="351"/>
      <c r="Y83" s="351"/>
      <c r="Z83" s="351"/>
      <c r="AA83" s="351"/>
      <c r="AB83" s="351"/>
      <c r="AC83" s="351"/>
      <c r="AD83" s="352"/>
      <c r="AF83" s="161"/>
      <c r="AG83">
        <f>COUNTBLANK(H85:AD244)</f>
        <v>3680</v>
      </c>
      <c r="AH83">
        <v>3680</v>
      </c>
      <c r="AI83" s="150">
        <f>IF(SUM(AG85:AG244)=0,AG83,3681)</f>
        <v>3680</v>
      </c>
      <c r="AJ83" s="162">
        <f>IF(OR(AG83=AH83, AG83=AI83 ), 0, 1)</f>
        <v>0</v>
      </c>
    </row>
    <row r="84" spans="1:36" ht="132" customHeight="1">
      <c r="A84" s="104"/>
      <c r="C84" s="328"/>
      <c r="D84" s="329"/>
      <c r="E84" s="329"/>
      <c r="F84" s="329"/>
      <c r="G84" s="329"/>
      <c r="H84" s="329"/>
      <c r="I84" s="329"/>
      <c r="J84" s="329"/>
      <c r="K84" s="347"/>
      <c r="L84" s="363"/>
      <c r="M84" s="365"/>
      <c r="N84" s="357"/>
      <c r="O84" s="358"/>
      <c r="P84" s="359"/>
      <c r="Q84" s="363"/>
      <c r="R84" s="364"/>
      <c r="S84" s="365"/>
      <c r="T84" s="357"/>
      <c r="U84" s="358"/>
      <c r="V84" s="359"/>
      <c r="W84" s="353" t="s">
        <v>522</v>
      </c>
      <c r="X84" s="353"/>
      <c r="Y84" s="261" t="s">
        <v>521</v>
      </c>
      <c r="Z84" s="262"/>
      <c r="AA84" s="262"/>
      <c r="AB84" s="262"/>
      <c r="AC84" s="262"/>
      <c r="AD84" s="263"/>
      <c r="AF84" s="161"/>
      <c r="AG84" t="s">
        <v>5524</v>
      </c>
      <c r="AH84" t="s">
        <v>408</v>
      </c>
      <c r="AI84" t="s">
        <v>5537</v>
      </c>
      <c r="AJ84" t="s">
        <v>5541</v>
      </c>
    </row>
    <row r="85" spans="1:36" ht="15" customHeight="1">
      <c r="A85" s="104"/>
      <c r="C85" s="109" t="s">
        <v>68</v>
      </c>
      <c r="D85" s="336"/>
      <c r="E85" s="337"/>
      <c r="F85" s="337"/>
      <c r="G85" s="337"/>
      <c r="H85" s="337"/>
      <c r="I85" s="337"/>
      <c r="J85" s="337"/>
      <c r="K85" s="338"/>
      <c r="L85" s="261"/>
      <c r="M85" s="263"/>
      <c r="N85" s="339"/>
      <c r="O85" s="340"/>
      <c r="P85" s="341"/>
      <c r="Q85" s="339"/>
      <c r="R85" s="340"/>
      <c r="S85" s="341"/>
      <c r="T85" s="339"/>
      <c r="U85" s="340"/>
      <c r="V85" s="341"/>
      <c r="W85" s="261" t="str">
        <f>IF($Y85="","",INDEX(Aux_loc!B:D,MATCH($Y85,Aux_loc!D:D,0),2))</f>
        <v/>
      </c>
      <c r="X85" s="263"/>
      <c r="Y85" s="336"/>
      <c r="Z85" s="337"/>
      <c r="AA85" s="337"/>
      <c r="AB85" s="337"/>
      <c r="AC85" s="337"/>
      <c r="AD85" s="338"/>
      <c r="AE85" s="444" t="str">
        <f>IF($Y85="","",INDEX(Aux_loc!D:E,MATCH($Y85,Aux_loc!D:D,0),2))</f>
        <v/>
      </c>
      <c r="AF85" s="161"/>
      <c r="AG85">
        <f>IF(AND(D85="",SUM(COUNTBLANK(N85:AD85),COUNTBLANK(J249:AD249))=37),0,IF(AND(D85&lt;&gt;"",SUM(COUNTBLANK(N85:AD85),COUNTBLANK(J249:AD249))=27),0,1))</f>
        <v>0</v>
      </c>
      <c r="AH85">
        <v>1</v>
      </c>
      <c r="AI85" s="168">
        <f>INT(Q85)</f>
        <v>0</v>
      </c>
      <c r="AJ85" s="168">
        <f>IF(Q85=AI85,0,1)</f>
        <v>0</v>
      </c>
    </row>
    <row r="86" spans="1:36" ht="15" customHeight="1">
      <c r="A86" s="104"/>
      <c r="C86" s="109" t="s">
        <v>69</v>
      </c>
      <c r="D86" s="336"/>
      <c r="E86" s="337"/>
      <c r="F86" s="337"/>
      <c r="G86" s="337"/>
      <c r="H86" s="337"/>
      <c r="I86" s="337"/>
      <c r="J86" s="337"/>
      <c r="K86" s="338"/>
      <c r="L86" s="261"/>
      <c r="M86" s="263"/>
      <c r="N86" s="339"/>
      <c r="O86" s="340"/>
      <c r="P86" s="341"/>
      <c r="Q86" s="339"/>
      <c r="R86" s="340"/>
      <c r="S86" s="341"/>
      <c r="T86" s="339"/>
      <c r="U86" s="340"/>
      <c r="V86" s="341"/>
      <c r="W86" s="261" t="str">
        <f>IF($Y86="","",INDEX(Aux_loc!B:D,MATCH($Y86,Aux_loc!D:D,0),2))</f>
        <v/>
      </c>
      <c r="X86" s="263"/>
      <c r="Y86" s="336"/>
      <c r="Z86" s="337"/>
      <c r="AA86" s="337"/>
      <c r="AB86" s="337"/>
      <c r="AC86" s="337"/>
      <c r="AD86" s="338"/>
      <c r="AE86" s="444" t="str">
        <f>IF($Y86="","",INDEX(Aux_loc!D:E,MATCH($Y86,Aux_loc!D:D,0),2))</f>
        <v/>
      </c>
      <c r="AF86" s="161"/>
      <c r="AG86">
        <f t="shared" ref="AG86:AG149" si="0">IF(AND(D86="",SUM(COUNTBLANK(N86:AD86),COUNTBLANK(J250:AD250))=37),0,IF(AND(D86&lt;&gt;"",SUM(COUNTBLANK(N86:AD86),COUNTBLANK(J250:AD250))=27),0,1))</f>
        <v>0</v>
      </c>
      <c r="AH86">
        <v>2</v>
      </c>
      <c r="AI86" s="168">
        <f t="shared" ref="AI86:AI149" si="1">INT(Q86)</f>
        <v>0</v>
      </c>
      <c r="AJ86" s="168">
        <f t="shared" ref="AJ86:AJ149" si="2">IF(Q86=AI86,0,1)</f>
        <v>0</v>
      </c>
    </row>
    <row r="87" spans="1:36" ht="15" customHeight="1">
      <c r="A87" s="104"/>
      <c r="C87" s="109" t="s">
        <v>70</v>
      </c>
      <c r="D87" s="336"/>
      <c r="E87" s="337"/>
      <c r="F87" s="337"/>
      <c r="G87" s="337"/>
      <c r="H87" s="337"/>
      <c r="I87" s="337"/>
      <c r="J87" s="337"/>
      <c r="K87" s="338"/>
      <c r="L87" s="261"/>
      <c r="M87" s="263"/>
      <c r="N87" s="339"/>
      <c r="O87" s="340"/>
      <c r="P87" s="341"/>
      <c r="Q87" s="339"/>
      <c r="R87" s="340"/>
      <c r="S87" s="341"/>
      <c r="T87" s="339"/>
      <c r="U87" s="340"/>
      <c r="V87" s="341"/>
      <c r="W87" s="261" t="str">
        <f>IF($Y87="","",INDEX(Aux_loc!B:D,MATCH($Y87,Aux_loc!D:D,0),2))</f>
        <v/>
      </c>
      <c r="X87" s="263"/>
      <c r="Y87" s="336"/>
      <c r="Z87" s="337"/>
      <c r="AA87" s="337"/>
      <c r="AB87" s="337"/>
      <c r="AC87" s="337"/>
      <c r="AD87" s="338"/>
      <c r="AE87" s="444" t="str">
        <f>IF($Y87="","",INDEX(Aux_loc!D:E,MATCH($Y87,Aux_loc!D:D,0),2))</f>
        <v/>
      </c>
      <c r="AF87" s="161"/>
      <c r="AG87">
        <f t="shared" si="0"/>
        <v>0</v>
      </c>
      <c r="AH87">
        <v>3</v>
      </c>
      <c r="AI87" s="168">
        <f t="shared" si="1"/>
        <v>0</v>
      </c>
      <c r="AJ87" s="168">
        <f t="shared" si="2"/>
        <v>0</v>
      </c>
    </row>
    <row r="88" spans="1:36" ht="15" customHeight="1">
      <c r="A88" s="104"/>
      <c r="C88" s="109" t="s">
        <v>71</v>
      </c>
      <c r="D88" s="336"/>
      <c r="E88" s="337"/>
      <c r="F88" s="337"/>
      <c r="G88" s="337"/>
      <c r="H88" s="337"/>
      <c r="I88" s="337"/>
      <c r="J88" s="337"/>
      <c r="K88" s="338"/>
      <c r="L88" s="261"/>
      <c r="M88" s="263"/>
      <c r="N88" s="339"/>
      <c r="O88" s="340"/>
      <c r="P88" s="341"/>
      <c r="Q88" s="339"/>
      <c r="R88" s="340"/>
      <c r="S88" s="341"/>
      <c r="T88" s="339"/>
      <c r="U88" s="340"/>
      <c r="V88" s="341"/>
      <c r="W88" s="261" t="str">
        <f>IF($Y88="","",INDEX(Aux_loc!B:D,MATCH($Y88,Aux_loc!D:D,0),2))</f>
        <v/>
      </c>
      <c r="X88" s="263"/>
      <c r="Y88" s="336"/>
      <c r="Z88" s="337"/>
      <c r="AA88" s="337"/>
      <c r="AB88" s="337"/>
      <c r="AC88" s="337"/>
      <c r="AD88" s="338"/>
      <c r="AE88" s="444" t="str">
        <f>IF($Y88="","",INDEX(Aux_loc!D:E,MATCH($Y88,Aux_loc!D:D,0),2))</f>
        <v/>
      </c>
      <c r="AF88" s="161"/>
      <c r="AG88">
        <f t="shared" si="0"/>
        <v>0</v>
      </c>
      <c r="AH88">
        <v>4</v>
      </c>
      <c r="AI88" s="168">
        <f t="shared" si="1"/>
        <v>0</v>
      </c>
      <c r="AJ88" s="168">
        <f t="shared" si="2"/>
        <v>0</v>
      </c>
    </row>
    <row r="89" spans="1:36" ht="15" customHeight="1">
      <c r="A89" s="104"/>
      <c r="C89" s="109" t="s">
        <v>72</v>
      </c>
      <c r="D89" s="336"/>
      <c r="E89" s="337"/>
      <c r="F89" s="337"/>
      <c r="G89" s="337"/>
      <c r="H89" s="337"/>
      <c r="I89" s="337"/>
      <c r="J89" s="337"/>
      <c r="K89" s="338"/>
      <c r="L89" s="261"/>
      <c r="M89" s="263"/>
      <c r="N89" s="339"/>
      <c r="O89" s="340"/>
      <c r="P89" s="341"/>
      <c r="Q89" s="339"/>
      <c r="R89" s="340"/>
      <c r="S89" s="341"/>
      <c r="T89" s="339"/>
      <c r="U89" s="340"/>
      <c r="V89" s="341"/>
      <c r="W89" s="261" t="str">
        <f>IF($Y89="","",INDEX(Aux_loc!B:D,MATCH($Y89,Aux_loc!D:D,0),2))</f>
        <v/>
      </c>
      <c r="X89" s="263"/>
      <c r="Y89" s="336"/>
      <c r="Z89" s="337"/>
      <c r="AA89" s="337"/>
      <c r="AB89" s="337"/>
      <c r="AC89" s="337"/>
      <c r="AD89" s="338"/>
      <c r="AE89" s="444" t="str">
        <f>IF($Y89="","",INDEX(Aux_loc!D:E,MATCH($Y89,Aux_loc!D:D,0),2))</f>
        <v/>
      </c>
      <c r="AF89" s="161"/>
      <c r="AG89">
        <f t="shared" si="0"/>
        <v>0</v>
      </c>
      <c r="AH89">
        <v>5</v>
      </c>
      <c r="AI89" s="168">
        <f t="shared" si="1"/>
        <v>0</v>
      </c>
      <c r="AJ89" s="168">
        <f t="shared" si="2"/>
        <v>0</v>
      </c>
    </row>
    <row r="90" spans="1:36" ht="15" customHeight="1">
      <c r="A90" s="104"/>
      <c r="C90" s="109" t="s">
        <v>73</v>
      </c>
      <c r="D90" s="336"/>
      <c r="E90" s="337"/>
      <c r="F90" s="337"/>
      <c r="G90" s="337"/>
      <c r="H90" s="337"/>
      <c r="I90" s="337"/>
      <c r="J90" s="337"/>
      <c r="K90" s="338"/>
      <c r="L90" s="261"/>
      <c r="M90" s="263"/>
      <c r="N90" s="339"/>
      <c r="O90" s="340"/>
      <c r="P90" s="341"/>
      <c r="Q90" s="339"/>
      <c r="R90" s="340"/>
      <c r="S90" s="341"/>
      <c r="T90" s="339"/>
      <c r="U90" s="340"/>
      <c r="V90" s="341"/>
      <c r="W90" s="261" t="str">
        <f>IF($Y90="","",INDEX(Aux_loc!B:D,MATCH($Y90,Aux_loc!D:D,0),2))</f>
        <v/>
      </c>
      <c r="X90" s="263"/>
      <c r="Y90" s="336"/>
      <c r="Z90" s="337"/>
      <c r="AA90" s="337"/>
      <c r="AB90" s="337"/>
      <c r="AC90" s="337"/>
      <c r="AD90" s="338"/>
      <c r="AE90" s="444" t="str">
        <f>IF($Y90="","",INDEX(Aux_loc!D:E,MATCH($Y90,Aux_loc!D:D,0),2))</f>
        <v/>
      </c>
      <c r="AF90" s="161"/>
      <c r="AG90">
        <f t="shared" si="0"/>
        <v>0</v>
      </c>
      <c r="AH90">
        <v>6</v>
      </c>
      <c r="AI90" s="168">
        <f t="shared" si="1"/>
        <v>0</v>
      </c>
      <c r="AJ90" s="168">
        <f t="shared" si="2"/>
        <v>0</v>
      </c>
    </row>
    <row r="91" spans="1:36" ht="15" customHeight="1">
      <c r="A91" s="104"/>
      <c r="C91" s="109" t="s">
        <v>74</v>
      </c>
      <c r="D91" s="336"/>
      <c r="E91" s="337"/>
      <c r="F91" s="337"/>
      <c r="G91" s="337"/>
      <c r="H91" s="337"/>
      <c r="I91" s="337"/>
      <c r="J91" s="337"/>
      <c r="K91" s="338"/>
      <c r="L91" s="261"/>
      <c r="M91" s="263"/>
      <c r="N91" s="339"/>
      <c r="O91" s="340"/>
      <c r="P91" s="341"/>
      <c r="Q91" s="339"/>
      <c r="R91" s="340"/>
      <c r="S91" s="341"/>
      <c r="T91" s="339"/>
      <c r="U91" s="340"/>
      <c r="V91" s="341"/>
      <c r="W91" s="261" t="str">
        <f>IF($Y91="","",INDEX(Aux_loc!B:D,MATCH($Y91,Aux_loc!D:D,0),2))</f>
        <v/>
      </c>
      <c r="X91" s="263"/>
      <c r="Y91" s="336"/>
      <c r="Z91" s="337"/>
      <c r="AA91" s="337"/>
      <c r="AB91" s="337"/>
      <c r="AC91" s="337"/>
      <c r="AD91" s="338"/>
      <c r="AE91" s="444" t="str">
        <f>IF($Y91="","",INDEX(Aux_loc!D:E,MATCH($Y91,Aux_loc!D:D,0),2))</f>
        <v/>
      </c>
      <c r="AF91" s="161"/>
      <c r="AG91">
        <f t="shared" si="0"/>
        <v>0</v>
      </c>
      <c r="AH91">
        <v>7</v>
      </c>
      <c r="AI91" s="168">
        <f t="shared" si="1"/>
        <v>0</v>
      </c>
      <c r="AJ91" s="168">
        <f t="shared" si="2"/>
        <v>0</v>
      </c>
    </row>
    <row r="92" spans="1:36" ht="15" customHeight="1">
      <c r="A92" s="104"/>
      <c r="C92" s="109" t="s">
        <v>75</v>
      </c>
      <c r="D92" s="336"/>
      <c r="E92" s="337"/>
      <c r="F92" s="337"/>
      <c r="G92" s="337"/>
      <c r="H92" s="337"/>
      <c r="I92" s="337"/>
      <c r="J92" s="337"/>
      <c r="K92" s="338"/>
      <c r="L92" s="261"/>
      <c r="M92" s="263"/>
      <c r="N92" s="339"/>
      <c r="O92" s="340"/>
      <c r="P92" s="341"/>
      <c r="Q92" s="339"/>
      <c r="R92" s="340"/>
      <c r="S92" s="341"/>
      <c r="T92" s="339"/>
      <c r="U92" s="340"/>
      <c r="V92" s="341"/>
      <c r="W92" s="261" t="str">
        <f>IF($Y92="","",INDEX(Aux_loc!B:D,MATCH($Y92,Aux_loc!D:D,0),2))</f>
        <v/>
      </c>
      <c r="X92" s="263"/>
      <c r="Y92" s="336"/>
      <c r="Z92" s="337"/>
      <c r="AA92" s="337"/>
      <c r="AB92" s="337"/>
      <c r="AC92" s="337"/>
      <c r="AD92" s="338"/>
      <c r="AE92" s="444" t="str">
        <f>IF($Y92="","",INDEX(Aux_loc!D:E,MATCH($Y92,Aux_loc!D:D,0),2))</f>
        <v/>
      </c>
      <c r="AF92" s="161"/>
      <c r="AG92">
        <f t="shared" si="0"/>
        <v>0</v>
      </c>
      <c r="AH92">
        <v>8</v>
      </c>
      <c r="AI92" s="168">
        <f t="shared" si="1"/>
        <v>0</v>
      </c>
      <c r="AJ92" s="168">
        <f t="shared" si="2"/>
        <v>0</v>
      </c>
    </row>
    <row r="93" spans="1:36" ht="15" customHeight="1">
      <c r="A93" s="104"/>
      <c r="C93" s="109" t="s">
        <v>76</v>
      </c>
      <c r="D93" s="336"/>
      <c r="E93" s="337"/>
      <c r="F93" s="337"/>
      <c r="G93" s="337"/>
      <c r="H93" s="337"/>
      <c r="I93" s="337"/>
      <c r="J93" s="337"/>
      <c r="K93" s="338"/>
      <c r="L93" s="261"/>
      <c r="M93" s="263"/>
      <c r="N93" s="339"/>
      <c r="O93" s="340"/>
      <c r="P93" s="341"/>
      <c r="Q93" s="339"/>
      <c r="R93" s="340"/>
      <c r="S93" s="341"/>
      <c r="T93" s="339"/>
      <c r="U93" s="340"/>
      <c r="V93" s="341"/>
      <c r="W93" s="261" t="str">
        <f>IF($Y93="","",INDEX(Aux_loc!B:D,MATCH($Y93,Aux_loc!D:D,0),2))</f>
        <v/>
      </c>
      <c r="X93" s="263"/>
      <c r="Y93" s="336"/>
      <c r="Z93" s="337"/>
      <c r="AA93" s="337"/>
      <c r="AB93" s="337"/>
      <c r="AC93" s="337"/>
      <c r="AD93" s="338"/>
      <c r="AE93" s="444" t="str">
        <f>IF($Y93="","",INDEX(Aux_loc!D:E,MATCH($Y93,Aux_loc!D:D,0),2))</f>
        <v/>
      </c>
      <c r="AF93" s="161"/>
      <c r="AG93">
        <f t="shared" si="0"/>
        <v>0</v>
      </c>
      <c r="AH93">
        <v>9</v>
      </c>
      <c r="AI93" s="168">
        <f t="shared" si="1"/>
        <v>0</v>
      </c>
      <c r="AJ93" s="168">
        <f t="shared" si="2"/>
        <v>0</v>
      </c>
    </row>
    <row r="94" spans="1:36" ht="15" customHeight="1">
      <c r="A94" s="104"/>
      <c r="C94" s="109" t="s">
        <v>77</v>
      </c>
      <c r="D94" s="336"/>
      <c r="E94" s="337"/>
      <c r="F94" s="337"/>
      <c r="G94" s="337"/>
      <c r="H94" s="337"/>
      <c r="I94" s="337"/>
      <c r="J94" s="337"/>
      <c r="K94" s="338"/>
      <c r="L94" s="261"/>
      <c r="M94" s="263"/>
      <c r="N94" s="339"/>
      <c r="O94" s="340"/>
      <c r="P94" s="341"/>
      <c r="Q94" s="339"/>
      <c r="R94" s="340"/>
      <c r="S94" s="341"/>
      <c r="T94" s="339"/>
      <c r="U94" s="340"/>
      <c r="V94" s="341"/>
      <c r="W94" s="261" t="str">
        <f>IF($Y94="","",INDEX(Aux_loc!B:D,MATCH($Y94,Aux_loc!D:D,0),2))</f>
        <v/>
      </c>
      <c r="X94" s="263"/>
      <c r="Y94" s="336"/>
      <c r="Z94" s="337"/>
      <c r="AA94" s="337"/>
      <c r="AB94" s="337"/>
      <c r="AC94" s="337"/>
      <c r="AD94" s="338"/>
      <c r="AE94" s="444" t="str">
        <f>IF($Y94="","",INDEX(Aux_loc!D:E,MATCH($Y94,Aux_loc!D:D,0),2))</f>
        <v/>
      </c>
      <c r="AF94" s="161"/>
      <c r="AG94">
        <f t="shared" si="0"/>
        <v>0</v>
      </c>
      <c r="AH94">
        <v>10</v>
      </c>
      <c r="AI94" s="168">
        <f t="shared" si="1"/>
        <v>0</v>
      </c>
      <c r="AJ94" s="168">
        <f t="shared" si="2"/>
        <v>0</v>
      </c>
    </row>
    <row r="95" spans="1:36" ht="15" customHeight="1">
      <c r="A95" s="104"/>
      <c r="C95" s="109" t="s">
        <v>78</v>
      </c>
      <c r="D95" s="336"/>
      <c r="E95" s="337"/>
      <c r="F95" s="337"/>
      <c r="G95" s="337"/>
      <c r="H95" s="337"/>
      <c r="I95" s="337"/>
      <c r="J95" s="337"/>
      <c r="K95" s="338"/>
      <c r="L95" s="261"/>
      <c r="M95" s="263"/>
      <c r="N95" s="339"/>
      <c r="O95" s="340"/>
      <c r="P95" s="341"/>
      <c r="Q95" s="339"/>
      <c r="R95" s="340"/>
      <c r="S95" s="341"/>
      <c r="T95" s="339"/>
      <c r="U95" s="340"/>
      <c r="V95" s="341"/>
      <c r="W95" s="261" t="str">
        <f>IF($Y95="","",INDEX(Aux_loc!B:D,MATCH($Y95,Aux_loc!D:D,0),2))</f>
        <v/>
      </c>
      <c r="X95" s="263"/>
      <c r="Y95" s="336"/>
      <c r="Z95" s="337"/>
      <c r="AA95" s="337"/>
      <c r="AB95" s="337"/>
      <c r="AC95" s="337"/>
      <c r="AD95" s="338"/>
      <c r="AE95" s="444" t="str">
        <f>IF($Y95="","",INDEX(Aux_loc!D:E,MATCH($Y95,Aux_loc!D:D,0),2))</f>
        <v/>
      </c>
      <c r="AF95" s="161"/>
      <c r="AG95">
        <f t="shared" si="0"/>
        <v>0</v>
      </c>
      <c r="AH95">
        <v>11</v>
      </c>
      <c r="AI95" s="168">
        <f t="shared" si="1"/>
        <v>0</v>
      </c>
      <c r="AJ95" s="168">
        <f t="shared" si="2"/>
        <v>0</v>
      </c>
    </row>
    <row r="96" spans="1:36" ht="15" customHeight="1">
      <c r="A96" s="104"/>
      <c r="C96" s="109" t="s">
        <v>79</v>
      </c>
      <c r="D96" s="336"/>
      <c r="E96" s="337"/>
      <c r="F96" s="337"/>
      <c r="G96" s="337"/>
      <c r="H96" s="337"/>
      <c r="I96" s="337"/>
      <c r="J96" s="337"/>
      <c r="K96" s="338"/>
      <c r="L96" s="261"/>
      <c r="M96" s="263"/>
      <c r="N96" s="339"/>
      <c r="O96" s="340"/>
      <c r="P96" s="341"/>
      <c r="Q96" s="339"/>
      <c r="R96" s="340"/>
      <c r="S96" s="341"/>
      <c r="T96" s="339"/>
      <c r="U96" s="340"/>
      <c r="V96" s="341"/>
      <c r="W96" s="261" t="str">
        <f>IF($Y96="","",INDEX(Aux_loc!B:D,MATCH($Y96,Aux_loc!D:D,0),2))</f>
        <v/>
      </c>
      <c r="X96" s="263"/>
      <c r="Y96" s="336"/>
      <c r="Z96" s="337"/>
      <c r="AA96" s="337"/>
      <c r="AB96" s="337"/>
      <c r="AC96" s="337"/>
      <c r="AD96" s="338"/>
      <c r="AE96" s="444" t="str">
        <f>IF($Y96="","",INDEX(Aux_loc!D:E,MATCH($Y96,Aux_loc!D:D,0),2))</f>
        <v/>
      </c>
      <c r="AF96" s="161"/>
      <c r="AG96">
        <f t="shared" si="0"/>
        <v>0</v>
      </c>
      <c r="AH96">
        <v>12</v>
      </c>
      <c r="AI96" s="168">
        <f t="shared" si="1"/>
        <v>0</v>
      </c>
      <c r="AJ96" s="168">
        <f t="shared" si="2"/>
        <v>0</v>
      </c>
    </row>
    <row r="97" spans="1:36" ht="15" customHeight="1">
      <c r="A97" s="104"/>
      <c r="C97" s="109" t="s">
        <v>80</v>
      </c>
      <c r="D97" s="336"/>
      <c r="E97" s="337"/>
      <c r="F97" s="337"/>
      <c r="G97" s="337"/>
      <c r="H97" s="337"/>
      <c r="I97" s="337"/>
      <c r="J97" s="337"/>
      <c r="K97" s="338"/>
      <c r="L97" s="261"/>
      <c r="M97" s="263"/>
      <c r="N97" s="339"/>
      <c r="O97" s="340"/>
      <c r="P97" s="341"/>
      <c r="Q97" s="339"/>
      <c r="R97" s="340"/>
      <c r="S97" s="341"/>
      <c r="T97" s="339"/>
      <c r="U97" s="340"/>
      <c r="V97" s="341"/>
      <c r="W97" s="261" t="str">
        <f>IF($Y97="","",INDEX(Aux_loc!B:D,MATCH($Y97,Aux_loc!D:D,0),2))</f>
        <v/>
      </c>
      <c r="X97" s="263"/>
      <c r="Y97" s="336"/>
      <c r="Z97" s="337"/>
      <c r="AA97" s="337"/>
      <c r="AB97" s="337"/>
      <c r="AC97" s="337"/>
      <c r="AD97" s="338"/>
      <c r="AE97" s="444" t="str">
        <f>IF($Y97="","",INDEX(Aux_loc!D:E,MATCH($Y97,Aux_loc!D:D,0),2))</f>
        <v/>
      </c>
      <c r="AF97" s="161"/>
      <c r="AG97">
        <f t="shared" si="0"/>
        <v>0</v>
      </c>
      <c r="AH97">
        <v>13</v>
      </c>
      <c r="AI97" s="168">
        <f t="shared" si="1"/>
        <v>0</v>
      </c>
      <c r="AJ97" s="168">
        <f t="shared" si="2"/>
        <v>0</v>
      </c>
    </row>
    <row r="98" spans="1:36" ht="15" customHeight="1">
      <c r="A98" s="104"/>
      <c r="C98" s="109" t="s">
        <v>81</v>
      </c>
      <c r="D98" s="336"/>
      <c r="E98" s="337"/>
      <c r="F98" s="337"/>
      <c r="G98" s="337"/>
      <c r="H98" s="337"/>
      <c r="I98" s="337"/>
      <c r="J98" s="337"/>
      <c r="K98" s="338"/>
      <c r="L98" s="261"/>
      <c r="M98" s="263"/>
      <c r="N98" s="339"/>
      <c r="O98" s="340"/>
      <c r="P98" s="341"/>
      <c r="Q98" s="339"/>
      <c r="R98" s="340"/>
      <c r="S98" s="341"/>
      <c r="T98" s="339"/>
      <c r="U98" s="340"/>
      <c r="V98" s="341"/>
      <c r="W98" s="261" t="str">
        <f>IF($Y98="","",INDEX(Aux_loc!B:D,MATCH($Y98,Aux_loc!D:D,0),2))</f>
        <v/>
      </c>
      <c r="X98" s="263"/>
      <c r="Y98" s="336"/>
      <c r="Z98" s="337"/>
      <c r="AA98" s="337"/>
      <c r="AB98" s="337"/>
      <c r="AC98" s="337"/>
      <c r="AD98" s="338"/>
      <c r="AE98" s="444" t="str">
        <f>IF($Y98="","",INDEX(Aux_loc!D:E,MATCH($Y98,Aux_loc!D:D,0),2))</f>
        <v/>
      </c>
      <c r="AF98" s="161"/>
      <c r="AG98">
        <f t="shared" si="0"/>
        <v>0</v>
      </c>
      <c r="AH98">
        <v>14</v>
      </c>
      <c r="AI98" s="168">
        <f t="shared" si="1"/>
        <v>0</v>
      </c>
      <c r="AJ98" s="168">
        <f t="shared" si="2"/>
        <v>0</v>
      </c>
    </row>
    <row r="99" spans="1:36" ht="15" customHeight="1">
      <c r="A99" s="104"/>
      <c r="C99" s="109" t="s">
        <v>82</v>
      </c>
      <c r="D99" s="336"/>
      <c r="E99" s="337"/>
      <c r="F99" s="337"/>
      <c r="G99" s="337"/>
      <c r="H99" s="337"/>
      <c r="I99" s="337"/>
      <c r="J99" s="337"/>
      <c r="K99" s="338"/>
      <c r="L99" s="261"/>
      <c r="M99" s="263"/>
      <c r="N99" s="339"/>
      <c r="O99" s="340"/>
      <c r="P99" s="341"/>
      <c r="Q99" s="339"/>
      <c r="R99" s="340"/>
      <c r="S99" s="341"/>
      <c r="T99" s="339"/>
      <c r="U99" s="340"/>
      <c r="V99" s="341"/>
      <c r="W99" s="261" t="str">
        <f>IF($Y99="","",INDEX(Aux_loc!B:D,MATCH($Y99,Aux_loc!D:D,0),2))</f>
        <v/>
      </c>
      <c r="X99" s="263"/>
      <c r="Y99" s="336"/>
      <c r="Z99" s="337"/>
      <c r="AA99" s="337"/>
      <c r="AB99" s="337"/>
      <c r="AC99" s="337"/>
      <c r="AD99" s="338"/>
      <c r="AE99" s="444" t="str">
        <f>IF($Y99="","",INDEX(Aux_loc!D:E,MATCH($Y99,Aux_loc!D:D,0),2))</f>
        <v/>
      </c>
      <c r="AF99" s="161"/>
      <c r="AG99">
        <f t="shared" si="0"/>
        <v>0</v>
      </c>
      <c r="AH99">
        <v>15</v>
      </c>
      <c r="AI99" s="168">
        <f t="shared" si="1"/>
        <v>0</v>
      </c>
      <c r="AJ99" s="168">
        <f t="shared" si="2"/>
        <v>0</v>
      </c>
    </row>
    <row r="100" spans="1:36" ht="15" customHeight="1">
      <c r="A100" s="104"/>
      <c r="C100" s="109" t="s">
        <v>83</v>
      </c>
      <c r="D100" s="336"/>
      <c r="E100" s="337"/>
      <c r="F100" s="337"/>
      <c r="G100" s="337"/>
      <c r="H100" s="337"/>
      <c r="I100" s="337"/>
      <c r="J100" s="337"/>
      <c r="K100" s="338"/>
      <c r="L100" s="261"/>
      <c r="M100" s="263"/>
      <c r="N100" s="339"/>
      <c r="O100" s="340"/>
      <c r="P100" s="341"/>
      <c r="Q100" s="339"/>
      <c r="R100" s="340"/>
      <c r="S100" s="341"/>
      <c r="T100" s="339"/>
      <c r="U100" s="340"/>
      <c r="V100" s="341"/>
      <c r="W100" s="261" t="str">
        <f>IF($Y100="","",INDEX(Aux_loc!B:D,MATCH($Y100,Aux_loc!D:D,0),2))</f>
        <v/>
      </c>
      <c r="X100" s="263"/>
      <c r="Y100" s="336"/>
      <c r="Z100" s="337"/>
      <c r="AA100" s="337"/>
      <c r="AB100" s="337"/>
      <c r="AC100" s="337"/>
      <c r="AD100" s="338"/>
      <c r="AE100" s="444" t="str">
        <f>IF($Y100="","",INDEX(Aux_loc!D:E,MATCH($Y100,Aux_loc!D:D,0),2))</f>
        <v/>
      </c>
      <c r="AF100" s="161"/>
      <c r="AG100">
        <f t="shared" si="0"/>
        <v>0</v>
      </c>
      <c r="AH100">
        <v>16</v>
      </c>
      <c r="AI100" s="168">
        <f t="shared" si="1"/>
        <v>0</v>
      </c>
      <c r="AJ100" s="168">
        <f t="shared" si="2"/>
        <v>0</v>
      </c>
    </row>
    <row r="101" spans="1:36" ht="15" customHeight="1">
      <c r="A101" s="104"/>
      <c r="C101" s="109" t="s">
        <v>84</v>
      </c>
      <c r="D101" s="336"/>
      <c r="E101" s="337"/>
      <c r="F101" s="337"/>
      <c r="G101" s="337"/>
      <c r="H101" s="337"/>
      <c r="I101" s="337"/>
      <c r="J101" s="337"/>
      <c r="K101" s="338"/>
      <c r="L101" s="261"/>
      <c r="M101" s="263"/>
      <c r="N101" s="339"/>
      <c r="O101" s="340"/>
      <c r="P101" s="341"/>
      <c r="Q101" s="339"/>
      <c r="R101" s="340"/>
      <c r="S101" s="341"/>
      <c r="T101" s="339"/>
      <c r="U101" s="340"/>
      <c r="V101" s="341"/>
      <c r="W101" s="261" t="str">
        <f>IF($Y101="","",INDEX(Aux_loc!B:D,MATCH($Y101,Aux_loc!D:D,0),2))</f>
        <v/>
      </c>
      <c r="X101" s="263"/>
      <c r="Y101" s="336"/>
      <c r="Z101" s="337"/>
      <c r="AA101" s="337"/>
      <c r="AB101" s="337"/>
      <c r="AC101" s="337"/>
      <c r="AD101" s="338"/>
      <c r="AE101" s="444" t="str">
        <f>IF($Y101="","",INDEX(Aux_loc!D:E,MATCH($Y101,Aux_loc!D:D,0),2))</f>
        <v/>
      </c>
      <c r="AF101" s="161"/>
      <c r="AG101">
        <f t="shared" si="0"/>
        <v>0</v>
      </c>
      <c r="AH101">
        <v>17</v>
      </c>
      <c r="AI101" s="168">
        <f t="shared" si="1"/>
        <v>0</v>
      </c>
      <c r="AJ101" s="168">
        <f t="shared" si="2"/>
        <v>0</v>
      </c>
    </row>
    <row r="102" spans="1:36" ht="15" customHeight="1">
      <c r="A102" s="104"/>
      <c r="C102" s="109" t="s">
        <v>85</v>
      </c>
      <c r="D102" s="336"/>
      <c r="E102" s="337"/>
      <c r="F102" s="337"/>
      <c r="G102" s="337"/>
      <c r="H102" s="337"/>
      <c r="I102" s="337"/>
      <c r="J102" s="337"/>
      <c r="K102" s="338"/>
      <c r="L102" s="261"/>
      <c r="M102" s="263"/>
      <c r="N102" s="339"/>
      <c r="O102" s="340"/>
      <c r="P102" s="341"/>
      <c r="Q102" s="339"/>
      <c r="R102" s="340"/>
      <c r="S102" s="341"/>
      <c r="T102" s="339"/>
      <c r="U102" s="340"/>
      <c r="V102" s="341"/>
      <c r="W102" s="261" t="str">
        <f>IF($Y102="","",INDEX(Aux_loc!B:D,MATCH($Y102,Aux_loc!D:D,0),2))</f>
        <v/>
      </c>
      <c r="X102" s="263"/>
      <c r="Y102" s="336"/>
      <c r="Z102" s="337"/>
      <c r="AA102" s="337"/>
      <c r="AB102" s="337"/>
      <c r="AC102" s="337"/>
      <c r="AD102" s="338"/>
      <c r="AE102" s="444" t="str">
        <f>IF($Y102="","",INDEX(Aux_loc!D:E,MATCH($Y102,Aux_loc!D:D,0),2))</f>
        <v/>
      </c>
      <c r="AF102" s="161"/>
      <c r="AG102">
        <f t="shared" si="0"/>
        <v>0</v>
      </c>
      <c r="AH102">
        <v>18</v>
      </c>
      <c r="AI102" s="168">
        <f t="shared" si="1"/>
        <v>0</v>
      </c>
      <c r="AJ102" s="168">
        <f t="shared" si="2"/>
        <v>0</v>
      </c>
    </row>
    <row r="103" spans="1:36" ht="15" customHeight="1">
      <c r="A103" s="104"/>
      <c r="C103" s="109" t="s">
        <v>86</v>
      </c>
      <c r="D103" s="336"/>
      <c r="E103" s="337"/>
      <c r="F103" s="337"/>
      <c r="G103" s="337"/>
      <c r="H103" s="337"/>
      <c r="I103" s="337"/>
      <c r="J103" s="337"/>
      <c r="K103" s="338"/>
      <c r="L103" s="261"/>
      <c r="M103" s="263"/>
      <c r="N103" s="339"/>
      <c r="O103" s="340"/>
      <c r="P103" s="341"/>
      <c r="Q103" s="339"/>
      <c r="R103" s="340"/>
      <c r="S103" s="341"/>
      <c r="T103" s="339"/>
      <c r="U103" s="340"/>
      <c r="V103" s="341"/>
      <c r="W103" s="261" t="str">
        <f>IF($Y103="","",INDEX(Aux_loc!B:D,MATCH($Y103,Aux_loc!D:D,0),2))</f>
        <v/>
      </c>
      <c r="X103" s="263"/>
      <c r="Y103" s="336"/>
      <c r="Z103" s="337"/>
      <c r="AA103" s="337"/>
      <c r="AB103" s="337"/>
      <c r="AC103" s="337"/>
      <c r="AD103" s="338"/>
      <c r="AE103" s="444" t="str">
        <f>IF($Y103="","",INDEX(Aux_loc!D:E,MATCH($Y103,Aux_loc!D:D,0),2))</f>
        <v/>
      </c>
      <c r="AF103" s="161"/>
      <c r="AG103">
        <f t="shared" si="0"/>
        <v>0</v>
      </c>
      <c r="AH103">
        <v>19</v>
      </c>
      <c r="AI103" s="168">
        <f t="shared" si="1"/>
        <v>0</v>
      </c>
      <c r="AJ103" s="168">
        <f t="shared" si="2"/>
        <v>0</v>
      </c>
    </row>
    <row r="104" spans="1:36" ht="15" customHeight="1">
      <c r="A104" s="104"/>
      <c r="C104" s="109" t="s">
        <v>87</v>
      </c>
      <c r="D104" s="336"/>
      <c r="E104" s="337"/>
      <c r="F104" s="337"/>
      <c r="G104" s="337"/>
      <c r="H104" s="337"/>
      <c r="I104" s="337"/>
      <c r="J104" s="337"/>
      <c r="K104" s="338"/>
      <c r="L104" s="261"/>
      <c r="M104" s="263"/>
      <c r="N104" s="339"/>
      <c r="O104" s="340"/>
      <c r="P104" s="341"/>
      <c r="Q104" s="339"/>
      <c r="R104" s="340"/>
      <c r="S104" s="341"/>
      <c r="T104" s="339"/>
      <c r="U104" s="340"/>
      <c r="V104" s="341"/>
      <c r="W104" s="261" t="str">
        <f>IF($Y104="","",INDEX(Aux_loc!B:D,MATCH($Y104,Aux_loc!D:D,0),2))</f>
        <v/>
      </c>
      <c r="X104" s="263"/>
      <c r="Y104" s="336"/>
      <c r="Z104" s="337"/>
      <c r="AA104" s="337"/>
      <c r="AB104" s="337"/>
      <c r="AC104" s="337"/>
      <c r="AD104" s="338"/>
      <c r="AE104" s="444" t="str">
        <f>IF($Y104="","",INDEX(Aux_loc!D:E,MATCH($Y104,Aux_loc!D:D,0),2))</f>
        <v/>
      </c>
      <c r="AF104" s="161"/>
      <c r="AG104">
        <f t="shared" si="0"/>
        <v>0</v>
      </c>
      <c r="AH104">
        <v>20</v>
      </c>
      <c r="AI104" s="168">
        <f t="shared" si="1"/>
        <v>0</v>
      </c>
      <c r="AJ104" s="168">
        <f t="shared" si="2"/>
        <v>0</v>
      </c>
    </row>
    <row r="105" spans="1:36" ht="15" customHeight="1">
      <c r="A105" s="104"/>
      <c r="C105" s="109" t="s">
        <v>88</v>
      </c>
      <c r="D105" s="336"/>
      <c r="E105" s="337"/>
      <c r="F105" s="337"/>
      <c r="G105" s="337"/>
      <c r="H105" s="337"/>
      <c r="I105" s="337"/>
      <c r="J105" s="337"/>
      <c r="K105" s="338"/>
      <c r="L105" s="261"/>
      <c r="M105" s="263"/>
      <c r="N105" s="339"/>
      <c r="O105" s="340"/>
      <c r="P105" s="341"/>
      <c r="Q105" s="339"/>
      <c r="R105" s="340"/>
      <c r="S105" s="341"/>
      <c r="T105" s="339"/>
      <c r="U105" s="340"/>
      <c r="V105" s="341"/>
      <c r="W105" s="261" t="str">
        <f>IF($Y105="","",INDEX(Aux_loc!B:D,MATCH($Y105,Aux_loc!D:D,0),2))</f>
        <v/>
      </c>
      <c r="X105" s="263"/>
      <c r="Y105" s="336"/>
      <c r="Z105" s="337"/>
      <c r="AA105" s="337"/>
      <c r="AB105" s="337"/>
      <c r="AC105" s="337"/>
      <c r="AD105" s="338"/>
      <c r="AE105" s="444" t="str">
        <f>IF($Y105="","",INDEX(Aux_loc!D:E,MATCH($Y105,Aux_loc!D:D,0),2))</f>
        <v/>
      </c>
      <c r="AF105" s="161"/>
      <c r="AG105">
        <f t="shared" si="0"/>
        <v>0</v>
      </c>
      <c r="AH105">
        <v>21</v>
      </c>
      <c r="AI105" s="168">
        <f t="shared" si="1"/>
        <v>0</v>
      </c>
      <c r="AJ105" s="168">
        <f t="shared" si="2"/>
        <v>0</v>
      </c>
    </row>
    <row r="106" spans="1:36" ht="15" customHeight="1">
      <c r="A106" s="104"/>
      <c r="C106" s="109" t="s">
        <v>89</v>
      </c>
      <c r="D106" s="336"/>
      <c r="E106" s="337"/>
      <c r="F106" s="337"/>
      <c r="G106" s="337"/>
      <c r="H106" s="337"/>
      <c r="I106" s="337"/>
      <c r="J106" s="337"/>
      <c r="K106" s="338"/>
      <c r="L106" s="261"/>
      <c r="M106" s="263"/>
      <c r="N106" s="339"/>
      <c r="O106" s="340"/>
      <c r="P106" s="341"/>
      <c r="Q106" s="339"/>
      <c r="R106" s="340"/>
      <c r="S106" s="341"/>
      <c r="T106" s="339"/>
      <c r="U106" s="340"/>
      <c r="V106" s="341"/>
      <c r="W106" s="261" t="str">
        <f>IF($Y106="","",INDEX(Aux_loc!B:D,MATCH($Y106,Aux_loc!D:D,0),2))</f>
        <v/>
      </c>
      <c r="X106" s="263"/>
      <c r="Y106" s="336"/>
      <c r="Z106" s="337"/>
      <c r="AA106" s="337"/>
      <c r="AB106" s="337"/>
      <c r="AC106" s="337"/>
      <c r="AD106" s="338"/>
      <c r="AE106" s="444" t="str">
        <f>IF($Y106="","",INDEX(Aux_loc!D:E,MATCH($Y106,Aux_loc!D:D,0),2))</f>
        <v/>
      </c>
      <c r="AF106" s="161"/>
      <c r="AG106">
        <f t="shared" si="0"/>
        <v>0</v>
      </c>
      <c r="AH106">
        <v>22</v>
      </c>
      <c r="AI106" s="168">
        <f t="shared" si="1"/>
        <v>0</v>
      </c>
      <c r="AJ106" s="168">
        <f t="shared" si="2"/>
        <v>0</v>
      </c>
    </row>
    <row r="107" spans="1:36" ht="15" customHeight="1">
      <c r="A107" s="104"/>
      <c r="C107" s="109" t="s">
        <v>90</v>
      </c>
      <c r="D107" s="336"/>
      <c r="E107" s="337"/>
      <c r="F107" s="337"/>
      <c r="G107" s="337"/>
      <c r="H107" s="337"/>
      <c r="I107" s="337"/>
      <c r="J107" s="337"/>
      <c r="K107" s="338"/>
      <c r="L107" s="261"/>
      <c r="M107" s="263"/>
      <c r="N107" s="339"/>
      <c r="O107" s="340"/>
      <c r="P107" s="341"/>
      <c r="Q107" s="339"/>
      <c r="R107" s="340"/>
      <c r="S107" s="341"/>
      <c r="T107" s="339"/>
      <c r="U107" s="340"/>
      <c r="V107" s="341"/>
      <c r="W107" s="261" t="str">
        <f>IF($Y107="","",INDEX(Aux_loc!B:D,MATCH($Y107,Aux_loc!D:D,0),2))</f>
        <v/>
      </c>
      <c r="X107" s="263"/>
      <c r="Y107" s="336"/>
      <c r="Z107" s="337"/>
      <c r="AA107" s="337"/>
      <c r="AB107" s="337"/>
      <c r="AC107" s="337"/>
      <c r="AD107" s="338"/>
      <c r="AE107" s="444" t="str">
        <f>IF($Y107="","",INDEX(Aux_loc!D:E,MATCH($Y107,Aux_loc!D:D,0),2))</f>
        <v/>
      </c>
      <c r="AF107" s="161"/>
      <c r="AG107">
        <f t="shared" si="0"/>
        <v>0</v>
      </c>
      <c r="AH107">
        <v>23</v>
      </c>
      <c r="AI107" s="168">
        <f t="shared" si="1"/>
        <v>0</v>
      </c>
      <c r="AJ107" s="168">
        <f t="shared" si="2"/>
        <v>0</v>
      </c>
    </row>
    <row r="108" spans="1:36" ht="15" customHeight="1">
      <c r="A108" s="104"/>
      <c r="C108" s="109" t="s">
        <v>91</v>
      </c>
      <c r="D108" s="336"/>
      <c r="E108" s="337"/>
      <c r="F108" s="337"/>
      <c r="G108" s="337"/>
      <c r="H108" s="337"/>
      <c r="I108" s="337"/>
      <c r="J108" s="337"/>
      <c r="K108" s="338"/>
      <c r="L108" s="261"/>
      <c r="M108" s="263"/>
      <c r="N108" s="339"/>
      <c r="O108" s="340"/>
      <c r="P108" s="341"/>
      <c r="Q108" s="339"/>
      <c r="R108" s="340"/>
      <c r="S108" s="341"/>
      <c r="T108" s="339"/>
      <c r="U108" s="340"/>
      <c r="V108" s="341"/>
      <c r="W108" s="261" t="str">
        <f>IF($Y108="","",INDEX(Aux_loc!B:D,MATCH($Y108,Aux_loc!D:D,0),2))</f>
        <v/>
      </c>
      <c r="X108" s="263"/>
      <c r="Y108" s="336"/>
      <c r="Z108" s="337"/>
      <c r="AA108" s="337"/>
      <c r="AB108" s="337"/>
      <c r="AC108" s="337"/>
      <c r="AD108" s="338"/>
      <c r="AE108" s="444" t="str">
        <f>IF($Y108="","",INDEX(Aux_loc!D:E,MATCH($Y108,Aux_loc!D:D,0),2))</f>
        <v/>
      </c>
      <c r="AF108" s="161"/>
      <c r="AG108">
        <f t="shared" si="0"/>
        <v>0</v>
      </c>
      <c r="AH108">
        <v>24</v>
      </c>
      <c r="AI108" s="168">
        <f t="shared" si="1"/>
        <v>0</v>
      </c>
      <c r="AJ108" s="168">
        <f t="shared" si="2"/>
        <v>0</v>
      </c>
    </row>
    <row r="109" spans="1:36" ht="15" customHeight="1">
      <c r="A109" s="104"/>
      <c r="C109" s="109" t="s">
        <v>92</v>
      </c>
      <c r="D109" s="336"/>
      <c r="E109" s="337"/>
      <c r="F109" s="337"/>
      <c r="G109" s="337"/>
      <c r="H109" s="337"/>
      <c r="I109" s="337"/>
      <c r="J109" s="337"/>
      <c r="K109" s="338"/>
      <c r="L109" s="261"/>
      <c r="M109" s="263"/>
      <c r="N109" s="339"/>
      <c r="O109" s="340"/>
      <c r="P109" s="341"/>
      <c r="Q109" s="339"/>
      <c r="R109" s="340"/>
      <c r="S109" s="341"/>
      <c r="T109" s="339"/>
      <c r="U109" s="340"/>
      <c r="V109" s="341"/>
      <c r="W109" s="261" t="str">
        <f>IF($Y109="","",INDEX(Aux_loc!B:D,MATCH($Y109,Aux_loc!D:D,0),2))</f>
        <v/>
      </c>
      <c r="X109" s="263"/>
      <c r="Y109" s="336"/>
      <c r="Z109" s="337"/>
      <c r="AA109" s="337"/>
      <c r="AB109" s="337"/>
      <c r="AC109" s="337"/>
      <c r="AD109" s="338"/>
      <c r="AE109" s="444" t="str">
        <f>IF($Y109="","",INDEX(Aux_loc!D:E,MATCH($Y109,Aux_loc!D:D,0),2))</f>
        <v/>
      </c>
      <c r="AF109" s="161"/>
      <c r="AG109">
        <f t="shared" si="0"/>
        <v>0</v>
      </c>
      <c r="AH109">
        <v>25</v>
      </c>
      <c r="AI109" s="168">
        <f t="shared" si="1"/>
        <v>0</v>
      </c>
      <c r="AJ109" s="168">
        <f t="shared" si="2"/>
        <v>0</v>
      </c>
    </row>
    <row r="110" spans="1:36" ht="15" customHeight="1">
      <c r="A110" s="104"/>
      <c r="C110" s="109" t="s">
        <v>93</v>
      </c>
      <c r="D110" s="336"/>
      <c r="E110" s="337"/>
      <c r="F110" s="337"/>
      <c r="G110" s="337"/>
      <c r="H110" s="337"/>
      <c r="I110" s="337"/>
      <c r="J110" s="337"/>
      <c r="K110" s="338"/>
      <c r="L110" s="261"/>
      <c r="M110" s="263"/>
      <c r="N110" s="339"/>
      <c r="O110" s="340"/>
      <c r="P110" s="341"/>
      <c r="Q110" s="339"/>
      <c r="R110" s="340"/>
      <c r="S110" s="341"/>
      <c r="T110" s="339"/>
      <c r="U110" s="340"/>
      <c r="V110" s="341"/>
      <c r="W110" s="261" t="str">
        <f>IF($Y110="","",INDEX(Aux_loc!B:D,MATCH($Y110,Aux_loc!D:D,0),2))</f>
        <v/>
      </c>
      <c r="X110" s="263"/>
      <c r="Y110" s="336"/>
      <c r="Z110" s="337"/>
      <c r="AA110" s="337"/>
      <c r="AB110" s="337"/>
      <c r="AC110" s="337"/>
      <c r="AD110" s="338"/>
      <c r="AE110" s="444" t="str">
        <f>IF($Y110="","",INDEX(Aux_loc!D:E,MATCH($Y110,Aux_loc!D:D,0),2))</f>
        <v/>
      </c>
      <c r="AF110" s="161"/>
      <c r="AG110">
        <f t="shared" si="0"/>
        <v>0</v>
      </c>
      <c r="AH110">
        <v>26</v>
      </c>
      <c r="AI110" s="168">
        <f t="shared" si="1"/>
        <v>0</v>
      </c>
      <c r="AJ110" s="168">
        <f t="shared" si="2"/>
        <v>0</v>
      </c>
    </row>
    <row r="111" spans="1:36" ht="15" customHeight="1">
      <c r="A111" s="104"/>
      <c r="C111" s="109" t="s">
        <v>94</v>
      </c>
      <c r="D111" s="336"/>
      <c r="E111" s="337"/>
      <c r="F111" s="337"/>
      <c r="G111" s="337"/>
      <c r="H111" s="337"/>
      <c r="I111" s="337"/>
      <c r="J111" s="337"/>
      <c r="K111" s="338"/>
      <c r="L111" s="261"/>
      <c r="M111" s="263"/>
      <c r="N111" s="339"/>
      <c r="O111" s="340"/>
      <c r="P111" s="341"/>
      <c r="Q111" s="339"/>
      <c r="R111" s="340"/>
      <c r="S111" s="341"/>
      <c r="T111" s="339"/>
      <c r="U111" s="340"/>
      <c r="V111" s="341"/>
      <c r="W111" s="261" t="str">
        <f>IF($Y111="","",INDEX(Aux_loc!B:D,MATCH($Y111,Aux_loc!D:D,0),2))</f>
        <v/>
      </c>
      <c r="X111" s="263"/>
      <c r="Y111" s="336"/>
      <c r="Z111" s="337"/>
      <c r="AA111" s="337"/>
      <c r="AB111" s="337"/>
      <c r="AC111" s="337"/>
      <c r="AD111" s="338"/>
      <c r="AE111" s="444" t="str">
        <f>IF($Y111="","",INDEX(Aux_loc!D:E,MATCH($Y111,Aux_loc!D:D,0),2))</f>
        <v/>
      </c>
      <c r="AF111" s="161"/>
      <c r="AG111">
        <f t="shared" si="0"/>
        <v>0</v>
      </c>
      <c r="AH111">
        <v>27</v>
      </c>
      <c r="AI111" s="168">
        <f t="shared" si="1"/>
        <v>0</v>
      </c>
      <c r="AJ111" s="168">
        <f t="shared" si="2"/>
        <v>0</v>
      </c>
    </row>
    <row r="112" spans="1:36" ht="15" customHeight="1">
      <c r="A112" s="104"/>
      <c r="C112" s="109" t="s">
        <v>95</v>
      </c>
      <c r="D112" s="336"/>
      <c r="E112" s="337"/>
      <c r="F112" s="337"/>
      <c r="G112" s="337"/>
      <c r="H112" s="337"/>
      <c r="I112" s="337"/>
      <c r="J112" s="337"/>
      <c r="K112" s="338"/>
      <c r="L112" s="261"/>
      <c r="M112" s="263"/>
      <c r="N112" s="339"/>
      <c r="O112" s="340"/>
      <c r="P112" s="341"/>
      <c r="Q112" s="339"/>
      <c r="R112" s="340"/>
      <c r="S112" s="341"/>
      <c r="T112" s="339"/>
      <c r="U112" s="340"/>
      <c r="V112" s="341"/>
      <c r="W112" s="261" t="str">
        <f>IF($Y112="","",INDEX(Aux_loc!B:D,MATCH($Y112,Aux_loc!D:D,0),2))</f>
        <v/>
      </c>
      <c r="X112" s="263"/>
      <c r="Y112" s="336"/>
      <c r="Z112" s="337"/>
      <c r="AA112" s="337"/>
      <c r="AB112" s="337"/>
      <c r="AC112" s="337"/>
      <c r="AD112" s="338"/>
      <c r="AE112" s="444" t="str">
        <f>IF($Y112="","",INDEX(Aux_loc!D:E,MATCH($Y112,Aux_loc!D:D,0),2))</f>
        <v/>
      </c>
      <c r="AF112" s="161"/>
      <c r="AG112">
        <f t="shared" si="0"/>
        <v>0</v>
      </c>
      <c r="AH112">
        <v>28</v>
      </c>
      <c r="AI112" s="168">
        <f t="shared" si="1"/>
        <v>0</v>
      </c>
      <c r="AJ112" s="168">
        <f t="shared" si="2"/>
        <v>0</v>
      </c>
    </row>
    <row r="113" spans="1:36" ht="15" customHeight="1">
      <c r="A113" s="104"/>
      <c r="C113" s="109" t="s">
        <v>96</v>
      </c>
      <c r="D113" s="336"/>
      <c r="E113" s="337"/>
      <c r="F113" s="337"/>
      <c r="G113" s="337"/>
      <c r="H113" s="337"/>
      <c r="I113" s="337"/>
      <c r="J113" s="337"/>
      <c r="K113" s="338"/>
      <c r="L113" s="261"/>
      <c r="M113" s="263"/>
      <c r="N113" s="339"/>
      <c r="O113" s="340"/>
      <c r="P113" s="341"/>
      <c r="Q113" s="339"/>
      <c r="R113" s="340"/>
      <c r="S113" s="341"/>
      <c r="T113" s="339"/>
      <c r="U113" s="340"/>
      <c r="V113" s="341"/>
      <c r="W113" s="261" t="str">
        <f>IF($Y113="","",INDEX(Aux_loc!B:D,MATCH($Y113,Aux_loc!D:D,0),2))</f>
        <v/>
      </c>
      <c r="X113" s="263"/>
      <c r="Y113" s="336"/>
      <c r="Z113" s="337"/>
      <c r="AA113" s="337"/>
      <c r="AB113" s="337"/>
      <c r="AC113" s="337"/>
      <c r="AD113" s="338"/>
      <c r="AE113" s="444" t="str">
        <f>IF($Y113="","",INDEX(Aux_loc!D:E,MATCH($Y113,Aux_loc!D:D,0),2))</f>
        <v/>
      </c>
      <c r="AF113" s="161"/>
      <c r="AG113">
        <f t="shared" si="0"/>
        <v>0</v>
      </c>
      <c r="AH113">
        <v>29</v>
      </c>
      <c r="AI113" s="168">
        <f t="shared" si="1"/>
        <v>0</v>
      </c>
      <c r="AJ113" s="168">
        <f t="shared" si="2"/>
        <v>0</v>
      </c>
    </row>
    <row r="114" spans="1:36" ht="15" customHeight="1">
      <c r="A114" s="104"/>
      <c r="C114" s="109" t="s">
        <v>97</v>
      </c>
      <c r="D114" s="336"/>
      <c r="E114" s="337"/>
      <c r="F114" s="337"/>
      <c r="G114" s="337"/>
      <c r="H114" s="337"/>
      <c r="I114" s="337"/>
      <c r="J114" s="337"/>
      <c r="K114" s="338"/>
      <c r="L114" s="261"/>
      <c r="M114" s="263"/>
      <c r="N114" s="339"/>
      <c r="O114" s="340"/>
      <c r="P114" s="341"/>
      <c r="Q114" s="339"/>
      <c r="R114" s="340"/>
      <c r="S114" s="341"/>
      <c r="T114" s="339"/>
      <c r="U114" s="340"/>
      <c r="V114" s="341"/>
      <c r="W114" s="261" t="str">
        <f>IF($Y114="","",INDEX(Aux_loc!B:D,MATCH($Y114,Aux_loc!D:D,0),2))</f>
        <v/>
      </c>
      <c r="X114" s="263"/>
      <c r="Y114" s="336"/>
      <c r="Z114" s="337"/>
      <c r="AA114" s="337"/>
      <c r="AB114" s="337"/>
      <c r="AC114" s="337"/>
      <c r="AD114" s="338"/>
      <c r="AE114" s="444" t="str">
        <f>IF($Y114="","",INDEX(Aux_loc!D:E,MATCH($Y114,Aux_loc!D:D,0),2))</f>
        <v/>
      </c>
      <c r="AF114" s="161"/>
      <c r="AG114">
        <f t="shared" si="0"/>
        <v>0</v>
      </c>
      <c r="AH114">
        <v>30</v>
      </c>
      <c r="AI114" s="168">
        <f t="shared" si="1"/>
        <v>0</v>
      </c>
      <c r="AJ114" s="168">
        <f t="shared" si="2"/>
        <v>0</v>
      </c>
    </row>
    <row r="115" spans="1:36" ht="15" customHeight="1">
      <c r="A115" s="104"/>
      <c r="C115" s="109" t="s">
        <v>98</v>
      </c>
      <c r="D115" s="336"/>
      <c r="E115" s="337"/>
      <c r="F115" s="337"/>
      <c r="G115" s="337"/>
      <c r="H115" s="337"/>
      <c r="I115" s="337"/>
      <c r="J115" s="337"/>
      <c r="K115" s="338"/>
      <c r="L115" s="261"/>
      <c r="M115" s="263"/>
      <c r="N115" s="339"/>
      <c r="O115" s="340"/>
      <c r="P115" s="341"/>
      <c r="Q115" s="339"/>
      <c r="R115" s="340"/>
      <c r="S115" s="341"/>
      <c r="T115" s="339"/>
      <c r="U115" s="340"/>
      <c r="V115" s="341"/>
      <c r="W115" s="261" t="str">
        <f>IF($Y115="","",INDEX(Aux_loc!B:D,MATCH($Y115,Aux_loc!D:D,0),2))</f>
        <v/>
      </c>
      <c r="X115" s="263"/>
      <c r="Y115" s="336"/>
      <c r="Z115" s="337"/>
      <c r="AA115" s="337"/>
      <c r="AB115" s="337"/>
      <c r="AC115" s="337"/>
      <c r="AD115" s="338"/>
      <c r="AE115" s="444" t="str">
        <f>IF($Y115="","",INDEX(Aux_loc!D:E,MATCH($Y115,Aux_loc!D:D,0),2))</f>
        <v/>
      </c>
      <c r="AF115" s="161"/>
      <c r="AG115">
        <f t="shared" si="0"/>
        <v>0</v>
      </c>
      <c r="AH115">
        <v>31</v>
      </c>
      <c r="AI115" s="168">
        <f t="shared" si="1"/>
        <v>0</v>
      </c>
      <c r="AJ115" s="168">
        <f t="shared" si="2"/>
        <v>0</v>
      </c>
    </row>
    <row r="116" spans="1:36" ht="15" customHeight="1">
      <c r="A116" s="104"/>
      <c r="C116" s="109" t="s">
        <v>99</v>
      </c>
      <c r="D116" s="336"/>
      <c r="E116" s="337"/>
      <c r="F116" s="337"/>
      <c r="G116" s="337"/>
      <c r="H116" s="337"/>
      <c r="I116" s="337"/>
      <c r="J116" s="337"/>
      <c r="K116" s="338"/>
      <c r="L116" s="261"/>
      <c r="M116" s="263"/>
      <c r="N116" s="339"/>
      <c r="O116" s="340"/>
      <c r="P116" s="341"/>
      <c r="Q116" s="339"/>
      <c r="R116" s="340"/>
      <c r="S116" s="341"/>
      <c r="T116" s="339"/>
      <c r="U116" s="340"/>
      <c r="V116" s="341"/>
      <c r="W116" s="261" t="str">
        <f>IF($Y116="","",INDEX(Aux_loc!B:D,MATCH($Y116,Aux_loc!D:D,0),2))</f>
        <v/>
      </c>
      <c r="X116" s="263"/>
      <c r="Y116" s="336"/>
      <c r="Z116" s="337"/>
      <c r="AA116" s="337"/>
      <c r="AB116" s="337"/>
      <c r="AC116" s="337"/>
      <c r="AD116" s="338"/>
      <c r="AE116" s="444" t="str">
        <f>IF($Y116="","",INDEX(Aux_loc!D:E,MATCH($Y116,Aux_loc!D:D,0),2))</f>
        <v/>
      </c>
      <c r="AF116" s="161"/>
      <c r="AG116">
        <f t="shared" si="0"/>
        <v>0</v>
      </c>
      <c r="AH116">
        <v>32</v>
      </c>
      <c r="AI116" s="168">
        <f t="shared" si="1"/>
        <v>0</v>
      </c>
      <c r="AJ116" s="168">
        <f t="shared" si="2"/>
        <v>0</v>
      </c>
    </row>
    <row r="117" spans="1:36" ht="15" customHeight="1">
      <c r="A117" s="104"/>
      <c r="C117" s="109" t="s">
        <v>100</v>
      </c>
      <c r="D117" s="336"/>
      <c r="E117" s="337"/>
      <c r="F117" s="337"/>
      <c r="G117" s="337"/>
      <c r="H117" s="337"/>
      <c r="I117" s="337"/>
      <c r="J117" s="337"/>
      <c r="K117" s="338"/>
      <c r="L117" s="261"/>
      <c r="M117" s="263"/>
      <c r="N117" s="339"/>
      <c r="O117" s="340"/>
      <c r="P117" s="341"/>
      <c r="Q117" s="339"/>
      <c r="R117" s="340"/>
      <c r="S117" s="341"/>
      <c r="T117" s="339"/>
      <c r="U117" s="340"/>
      <c r="V117" s="341"/>
      <c r="W117" s="261" t="str">
        <f>IF($Y117="","",INDEX(Aux_loc!B:D,MATCH($Y117,Aux_loc!D:D,0),2))</f>
        <v/>
      </c>
      <c r="X117" s="263"/>
      <c r="Y117" s="336"/>
      <c r="Z117" s="337"/>
      <c r="AA117" s="337"/>
      <c r="AB117" s="337"/>
      <c r="AC117" s="337"/>
      <c r="AD117" s="338"/>
      <c r="AE117" s="444" t="str">
        <f>IF($Y117="","",INDEX(Aux_loc!D:E,MATCH($Y117,Aux_loc!D:D,0),2))</f>
        <v/>
      </c>
      <c r="AF117" s="161"/>
      <c r="AG117">
        <f t="shared" si="0"/>
        <v>0</v>
      </c>
      <c r="AH117">
        <v>33</v>
      </c>
      <c r="AI117" s="168">
        <f t="shared" si="1"/>
        <v>0</v>
      </c>
      <c r="AJ117" s="168">
        <f t="shared" si="2"/>
        <v>0</v>
      </c>
    </row>
    <row r="118" spans="1:36" ht="15" customHeight="1">
      <c r="A118" s="104"/>
      <c r="C118" s="109" t="s">
        <v>101</v>
      </c>
      <c r="D118" s="336"/>
      <c r="E118" s="337"/>
      <c r="F118" s="337"/>
      <c r="G118" s="337"/>
      <c r="H118" s="337"/>
      <c r="I118" s="337"/>
      <c r="J118" s="337"/>
      <c r="K118" s="338"/>
      <c r="L118" s="261"/>
      <c r="M118" s="263"/>
      <c r="N118" s="339"/>
      <c r="O118" s="340"/>
      <c r="P118" s="341"/>
      <c r="Q118" s="339"/>
      <c r="R118" s="340"/>
      <c r="S118" s="341"/>
      <c r="T118" s="339"/>
      <c r="U118" s="340"/>
      <c r="V118" s="341"/>
      <c r="W118" s="261" t="str">
        <f>IF($Y118="","",INDEX(Aux_loc!B:D,MATCH($Y118,Aux_loc!D:D,0),2))</f>
        <v/>
      </c>
      <c r="X118" s="263"/>
      <c r="Y118" s="336"/>
      <c r="Z118" s="337"/>
      <c r="AA118" s="337"/>
      <c r="AB118" s="337"/>
      <c r="AC118" s="337"/>
      <c r="AD118" s="338"/>
      <c r="AE118" s="444" t="str">
        <f>IF($Y118="","",INDEX(Aux_loc!D:E,MATCH($Y118,Aux_loc!D:D,0),2))</f>
        <v/>
      </c>
      <c r="AF118" s="161"/>
      <c r="AG118">
        <f t="shared" si="0"/>
        <v>0</v>
      </c>
      <c r="AH118">
        <v>34</v>
      </c>
      <c r="AI118" s="168">
        <f t="shared" si="1"/>
        <v>0</v>
      </c>
      <c r="AJ118" s="168">
        <f t="shared" si="2"/>
        <v>0</v>
      </c>
    </row>
    <row r="119" spans="1:36" ht="15" customHeight="1">
      <c r="A119" s="104"/>
      <c r="C119" s="109" t="s">
        <v>102</v>
      </c>
      <c r="D119" s="336"/>
      <c r="E119" s="337"/>
      <c r="F119" s="337"/>
      <c r="G119" s="337"/>
      <c r="H119" s="337"/>
      <c r="I119" s="337"/>
      <c r="J119" s="337"/>
      <c r="K119" s="338"/>
      <c r="L119" s="261"/>
      <c r="M119" s="263"/>
      <c r="N119" s="339"/>
      <c r="O119" s="340"/>
      <c r="P119" s="341"/>
      <c r="Q119" s="339"/>
      <c r="R119" s="340"/>
      <c r="S119" s="341"/>
      <c r="T119" s="339"/>
      <c r="U119" s="340"/>
      <c r="V119" s="341"/>
      <c r="W119" s="261" t="str">
        <f>IF($Y119="","",INDEX(Aux_loc!B:D,MATCH($Y119,Aux_loc!D:D,0),2))</f>
        <v/>
      </c>
      <c r="X119" s="263"/>
      <c r="Y119" s="336"/>
      <c r="Z119" s="337"/>
      <c r="AA119" s="337"/>
      <c r="AB119" s="337"/>
      <c r="AC119" s="337"/>
      <c r="AD119" s="338"/>
      <c r="AE119" s="444" t="str">
        <f>IF($Y119="","",INDEX(Aux_loc!D:E,MATCH($Y119,Aux_loc!D:D,0),2))</f>
        <v/>
      </c>
      <c r="AF119" s="161"/>
      <c r="AG119">
        <f t="shared" si="0"/>
        <v>0</v>
      </c>
      <c r="AH119">
        <v>35</v>
      </c>
      <c r="AI119" s="168">
        <f t="shared" si="1"/>
        <v>0</v>
      </c>
      <c r="AJ119" s="168">
        <f t="shared" si="2"/>
        <v>0</v>
      </c>
    </row>
    <row r="120" spans="1:36" ht="15" customHeight="1">
      <c r="A120" s="104"/>
      <c r="C120" s="109" t="s">
        <v>120</v>
      </c>
      <c r="D120" s="336"/>
      <c r="E120" s="337"/>
      <c r="F120" s="337"/>
      <c r="G120" s="337"/>
      <c r="H120" s="337"/>
      <c r="I120" s="337"/>
      <c r="J120" s="337"/>
      <c r="K120" s="338"/>
      <c r="L120" s="261"/>
      <c r="M120" s="263"/>
      <c r="N120" s="339"/>
      <c r="O120" s="340"/>
      <c r="P120" s="341"/>
      <c r="Q120" s="339"/>
      <c r="R120" s="340"/>
      <c r="S120" s="341"/>
      <c r="T120" s="339"/>
      <c r="U120" s="340"/>
      <c r="V120" s="341"/>
      <c r="W120" s="261" t="str">
        <f>IF($Y120="","",INDEX(Aux_loc!B:D,MATCH($Y120,Aux_loc!D:D,0),2))</f>
        <v/>
      </c>
      <c r="X120" s="263"/>
      <c r="Y120" s="336"/>
      <c r="Z120" s="337"/>
      <c r="AA120" s="337"/>
      <c r="AB120" s="337"/>
      <c r="AC120" s="337"/>
      <c r="AD120" s="338"/>
      <c r="AE120" s="444" t="str">
        <f>IF($Y120="","",INDEX(Aux_loc!D:E,MATCH($Y120,Aux_loc!D:D,0),2))</f>
        <v/>
      </c>
      <c r="AF120" s="161"/>
      <c r="AG120">
        <f t="shared" si="0"/>
        <v>0</v>
      </c>
      <c r="AH120">
        <v>36</v>
      </c>
      <c r="AI120" s="168">
        <f t="shared" si="1"/>
        <v>0</v>
      </c>
      <c r="AJ120" s="168">
        <f t="shared" si="2"/>
        <v>0</v>
      </c>
    </row>
    <row r="121" spans="1:36" ht="15" customHeight="1">
      <c r="A121" s="104"/>
      <c r="C121" s="109" t="s">
        <v>121</v>
      </c>
      <c r="D121" s="336"/>
      <c r="E121" s="337"/>
      <c r="F121" s="337"/>
      <c r="G121" s="337"/>
      <c r="H121" s="337"/>
      <c r="I121" s="337"/>
      <c r="J121" s="337"/>
      <c r="K121" s="338"/>
      <c r="L121" s="261"/>
      <c r="M121" s="263"/>
      <c r="N121" s="339"/>
      <c r="O121" s="340"/>
      <c r="P121" s="341"/>
      <c r="Q121" s="339"/>
      <c r="R121" s="340"/>
      <c r="S121" s="341"/>
      <c r="T121" s="339"/>
      <c r="U121" s="340"/>
      <c r="V121" s="341"/>
      <c r="W121" s="261" t="str">
        <f>IF($Y121="","",INDEX(Aux_loc!B:D,MATCH($Y121,Aux_loc!D:D,0),2))</f>
        <v/>
      </c>
      <c r="X121" s="263"/>
      <c r="Y121" s="336"/>
      <c r="Z121" s="337"/>
      <c r="AA121" s="337"/>
      <c r="AB121" s="337"/>
      <c r="AC121" s="337"/>
      <c r="AD121" s="338"/>
      <c r="AE121" s="444" t="str">
        <f>IF($Y121="","",INDEX(Aux_loc!D:E,MATCH($Y121,Aux_loc!D:D,0),2))</f>
        <v/>
      </c>
      <c r="AF121" s="161"/>
      <c r="AG121">
        <f t="shared" si="0"/>
        <v>0</v>
      </c>
      <c r="AH121">
        <v>37</v>
      </c>
      <c r="AI121" s="168">
        <f t="shared" si="1"/>
        <v>0</v>
      </c>
      <c r="AJ121" s="168">
        <f t="shared" si="2"/>
        <v>0</v>
      </c>
    </row>
    <row r="122" spans="1:36" ht="15" customHeight="1">
      <c r="A122" s="104"/>
      <c r="C122" s="109" t="s">
        <v>122</v>
      </c>
      <c r="D122" s="336"/>
      <c r="E122" s="337"/>
      <c r="F122" s="337"/>
      <c r="G122" s="337"/>
      <c r="H122" s="337"/>
      <c r="I122" s="337"/>
      <c r="J122" s="337"/>
      <c r="K122" s="338"/>
      <c r="L122" s="261"/>
      <c r="M122" s="263"/>
      <c r="N122" s="339"/>
      <c r="O122" s="340"/>
      <c r="P122" s="341"/>
      <c r="Q122" s="339"/>
      <c r="R122" s="340"/>
      <c r="S122" s="341"/>
      <c r="T122" s="339"/>
      <c r="U122" s="340"/>
      <c r="V122" s="341"/>
      <c r="W122" s="261" t="str">
        <f>IF($Y122="","",INDEX(Aux_loc!B:D,MATCH($Y122,Aux_loc!D:D,0),2))</f>
        <v/>
      </c>
      <c r="X122" s="263"/>
      <c r="Y122" s="336"/>
      <c r="Z122" s="337"/>
      <c r="AA122" s="337"/>
      <c r="AB122" s="337"/>
      <c r="AC122" s="337"/>
      <c r="AD122" s="338"/>
      <c r="AE122" s="444" t="str">
        <f>IF($Y122="","",INDEX(Aux_loc!D:E,MATCH($Y122,Aux_loc!D:D,0),2))</f>
        <v/>
      </c>
      <c r="AF122" s="161"/>
      <c r="AG122">
        <f t="shared" si="0"/>
        <v>0</v>
      </c>
      <c r="AH122">
        <v>38</v>
      </c>
      <c r="AI122" s="168">
        <f t="shared" si="1"/>
        <v>0</v>
      </c>
      <c r="AJ122" s="168">
        <f t="shared" si="2"/>
        <v>0</v>
      </c>
    </row>
    <row r="123" spans="1:36" ht="15" customHeight="1">
      <c r="A123" s="104"/>
      <c r="C123" s="109" t="s">
        <v>123</v>
      </c>
      <c r="D123" s="336"/>
      <c r="E123" s="337"/>
      <c r="F123" s="337"/>
      <c r="G123" s="337"/>
      <c r="H123" s="337"/>
      <c r="I123" s="337"/>
      <c r="J123" s="337"/>
      <c r="K123" s="338"/>
      <c r="L123" s="261"/>
      <c r="M123" s="263"/>
      <c r="N123" s="339"/>
      <c r="O123" s="340"/>
      <c r="P123" s="341"/>
      <c r="Q123" s="339"/>
      <c r="R123" s="340"/>
      <c r="S123" s="341"/>
      <c r="T123" s="339"/>
      <c r="U123" s="340"/>
      <c r="V123" s="341"/>
      <c r="W123" s="261" t="str">
        <f>IF($Y123="","",INDEX(Aux_loc!B:D,MATCH($Y123,Aux_loc!D:D,0),2))</f>
        <v/>
      </c>
      <c r="X123" s="263"/>
      <c r="Y123" s="336"/>
      <c r="Z123" s="337"/>
      <c r="AA123" s="337"/>
      <c r="AB123" s="337"/>
      <c r="AC123" s="337"/>
      <c r="AD123" s="338"/>
      <c r="AE123" s="444" t="str">
        <f>IF($Y123="","",INDEX(Aux_loc!D:E,MATCH($Y123,Aux_loc!D:D,0),2))</f>
        <v/>
      </c>
      <c r="AF123" s="161"/>
      <c r="AG123">
        <f t="shared" si="0"/>
        <v>0</v>
      </c>
      <c r="AH123">
        <v>39</v>
      </c>
      <c r="AI123" s="168">
        <f t="shared" si="1"/>
        <v>0</v>
      </c>
      <c r="AJ123" s="168">
        <f t="shared" si="2"/>
        <v>0</v>
      </c>
    </row>
    <row r="124" spans="1:36" ht="15" customHeight="1">
      <c r="A124" s="104"/>
      <c r="C124" s="109" t="s">
        <v>124</v>
      </c>
      <c r="D124" s="336"/>
      <c r="E124" s="337"/>
      <c r="F124" s="337"/>
      <c r="G124" s="337"/>
      <c r="H124" s="337"/>
      <c r="I124" s="337"/>
      <c r="J124" s="337"/>
      <c r="K124" s="338"/>
      <c r="L124" s="261"/>
      <c r="M124" s="263"/>
      <c r="N124" s="339"/>
      <c r="O124" s="340"/>
      <c r="P124" s="341"/>
      <c r="Q124" s="339"/>
      <c r="R124" s="340"/>
      <c r="S124" s="341"/>
      <c r="T124" s="339"/>
      <c r="U124" s="340"/>
      <c r="V124" s="341"/>
      <c r="W124" s="261" t="str">
        <f>IF($Y124="","",INDEX(Aux_loc!B:D,MATCH($Y124,Aux_loc!D:D,0),2))</f>
        <v/>
      </c>
      <c r="X124" s="263"/>
      <c r="Y124" s="336"/>
      <c r="Z124" s="337"/>
      <c r="AA124" s="337"/>
      <c r="AB124" s="337"/>
      <c r="AC124" s="337"/>
      <c r="AD124" s="338"/>
      <c r="AE124" s="444" t="str">
        <f>IF($Y124="","",INDEX(Aux_loc!D:E,MATCH($Y124,Aux_loc!D:D,0),2))</f>
        <v/>
      </c>
      <c r="AF124" s="161"/>
      <c r="AG124">
        <f t="shared" si="0"/>
        <v>0</v>
      </c>
      <c r="AH124">
        <v>40</v>
      </c>
      <c r="AI124" s="168">
        <f t="shared" si="1"/>
        <v>0</v>
      </c>
      <c r="AJ124" s="168">
        <f t="shared" si="2"/>
        <v>0</v>
      </c>
    </row>
    <row r="125" spans="1:36" ht="15" customHeight="1">
      <c r="A125" s="104"/>
      <c r="C125" s="109" t="s">
        <v>125</v>
      </c>
      <c r="D125" s="336"/>
      <c r="E125" s="337"/>
      <c r="F125" s="337"/>
      <c r="G125" s="337"/>
      <c r="H125" s="337"/>
      <c r="I125" s="337"/>
      <c r="J125" s="337"/>
      <c r="K125" s="338"/>
      <c r="L125" s="261"/>
      <c r="M125" s="263"/>
      <c r="N125" s="339"/>
      <c r="O125" s="340"/>
      <c r="P125" s="341"/>
      <c r="Q125" s="339"/>
      <c r="R125" s="340"/>
      <c r="S125" s="341"/>
      <c r="T125" s="339"/>
      <c r="U125" s="340"/>
      <c r="V125" s="341"/>
      <c r="W125" s="261" t="str">
        <f>IF($Y125="","",INDEX(Aux_loc!B:D,MATCH($Y125,Aux_loc!D:D,0),2))</f>
        <v/>
      </c>
      <c r="X125" s="263"/>
      <c r="Y125" s="336"/>
      <c r="Z125" s="337"/>
      <c r="AA125" s="337"/>
      <c r="AB125" s="337"/>
      <c r="AC125" s="337"/>
      <c r="AD125" s="338"/>
      <c r="AE125" s="444" t="str">
        <f>IF($Y125="","",INDEX(Aux_loc!D:E,MATCH($Y125,Aux_loc!D:D,0),2))</f>
        <v/>
      </c>
      <c r="AF125" s="161"/>
      <c r="AG125">
        <f t="shared" si="0"/>
        <v>0</v>
      </c>
      <c r="AH125">
        <v>41</v>
      </c>
      <c r="AI125" s="168">
        <f t="shared" si="1"/>
        <v>0</v>
      </c>
      <c r="AJ125" s="168">
        <f t="shared" si="2"/>
        <v>0</v>
      </c>
    </row>
    <row r="126" spans="1:36" ht="15" customHeight="1">
      <c r="A126" s="104"/>
      <c r="C126" s="109" t="s">
        <v>126</v>
      </c>
      <c r="D126" s="336"/>
      <c r="E126" s="337"/>
      <c r="F126" s="337"/>
      <c r="G126" s="337"/>
      <c r="H126" s="337"/>
      <c r="I126" s="337"/>
      <c r="J126" s="337"/>
      <c r="K126" s="338"/>
      <c r="L126" s="261"/>
      <c r="M126" s="263"/>
      <c r="N126" s="339"/>
      <c r="O126" s="340"/>
      <c r="P126" s="341"/>
      <c r="Q126" s="339"/>
      <c r="R126" s="340"/>
      <c r="S126" s="341"/>
      <c r="T126" s="339"/>
      <c r="U126" s="340"/>
      <c r="V126" s="341"/>
      <c r="W126" s="261" t="str">
        <f>IF($Y126="","",INDEX(Aux_loc!B:D,MATCH($Y126,Aux_loc!D:D,0),2))</f>
        <v/>
      </c>
      <c r="X126" s="263"/>
      <c r="Y126" s="336"/>
      <c r="Z126" s="337"/>
      <c r="AA126" s="337"/>
      <c r="AB126" s="337"/>
      <c r="AC126" s="337"/>
      <c r="AD126" s="338"/>
      <c r="AE126" s="444" t="str">
        <f>IF($Y126="","",INDEX(Aux_loc!D:E,MATCH($Y126,Aux_loc!D:D,0),2))</f>
        <v/>
      </c>
      <c r="AF126" s="161"/>
      <c r="AG126">
        <f t="shared" si="0"/>
        <v>0</v>
      </c>
      <c r="AH126">
        <v>42</v>
      </c>
      <c r="AI126" s="168">
        <f t="shared" si="1"/>
        <v>0</v>
      </c>
      <c r="AJ126" s="168">
        <f t="shared" si="2"/>
        <v>0</v>
      </c>
    </row>
    <row r="127" spans="1:36" ht="15" customHeight="1">
      <c r="A127" s="104"/>
      <c r="C127" s="109" t="s">
        <v>127</v>
      </c>
      <c r="D127" s="336"/>
      <c r="E127" s="337"/>
      <c r="F127" s="337"/>
      <c r="G127" s="337"/>
      <c r="H127" s="337"/>
      <c r="I127" s="337"/>
      <c r="J127" s="337"/>
      <c r="K127" s="338"/>
      <c r="L127" s="261"/>
      <c r="M127" s="263"/>
      <c r="N127" s="339"/>
      <c r="O127" s="340"/>
      <c r="P127" s="341"/>
      <c r="Q127" s="339"/>
      <c r="R127" s="340"/>
      <c r="S127" s="341"/>
      <c r="T127" s="339"/>
      <c r="U127" s="340"/>
      <c r="V127" s="341"/>
      <c r="W127" s="261" t="str">
        <f>IF($Y127="","",INDEX(Aux_loc!B:D,MATCH($Y127,Aux_loc!D:D,0),2))</f>
        <v/>
      </c>
      <c r="X127" s="263"/>
      <c r="Y127" s="336"/>
      <c r="Z127" s="337"/>
      <c r="AA127" s="337"/>
      <c r="AB127" s="337"/>
      <c r="AC127" s="337"/>
      <c r="AD127" s="338"/>
      <c r="AE127" s="444" t="str">
        <f>IF($Y127="","",INDEX(Aux_loc!D:E,MATCH($Y127,Aux_loc!D:D,0),2))</f>
        <v/>
      </c>
      <c r="AF127" s="161"/>
      <c r="AG127">
        <f t="shared" si="0"/>
        <v>0</v>
      </c>
      <c r="AH127">
        <v>43</v>
      </c>
      <c r="AI127" s="168">
        <f t="shared" si="1"/>
        <v>0</v>
      </c>
      <c r="AJ127" s="168">
        <f t="shared" si="2"/>
        <v>0</v>
      </c>
    </row>
    <row r="128" spans="1:36" ht="15" customHeight="1">
      <c r="A128" s="104"/>
      <c r="C128" s="109" t="s">
        <v>128</v>
      </c>
      <c r="D128" s="336"/>
      <c r="E128" s="337"/>
      <c r="F128" s="337"/>
      <c r="G128" s="337"/>
      <c r="H128" s="337"/>
      <c r="I128" s="337"/>
      <c r="J128" s="337"/>
      <c r="K128" s="338"/>
      <c r="L128" s="261"/>
      <c r="M128" s="263"/>
      <c r="N128" s="339"/>
      <c r="O128" s="340"/>
      <c r="P128" s="341"/>
      <c r="Q128" s="339"/>
      <c r="R128" s="340"/>
      <c r="S128" s="341"/>
      <c r="T128" s="339"/>
      <c r="U128" s="340"/>
      <c r="V128" s="341"/>
      <c r="W128" s="261" t="str">
        <f>IF($Y128="","",INDEX(Aux_loc!B:D,MATCH($Y128,Aux_loc!D:D,0),2))</f>
        <v/>
      </c>
      <c r="X128" s="263"/>
      <c r="Y128" s="336"/>
      <c r="Z128" s="337"/>
      <c r="AA128" s="337"/>
      <c r="AB128" s="337"/>
      <c r="AC128" s="337"/>
      <c r="AD128" s="338"/>
      <c r="AE128" s="444" t="str">
        <f>IF($Y128="","",INDEX(Aux_loc!D:E,MATCH($Y128,Aux_loc!D:D,0),2))</f>
        <v/>
      </c>
      <c r="AF128" s="161"/>
      <c r="AG128">
        <f t="shared" si="0"/>
        <v>0</v>
      </c>
      <c r="AH128">
        <v>44</v>
      </c>
      <c r="AI128" s="168">
        <f t="shared" si="1"/>
        <v>0</v>
      </c>
      <c r="AJ128" s="168">
        <f t="shared" si="2"/>
        <v>0</v>
      </c>
    </row>
    <row r="129" spans="1:36" ht="15" customHeight="1">
      <c r="A129" s="104"/>
      <c r="C129" s="109" t="s">
        <v>129</v>
      </c>
      <c r="D129" s="336"/>
      <c r="E129" s="337"/>
      <c r="F129" s="337"/>
      <c r="G129" s="337"/>
      <c r="H129" s="337"/>
      <c r="I129" s="337"/>
      <c r="J129" s="337"/>
      <c r="K129" s="338"/>
      <c r="L129" s="261"/>
      <c r="M129" s="263"/>
      <c r="N129" s="339"/>
      <c r="O129" s="340"/>
      <c r="P129" s="341"/>
      <c r="Q129" s="339"/>
      <c r="R129" s="340"/>
      <c r="S129" s="341"/>
      <c r="T129" s="339"/>
      <c r="U129" s="340"/>
      <c r="V129" s="341"/>
      <c r="W129" s="261" t="str">
        <f>IF($Y129="","",INDEX(Aux_loc!B:D,MATCH($Y129,Aux_loc!D:D,0),2))</f>
        <v/>
      </c>
      <c r="X129" s="263"/>
      <c r="Y129" s="336"/>
      <c r="Z129" s="337"/>
      <c r="AA129" s="337"/>
      <c r="AB129" s="337"/>
      <c r="AC129" s="337"/>
      <c r="AD129" s="338"/>
      <c r="AE129" s="444" t="str">
        <f>IF($Y129="","",INDEX(Aux_loc!D:E,MATCH($Y129,Aux_loc!D:D,0),2))</f>
        <v/>
      </c>
      <c r="AF129" s="161"/>
      <c r="AG129">
        <f t="shared" si="0"/>
        <v>0</v>
      </c>
      <c r="AH129">
        <v>45</v>
      </c>
      <c r="AI129" s="168">
        <f t="shared" si="1"/>
        <v>0</v>
      </c>
      <c r="AJ129" s="168">
        <f t="shared" si="2"/>
        <v>0</v>
      </c>
    </row>
    <row r="130" spans="1:36" ht="15" customHeight="1">
      <c r="A130" s="104"/>
      <c r="C130" s="109" t="s">
        <v>130</v>
      </c>
      <c r="D130" s="336"/>
      <c r="E130" s="337"/>
      <c r="F130" s="337"/>
      <c r="G130" s="337"/>
      <c r="H130" s="337"/>
      <c r="I130" s="337"/>
      <c r="J130" s="337"/>
      <c r="K130" s="338"/>
      <c r="L130" s="261"/>
      <c r="M130" s="263"/>
      <c r="N130" s="339"/>
      <c r="O130" s="340"/>
      <c r="P130" s="341"/>
      <c r="Q130" s="339"/>
      <c r="R130" s="340"/>
      <c r="S130" s="341"/>
      <c r="T130" s="339"/>
      <c r="U130" s="340"/>
      <c r="V130" s="341"/>
      <c r="W130" s="261" t="str">
        <f>IF($Y130="","",INDEX(Aux_loc!B:D,MATCH($Y130,Aux_loc!D:D,0),2))</f>
        <v/>
      </c>
      <c r="X130" s="263"/>
      <c r="Y130" s="336"/>
      <c r="Z130" s="337"/>
      <c r="AA130" s="337"/>
      <c r="AB130" s="337"/>
      <c r="AC130" s="337"/>
      <c r="AD130" s="338"/>
      <c r="AE130" s="444" t="str">
        <f>IF($Y130="","",INDEX(Aux_loc!D:E,MATCH($Y130,Aux_loc!D:D,0),2))</f>
        <v/>
      </c>
      <c r="AF130" s="161"/>
      <c r="AG130">
        <f t="shared" si="0"/>
        <v>0</v>
      </c>
      <c r="AH130">
        <v>46</v>
      </c>
      <c r="AI130" s="168">
        <f t="shared" si="1"/>
        <v>0</v>
      </c>
      <c r="AJ130" s="168">
        <f t="shared" si="2"/>
        <v>0</v>
      </c>
    </row>
    <row r="131" spans="1:36" ht="15" customHeight="1">
      <c r="A131" s="104"/>
      <c r="C131" s="109" t="s">
        <v>131</v>
      </c>
      <c r="D131" s="336"/>
      <c r="E131" s="337"/>
      <c r="F131" s="337"/>
      <c r="G131" s="337"/>
      <c r="H131" s="337"/>
      <c r="I131" s="337"/>
      <c r="J131" s="337"/>
      <c r="K131" s="338"/>
      <c r="L131" s="261"/>
      <c r="M131" s="263"/>
      <c r="N131" s="339"/>
      <c r="O131" s="340"/>
      <c r="P131" s="341"/>
      <c r="Q131" s="339"/>
      <c r="R131" s="340"/>
      <c r="S131" s="341"/>
      <c r="T131" s="339"/>
      <c r="U131" s="340"/>
      <c r="V131" s="341"/>
      <c r="W131" s="261" t="str">
        <f>IF($Y131="","",INDEX(Aux_loc!B:D,MATCH($Y131,Aux_loc!D:D,0),2))</f>
        <v/>
      </c>
      <c r="X131" s="263"/>
      <c r="Y131" s="336"/>
      <c r="Z131" s="337"/>
      <c r="AA131" s="337"/>
      <c r="AB131" s="337"/>
      <c r="AC131" s="337"/>
      <c r="AD131" s="338"/>
      <c r="AE131" s="444" t="str">
        <f>IF($Y131="","",INDEX(Aux_loc!D:E,MATCH($Y131,Aux_loc!D:D,0),2))</f>
        <v/>
      </c>
      <c r="AF131" s="161"/>
      <c r="AG131">
        <f t="shared" si="0"/>
        <v>0</v>
      </c>
      <c r="AH131">
        <v>47</v>
      </c>
      <c r="AI131" s="168">
        <f t="shared" si="1"/>
        <v>0</v>
      </c>
      <c r="AJ131" s="168">
        <f t="shared" si="2"/>
        <v>0</v>
      </c>
    </row>
    <row r="132" spans="1:36" ht="15" customHeight="1">
      <c r="A132" s="104"/>
      <c r="C132" s="109" t="s">
        <v>132</v>
      </c>
      <c r="D132" s="336"/>
      <c r="E132" s="337"/>
      <c r="F132" s="337"/>
      <c r="G132" s="337"/>
      <c r="H132" s="337"/>
      <c r="I132" s="337"/>
      <c r="J132" s="337"/>
      <c r="K132" s="338"/>
      <c r="L132" s="261"/>
      <c r="M132" s="263"/>
      <c r="N132" s="339"/>
      <c r="O132" s="340"/>
      <c r="P132" s="341"/>
      <c r="Q132" s="339"/>
      <c r="R132" s="340"/>
      <c r="S132" s="341"/>
      <c r="T132" s="339"/>
      <c r="U132" s="340"/>
      <c r="V132" s="341"/>
      <c r="W132" s="261" t="str">
        <f>IF($Y132="","",INDEX(Aux_loc!B:D,MATCH($Y132,Aux_loc!D:D,0),2))</f>
        <v/>
      </c>
      <c r="X132" s="263"/>
      <c r="Y132" s="336"/>
      <c r="Z132" s="337"/>
      <c r="AA132" s="337"/>
      <c r="AB132" s="337"/>
      <c r="AC132" s="337"/>
      <c r="AD132" s="338"/>
      <c r="AE132" s="444" t="str">
        <f>IF($Y132="","",INDEX(Aux_loc!D:E,MATCH($Y132,Aux_loc!D:D,0),2))</f>
        <v/>
      </c>
      <c r="AF132" s="161"/>
      <c r="AG132">
        <f t="shared" si="0"/>
        <v>0</v>
      </c>
      <c r="AH132">
        <v>48</v>
      </c>
      <c r="AI132" s="168">
        <f t="shared" si="1"/>
        <v>0</v>
      </c>
      <c r="AJ132" s="168">
        <f t="shared" si="2"/>
        <v>0</v>
      </c>
    </row>
    <row r="133" spans="1:36" ht="15" customHeight="1">
      <c r="A133" s="104"/>
      <c r="C133" s="109" t="s">
        <v>133</v>
      </c>
      <c r="D133" s="336"/>
      <c r="E133" s="337"/>
      <c r="F133" s="337"/>
      <c r="G133" s="337"/>
      <c r="H133" s="337"/>
      <c r="I133" s="337"/>
      <c r="J133" s="337"/>
      <c r="K133" s="338"/>
      <c r="L133" s="261"/>
      <c r="M133" s="263"/>
      <c r="N133" s="339"/>
      <c r="O133" s="340"/>
      <c r="P133" s="341"/>
      <c r="Q133" s="339"/>
      <c r="R133" s="340"/>
      <c r="S133" s="341"/>
      <c r="T133" s="339"/>
      <c r="U133" s="340"/>
      <c r="V133" s="341"/>
      <c r="W133" s="261" t="str">
        <f>IF($Y133="","",INDEX(Aux_loc!B:D,MATCH($Y133,Aux_loc!D:D,0),2))</f>
        <v/>
      </c>
      <c r="X133" s="263"/>
      <c r="Y133" s="336"/>
      <c r="Z133" s="337"/>
      <c r="AA133" s="337"/>
      <c r="AB133" s="337"/>
      <c r="AC133" s="337"/>
      <c r="AD133" s="338"/>
      <c r="AE133" s="444" t="str">
        <f>IF($Y133="","",INDEX(Aux_loc!D:E,MATCH($Y133,Aux_loc!D:D,0),2))</f>
        <v/>
      </c>
      <c r="AF133" s="161"/>
      <c r="AG133">
        <f t="shared" si="0"/>
        <v>0</v>
      </c>
      <c r="AH133">
        <v>49</v>
      </c>
      <c r="AI133" s="168">
        <f t="shared" si="1"/>
        <v>0</v>
      </c>
      <c r="AJ133" s="168">
        <f t="shared" si="2"/>
        <v>0</v>
      </c>
    </row>
    <row r="134" spans="1:36" ht="15" customHeight="1">
      <c r="A134" s="104"/>
      <c r="C134" s="109" t="s">
        <v>134</v>
      </c>
      <c r="D134" s="336"/>
      <c r="E134" s="337"/>
      <c r="F134" s="337"/>
      <c r="G134" s="337"/>
      <c r="H134" s="337"/>
      <c r="I134" s="337"/>
      <c r="J134" s="337"/>
      <c r="K134" s="338"/>
      <c r="L134" s="261"/>
      <c r="M134" s="263"/>
      <c r="N134" s="339"/>
      <c r="O134" s="340"/>
      <c r="P134" s="341"/>
      <c r="Q134" s="339"/>
      <c r="R134" s="340"/>
      <c r="S134" s="341"/>
      <c r="T134" s="339"/>
      <c r="U134" s="340"/>
      <c r="V134" s="341"/>
      <c r="W134" s="261" t="str">
        <f>IF($Y134="","",INDEX(Aux_loc!B:D,MATCH($Y134,Aux_loc!D:D,0),2))</f>
        <v/>
      </c>
      <c r="X134" s="263"/>
      <c r="Y134" s="336"/>
      <c r="Z134" s="337"/>
      <c r="AA134" s="337"/>
      <c r="AB134" s="337"/>
      <c r="AC134" s="337"/>
      <c r="AD134" s="338"/>
      <c r="AE134" s="444" t="str">
        <f>IF($Y134="","",INDEX(Aux_loc!D:E,MATCH($Y134,Aux_loc!D:D,0),2))</f>
        <v/>
      </c>
      <c r="AF134" s="161"/>
      <c r="AG134">
        <f t="shared" si="0"/>
        <v>0</v>
      </c>
      <c r="AH134">
        <v>50</v>
      </c>
      <c r="AI134" s="168">
        <f t="shared" si="1"/>
        <v>0</v>
      </c>
      <c r="AJ134" s="168">
        <f t="shared" si="2"/>
        <v>0</v>
      </c>
    </row>
    <row r="135" spans="1:36" ht="15" customHeight="1">
      <c r="A135" s="104"/>
      <c r="C135" s="109" t="s">
        <v>135</v>
      </c>
      <c r="D135" s="336"/>
      <c r="E135" s="337"/>
      <c r="F135" s="337"/>
      <c r="G135" s="337"/>
      <c r="H135" s="337"/>
      <c r="I135" s="337"/>
      <c r="J135" s="337"/>
      <c r="K135" s="338"/>
      <c r="L135" s="261"/>
      <c r="M135" s="263"/>
      <c r="N135" s="339"/>
      <c r="O135" s="340"/>
      <c r="P135" s="341"/>
      <c r="Q135" s="339"/>
      <c r="R135" s="340"/>
      <c r="S135" s="341"/>
      <c r="T135" s="339"/>
      <c r="U135" s="340"/>
      <c r="V135" s="341"/>
      <c r="W135" s="261" t="str">
        <f>IF($Y135="","",INDEX(Aux_loc!B:D,MATCH($Y135,Aux_loc!D:D,0),2))</f>
        <v/>
      </c>
      <c r="X135" s="263"/>
      <c r="Y135" s="336"/>
      <c r="Z135" s="337"/>
      <c r="AA135" s="337"/>
      <c r="AB135" s="337"/>
      <c r="AC135" s="337"/>
      <c r="AD135" s="338"/>
      <c r="AE135" s="444" t="str">
        <f>IF($Y135="","",INDEX(Aux_loc!D:E,MATCH($Y135,Aux_loc!D:D,0),2))</f>
        <v/>
      </c>
      <c r="AF135" s="161"/>
      <c r="AG135">
        <f t="shared" si="0"/>
        <v>0</v>
      </c>
      <c r="AH135">
        <v>51</v>
      </c>
      <c r="AI135" s="168">
        <f t="shared" si="1"/>
        <v>0</v>
      </c>
      <c r="AJ135" s="168">
        <f t="shared" si="2"/>
        <v>0</v>
      </c>
    </row>
    <row r="136" spans="1:36" ht="15" customHeight="1">
      <c r="A136" s="104"/>
      <c r="C136" s="109" t="s">
        <v>136</v>
      </c>
      <c r="D136" s="336"/>
      <c r="E136" s="337"/>
      <c r="F136" s="337"/>
      <c r="G136" s="337"/>
      <c r="H136" s="337"/>
      <c r="I136" s="337"/>
      <c r="J136" s="337"/>
      <c r="K136" s="338"/>
      <c r="L136" s="261"/>
      <c r="M136" s="263"/>
      <c r="N136" s="339"/>
      <c r="O136" s="340"/>
      <c r="P136" s="341"/>
      <c r="Q136" s="339"/>
      <c r="R136" s="340"/>
      <c r="S136" s="341"/>
      <c r="T136" s="339"/>
      <c r="U136" s="340"/>
      <c r="V136" s="341"/>
      <c r="W136" s="261" t="str">
        <f>IF($Y136="","",INDEX(Aux_loc!B:D,MATCH($Y136,Aux_loc!D:D,0),2))</f>
        <v/>
      </c>
      <c r="X136" s="263"/>
      <c r="Y136" s="336"/>
      <c r="Z136" s="337"/>
      <c r="AA136" s="337"/>
      <c r="AB136" s="337"/>
      <c r="AC136" s="337"/>
      <c r="AD136" s="338"/>
      <c r="AE136" s="444" t="str">
        <f>IF($Y136="","",INDEX(Aux_loc!D:E,MATCH($Y136,Aux_loc!D:D,0),2))</f>
        <v/>
      </c>
      <c r="AF136" s="161"/>
      <c r="AG136">
        <f t="shared" si="0"/>
        <v>0</v>
      </c>
      <c r="AH136">
        <v>52</v>
      </c>
      <c r="AI136" s="168">
        <f t="shared" si="1"/>
        <v>0</v>
      </c>
      <c r="AJ136" s="168">
        <f t="shared" si="2"/>
        <v>0</v>
      </c>
    </row>
    <row r="137" spans="1:36" ht="15" customHeight="1">
      <c r="A137" s="104"/>
      <c r="C137" s="109" t="s">
        <v>137</v>
      </c>
      <c r="D137" s="336"/>
      <c r="E137" s="337"/>
      <c r="F137" s="337"/>
      <c r="G137" s="337"/>
      <c r="H137" s="337"/>
      <c r="I137" s="337"/>
      <c r="J137" s="337"/>
      <c r="K137" s="338"/>
      <c r="L137" s="261"/>
      <c r="M137" s="263"/>
      <c r="N137" s="339"/>
      <c r="O137" s="340"/>
      <c r="P137" s="341"/>
      <c r="Q137" s="339"/>
      <c r="R137" s="340"/>
      <c r="S137" s="341"/>
      <c r="T137" s="339"/>
      <c r="U137" s="340"/>
      <c r="V137" s="341"/>
      <c r="W137" s="261" t="str">
        <f>IF($Y137="","",INDEX(Aux_loc!B:D,MATCH($Y137,Aux_loc!D:D,0),2))</f>
        <v/>
      </c>
      <c r="X137" s="263"/>
      <c r="Y137" s="336"/>
      <c r="Z137" s="337"/>
      <c r="AA137" s="337"/>
      <c r="AB137" s="337"/>
      <c r="AC137" s="337"/>
      <c r="AD137" s="338"/>
      <c r="AE137" s="444" t="str">
        <f>IF($Y137="","",INDEX(Aux_loc!D:E,MATCH($Y137,Aux_loc!D:D,0),2))</f>
        <v/>
      </c>
      <c r="AF137" s="161"/>
      <c r="AG137">
        <f t="shared" si="0"/>
        <v>0</v>
      </c>
      <c r="AH137">
        <v>53</v>
      </c>
      <c r="AI137" s="168">
        <f t="shared" si="1"/>
        <v>0</v>
      </c>
      <c r="AJ137" s="168">
        <f t="shared" si="2"/>
        <v>0</v>
      </c>
    </row>
    <row r="138" spans="1:36" ht="15" customHeight="1">
      <c r="A138" s="104"/>
      <c r="C138" s="109" t="s">
        <v>138</v>
      </c>
      <c r="D138" s="336"/>
      <c r="E138" s="337"/>
      <c r="F138" s="337"/>
      <c r="G138" s="337"/>
      <c r="H138" s="337"/>
      <c r="I138" s="337"/>
      <c r="J138" s="337"/>
      <c r="K138" s="338"/>
      <c r="L138" s="261"/>
      <c r="M138" s="263"/>
      <c r="N138" s="339"/>
      <c r="O138" s="340"/>
      <c r="P138" s="341"/>
      <c r="Q138" s="339"/>
      <c r="R138" s="340"/>
      <c r="S138" s="341"/>
      <c r="T138" s="339"/>
      <c r="U138" s="340"/>
      <c r="V138" s="341"/>
      <c r="W138" s="261" t="str">
        <f>IF($Y138="","",INDEX(Aux_loc!B:D,MATCH($Y138,Aux_loc!D:D,0),2))</f>
        <v/>
      </c>
      <c r="X138" s="263"/>
      <c r="Y138" s="336"/>
      <c r="Z138" s="337"/>
      <c r="AA138" s="337"/>
      <c r="AB138" s="337"/>
      <c r="AC138" s="337"/>
      <c r="AD138" s="338"/>
      <c r="AE138" s="444" t="str">
        <f>IF($Y138="","",INDEX(Aux_loc!D:E,MATCH($Y138,Aux_loc!D:D,0),2))</f>
        <v/>
      </c>
      <c r="AF138" s="161"/>
      <c r="AG138">
        <f t="shared" si="0"/>
        <v>0</v>
      </c>
      <c r="AH138">
        <v>54</v>
      </c>
      <c r="AI138" s="168">
        <f t="shared" si="1"/>
        <v>0</v>
      </c>
      <c r="AJ138" s="168">
        <f t="shared" si="2"/>
        <v>0</v>
      </c>
    </row>
    <row r="139" spans="1:36" ht="15" customHeight="1">
      <c r="A139" s="104"/>
      <c r="C139" s="109" t="s">
        <v>139</v>
      </c>
      <c r="D139" s="336"/>
      <c r="E139" s="337"/>
      <c r="F139" s="337"/>
      <c r="G139" s="337"/>
      <c r="H139" s="337"/>
      <c r="I139" s="337"/>
      <c r="J139" s="337"/>
      <c r="K139" s="338"/>
      <c r="L139" s="261"/>
      <c r="M139" s="263"/>
      <c r="N139" s="339"/>
      <c r="O139" s="340"/>
      <c r="P139" s="341"/>
      <c r="Q139" s="339"/>
      <c r="R139" s="340"/>
      <c r="S139" s="341"/>
      <c r="T139" s="339"/>
      <c r="U139" s="340"/>
      <c r="V139" s="341"/>
      <c r="W139" s="261" t="str">
        <f>IF($Y139="","",INDEX(Aux_loc!B:D,MATCH($Y139,Aux_loc!D:D,0),2))</f>
        <v/>
      </c>
      <c r="X139" s="263"/>
      <c r="Y139" s="336"/>
      <c r="Z139" s="337"/>
      <c r="AA139" s="337"/>
      <c r="AB139" s="337"/>
      <c r="AC139" s="337"/>
      <c r="AD139" s="338"/>
      <c r="AE139" s="444" t="str">
        <f>IF($Y139="","",INDEX(Aux_loc!D:E,MATCH($Y139,Aux_loc!D:D,0),2))</f>
        <v/>
      </c>
      <c r="AF139" s="161"/>
      <c r="AG139">
        <f t="shared" si="0"/>
        <v>0</v>
      </c>
      <c r="AH139">
        <v>55</v>
      </c>
      <c r="AI139" s="168">
        <f t="shared" si="1"/>
        <v>0</v>
      </c>
      <c r="AJ139" s="168">
        <f t="shared" si="2"/>
        <v>0</v>
      </c>
    </row>
    <row r="140" spans="1:36" ht="15" customHeight="1">
      <c r="A140" s="104"/>
      <c r="C140" s="109" t="s">
        <v>140</v>
      </c>
      <c r="D140" s="336"/>
      <c r="E140" s="337"/>
      <c r="F140" s="337"/>
      <c r="G140" s="337"/>
      <c r="H140" s="337"/>
      <c r="I140" s="337"/>
      <c r="J140" s="337"/>
      <c r="K140" s="338"/>
      <c r="L140" s="261"/>
      <c r="M140" s="263"/>
      <c r="N140" s="339"/>
      <c r="O140" s="340"/>
      <c r="P140" s="341"/>
      <c r="Q140" s="339"/>
      <c r="R140" s="340"/>
      <c r="S140" s="341"/>
      <c r="T140" s="339"/>
      <c r="U140" s="340"/>
      <c r="V140" s="341"/>
      <c r="W140" s="261" t="str">
        <f>IF($Y140="","",INDEX(Aux_loc!B:D,MATCH($Y140,Aux_loc!D:D,0),2))</f>
        <v/>
      </c>
      <c r="X140" s="263"/>
      <c r="Y140" s="336"/>
      <c r="Z140" s="337"/>
      <c r="AA140" s="337"/>
      <c r="AB140" s="337"/>
      <c r="AC140" s="337"/>
      <c r="AD140" s="338"/>
      <c r="AE140" s="444" t="str">
        <f>IF($Y140="","",INDEX(Aux_loc!D:E,MATCH($Y140,Aux_loc!D:D,0),2))</f>
        <v/>
      </c>
      <c r="AF140" s="161"/>
      <c r="AG140">
        <f t="shared" si="0"/>
        <v>0</v>
      </c>
      <c r="AH140">
        <v>56</v>
      </c>
      <c r="AI140" s="168">
        <f t="shared" si="1"/>
        <v>0</v>
      </c>
      <c r="AJ140" s="168">
        <f t="shared" si="2"/>
        <v>0</v>
      </c>
    </row>
    <row r="141" spans="1:36" ht="15" customHeight="1">
      <c r="A141" s="104"/>
      <c r="C141" s="109" t="s">
        <v>141</v>
      </c>
      <c r="D141" s="336"/>
      <c r="E141" s="337"/>
      <c r="F141" s="337"/>
      <c r="G141" s="337"/>
      <c r="H141" s="337"/>
      <c r="I141" s="337"/>
      <c r="J141" s="337"/>
      <c r="K141" s="338"/>
      <c r="L141" s="261"/>
      <c r="M141" s="263"/>
      <c r="N141" s="339"/>
      <c r="O141" s="340"/>
      <c r="P141" s="341"/>
      <c r="Q141" s="339"/>
      <c r="R141" s="340"/>
      <c r="S141" s="341"/>
      <c r="T141" s="339"/>
      <c r="U141" s="340"/>
      <c r="V141" s="341"/>
      <c r="W141" s="261" t="str">
        <f>IF($Y141="","",INDEX(Aux_loc!B:D,MATCH($Y141,Aux_loc!D:D,0),2))</f>
        <v/>
      </c>
      <c r="X141" s="263"/>
      <c r="Y141" s="336"/>
      <c r="Z141" s="337"/>
      <c r="AA141" s="337"/>
      <c r="AB141" s="337"/>
      <c r="AC141" s="337"/>
      <c r="AD141" s="338"/>
      <c r="AE141" s="444" t="str">
        <f>IF($Y141="","",INDEX(Aux_loc!D:E,MATCH($Y141,Aux_loc!D:D,0),2))</f>
        <v/>
      </c>
      <c r="AF141" s="161"/>
      <c r="AG141">
        <f t="shared" si="0"/>
        <v>0</v>
      </c>
      <c r="AH141">
        <v>57</v>
      </c>
      <c r="AI141" s="168">
        <f t="shared" si="1"/>
        <v>0</v>
      </c>
      <c r="AJ141" s="168">
        <f t="shared" si="2"/>
        <v>0</v>
      </c>
    </row>
    <row r="142" spans="1:36" ht="15" customHeight="1">
      <c r="A142" s="104"/>
      <c r="C142" s="109" t="s">
        <v>142</v>
      </c>
      <c r="D142" s="336"/>
      <c r="E142" s="337"/>
      <c r="F142" s="337"/>
      <c r="G142" s="337"/>
      <c r="H142" s="337"/>
      <c r="I142" s="337"/>
      <c r="J142" s="337"/>
      <c r="K142" s="338"/>
      <c r="L142" s="261"/>
      <c r="M142" s="263"/>
      <c r="N142" s="339"/>
      <c r="O142" s="340"/>
      <c r="P142" s="341"/>
      <c r="Q142" s="339"/>
      <c r="R142" s="340"/>
      <c r="S142" s="341"/>
      <c r="T142" s="339"/>
      <c r="U142" s="340"/>
      <c r="V142" s="341"/>
      <c r="W142" s="261" t="str">
        <f>IF($Y142="","",INDEX(Aux_loc!B:D,MATCH($Y142,Aux_loc!D:D,0),2))</f>
        <v/>
      </c>
      <c r="X142" s="263"/>
      <c r="Y142" s="336"/>
      <c r="Z142" s="337"/>
      <c r="AA142" s="337"/>
      <c r="AB142" s="337"/>
      <c r="AC142" s="337"/>
      <c r="AD142" s="338"/>
      <c r="AE142" s="444" t="str">
        <f>IF($Y142="","",INDEX(Aux_loc!D:E,MATCH($Y142,Aux_loc!D:D,0),2))</f>
        <v/>
      </c>
      <c r="AF142" s="161"/>
      <c r="AG142">
        <f t="shared" si="0"/>
        <v>0</v>
      </c>
      <c r="AH142">
        <v>58</v>
      </c>
      <c r="AI142" s="168">
        <f t="shared" si="1"/>
        <v>0</v>
      </c>
      <c r="AJ142" s="168">
        <f t="shared" si="2"/>
        <v>0</v>
      </c>
    </row>
    <row r="143" spans="1:36" ht="15" customHeight="1">
      <c r="A143" s="104"/>
      <c r="C143" s="109" t="s">
        <v>143</v>
      </c>
      <c r="D143" s="336"/>
      <c r="E143" s="337"/>
      <c r="F143" s="337"/>
      <c r="G143" s="337"/>
      <c r="H143" s="337"/>
      <c r="I143" s="337"/>
      <c r="J143" s="337"/>
      <c r="K143" s="338"/>
      <c r="L143" s="261"/>
      <c r="M143" s="263"/>
      <c r="N143" s="339"/>
      <c r="O143" s="340"/>
      <c r="P143" s="341"/>
      <c r="Q143" s="339"/>
      <c r="R143" s="340"/>
      <c r="S143" s="341"/>
      <c r="T143" s="339"/>
      <c r="U143" s="340"/>
      <c r="V143" s="341"/>
      <c r="W143" s="261" t="str">
        <f>IF($Y143="","",INDEX(Aux_loc!B:D,MATCH($Y143,Aux_loc!D:D,0),2))</f>
        <v/>
      </c>
      <c r="X143" s="263"/>
      <c r="Y143" s="336"/>
      <c r="Z143" s="337"/>
      <c r="AA143" s="337"/>
      <c r="AB143" s="337"/>
      <c r="AC143" s="337"/>
      <c r="AD143" s="338"/>
      <c r="AE143" s="444" t="str">
        <f>IF($Y143="","",INDEX(Aux_loc!D:E,MATCH($Y143,Aux_loc!D:D,0),2))</f>
        <v/>
      </c>
      <c r="AF143" s="161"/>
      <c r="AG143">
        <f t="shared" si="0"/>
        <v>0</v>
      </c>
      <c r="AH143">
        <v>59</v>
      </c>
      <c r="AI143" s="168">
        <f t="shared" si="1"/>
        <v>0</v>
      </c>
      <c r="AJ143" s="168">
        <f t="shared" si="2"/>
        <v>0</v>
      </c>
    </row>
    <row r="144" spans="1:36" ht="15" customHeight="1">
      <c r="A144" s="104"/>
      <c r="C144" s="109" t="s">
        <v>144</v>
      </c>
      <c r="D144" s="336"/>
      <c r="E144" s="337"/>
      <c r="F144" s="337"/>
      <c r="G144" s="337"/>
      <c r="H144" s="337"/>
      <c r="I144" s="337"/>
      <c r="J144" s="337"/>
      <c r="K144" s="338"/>
      <c r="L144" s="261"/>
      <c r="M144" s="263"/>
      <c r="N144" s="339"/>
      <c r="O144" s="340"/>
      <c r="P144" s="341"/>
      <c r="Q144" s="339"/>
      <c r="R144" s="340"/>
      <c r="S144" s="341"/>
      <c r="T144" s="339"/>
      <c r="U144" s="340"/>
      <c r="V144" s="341"/>
      <c r="W144" s="261" t="str">
        <f>IF($Y144="","",INDEX(Aux_loc!B:D,MATCH($Y144,Aux_loc!D:D,0),2))</f>
        <v/>
      </c>
      <c r="X144" s="263"/>
      <c r="Y144" s="336"/>
      <c r="Z144" s="337"/>
      <c r="AA144" s="337"/>
      <c r="AB144" s="337"/>
      <c r="AC144" s="337"/>
      <c r="AD144" s="338"/>
      <c r="AE144" s="444" t="str">
        <f>IF($Y144="","",INDEX(Aux_loc!D:E,MATCH($Y144,Aux_loc!D:D,0),2))</f>
        <v/>
      </c>
      <c r="AF144" s="161"/>
      <c r="AG144">
        <f t="shared" si="0"/>
        <v>0</v>
      </c>
      <c r="AH144">
        <v>60</v>
      </c>
      <c r="AI144" s="168">
        <f t="shared" si="1"/>
        <v>0</v>
      </c>
      <c r="AJ144" s="168">
        <f t="shared" si="2"/>
        <v>0</v>
      </c>
    </row>
    <row r="145" spans="1:36" ht="15" customHeight="1">
      <c r="A145" s="104"/>
      <c r="C145" s="109" t="s">
        <v>145</v>
      </c>
      <c r="D145" s="336"/>
      <c r="E145" s="337"/>
      <c r="F145" s="337"/>
      <c r="G145" s="337"/>
      <c r="H145" s="337"/>
      <c r="I145" s="337"/>
      <c r="J145" s="337"/>
      <c r="K145" s="338"/>
      <c r="L145" s="261"/>
      <c r="M145" s="263"/>
      <c r="N145" s="339"/>
      <c r="O145" s="340"/>
      <c r="P145" s="341"/>
      <c r="Q145" s="339"/>
      <c r="R145" s="340"/>
      <c r="S145" s="341"/>
      <c r="T145" s="339"/>
      <c r="U145" s="340"/>
      <c r="V145" s="341"/>
      <c r="W145" s="261" t="str">
        <f>IF($Y145="","",INDEX(Aux_loc!B:D,MATCH($Y145,Aux_loc!D:D,0),2))</f>
        <v/>
      </c>
      <c r="X145" s="263"/>
      <c r="Y145" s="336"/>
      <c r="Z145" s="337"/>
      <c r="AA145" s="337"/>
      <c r="AB145" s="337"/>
      <c r="AC145" s="337"/>
      <c r="AD145" s="338"/>
      <c r="AE145" s="444" t="str">
        <f>IF($Y145="","",INDEX(Aux_loc!D:E,MATCH($Y145,Aux_loc!D:D,0),2))</f>
        <v/>
      </c>
      <c r="AF145" s="161"/>
      <c r="AG145">
        <f t="shared" si="0"/>
        <v>0</v>
      </c>
      <c r="AH145">
        <v>61</v>
      </c>
      <c r="AI145" s="168">
        <f t="shared" si="1"/>
        <v>0</v>
      </c>
      <c r="AJ145" s="168">
        <f t="shared" si="2"/>
        <v>0</v>
      </c>
    </row>
    <row r="146" spans="1:36" ht="15" customHeight="1">
      <c r="A146" s="104"/>
      <c r="C146" s="109" t="s">
        <v>146</v>
      </c>
      <c r="D146" s="336"/>
      <c r="E146" s="337"/>
      <c r="F146" s="337"/>
      <c r="G146" s="337"/>
      <c r="H146" s="337"/>
      <c r="I146" s="337"/>
      <c r="J146" s="337"/>
      <c r="K146" s="338"/>
      <c r="L146" s="261"/>
      <c r="M146" s="263"/>
      <c r="N146" s="339"/>
      <c r="O146" s="340"/>
      <c r="P146" s="341"/>
      <c r="Q146" s="339"/>
      <c r="R146" s="340"/>
      <c r="S146" s="341"/>
      <c r="T146" s="339"/>
      <c r="U146" s="340"/>
      <c r="V146" s="341"/>
      <c r="W146" s="261" t="str">
        <f>IF($Y146="","",INDEX(Aux_loc!B:D,MATCH($Y146,Aux_loc!D:D,0),2))</f>
        <v/>
      </c>
      <c r="X146" s="263"/>
      <c r="Y146" s="336"/>
      <c r="Z146" s="337"/>
      <c r="AA146" s="337"/>
      <c r="AB146" s="337"/>
      <c r="AC146" s="337"/>
      <c r="AD146" s="338"/>
      <c r="AE146" s="444" t="str">
        <f>IF($Y146="","",INDEX(Aux_loc!D:E,MATCH($Y146,Aux_loc!D:D,0),2))</f>
        <v/>
      </c>
      <c r="AF146" s="161"/>
      <c r="AG146">
        <f t="shared" si="0"/>
        <v>0</v>
      </c>
      <c r="AH146">
        <v>62</v>
      </c>
      <c r="AI146" s="168">
        <f t="shared" si="1"/>
        <v>0</v>
      </c>
      <c r="AJ146" s="168">
        <f t="shared" si="2"/>
        <v>0</v>
      </c>
    </row>
    <row r="147" spans="1:36" ht="15" customHeight="1">
      <c r="A147" s="104"/>
      <c r="C147" s="109" t="s">
        <v>147</v>
      </c>
      <c r="D147" s="336"/>
      <c r="E147" s="337"/>
      <c r="F147" s="337"/>
      <c r="G147" s="337"/>
      <c r="H147" s="337"/>
      <c r="I147" s="337"/>
      <c r="J147" s="337"/>
      <c r="K147" s="338"/>
      <c r="L147" s="261"/>
      <c r="M147" s="263"/>
      <c r="N147" s="339"/>
      <c r="O147" s="340"/>
      <c r="P147" s="341"/>
      <c r="Q147" s="339"/>
      <c r="R147" s="340"/>
      <c r="S147" s="341"/>
      <c r="T147" s="339"/>
      <c r="U147" s="340"/>
      <c r="V147" s="341"/>
      <c r="W147" s="261" t="str">
        <f>IF($Y147="","",INDEX(Aux_loc!B:D,MATCH($Y147,Aux_loc!D:D,0),2))</f>
        <v/>
      </c>
      <c r="X147" s="263"/>
      <c r="Y147" s="336"/>
      <c r="Z147" s="337"/>
      <c r="AA147" s="337"/>
      <c r="AB147" s="337"/>
      <c r="AC147" s="337"/>
      <c r="AD147" s="338"/>
      <c r="AE147" s="444" t="str">
        <f>IF($Y147="","",INDEX(Aux_loc!D:E,MATCH($Y147,Aux_loc!D:D,0),2))</f>
        <v/>
      </c>
      <c r="AF147" s="161"/>
      <c r="AG147">
        <f t="shared" si="0"/>
        <v>0</v>
      </c>
      <c r="AH147">
        <v>63</v>
      </c>
      <c r="AI147" s="168">
        <f t="shared" si="1"/>
        <v>0</v>
      </c>
      <c r="AJ147" s="168">
        <f t="shared" si="2"/>
        <v>0</v>
      </c>
    </row>
    <row r="148" spans="1:36" ht="15" customHeight="1">
      <c r="A148" s="104"/>
      <c r="C148" s="109" t="s">
        <v>148</v>
      </c>
      <c r="D148" s="336"/>
      <c r="E148" s="337"/>
      <c r="F148" s="337"/>
      <c r="G148" s="337"/>
      <c r="H148" s="337"/>
      <c r="I148" s="337"/>
      <c r="J148" s="337"/>
      <c r="K148" s="338"/>
      <c r="L148" s="261"/>
      <c r="M148" s="263"/>
      <c r="N148" s="339"/>
      <c r="O148" s="340"/>
      <c r="P148" s="341"/>
      <c r="Q148" s="339"/>
      <c r="R148" s="340"/>
      <c r="S148" s="341"/>
      <c r="T148" s="339"/>
      <c r="U148" s="340"/>
      <c r="V148" s="341"/>
      <c r="W148" s="261" t="str">
        <f>IF($Y148="","",INDEX(Aux_loc!B:D,MATCH($Y148,Aux_loc!D:D,0),2))</f>
        <v/>
      </c>
      <c r="X148" s="263"/>
      <c r="Y148" s="336"/>
      <c r="Z148" s="337"/>
      <c r="AA148" s="337"/>
      <c r="AB148" s="337"/>
      <c r="AC148" s="337"/>
      <c r="AD148" s="338"/>
      <c r="AE148" s="444" t="str">
        <f>IF($Y148="","",INDEX(Aux_loc!D:E,MATCH($Y148,Aux_loc!D:D,0),2))</f>
        <v/>
      </c>
      <c r="AF148" s="161"/>
      <c r="AG148">
        <f t="shared" si="0"/>
        <v>0</v>
      </c>
      <c r="AH148">
        <v>64</v>
      </c>
      <c r="AI148" s="168">
        <f t="shared" si="1"/>
        <v>0</v>
      </c>
      <c r="AJ148" s="168">
        <f t="shared" si="2"/>
        <v>0</v>
      </c>
    </row>
    <row r="149" spans="1:36" ht="15" customHeight="1">
      <c r="A149" s="104"/>
      <c r="C149" s="109" t="s">
        <v>149</v>
      </c>
      <c r="D149" s="336"/>
      <c r="E149" s="337"/>
      <c r="F149" s="337"/>
      <c r="G149" s="337"/>
      <c r="H149" s="337"/>
      <c r="I149" s="337"/>
      <c r="J149" s="337"/>
      <c r="K149" s="338"/>
      <c r="L149" s="261"/>
      <c r="M149" s="263"/>
      <c r="N149" s="339"/>
      <c r="O149" s="340"/>
      <c r="P149" s="341"/>
      <c r="Q149" s="339"/>
      <c r="R149" s="340"/>
      <c r="S149" s="341"/>
      <c r="T149" s="339"/>
      <c r="U149" s="340"/>
      <c r="V149" s="341"/>
      <c r="W149" s="261" t="str">
        <f>IF($Y149="","",INDEX(Aux_loc!B:D,MATCH($Y149,Aux_loc!D:D,0),2))</f>
        <v/>
      </c>
      <c r="X149" s="263"/>
      <c r="Y149" s="336"/>
      <c r="Z149" s="337"/>
      <c r="AA149" s="337"/>
      <c r="AB149" s="337"/>
      <c r="AC149" s="337"/>
      <c r="AD149" s="338"/>
      <c r="AE149" s="444" t="str">
        <f>IF($Y149="","",INDEX(Aux_loc!D:E,MATCH($Y149,Aux_loc!D:D,0),2))</f>
        <v/>
      </c>
      <c r="AF149" s="161"/>
      <c r="AG149">
        <f t="shared" si="0"/>
        <v>0</v>
      </c>
      <c r="AH149">
        <v>65</v>
      </c>
      <c r="AI149" s="168">
        <f t="shared" si="1"/>
        <v>0</v>
      </c>
      <c r="AJ149" s="168">
        <f t="shared" si="2"/>
        <v>0</v>
      </c>
    </row>
    <row r="150" spans="1:36" ht="15" customHeight="1">
      <c r="A150" s="104"/>
      <c r="C150" s="109" t="s">
        <v>150</v>
      </c>
      <c r="D150" s="336"/>
      <c r="E150" s="337"/>
      <c r="F150" s="337"/>
      <c r="G150" s="337"/>
      <c r="H150" s="337"/>
      <c r="I150" s="337"/>
      <c r="J150" s="337"/>
      <c r="K150" s="338"/>
      <c r="L150" s="261"/>
      <c r="M150" s="263"/>
      <c r="N150" s="339"/>
      <c r="O150" s="340"/>
      <c r="P150" s="341"/>
      <c r="Q150" s="339"/>
      <c r="R150" s="340"/>
      <c r="S150" s="341"/>
      <c r="T150" s="339"/>
      <c r="U150" s="340"/>
      <c r="V150" s="341"/>
      <c r="W150" s="261" t="str">
        <f>IF($Y150="","",INDEX(Aux_loc!B:D,MATCH($Y150,Aux_loc!D:D,0),2))</f>
        <v/>
      </c>
      <c r="X150" s="263"/>
      <c r="Y150" s="336"/>
      <c r="Z150" s="337"/>
      <c r="AA150" s="337"/>
      <c r="AB150" s="337"/>
      <c r="AC150" s="337"/>
      <c r="AD150" s="338"/>
      <c r="AE150" s="444" t="str">
        <f>IF($Y150="","",INDEX(Aux_loc!D:E,MATCH($Y150,Aux_loc!D:D,0),2))</f>
        <v/>
      </c>
      <c r="AF150" s="161"/>
      <c r="AG150">
        <f t="shared" ref="AG150:AG213" si="3">IF(AND(D150="",SUM(COUNTBLANK(N150:AD150),COUNTBLANK(J314:AD314))=37),0,IF(AND(D150&lt;&gt;"",SUM(COUNTBLANK(N150:AD150),COUNTBLANK(J314:AD314))=27),0,1))</f>
        <v>0</v>
      </c>
      <c r="AH150">
        <v>66</v>
      </c>
      <c r="AI150" s="168">
        <f t="shared" ref="AI150:AI213" si="4">INT(Q150)</f>
        <v>0</v>
      </c>
      <c r="AJ150" s="168">
        <f t="shared" ref="AJ150:AJ213" si="5">IF(Q150=AI150,0,1)</f>
        <v>0</v>
      </c>
    </row>
    <row r="151" spans="1:36" ht="15" customHeight="1">
      <c r="A151" s="104"/>
      <c r="C151" s="109" t="s">
        <v>151</v>
      </c>
      <c r="D151" s="336"/>
      <c r="E151" s="337"/>
      <c r="F151" s="337"/>
      <c r="G151" s="337"/>
      <c r="H151" s="337"/>
      <c r="I151" s="337"/>
      <c r="J151" s="337"/>
      <c r="K151" s="338"/>
      <c r="L151" s="261"/>
      <c r="M151" s="263"/>
      <c r="N151" s="339"/>
      <c r="O151" s="340"/>
      <c r="P151" s="341"/>
      <c r="Q151" s="339"/>
      <c r="R151" s="340"/>
      <c r="S151" s="341"/>
      <c r="T151" s="339"/>
      <c r="U151" s="340"/>
      <c r="V151" s="341"/>
      <c r="W151" s="261" t="str">
        <f>IF($Y151="","",INDEX(Aux_loc!B:D,MATCH($Y151,Aux_loc!D:D,0),2))</f>
        <v/>
      </c>
      <c r="X151" s="263"/>
      <c r="Y151" s="336"/>
      <c r="Z151" s="337"/>
      <c r="AA151" s="337"/>
      <c r="AB151" s="337"/>
      <c r="AC151" s="337"/>
      <c r="AD151" s="338"/>
      <c r="AE151" s="444" t="str">
        <f>IF($Y151="","",INDEX(Aux_loc!D:E,MATCH($Y151,Aux_loc!D:D,0),2))</f>
        <v/>
      </c>
      <c r="AF151" s="161"/>
      <c r="AG151">
        <f t="shared" si="3"/>
        <v>0</v>
      </c>
      <c r="AH151">
        <v>67</v>
      </c>
      <c r="AI151" s="168">
        <f t="shared" si="4"/>
        <v>0</v>
      </c>
      <c r="AJ151" s="168">
        <f t="shared" si="5"/>
        <v>0</v>
      </c>
    </row>
    <row r="152" spans="1:36" ht="15" customHeight="1">
      <c r="A152" s="104"/>
      <c r="C152" s="109" t="s">
        <v>152</v>
      </c>
      <c r="D152" s="336"/>
      <c r="E152" s="337"/>
      <c r="F152" s="337"/>
      <c r="G152" s="337"/>
      <c r="H152" s="337"/>
      <c r="I152" s="337"/>
      <c r="J152" s="337"/>
      <c r="K152" s="338"/>
      <c r="L152" s="261"/>
      <c r="M152" s="263"/>
      <c r="N152" s="339"/>
      <c r="O152" s="340"/>
      <c r="P152" s="341"/>
      <c r="Q152" s="339"/>
      <c r="R152" s="340"/>
      <c r="S152" s="341"/>
      <c r="T152" s="339"/>
      <c r="U152" s="340"/>
      <c r="V152" s="341"/>
      <c r="W152" s="261" t="str">
        <f>IF($Y152="","",INDEX(Aux_loc!B:D,MATCH($Y152,Aux_loc!D:D,0),2))</f>
        <v/>
      </c>
      <c r="X152" s="263"/>
      <c r="Y152" s="336"/>
      <c r="Z152" s="337"/>
      <c r="AA152" s="337"/>
      <c r="AB152" s="337"/>
      <c r="AC152" s="337"/>
      <c r="AD152" s="338"/>
      <c r="AE152" s="444" t="str">
        <f>IF($Y152="","",INDEX(Aux_loc!D:E,MATCH($Y152,Aux_loc!D:D,0),2))</f>
        <v/>
      </c>
      <c r="AF152" s="161"/>
      <c r="AG152">
        <f t="shared" si="3"/>
        <v>0</v>
      </c>
      <c r="AH152">
        <v>68</v>
      </c>
      <c r="AI152" s="168">
        <f t="shared" si="4"/>
        <v>0</v>
      </c>
      <c r="AJ152" s="168">
        <f t="shared" si="5"/>
        <v>0</v>
      </c>
    </row>
    <row r="153" spans="1:36" ht="15" customHeight="1">
      <c r="A153" s="104"/>
      <c r="C153" s="109" t="s">
        <v>153</v>
      </c>
      <c r="D153" s="336"/>
      <c r="E153" s="337"/>
      <c r="F153" s="337"/>
      <c r="G153" s="337"/>
      <c r="H153" s="337"/>
      <c r="I153" s="337"/>
      <c r="J153" s="337"/>
      <c r="K153" s="338"/>
      <c r="L153" s="261"/>
      <c r="M153" s="263"/>
      <c r="N153" s="339"/>
      <c r="O153" s="340"/>
      <c r="P153" s="341"/>
      <c r="Q153" s="339"/>
      <c r="R153" s="340"/>
      <c r="S153" s="341"/>
      <c r="T153" s="339"/>
      <c r="U153" s="340"/>
      <c r="V153" s="341"/>
      <c r="W153" s="261" t="str">
        <f>IF($Y153="","",INDEX(Aux_loc!B:D,MATCH($Y153,Aux_loc!D:D,0),2))</f>
        <v/>
      </c>
      <c r="X153" s="263"/>
      <c r="Y153" s="336"/>
      <c r="Z153" s="337"/>
      <c r="AA153" s="337"/>
      <c r="AB153" s="337"/>
      <c r="AC153" s="337"/>
      <c r="AD153" s="338"/>
      <c r="AE153" s="444" t="str">
        <f>IF($Y153="","",INDEX(Aux_loc!D:E,MATCH($Y153,Aux_loc!D:D,0),2))</f>
        <v/>
      </c>
      <c r="AF153" s="161"/>
      <c r="AG153">
        <f t="shared" si="3"/>
        <v>0</v>
      </c>
      <c r="AH153">
        <v>69</v>
      </c>
      <c r="AI153" s="168">
        <f t="shared" si="4"/>
        <v>0</v>
      </c>
      <c r="AJ153" s="168">
        <f t="shared" si="5"/>
        <v>0</v>
      </c>
    </row>
    <row r="154" spans="1:36" ht="15" customHeight="1">
      <c r="A154" s="104"/>
      <c r="C154" s="109" t="s">
        <v>154</v>
      </c>
      <c r="D154" s="336"/>
      <c r="E154" s="337"/>
      <c r="F154" s="337"/>
      <c r="G154" s="337"/>
      <c r="H154" s="337"/>
      <c r="I154" s="337"/>
      <c r="J154" s="337"/>
      <c r="K154" s="338"/>
      <c r="L154" s="261"/>
      <c r="M154" s="263"/>
      <c r="N154" s="339"/>
      <c r="O154" s="340"/>
      <c r="P154" s="341"/>
      <c r="Q154" s="339"/>
      <c r="R154" s="340"/>
      <c r="S154" s="341"/>
      <c r="T154" s="339"/>
      <c r="U154" s="340"/>
      <c r="V154" s="341"/>
      <c r="W154" s="261" t="str">
        <f>IF($Y154="","",INDEX(Aux_loc!B:D,MATCH($Y154,Aux_loc!D:D,0),2))</f>
        <v/>
      </c>
      <c r="X154" s="263"/>
      <c r="Y154" s="336"/>
      <c r="Z154" s="337"/>
      <c r="AA154" s="337"/>
      <c r="AB154" s="337"/>
      <c r="AC154" s="337"/>
      <c r="AD154" s="338"/>
      <c r="AE154" s="444" t="str">
        <f>IF($Y154="","",INDEX(Aux_loc!D:E,MATCH($Y154,Aux_loc!D:D,0),2))</f>
        <v/>
      </c>
      <c r="AF154" s="161"/>
      <c r="AG154">
        <f t="shared" si="3"/>
        <v>0</v>
      </c>
      <c r="AH154">
        <v>70</v>
      </c>
      <c r="AI154" s="168">
        <f t="shared" si="4"/>
        <v>0</v>
      </c>
      <c r="AJ154" s="168">
        <f t="shared" si="5"/>
        <v>0</v>
      </c>
    </row>
    <row r="155" spans="1:36" ht="15" customHeight="1">
      <c r="A155" s="104"/>
      <c r="C155" s="109" t="s">
        <v>155</v>
      </c>
      <c r="D155" s="336"/>
      <c r="E155" s="337"/>
      <c r="F155" s="337"/>
      <c r="G155" s="337"/>
      <c r="H155" s="337"/>
      <c r="I155" s="337"/>
      <c r="J155" s="337"/>
      <c r="K155" s="338"/>
      <c r="L155" s="261"/>
      <c r="M155" s="263"/>
      <c r="N155" s="339"/>
      <c r="O155" s="340"/>
      <c r="P155" s="341"/>
      <c r="Q155" s="339"/>
      <c r="R155" s="340"/>
      <c r="S155" s="341"/>
      <c r="T155" s="339"/>
      <c r="U155" s="340"/>
      <c r="V155" s="341"/>
      <c r="W155" s="261" t="str">
        <f>IF($Y155="","",INDEX(Aux_loc!B:D,MATCH($Y155,Aux_loc!D:D,0),2))</f>
        <v/>
      </c>
      <c r="X155" s="263"/>
      <c r="Y155" s="336"/>
      <c r="Z155" s="337"/>
      <c r="AA155" s="337"/>
      <c r="AB155" s="337"/>
      <c r="AC155" s="337"/>
      <c r="AD155" s="338"/>
      <c r="AE155" s="444" t="str">
        <f>IF($Y155="","",INDEX(Aux_loc!D:E,MATCH($Y155,Aux_loc!D:D,0),2))</f>
        <v/>
      </c>
      <c r="AF155" s="161"/>
      <c r="AG155">
        <f t="shared" si="3"/>
        <v>0</v>
      </c>
      <c r="AH155">
        <v>71</v>
      </c>
      <c r="AI155" s="168">
        <f t="shared" si="4"/>
        <v>0</v>
      </c>
      <c r="AJ155" s="168">
        <f t="shared" si="5"/>
        <v>0</v>
      </c>
    </row>
    <row r="156" spans="1:36" ht="15" customHeight="1">
      <c r="A156" s="104"/>
      <c r="C156" s="109" t="s">
        <v>156</v>
      </c>
      <c r="D156" s="336"/>
      <c r="E156" s="337"/>
      <c r="F156" s="337"/>
      <c r="G156" s="337"/>
      <c r="H156" s="337"/>
      <c r="I156" s="337"/>
      <c r="J156" s="337"/>
      <c r="K156" s="338"/>
      <c r="L156" s="261"/>
      <c r="M156" s="263"/>
      <c r="N156" s="339"/>
      <c r="O156" s="340"/>
      <c r="P156" s="341"/>
      <c r="Q156" s="339"/>
      <c r="R156" s="340"/>
      <c r="S156" s="341"/>
      <c r="T156" s="339"/>
      <c r="U156" s="340"/>
      <c r="V156" s="341"/>
      <c r="W156" s="261" t="str">
        <f>IF($Y156="","",INDEX(Aux_loc!B:D,MATCH($Y156,Aux_loc!D:D,0),2))</f>
        <v/>
      </c>
      <c r="X156" s="263"/>
      <c r="Y156" s="336"/>
      <c r="Z156" s="337"/>
      <c r="AA156" s="337"/>
      <c r="AB156" s="337"/>
      <c r="AC156" s="337"/>
      <c r="AD156" s="338"/>
      <c r="AE156" s="444" t="str">
        <f>IF($Y156="","",INDEX(Aux_loc!D:E,MATCH($Y156,Aux_loc!D:D,0),2))</f>
        <v/>
      </c>
      <c r="AF156" s="161"/>
      <c r="AG156">
        <f t="shared" si="3"/>
        <v>0</v>
      </c>
      <c r="AH156">
        <v>72</v>
      </c>
      <c r="AI156" s="168">
        <f t="shared" si="4"/>
        <v>0</v>
      </c>
      <c r="AJ156" s="168">
        <f t="shared" si="5"/>
        <v>0</v>
      </c>
    </row>
    <row r="157" spans="1:36" ht="15" customHeight="1">
      <c r="A157" s="104"/>
      <c r="C157" s="109" t="s">
        <v>157</v>
      </c>
      <c r="D157" s="336"/>
      <c r="E157" s="337"/>
      <c r="F157" s="337"/>
      <c r="G157" s="337"/>
      <c r="H157" s="337"/>
      <c r="I157" s="337"/>
      <c r="J157" s="337"/>
      <c r="K157" s="338"/>
      <c r="L157" s="261"/>
      <c r="M157" s="263"/>
      <c r="N157" s="339"/>
      <c r="O157" s="340"/>
      <c r="P157" s="341"/>
      <c r="Q157" s="339"/>
      <c r="R157" s="340"/>
      <c r="S157" s="341"/>
      <c r="T157" s="339"/>
      <c r="U157" s="340"/>
      <c r="V157" s="341"/>
      <c r="W157" s="261" t="str">
        <f>IF($Y157="","",INDEX(Aux_loc!B:D,MATCH($Y157,Aux_loc!D:D,0),2))</f>
        <v/>
      </c>
      <c r="X157" s="263"/>
      <c r="Y157" s="336"/>
      <c r="Z157" s="337"/>
      <c r="AA157" s="337"/>
      <c r="AB157" s="337"/>
      <c r="AC157" s="337"/>
      <c r="AD157" s="338"/>
      <c r="AE157" s="444" t="str">
        <f>IF($Y157="","",INDEX(Aux_loc!D:E,MATCH($Y157,Aux_loc!D:D,0),2))</f>
        <v/>
      </c>
      <c r="AF157" s="161"/>
      <c r="AG157">
        <f t="shared" si="3"/>
        <v>0</v>
      </c>
      <c r="AH157">
        <v>73</v>
      </c>
      <c r="AI157" s="168">
        <f t="shared" si="4"/>
        <v>0</v>
      </c>
      <c r="AJ157" s="168">
        <f t="shared" si="5"/>
        <v>0</v>
      </c>
    </row>
    <row r="158" spans="1:36" ht="15" customHeight="1">
      <c r="A158" s="104"/>
      <c r="C158" s="109" t="s">
        <v>158</v>
      </c>
      <c r="D158" s="336"/>
      <c r="E158" s="337"/>
      <c r="F158" s="337"/>
      <c r="G158" s="337"/>
      <c r="H158" s="337"/>
      <c r="I158" s="337"/>
      <c r="J158" s="337"/>
      <c r="K158" s="338"/>
      <c r="L158" s="261"/>
      <c r="M158" s="263"/>
      <c r="N158" s="339"/>
      <c r="O158" s="340"/>
      <c r="P158" s="341"/>
      <c r="Q158" s="339"/>
      <c r="R158" s="340"/>
      <c r="S158" s="341"/>
      <c r="T158" s="339"/>
      <c r="U158" s="340"/>
      <c r="V158" s="341"/>
      <c r="W158" s="261" t="str">
        <f>IF($Y158="","",INDEX(Aux_loc!B:D,MATCH($Y158,Aux_loc!D:D,0),2))</f>
        <v/>
      </c>
      <c r="X158" s="263"/>
      <c r="Y158" s="336"/>
      <c r="Z158" s="337"/>
      <c r="AA158" s="337"/>
      <c r="AB158" s="337"/>
      <c r="AC158" s="337"/>
      <c r="AD158" s="338"/>
      <c r="AE158" s="444" t="str">
        <f>IF($Y158="","",INDEX(Aux_loc!D:E,MATCH($Y158,Aux_loc!D:D,0),2))</f>
        <v/>
      </c>
      <c r="AF158" s="161"/>
      <c r="AG158">
        <f t="shared" si="3"/>
        <v>0</v>
      </c>
      <c r="AH158">
        <v>74</v>
      </c>
      <c r="AI158" s="168">
        <f t="shared" si="4"/>
        <v>0</v>
      </c>
      <c r="AJ158" s="168">
        <f t="shared" si="5"/>
        <v>0</v>
      </c>
    </row>
    <row r="159" spans="1:36" ht="15" customHeight="1">
      <c r="A159" s="104"/>
      <c r="C159" s="109" t="s">
        <v>159</v>
      </c>
      <c r="D159" s="336"/>
      <c r="E159" s="337"/>
      <c r="F159" s="337"/>
      <c r="G159" s="337"/>
      <c r="H159" s="337"/>
      <c r="I159" s="337"/>
      <c r="J159" s="337"/>
      <c r="K159" s="338"/>
      <c r="L159" s="261"/>
      <c r="M159" s="263"/>
      <c r="N159" s="339"/>
      <c r="O159" s="340"/>
      <c r="P159" s="341"/>
      <c r="Q159" s="339"/>
      <c r="R159" s="340"/>
      <c r="S159" s="341"/>
      <c r="T159" s="339"/>
      <c r="U159" s="340"/>
      <c r="V159" s="341"/>
      <c r="W159" s="261" t="str">
        <f>IF($Y159="","",INDEX(Aux_loc!B:D,MATCH($Y159,Aux_loc!D:D,0),2))</f>
        <v/>
      </c>
      <c r="X159" s="263"/>
      <c r="Y159" s="336"/>
      <c r="Z159" s="337"/>
      <c r="AA159" s="337"/>
      <c r="AB159" s="337"/>
      <c r="AC159" s="337"/>
      <c r="AD159" s="338"/>
      <c r="AE159" s="444" t="str">
        <f>IF($Y159="","",INDEX(Aux_loc!D:E,MATCH($Y159,Aux_loc!D:D,0),2))</f>
        <v/>
      </c>
      <c r="AF159" s="161"/>
      <c r="AG159">
        <f t="shared" si="3"/>
        <v>0</v>
      </c>
      <c r="AH159">
        <v>75</v>
      </c>
      <c r="AI159" s="168">
        <f t="shared" si="4"/>
        <v>0</v>
      </c>
      <c r="AJ159" s="168">
        <f t="shared" si="5"/>
        <v>0</v>
      </c>
    </row>
    <row r="160" spans="1:36" ht="15" customHeight="1">
      <c r="A160" s="104"/>
      <c r="C160" s="109" t="s">
        <v>160</v>
      </c>
      <c r="D160" s="336"/>
      <c r="E160" s="337"/>
      <c r="F160" s="337"/>
      <c r="G160" s="337"/>
      <c r="H160" s="337"/>
      <c r="I160" s="337"/>
      <c r="J160" s="337"/>
      <c r="K160" s="338"/>
      <c r="L160" s="261"/>
      <c r="M160" s="263"/>
      <c r="N160" s="339"/>
      <c r="O160" s="340"/>
      <c r="P160" s="341"/>
      <c r="Q160" s="339"/>
      <c r="R160" s="340"/>
      <c r="S160" s="341"/>
      <c r="T160" s="339"/>
      <c r="U160" s="340"/>
      <c r="V160" s="341"/>
      <c r="W160" s="261" t="str">
        <f>IF($Y160="","",INDEX(Aux_loc!B:D,MATCH($Y160,Aux_loc!D:D,0),2))</f>
        <v/>
      </c>
      <c r="X160" s="263"/>
      <c r="Y160" s="336"/>
      <c r="Z160" s="337"/>
      <c r="AA160" s="337"/>
      <c r="AB160" s="337"/>
      <c r="AC160" s="337"/>
      <c r="AD160" s="338"/>
      <c r="AE160" s="444" t="str">
        <f>IF($Y160="","",INDEX(Aux_loc!D:E,MATCH($Y160,Aux_loc!D:D,0),2))</f>
        <v/>
      </c>
      <c r="AF160" s="161"/>
      <c r="AG160">
        <f t="shared" si="3"/>
        <v>0</v>
      </c>
      <c r="AH160">
        <v>76</v>
      </c>
      <c r="AI160" s="168">
        <f t="shared" si="4"/>
        <v>0</v>
      </c>
      <c r="AJ160" s="168">
        <f t="shared" si="5"/>
        <v>0</v>
      </c>
    </row>
    <row r="161" spans="1:36" ht="15" customHeight="1">
      <c r="A161" s="104"/>
      <c r="C161" s="109" t="s">
        <v>161</v>
      </c>
      <c r="D161" s="336"/>
      <c r="E161" s="337"/>
      <c r="F161" s="337"/>
      <c r="G161" s="337"/>
      <c r="H161" s="337"/>
      <c r="I161" s="337"/>
      <c r="J161" s="337"/>
      <c r="K161" s="338"/>
      <c r="L161" s="261"/>
      <c r="M161" s="263"/>
      <c r="N161" s="339"/>
      <c r="O161" s="340"/>
      <c r="P161" s="341"/>
      <c r="Q161" s="339"/>
      <c r="R161" s="340"/>
      <c r="S161" s="341"/>
      <c r="T161" s="339"/>
      <c r="U161" s="340"/>
      <c r="V161" s="341"/>
      <c r="W161" s="261" t="str">
        <f>IF($Y161="","",INDEX(Aux_loc!B:D,MATCH($Y161,Aux_loc!D:D,0),2))</f>
        <v/>
      </c>
      <c r="X161" s="263"/>
      <c r="Y161" s="336"/>
      <c r="Z161" s="337"/>
      <c r="AA161" s="337"/>
      <c r="AB161" s="337"/>
      <c r="AC161" s="337"/>
      <c r="AD161" s="338"/>
      <c r="AE161" s="444" t="str">
        <f>IF($Y161="","",INDEX(Aux_loc!D:E,MATCH($Y161,Aux_loc!D:D,0),2))</f>
        <v/>
      </c>
      <c r="AF161" s="161"/>
      <c r="AG161">
        <f t="shared" si="3"/>
        <v>0</v>
      </c>
      <c r="AH161">
        <v>77</v>
      </c>
      <c r="AI161" s="168">
        <f t="shared" si="4"/>
        <v>0</v>
      </c>
      <c r="AJ161" s="168">
        <f t="shared" si="5"/>
        <v>0</v>
      </c>
    </row>
    <row r="162" spans="1:36" ht="15" customHeight="1">
      <c r="A162" s="104"/>
      <c r="C162" s="109" t="s">
        <v>162</v>
      </c>
      <c r="D162" s="336"/>
      <c r="E162" s="337"/>
      <c r="F162" s="337"/>
      <c r="G162" s="337"/>
      <c r="H162" s="337"/>
      <c r="I162" s="337"/>
      <c r="J162" s="337"/>
      <c r="K162" s="338"/>
      <c r="L162" s="261"/>
      <c r="M162" s="263"/>
      <c r="N162" s="339"/>
      <c r="O162" s="340"/>
      <c r="P162" s="341"/>
      <c r="Q162" s="339"/>
      <c r="R162" s="340"/>
      <c r="S162" s="341"/>
      <c r="T162" s="339"/>
      <c r="U162" s="340"/>
      <c r="V162" s="341"/>
      <c r="W162" s="261" t="str">
        <f>IF($Y162="","",INDEX(Aux_loc!B:D,MATCH($Y162,Aux_loc!D:D,0),2))</f>
        <v/>
      </c>
      <c r="X162" s="263"/>
      <c r="Y162" s="336"/>
      <c r="Z162" s="337"/>
      <c r="AA162" s="337"/>
      <c r="AB162" s="337"/>
      <c r="AC162" s="337"/>
      <c r="AD162" s="338"/>
      <c r="AE162" s="444" t="str">
        <f>IF($Y162="","",INDEX(Aux_loc!D:E,MATCH($Y162,Aux_loc!D:D,0),2))</f>
        <v/>
      </c>
      <c r="AF162" s="161"/>
      <c r="AG162">
        <f t="shared" si="3"/>
        <v>0</v>
      </c>
      <c r="AH162">
        <v>78</v>
      </c>
      <c r="AI162" s="168">
        <f t="shared" si="4"/>
        <v>0</v>
      </c>
      <c r="AJ162" s="168">
        <f t="shared" si="5"/>
        <v>0</v>
      </c>
    </row>
    <row r="163" spans="1:36" ht="15" customHeight="1">
      <c r="A163" s="104"/>
      <c r="C163" s="109" t="s">
        <v>163</v>
      </c>
      <c r="D163" s="336"/>
      <c r="E163" s="337"/>
      <c r="F163" s="337"/>
      <c r="G163" s="337"/>
      <c r="H163" s="337"/>
      <c r="I163" s="337"/>
      <c r="J163" s="337"/>
      <c r="K163" s="338"/>
      <c r="L163" s="261"/>
      <c r="M163" s="263"/>
      <c r="N163" s="339"/>
      <c r="O163" s="340"/>
      <c r="P163" s="341"/>
      <c r="Q163" s="339"/>
      <c r="R163" s="340"/>
      <c r="S163" s="341"/>
      <c r="T163" s="339"/>
      <c r="U163" s="340"/>
      <c r="V163" s="341"/>
      <c r="W163" s="261" t="str">
        <f>IF($Y163="","",INDEX(Aux_loc!B:D,MATCH($Y163,Aux_loc!D:D,0),2))</f>
        <v/>
      </c>
      <c r="X163" s="263"/>
      <c r="Y163" s="336"/>
      <c r="Z163" s="337"/>
      <c r="AA163" s="337"/>
      <c r="AB163" s="337"/>
      <c r="AC163" s="337"/>
      <c r="AD163" s="338"/>
      <c r="AE163" s="444" t="str">
        <f>IF($Y163="","",INDEX(Aux_loc!D:E,MATCH($Y163,Aux_loc!D:D,0),2))</f>
        <v/>
      </c>
      <c r="AF163" s="161"/>
      <c r="AG163">
        <f t="shared" si="3"/>
        <v>0</v>
      </c>
      <c r="AH163">
        <v>79</v>
      </c>
      <c r="AI163" s="168">
        <f t="shared" si="4"/>
        <v>0</v>
      </c>
      <c r="AJ163" s="168">
        <f t="shared" si="5"/>
        <v>0</v>
      </c>
    </row>
    <row r="164" spans="1:36" ht="15" customHeight="1">
      <c r="A164" s="104"/>
      <c r="C164" s="109" t="s">
        <v>164</v>
      </c>
      <c r="D164" s="336"/>
      <c r="E164" s="337"/>
      <c r="F164" s="337"/>
      <c r="G164" s="337"/>
      <c r="H164" s="337"/>
      <c r="I164" s="337"/>
      <c r="J164" s="337"/>
      <c r="K164" s="338"/>
      <c r="L164" s="261"/>
      <c r="M164" s="263"/>
      <c r="N164" s="339"/>
      <c r="O164" s="340"/>
      <c r="P164" s="341"/>
      <c r="Q164" s="339"/>
      <c r="R164" s="340"/>
      <c r="S164" s="341"/>
      <c r="T164" s="339"/>
      <c r="U164" s="340"/>
      <c r="V164" s="341"/>
      <c r="W164" s="261" t="str">
        <f>IF($Y164="","",INDEX(Aux_loc!B:D,MATCH($Y164,Aux_loc!D:D,0),2))</f>
        <v/>
      </c>
      <c r="X164" s="263"/>
      <c r="Y164" s="336"/>
      <c r="Z164" s="337"/>
      <c r="AA164" s="337"/>
      <c r="AB164" s="337"/>
      <c r="AC164" s="337"/>
      <c r="AD164" s="338"/>
      <c r="AE164" s="444" t="str">
        <f>IF($Y164="","",INDEX(Aux_loc!D:E,MATCH($Y164,Aux_loc!D:D,0),2))</f>
        <v/>
      </c>
      <c r="AF164" s="161"/>
      <c r="AG164">
        <f t="shared" si="3"/>
        <v>0</v>
      </c>
      <c r="AH164">
        <v>80</v>
      </c>
      <c r="AI164" s="168">
        <f t="shared" si="4"/>
        <v>0</v>
      </c>
      <c r="AJ164" s="168">
        <f t="shared" si="5"/>
        <v>0</v>
      </c>
    </row>
    <row r="165" spans="1:36" ht="15" customHeight="1">
      <c r="A165" s="104"/>
      <c r="C165" s="109" t="s">
        <v>165</v>
      </c>
      <c r="D165" s="336"/>
      <c r="E165" s="337"/>
      <c r="F165" s="337"/>
      <c r="G165" s="337"/>
      <c r="H165" s="337"/>
      <c r="I165" s="337"/>
      <c r="J165" s="337"/>
      <c r="K165" s="338"/>
      <c r="L165" s="261"/>
      <c r="M165" s="263"/>
      <c r="N165" s="339"/>
      <c r="O165" s="340"/>
      <c r="P165" s="341"/>
      <c r="Q165" s="339"/>
      <c r="R165" s="340"/>
      <c r="S165" s="341"/>
      <c r="T165" s="339"/>
      <c r="U165" s="340"/>
      <c r="V165" s="341"/>
      <c r="W165" s="261" t="str">
        <f>IF($Y165="","",INDEX(Aux_loc!B:D,MATCH($Y165,Aux_loc!D:D,0),2))</f>
        <v/>
      </c>
      <c r="X165" s="263"/>
      <c r="Y165" s="336"/>
      <c r="Z165" s="337"/>
      <c r="AA165" s="337"/>
      <c r="AB165" s="337"/>
      <c r="AC165" s="337"/>
      <c r="AD165" s="338"/>
      <c r="AE165" s="444" t="str">
        <f>IF($Y165="","",INDEX(Aux_loc!D:E,MATCH($Y165,Aux_loc!D:D,0),2))</f>
        <v/>
      </c>
      <c r="AF165" s="161"/>
      <c r="AG165">
        <f t="shared" si="3"/>
        <v>0</v>
      </c>
      <c r="AH165">
        <v>81</v>
      </c>
      <c r="AI165" s="168">
        <f t="shared" si="4"/>
        <v>0</v>
      </c>
      <c r="AJ165" s="168">
        <f t="shared" si="5"/>
        <v>0</v>
      </c>
    </row>
    <row r="166" spans="1:36" ht="15" customHeight="1">
      <c r="A166" s="104"/>
      <c r="C166" s="109" t="s">
        <v>166</v>
      </c>
      <c r="D166" s="336"/>
      <c r="E166" s="337"/>
      <c r="F166" s="337"/>
      <c r="G166" s="337"/>
      <c r="H166" s="337"/>
      <c r="I166" s="337"/>
      <c r="J166" s="337"/>
      <c r="K166" s="338"/>
      <c r="L166" s="261"/>
      <c r="M166" s="263"/>
      <c r="N166" s="339"/>
      <c r="O166" s="340"/>
      <c r="P166" s="341"/>
      <c r="Q166" s="339"/>
      <c r="R166" s="340"/>
      <c r="S166" s="341"/>
      <c r="T166" s="339"/>
      <c r="U166" s="340"/>
      <c r="V166" s="341"/>
      <c r="W166" s="261" t="str">
        <f>IF($Y166="","",INDEX(Aux_loc!B:D,MATCH($Y166,Aux_loc!D:D,0),2))</f>
        <v/>
      </c>
      <c r="X166" s="263"/>
      <c r="Y166" s="336"/>
      <c r="Z166" s="337"/>
      <c r="AA166" s="337"/>
      <c r="AB166" s="337"/>
      <c r="AC166" s="337"/>
      <c r="AD166" s="338"/>
      <c r="AE166" s="444" t="str">
        <f>IF($Y166="","",INDEX(Aux_loc!D:E,MATCH($Y166,Aux_loc!D:D,0),2))</f>
        <v/>
      </c>
      <c r="AF166" s="161"/>
      <c r="AG166">
        <f t="shared" si="3"/>
        <v>0</v>
      </c>
      <c r="AH166">
        <v>82</v>
      </c>
      <c r="AI166" s="168">
        <f t="shared" si="4"/>
        <v>0</v>
      </c>
      <c r="AJ166" s="168">
        <f t="shared" si="5"/>
        <v>0</v>
      </c>
    </row>
    <row r="167" spans="1:36" ht="15" customHeight="1">
      <c r="A167" s="104"/>
      <c r="C167" s="109" t="s">
        <v>167</v>
      </c>
      <c r="D167" s="336"/>
      <c r="E167" s="337"/>
      <c r="F167" s="337"/>
      <c r="G167" s="337"/>
      <c r="H167" s="337"/>
      <c r="I167" s="337"/>
      <c r="J167" s="337"/>
      <c r="K167" s="338"/>
      <c r="L167" s="261"/>
      <c r="M167" s="263"/>
      <c r="N167" s="339"/>
      <c r="O167" s="340"/>
      <c r="P167" s="341"/>
      <c r="Q167" s="339"/>
      <c r="R167" s="340"/>
      <c r="S167" s="341"/>
      <c r="T167" s="339"/>
      <c r="U167" s="340"/>
      <c r="V167" s="341"/>
      <c r="W167" s="261" t="str">
        <f>IF($Y167="","",INDEX(Aux_loc!B:D,MATCH($Y167,Aux_loc!D:D,0),2))</f>
        <v/>
      </c>
      <c r="X167" s="263"/>
      <c r="Y167" s="336"/>
      <c r="Z167" s="337"/>
      <c r="AA167" s="337"/>
      <c r="AB167" s="337"/>
      <c r="AC167" s="337"/>
      <c r="AD167" s="338"/>
      <c r="AE167" s="444" t="str">
        <f>IF($Y167="","",INDEX(Aux_loc!D:E,MATCH($Y167,Aux_loc!D:D,0),2))</f>
        <v/>
      </c>
      <c r="AF167" s="161"/>
      <c r="AG167">
        <f t="shared" si="3"/>
        <v>0</v>
      </c>
      <c r="AH167">
        <v>83</v>
      </c>
      <c r="AI167" s="168">
        <f t="shared" si="4"/>
        <v>0</v>
      </c>
      <c r="AJ167" s="168">
        <f t="shared" si="5"/>
        <v>0</v>
      </c>
    </row>
    <row r="168" spans="1:36" ht="15" customHeight="1">
      <c r="A168" s="104"/>
      <c r="C168" s="109" t="s">
        <v>168</v>
      </c>
      <c r="D168" s="336"/>
      <c r="E168" s="337"/>
      <c r="F168" s="337"/>
      <c r="G168" s="337"/>
      <c r="H168" s="337"/>
      <c r="I168" s="337"/>
      <c r="J168" s="337"/>
      <c r="K168" s="338"/>
      <c r="L168" s="261"/>
      <c r="M168" s="263"/>
      <c r="N168" s="339"/>
      <c r="O168" s="340"/>
      <c r="P168" s="341"/>
      <c r="Q168" s="339"/>
      <c r="R168" s="340"/>
      <c r="S168" s="341"/>
      <c r="T168" s="339"/>
      <c r="U168" s="340"/>
      <c r="V168" s="341"/>
      <c r="W168" s="261" t="str">
        <f>IF($Y168="","",INDEX(Aux_loc!B:D,MATCH($Y168,Aux_loc!D:D,0),2))</f>
        <v/>
      </c>
      <c r="X168" s="263"/>
      <c r="Y168" s="336"/>
      <c r="Z168" s="337"/>
      <c r="AA168" s="337"/>
      <c r="AB168" s="337"/>
      <c r="AC168" s="337"/>
      <c r="AD168" s="338"/>
      <c r="AE168" s="444" t="str">
        <f>IF($Y168="","",INDEX(Aux_loc!D:E,MATCH($Y168,Aux_loc!D:D,0),2))</f>
        <v/>
      </c>
      <c r="AF168" s="161"/>
      <c r="AG168">
        <f t="shared" si="3"/>
        <v>0</v>
      </c>
      <c r="AH168">
        <v>84</v>
      </c>
      <c r="AI168" s="168">
        <f t="shared" si="4"/>
        <v>0</v>
      </c>
      <c r="AJ168" s="168">
        <f t="shared" si="5"/>
        <v>0</v>
      </c>
    </row>
    <row r="169" spans="1:36" ht="15" customHeight="1">
      <c r="A169" s="104"/>
      <c r="C169" s="109" t="s">
        <v>169</v>
      </c>
      <c r="D169" s="336"/>
      <c r="E169" s="337"/>
      <c r="F169" s="337"/>
      <c r="G169" s="337"/>
      <c r="H169" s="337"/>
      <c r="I169" s="337"/>
      <c r="J169" s="337"/>
      <c r="K169" s="338"/>
      <c r="L169" s="261"/>
      <c r="M169" s="263"/>
      <c r="N169" s="339"/>
      <c r="O169" s="340"/>
      <c r="P169" s="341"/>
      <c r="Q169" s="339"/>
      <c r="R169" s="340"/>
      <c r="S169" s="341"/>
      <c r="T169" s="339"/>
      <c r="U169" s="340"/>
      <c r="V169" s="341"/>
      <c r="W169" s="261" t="str">
        <f>IF($Y169="","",INDEX(Aux_loc!B:D,MATCH($Y169,Aux_loc!D:D,0),2))</f>
        <v/>
      </c>
      <c r="X169" s="263"/>
      <c r="Y169" s="336"/>
      <c r="Z169" s="337"/>
      <c r="AA169" s="337"/>
      <c r="AB169" s="337"/>
      <c r="AC169" s="337"/>
      <c r="AD169" s="338"/>
      <c r="AE169" s="444" t="str">
        <f>IF($Y169="","",INDEX(Aux_loc!D:E,MATCH($Y169,Aux_loc!D:D,0),2))</f>
        <v/>
      </c>
      <c r="AF169" s="161"/>
      <c r="AG169">
        <f t="shared" si="3"/>
        <v>0</v>
      </c>
      <c r="AH169">
        <v>85</v>
      </c>
      <c r="AI169" s="168">
        <f t="shared" si="4"/>
        <v>0</v>
      </c>
      <c r="AJ169" s="168">
        <f t="shared" si="5"/>
        <v>0</v>
      </c>
    </row>
    <row r="170" spans="1:36" ht="15" customHeight="1">
      <c r="A170" s="104"/>
      <c r="C170" s="109" t="s">
        <v>170</v>
      </c>
      <c r="D170" s="336"/>
      <c r="E170" s="337"/>
      <c r="F170" s="337"/>
      <c r="G170" s="337"/>
      <c r="H170" s="337"/>
      <c r="I170" s="337"/>
      <c r="J170" s="337"/>
      <c r="K170" s="338"/>
      <c r="L170" s="261"/>
      <c r="M170" s="263"/>
      <c r="N170" s="339"/>
      <c r="O170" s="340"/>
      <c r="P170" s="341"/>
      <c r="Q170" s="339"/>
      <c r="R170" s="340"/>
      <c r="S170" s="341"/>
      <c r="T170" s="339"/>
      <c r="U170" s="340"/>
      <c r="V170" s="341"/>
      <c r="W170" s="261" t="str">
        <f>IF($Y170="","",INDEX(Aux_loc!B:D,MATCH($Y170,Aux_loc!D:D,0),2))</f>
        <v/>
      </c>
      <c r="X170" s="263"/>
      <c r="Y170" s="336"/>
      <c r="Z170" s="337"/>
      <c r="AA170" s="337"/>
      <c r="AB170" s="337"/>
      <c r="AC170" s="337"/>
      <c r="AD170" s="338"/>
      <c r="AE170" s="444" t="str">
        <f>IF($Y170="","",INDEX(Aux_loc!D:E,MATCH($Y170,Aux_loc!D:D,0),2))</f>
        <v/>
      </c>
      <c r="AF170" s="161"/>
      <c r="AG170">
        <f t="shared" si="3"/>
        <v>0</v>
      </c>
      <c r="AH170">
        <v>86</v>
      </c>
      <c r="AI170" s="168">
        <f t="shared" si="4"/>
        <v>0</v>
      </c>
      <c r="AJ170" s="168">
        <f t="shared" si="5"/>
        <v>0</v>
      </c>
    </row>
    <row r="171" spans="1:36" ht="15" customHeight="1">
      <c r="A171" s="104"/>
      <c r="C171" s="109" t="s">
        <v>171</v>
      </c>
      <c r="D171" s="336"/>
      <c r="E171" s="337"/>
      <c r="F171" s="337"/>
      <c r="G171" s="337"/>
      <c r="H171" s="337"/>
      <c r="I171" s="337"/>
      <c r="J171" s="337"/>
      <c r="K171" s="338"/>
      <c r="L171" s="261"/>
      <c r="M171" s="263"/>
      <c r="N171" s="339"/>
      <c r="O171" s="340"/>
      <c r="P171" s="341"/>
      <c r="Q171" s="339"/>
      <c r="R171" s="340"/>
      <c r="S171" s="341"/>
      <c r="T171" s="339"/>
      <c r="U171" s="340"/>
      <c r="V171" s="341"/>
      <c r="W171" s="261" t="str">
        <f>IF($Y171="","",INDEX(Aux_loc!B:D,MATCH($Y171,Aux_loc!D:D,0),2))</f>
        <v/>
      </c>
      <c r="X171" s="263"/>
      <c r="Y171" s="336"/>
      <c r="Z171" s="337"/>
      <c r="AA171" s="337"/>
      <c r="AB171" s="337"/>
      <c r="AC171" s="337"/>
      <c r="AD171" s="338"/>
      <c r="AE171" s="444" t="str">
        <f>IF($Y171="","",INDEX(Aux_loc!D:E,MATCH($Y171,Aux_loc!D:D,0),2))</f>
        <v/>
      </c>
      <c r="AF171" s="161"/>
      <c r="AG171">
        <f t="shared" si="3"/>
        <v>0</v>
      </c>
      <c r="AH171">
        <v>87</v>
      </c>
      <c r="AI171" s="168">
        <f t="shared" si="4"/>
        <v>0</v>
      </c>
      <c r="AJ171" s="168">
        <f t="shared" si="5"/>
        <v>0</v>
      </c>
    </row>
    <row r="172" spans="1:36" ht="15" customHeight="1">
      <c r="A172" s="104"/>
      <c r="C172" s="109" t="s">
        <v>172</v>
      </c>
      <c r="D172" s="336"/>
      <c r="E172" s="337"/>
      <c r="F172" s="337"/>
      <c r="G172" s="337"/>
      <c r="H172" s="337"/>
      <c r="I172" s="337"/>
      <c r="J172" s="337"/>
      <c r="K172" s="338"/>
      <c r="L172" s="261"/>
      <c r="M172" s="263"/>
      <c r="N172" s="339"/>
      <c r="O172" s="340"/>
      <c r="P172" s="341"/>
      <c r="Q172" s="339"/>
      <c r="R172" s="340"/>
      <c r="S172" s="341"/>
      <c r="T172" s="339"/>
      <c r="U172" s="340"/>
      <c r="V172" s="341"/>
      <c r="W172" s="261" t="str">
        <f>IF($Y172="","",INDEX(Aux_loc!B:D,MATCH($Y172,Aux_loc!D:D,0),2))</f>
        <v/>
      </c>
      <c r="X172" s="263"/>
      <c r="Y172" s="336"/>
      <c r="Z172" s="337"/>
      <c r="AA172" s="337"/>
      <c r="AB172" s="337"/>
      <c r="AC172" s="337"/>
      <c r="AD172" s="338"/>
      <c r="AE172" s="444" t="str">
        <f>IF($Y172="","",INDEX(Aux_loc!D:E,MATCH($Y172,Aux_loc!D:D,0),2))</f>
        <v/>
      </c>
      <c r="AF172" s="161"/>
      <c r="AG172">
        <f t="shared" si="3"/>
        <v>0</v>
      </c>
      <c r="AH172">
        <v>88</v>
      </c>
      <c r="AI172" s="168">
        <f t="shared" si="4"/>
        <v>0</v>
      </c>
      <c r="AJ172" s="168">
        <f t="shared" si="5"/>
        <v>0</v>
      </c>
    </row>
    <row r="173" spans="1:36" ht="15" customHeight="1">
      <c r="A173" s="104"/>
      <c r="C173" s="109" t="s">
        <v>173</v>
      </c>
      <c r="D173" s="336"/>
      <c r="E173" s="337"/>
      <c r="F173" s="337"/>
      <c r="G173" s="337"/>
      <c r="H173" s="337"/>
      <c r="I173" s="337"/>
      <c r="J173" s="337"/>
      <c r="K173" s="338"/>
      <c r="L173" s="261"/>
      <c r="M173" s="263"/>
      <c r="N173" s="339"/>
      <c r="O173" s="340"/>
      <c r="P173" s="341"/>
      <c r="Q173" s="339"/>
      <c r="R173" s="340"/>
      <c r="S173" s="341"/>
      <c r="T173" s="339"/>
      <c r="U173" s="340"/>
      <c r="V173" s="341"/>
      <c r="W173" s="261" t="str">
        <f>IF($Y173="","",INDEX(Aux_loc!B:D,MATCH($Y173,Aux_loc!D:D,0),2))</f>
        <v/>
      </c>
      <c r="X173" s="263"/>
      <c r="Y173" s="336"/>
      <c r="Z173" s="337"/>
      <c r="AA173" s="337"/>
      <c r="AB173" s="337"/>
      <c r="AC173" s="337"/>
      <c r="AD173" s="338"/>
      <c r="AE173" s="444" t="str">
        <f>IF($Y173="","",INDEX(Aux_loc!D:E,MATCH($Y173,Aux_loc!D:D,0),2))</f>
        <v/>
      </c>
      <c r="AF173" s="161"/>
      <c r="AG173">
        <f t="shared" si="3"/>
        <v>0</v>
      </c>
      <c r="AH173">
        <v>89</v>
      </c>
      <c r="AI173" s="168">
        <f t="shared" si="4"/>
        <v>0</v>
      </c>
      <c r="AJ173" s="168">
        <f t="shared" si="5"/>
        <v>0</v>
      </c>
    </row>
    <row r="174" spans="1:36" ht="15" customHeight="1">
      <c r="A174" s="104"/>
      <c r="C174" s="109" t="s">
        <v>174</v>
      </c>
      <c r="D174" s="336"/>
      <c r="E174" s="337"/>
      <c r="F174" s="337"/>
      <c r="G174" s="337"/>
      <c r="H174" s="337"/>
      <c r="I174" s="337"/>
      <c r="J174" s="337"/>
      <c r="K174" s="338"/>
      <c r="L174" s="261"/>
      <c r="M174" s="263"/>
      <c r="N174" s="339"/>
      <c r="O174" s="340"/>
      <c r="P174" s="341"/>
      <c r="Q174" s="339"/>
      <c r="R174" s="340"/>
      <c r="S174" s="341"/>
      <c r="T174" s="339"/>
      <c r="U174" s="340"/>
      <c r="V174" s="341"/>
      <c r="W174" s="261" t="str">
        <f>IF($Y174="","",INDEX(Aux_loc!B:D,MATCH($Y174,Aux_loc!D:D,0),2))</f>
        <v/>
      </c>
      <c r="X174" s="263"/>
      <c r="Y174" s="336"/>
      <c r="Z174" s="337"/>
      <c r="AA174" s="337"/>
      <c r="AB174" s="337"/>
      <c r="AC174" s="337"/>
      <c r="AD174" s="338"/>
      <c r="AE174" s="444" t="str">
        <f>IF($Y174="","",INDEX(Aux_loc!D:E,MATCH($Y174,Aux_loc!D:D,0),2))</f>
        <v/>
      </c>
      <c r="AF174" s="161"/>
      <c r="AG174">
        <f t="shared" si="3"/>
        <v>0</v>
      </c>
      <c r="AH174">
        <v>90</v>
      </c>
      <c r="AI174" s="168">
        <f t="shared" si="4"/>
        <v>0</v>
      </c>
      <c r="AJ174" s="168">
        <f t="shared" si="5"/>
        <v>0</v>
      </c>
    </row>
    <row r="175" spans="1:36" ht="15" customHeight="1">
      <c r="A175" s="104"/>
      <c r="C175" s="109" t="s">
        <v>175</v>
      </c>
      <c r="D175" s="336"/>
      <c r="E175" s="337"/>
      <c r="F175" s="337"/>
      <c r="G175" s="337"/>
      <c r="H175" s="337"/>
      <c r="I175" s="337"/>
      <c r="J175" s="337"/>
      <c r="K175" s="338"/>
      <c r="L175" s="261"/>
      <c r="M175" s="263"/>
      <c r="N175" s="339"/>
      <c r="O175" s="340"/>
      <c r="P175" s="341"/>
      <c r="Q175" s="339"/>
      <c r="R175" s="340"/>
      <c r="S175" s="341"/>
      <c r="T175" s="339"/>
      <c r="U175" s="340"/>
      <c r="V175" s="341"/>
      <c r="W175" s="261" t="str">
        <f>IF($Y175="","",INDEX(Aux_loc!B:D,MATCH($Y175,Aux_loc!D:D,0),2))</f>
        <v/>
      </c>
      <c r="X175" s="263"/>
      <c r="Y175" s="336"/>
      <c r="Z175" s="337"/>
      <c r="AA175" s="337"/>
      <c r="AB175" s="337"/>
      <c r="AC175" s="337"/>
      <c r="AD175" s="338"/>
      <c r="AE175" s="444" t="str">
        <f>IF($Y175="","",INDEX(Aux_loc!D:E,MATCH($Y175,Aux_loc!D:D,0),2))</f>
        <v/>
      </c>
      <c r="AF175" s="161"/>
      <c r="AG175">
        <f t="shared" si="3"/>
        <v>0</v>
      </c>
      <c r="AH175">
        <v>91</v>
      </c>
      <c r="AI175" s="168">
        <f t="shared" si="4"/>
        <v>0</v>
      </c>
      <c r="AJ175" s="168">
        <f t="shared" si="5"/>
        <v>0</v>
      </c>
    </row>
    <row r="176" spans="1:36" ht="15" customHeight="1">
      <c r="A176" s="104"/>
      <c r="C176" s="109" t="s">
        <v>176</v>
      </c>
      <c r="D176" s="336"/>
      <c r="E176" s="337"/>
      <c r="F176" s="337"/>
      <c r="G176" s="337"/>
      <c r="H176" s="337"/>
      <c r="I176" s="337"/>
      <c r="J176" s="337"/>
      <c r="K176" s="338"/>
      <c r="L176" s="261"/>
      <c r="M176" s="263"/>
      <c r="N176" s="339"/>
      <c r="O176" s="340"/>
      <c r="P176" s="341"/>
      <c r="Q176" s="339"/>
      <c r="R176" s="340"/>
      <c r="S176" s="341"/>
      <c r="T176" s="339"/>
      <c r="U176" s="340"/>
      <c r="V176" s="341"/>
      <c r="W176" s="261" t="str">
        <f>IF($Y176="","",INDEX(Aux_loc!B:D,MATCH($Y176,Aux_loc!D:D,0),2))</f>
        <v/>
      </c>
      <c r="X176" s="263"/>
      <c r="Y176" s="336"/>
      <c r="Z176" s="337"/>
      <c r="AA176" s="337"/>
      <c r="AB176" s="337"/>
      <c r="AC176" s="337"/>
      <c r="AD176" s="338"/>
      <c r="AE176" s="444" t="str">
        <f>IF($Y176="","",INDEX(Aux_loc!D:E,MATCH($Y176,Aux_loc!D:D,0),2))</f>
        <v/>
      </c>
      <c r="AF176" s="161"/>
      <c r="AG176">
        <f t="shared" si="3"/>
        <v>0</v>
      </c>
      <c r="AH176">
        <v>92</v>
      </c>
      <c r="AI176" s="168">
        <f t="shared" si="4"/>
        <v>0</v>
      </c>
      <c r="AJ176" s="168">
        <f t="shared" si="5"/>
        <v>0</v>
      </c>
    </row>
    <row r="177" spans="1:36" ht="15" customHeight="1">
      <c r="A177" s="104"/>
      <c r="C177" s="109" t="s">
        <v>177</v>
      </c>
      <c r="D177" s="336"/>
      <c r="E177" s="337"/>
      <c r="F177" s="337"/>
      <c r="G177" s="337"/>
      <c r="H177" s="337"/>
      <c r="I177" s="337"/>
      <c r="J177" s="337"/>
      <c r="K177" s="338"/>
      <c r="L177" s="261"/>
      <c r="M177" s="263"/>
      <c r="N177" s="339"/>
      <c r="O177" s="340"/>
      <c r="P177" s="341"/>
      <c r="Q177" s="339"/>
      <c r="R177" s="340"/>
      <c r="S177" s="341"/>
      <c r="T177" s="339"/>
      <c r="U177" s="340"/>
      <c r="V177" s="341"/>
      <c r="W177" s="261" t="str">
        <f>IF($Y177="","",INDEX(Aux_loc!B:D,MATCH($Y177,Aux_loc!D:D,0),2))</f>
        <v/>
      </c>
      <c r="X177" s="263"/>
      <c r="Y177" s="336"/>
      <c r="Z177" s="337"/>
      <c r="AA177" s="337"/>
      <c r="AB177" s="337"/>
      <c r="AC177" s="337"/>
      <c r="AD177" s="338"/>
      <c r="AE177" s="444" t="str">
        <f>IF($Y177="","",INDEX(Aux_loc!D:E,MATCH($Y177,Aux_loc!D:D,0),2))</f>
        <v/>
      </c>
      <c r="AF177" s="161"/>
      <c r="AG177">
        <f t="shared" si="3"/>
        <v>0</v>
      </c>
      <c r="AH177">
        <v>93</v>
      </c>
      <c r="AI177" s="168">
        <f t="shared" si="4"/>
        <v>0</v>
      </c>
      <c r="AJ177" s="168">
        <f t="shared" si="5"/>
        <v>0</v>
      </c>
    </row>
    <row r="178" spans="1:36" ht="15" customHeight="1">
      <c r="A178" s="104"/>
      <c r="C178" s="109" t="s">
        <v>178</v>
      </c>
      <c r="D178" s="336"/>
      <c r="E178" s="337"/>
      <c r="F178" s="337"/>
      <c r="G178" s="337"/>
      <c r="H178" s="337"/>
      <c r="I178" s="337"/>
      <c r="J178" s="337"/>
      <c r="K178" s="338"/>
      <c r="L178" s="261"/>
      <c r="M178" s="263"/>
      <c r="N178" s="339"/>
      <c r="O178" s="340"/>
      <c r="P178" s="341"/>
      <c r="Q178" s="339"/>
      <c r="R178" s="340"/>
      <c r="S178" s="341"/>
      <c r="T178" s="339"/>
      <c r="U178" s="340"/>
      <c r="V178" s="341"/>
      <c r="W178" s="261" t="str">
        <f>IF($Y178="","",INDEX(Aux_loc!B:D,MATCH($Y178,Aux_loc!D:D,0),2))</f>
        <v/>
      </c>
      <c r="X178" s="263"/>
      <c r="Y178" s="336"/>
      <c r="Z178" s="337"/>
      <c r="AA178" s="337"/>
      <c r="AB178" s="337"/>
      <c r="AC178" s="337"/>
      <c r="AD178" s="338"/>
      <c r="AE178" s="444" t="str">
        <f>IF($Y178="","",INDEX(Aux_loc!D:E,MATCH($Y178,Aux_loc!D:D,0),2))</f>
        <v/>
      </c>
      <c r="AF178" s="161"/>
      <c r="AG178">
        <f t="shared" si="3"/>
        <v>0</v>
      </c>
      <c r="AH178">
        <v>94</v>
      </c>
      <c r="AI178" s="168">
        <f t="shared" si="4"/>
        <v>0</v>
      </c>
      <c r="AJ178" s="168">
        <f t="shared" si="5"/>
        <v>0</v>
      </c>
    </row>
    <row r="179" spans="1:36" ht="15" customHeight="1">
      <c r="A179" s="104"/>
      <c r="C179" s="109" t="s">
        <v>179</v>
      </c>
      <c r="D179" s="336"/>
      <c r="E179" s="337"/>
      <c r="F179" s="337"/>
      <c r="G179" s="337"/>
      <c r="H179" s="337"/>
      <c r="I179" s="337"/>
      <c r="J179" s="337"/>
      <c r="K179" s="338"/>
      <c r="L179" s="261"/>
      <c r="M179" s="263"/>
      <c r="N179" s="339"/>
      <c r="O179" s="340"/>
      <c r="P179" s="341"/>
      <c r="Q179" s="339"/>
      <c r="R179" s="340"/>
      <c r="S179" s="341"/>
      <c r="T179" s="339"/>
      <c r="U179" s="340"/>
      <c r="V179" s="341"/>
      <c r="W179" s="261" t="str">
        <f>IF($Y179="","",INDEX(Aux_loc!B:D,MATCH($Y179,Aux_loc!D:D,0),2))</f>
        <v/>
      </c>
      <c r="X179" s="263"/>
      <c r="Y179" s="336"/>
      <c r="Z179" s="337"/>
      <c r="AA179" s="337"/>
      <c r="AB179" s="337"/>
      <c r="AC179" s="337"/>
      <c r="AD179" s="338"/>
      <c r="AE179" s="444" t="str">
        <f>IF($Y179="","",INDEX(Aux_loc!D:E,MATCH($Y179,Aux_loc!D:D,0),2))</f>
        <v/>
      </c>
      <c r="AF179" s="161"/>
      <c r="AG179">
        <f t="shared" si="3"/>
        <v>0</v>
      </c>
      <c r="AH179">
        <v>95</v>
      </c>
      <c r="AI179" s="168">
        <f t="shared" si="4"/>
        <v>0</v>
      </c>
      <c r="AJ179" s="168">
        <f t="shared" si="5"/>
        <v>0</v>
      </c>
    </row>
    <row r="180" spans="1:36" ht="15" customHeight="1">
      <c r="A180" s="104"/>
      <c r="C180" s="109" t="s">
        <v>180</v>
      </c>
      <c r="D180" s="336"/>
      <c r="E180" s="337"/>
      <c r="F180" s="337"/>
      <c r="G180" s="337"/>
      <c r="H180" s="337"/>
      <c r="I180" s="337"/>
      <c r="J180" s="337"/>
      <c r="K180" s="338"/>
      <c r="L180" s="261"/>
      <c r="M180" s="263"/>
      <c r="N180" s="339"/>
      <c r="O180" s="340"/>
      <c r="P180" s="341"/>
      <c r="Q180" s="339"/>
      <c r="R180" s="340"/>
      <c r="S180" s="341"/>
      <c r="T180" s="339"/>
      <c r="U180" s="340"/>
      <c r="V180" s="341"/>
      <c r="W180" s="261" t="str">
        <f>IF($Y180="","",INDEX(Aux_loc!B:D,MATCH($Y180,Aux_loc!D:D,0),2))</f>
        <v/>
      </c>
      <c r="X180" s="263"/>
      <c r="Y180" s="336"/>
      <c r="Z180" s="337"/>
      <c r="AA180" s="337"/>
      <c r="AB180" s="337"/>
      <c r="AC180" s="337"/>
      <c r="AD180" s="338"/>
      <c r="AE180" s="444" t="str">
        <f>IF($Y180="","",INDEX(Aux_loc!D:E,MATCH($Y180,Aux_loc!D:D,0),2))</f>
        <v/>
      </c>
      <c r="AF180" s="161"/>
      <c r="AG180">
        <f t="shared" si="3"/>
        <v>0</v>
      </c>
      <c r="AH180">
        <v>96</v>
      </c>
      <c r="AI180" s="168">
        <f t="shared" si="4"/>
        <v>0</v>
      </c>
      <c r="AJ180" s="168">
        <f t="shared" si="5"/>
        <v>0</v>
      </c>
    </row>
    <row r="181" spans="1:36" ht="15" customHeight="1">
      <c r="A181" s="104"/>
      <c r="C181" s="109" t="s">
        <v>181</v>
      </c>
      <c r="D181" s="336"/>
      <c r="E181" s="337"/>
      <c r="F181" s="337"/>
      <c r="G181" s="337"/>
      <c r="H181" s="337"/>
      <c r="I181" s="337"/>
      <c r="J181" s="337"/>
      <c r="K181" s="338"/>
      <c r="L181" s="261"/>
      <c r="M181" s="263"/>
      <c r="N181" s="339"/>
      <c r="O181" s="340"/>
      <c r="P181" s="341"/>
      <c r="Q181" s="339"/>
      <c r="R181" s="340"/>
      <c r="S181" s="341"/>
      <c r="T181" s="339"/>
      <c r="U181" s="340"/>
      <c r="V181" s="341"/>
      <c r="W181" s="261" t="str">
        <f>IF($Y181="","",INDEX(Aux_loc!B:D,MATCH($Y181,Aux_loc!D:D,0),2))</f>
        <v/>
      </c>
      <c r="X181" s="263"/>
      <c r="Y181" s="336"/>
      <c r="Z181" s="337"/>
      <c r="AA181" s="337"/>
      <c r="AB181" s="337"/>
      <c r="AC181" s="337"/>
      <c r="AD181" s="338"/>
      <c r="AE181" s="444" t="str">
        <f>IF($Y181="","",INDEX(Aux_loc!D:E,MATCH($Y181,Aux_loc!D:D,0),2))</f>
        <v/>
      </c>
      <c r="AF181" s="161"/>
      <c r="AG181">
        <f t="shared" si="3"/>
        <v>0</v>
      </c>
      <c r="AH181">
        <v>97</v>
      </c>
      <c r="AI181" s="168">
        <f t="shared" si="4"/>
        <v>0</v>
      </c>
      <c r="AJ181" s="168">
        <f t="shared" si="5"/>
        <v>0</v>
      </c>
    </row>
    <row r="182" spans="1:36" ht="15" customHeight="1">
      <c r="A182" s="104"/>
      <c r="C182" s="109" t="s">
        <v>182</v>
      </c>
      <c r="D182" s="336"/>
      <c r="E182" s="337"/>
      <c r="F182" s="337"/>
      <c r="G182" s="337"/>
      <c r="H182" s="337"/>
      <c r="I182" s="337"/>
      <c r="J182" s="337"/>
      <c r="K182" s="338"/>
      <c r="L182" s="261"/>
      <c r="M182" s="263"/>
      <c r="N182" s="339"/>
      <c r="O182" s="340"/>
      <c r="P182" s="341"/>
      <c r="Q182" s="339"/>
      <c r="R182" s="340"/>
      <c r="S182" s="341"/>
      <c r="T182" s="339"/>
      <c r="U182" s="340"/>
      <c r="V182" s="341"/>
      <c r="W182" s="261" t="str">
        <f>IF($Y182="","",INDEX(Aux_loc!B:D,MATCH($Y182,Aux_loc!D:D,0),2))</f>
        <v/>
      </c>
      <c r="X182" s="263"/>
      <c r="Y182" s="336"/>
      <c r="Z182" s="337"/>
      <c r="AA182" s="337"/>
      <c r="AB182" s="337"/>
      <c r="AC182" s="337"/>
      <c r="AD182" s="338"/>
      <c r="AE182" s="444" t="str">
        <f>IF($Y182="","",INDEX(Aux_loc!D:E,MATCH($Y182,Aux_loc!D:D,0),2))</f>
        <v/>
      </c>
      <c r="AF182" s="161"/>
      <c r="AG182">
        <f t="shared" si="3"/>
        <v>0</v>
      </c>
      <c r="AH182">
        <v>98</v>
      </c>
      <c r="AI182" s="168">
        <f t="shared" si="4"/>
        <v>0</v>
      </c>
      <c r="AJ182" s="168">
        <f t="shared" si="5"/>
        <v>0</v>
      </c>
    </row>
    <row r="183" spans="1:36" ht="15" customHeight="1">
      <c r="A183" s="104"/>
      <c r="C183" s="109" t="s">
        <v>117</v>
      </c>
      <c r="D183" s="336"/>
      <c r="E183" s="337"/>
      <c r="F183" s="337"/>
      <c r="G183" s="337"/>
      <c r="H183" s="337"/>
      <c r="I183" s="337"/>
      <c r="J183" s="337"/>
      <c r="K183" s="338"/>
      <c r="L183" s="261"/>
      <c r="M183" s="263"/>
      <c r="N183" s="339"/>
      <c r="O183" s="340"/>
      <c r="P183" s="341"/>
      <c r="Q183" s="339"/>
      <c r="R183" s="340"/>
      <c r="S183" s="341"/>
      <c r="T183" s="339"/>
      <c r="U183" s="340"/>
      <c r="V183" s="341"/>
      <c r="W183" s="261" t="str">
        <f>IF($Y183="","",INDEX(Aux_loc!B:D,MATCH($Y183,Aux_loc!D:D,0),2))</f>
        <v/>
      </c>
      <c r="X183" s="263"/>
      <c r="Y183" s="336"/>
      <c r="Z183" s="337"/>
      <c r="AA183" s="337"/>
      <c r="AB183" s="337"/>
      <c r="AC183" s="337"/>
      <c r="AD183" s="338"/>
      <c r="AE183" s="444" t="str">
        <f>IF($Y183="","",INDEX(Aux_loc!D:E,MATCH($Y183,Aux_loc!D:D,0),2))</f>
        <v/>
      </c>
      <c r="AF183" s="161"/>
      <c r="AG183">
        <f t="shared" si="3"/>
        <v>0</v>
      </c>
      <c r="AH183">
        <v>99</v>
      </c>
      <c r="AI183" s="168">
        <f t="shared" si="4"/>
        <v>0</v>
      </c>
      <c r="AJ183" s="168">
        <f t="shared" si="5"/>
        <v>0</v>
      </c>
    </row>
    <row r="184" spans="1:36" ht="15" customHeight="1">
      <c r="A184" s="104"/>
      <c r="C184" s="112" t="s">
        <v>183</v>
      </c>
      <c r="D184" s="336"/>
      <c r="E184" s="337"/>
      <c r="F184" s="337"/>
      <c r="G184" s="337"/>
      <c r="H184" s="337"/>
      <c r="I184" s="337"/>
      <c r="J184" s="337"/>
      <c r="K184" s="338"/>
      <c r="L184" s="261"/>
      <c r="M184" s="263"/>
      <c r="N184" s="339"/>
      <c r="O184" s="340"/>
      <c r="P184" s="341"/>
      <c r="Q184" s="339"/>
      <c r="R184" s="340"/>
      <c r="S184" s="341"/>
      <c r="T184" s="339"/>
      <c r="U184" s="340"/>
      <c r="V184" s="341"/>
      <c r="W184" s="261" t="str">
        <f>IF($Y184="","",INDEX(Aux_loc!B:D,MATCH($Y184,Aux_loc!D:D,0),2))</f>
        <v/>
      </c>
      <c r="X184" s="263"/>
      <c r="Y184" s="336"/>
      <c r="Z184" s="337"/>
      <c r="AA184" s="337"/>
      <c r="AB184" s="337"/>
      <c r="AC184" s="337"/>
      <c r="AD184" s="338"/>
      <c r="AE184" s="444" t="str">
        <f>IF($Y184="","",INDEX(Aux_loc!D:E,MATCH($Y184,Aux_loc!D:D,0),2))</f>
        <v/>
      </c>
      <c r="AF184" s="161"/>
      <c r="AG184">
        <f t="shared" si="3"/>
        <v>0</v>
      </c>
      <c r="AH184">
        <v>100</v>
      </c>
      <c r="AI184" s="168">
        <f t="shared" si="4"/>
        <v>0</v>
      </c>
      <c r="AJ184" s="168">
        <f t="shared" si="5"/>
        <v>0</v>
      </c>
    </row>
    <row r="185" spans="1:36" ht="15" customHeight="1">
      <c r="A185" s="104"/>
      <c r="C185" s="112" t="s">
        <v>184</v>
      </c>
      <c r="D185" s="336"/>
      <c r="E185" s="337"/>
      <c r="F185" s="337"/>
      <c r="G185" s="337"/>
      <c r="H185" s="337"/>
      <c r="I185" s="337"/>
      <c r="J185" s="337"/>
      <c r="K185" s="338"/>
      <c r="L185" s="261"/>
      <c r="M185" s="263"/>
      <c r="N185" s="339"/>
      <c r="O185" s="340"/>
      <c r="P185" s="341"/>
      <c r="Q185" s="339"/>
      <c r="R185" s="340"/>
      <c r="S185" s="341"/>
      <c r="T185" s="339"/>
      <c r="U185" s="340"/>
      <c r="V185" s="341"/>
      <c r="W185" s="261" t="str">
        <f>IF($Y185="","",INDEX(Aux_loc!B:D,MATCH($Y185,Aux_loc!D:D,0),2))</f>
        <v/>
      </c>
      <c r="X185" s="263"/>
      <c r="Y185" s="336"/>
      <c r="Z185" s="337"/>
      <c r="AA185" s="337"/>
      <c r="AB185" s="337"/>
      <c r="AC185" s="337"/>
      <c r="AD185" s="338"/>
      <c r="AE185" s="444" t="str">
        <f>IF($Y185="","",INDEX(Aux_loc!D:E,MATCH($Y185,Aux_loc!D:D,0),2))</f>
        <v/>
      </c>
      <c r="AF185" s="161"/>
      <c r="AG185">
        <f t="shared" si="3"/>
        <v>0</v>
      </c>
      <c r="AH185">
        <v>101</v>
      </c>
      <c r="AI185" s="168">
        <f t="shared" si="4"/>
        <v>0</v>
      </c>
      <c r="AJ185" s="168">
        <f t="shared" si="5"/>
        <v>0</v>
      </c>
    </row>
    <row r="186" spans="1:36" ht="15" customHeight="1">
      <c r="A186" s="104"/>
      <c r="C186" s="112" t="s">
        <v>185</v>
      </c>
      <c r="D186" s="336"/>
      <c r="E186" s="337"/>
      <c r="F186" s="337"/>
      <c r="G186" s="337"/>
      <c r="H186" s="337"/>
      <c r="I186" s="337"/>
      <c r="J186" s="337"/>
      <c r="K186" s="338"/>
      <c r="L186" s="261"/>
      <c r="M186" s="263"/>
      <c r="N186" s="339"/>
      <c r="O186" s="340"/>
      <c r="P186" s="341"/>
      <c r="Q186" s="339"/>
      <c r="R186" s="340"/>
      <c r="S186" s="341"/>
      <c r="T186" s="339"/>
      <c r="U186" s="340"/>
      <c r="V186" s="341"/>
      <c r="W186" s="261" t="str">
        <f>IF($Y186="","",INDEX(Aux_loc!B:D,MATCH($Y186,Aux_loc!D:D,0),2))</f>
        <v/>
      </c>
      <c r="X186" s="263"/>
      <c r="Y186" s="336"/>
      <c r="Z186" s="337"/>
      <c r="AA186" s="337"/>
      <c r="AB186" s="337"/>
      <c r="AC186" s="337"/>
      <c r="AD186" s="338"/>
      <c r="AE186" s="444" t="str">
        <f>IF($Y186="","",INDEX(Aux_loc!D:E,MATCH($Y186,Aux_loc!D:D,0),2))</f>
        <v/>
      </c>
      <c r="AF186" s="161"/>
      <c r="AG186">
        <f t="shared" si="3"/>
        <v>0</v>
      </c>
      <c r="AH186">
        <v>102</v>
      </c>
      <c r="AI186" s="168">
        <f t="shared" si="4"/>
        <v>0</v>
      </c>
      <c r="AJ186" s="168">
        <f t="shared" si="5"/>
        <v>0</v>
      </c>
    </row>
    <row r="187" spans="1:36" ht="15" customHeight="1">
      <c r="A187" s="104"/>
      <c r="C187" s="112" t="s">
        <v>186</v>
      </c>
      <c r="D187" s="336"/>
      <c r="E187" s="337"/>
      <c r="F187" s="337"/>
      <c r="G187" s="337"/>
      <c r="H187" s="337"/>
      <c r="I187" s="337"/>
      <c r="J187" s="337"/>
      <c r="K187" s="338"/>
      <c r="L187" s="261"/>
      <c r="M187" s="263"/>
      <c r="N187" s="339"/>
      <c r="O187" s="340"/>
      <c r="P187" s="341"/>
      <c r="Q187" s="339"/>
      <c r="R187" s="340"/>
      <c r="S187" s="341"/>
      <c r="T187" s="339"/>
      <c r="U187" s="340"/>
      <c r="V187" s="341"/>
      <c r="W187" s="261" t="str">
        <f>IF($Y187="","",INDEX(Aux_loc!B:D,MATCH($Y187,Aux_loc!D:D,0),2))</f>
        <v/>
      </c>
      <c r="X187" s="263"/>
      <c r="Y187" s="336"/>
      <c r="Z187" s="337"/>
      <c r="AA187" s="337"/>
      <c r="AB187" s="337"/>
      <c r="AC187" s="337"/>
      <c r="AD187" s="338"/>
      <c r="AE187" s="444" t="str">
        <f>IF($Y187="","",INDEX(Aux_loc!D:E,MATCH($Y187,Aux_loc!D:D,0),2))</f>
        <v/>
      </c>
      <c r="AF187" s="161"/>
      <c r="AG187">
        <f t="shared" si="3"/>
        <v>0</v>
      </c>
      <c r="AH187">
        <v>103</v>
      </c>
      <c r="AI187" s="168">
        <f t="shared" si="4"/>
        <v>0</v>
      </c>
      <c r="AJ187" s="168">
        <f t="shared" si="5"/>
        <v>0</v>
      </c>
    </row>
    <row r="188" spans="1:36" ht="15" customHeight="1">
      <c r="A188" s="104"/>
      <c r="C188" s="112" t="s">
        <v>187</v>
      </c>
      <c r="D188" s="336"/>
      <c r="E188" s="337"/>
      <c r="F188" s="337"/>
      <c r="G188" s="337"/>
      <c r="H188" s="337"/>
      <c r="I188" s="337"/>
      <c r="J188" s="337"/>
      <c r="K188" s="338"/>
      <c r="L188" s="261"/>
      <c r="M188" s="263"/>
      <c r="N188" s="339"/>
      <c r="O188" s="340"/>
      <c r="P188" s="341"/>
      <c r="Q188" s="339"/>
      <c r="R188" s="340"/>
      <c r="S188" s="341"/>
      <c r="T188" s="339"/>
      <c r="U188" s="340"/>
      <c r="V188" s="341"/>
      <c r="W188" s="261" t="str">
        <f>IF($Y188="","",INDEX(Aux_loc!B:D,MATCH($Y188,Aux_loc!D:D,0),2))</f>
        <v/>
      </c>
      <c r="X188" s="263"/>
      <c r="Y188" s="336"/>
      <c r="Z188" s="337"/>
      <c r="AA188" s="337"/>
      <c r="AB188" s="337"/>
      <c r="AC188" s="337"/>
      <c r="AD188" s="338"/>
      <c r="AE188" s="444" t="str">
        <f>IF($Y188="","",INDEX(Aux_loc!D:E,MATCH($Y188,Aux_loc!D:D,0),2))</f>
        <v/>
      </c>
      <c r="AF188" s="161"/>
      <c r="AG188">
        <f t="shared" si="3"/>
        <v>0</v>
      </c>
      <c r="AH188">
        <v>104</v>
      </c>
      <c r="AI188" s="168">
        <f t="shared" si="4"/>
        <v>0</v>
      </c>
      <c r="AJ188" s="168">
        <f t="shared" si="5"/>
        <v>0</v>
      </c>
    </row>
    <row r="189" spans="1:36" ht="15" customHeight="1">
      <c r="A189" s="104"/>
      <c r="C189" s="112" t="s">
        <v>188</v>
      </c>
      <c r="D189" s="336"/>
      <c r="E189" s="337"/>
      <c r="F189" s="337"/>
      <c r="G189" s="337"/>
      <c r="H189" s="337"/>
      <c r="I189" s="337"/>
      <c r="J189" s="337"/>
      <c r="K189" s="338"/>
      <c r="L189" s="261"/>
      <c r="M189" s="263"/>
      <c r="N189" s="339"/>
      <c r="O189" s="340"/>
      <c r="P189" s="341"/>
      <c r="Q189" s="339"/>
      <c r="R189" s="340"/>
      <c r="S189" s="341"/>
      <c r="T189" s="339"/>
      <c r="U189" s="340"/>
      <c r="V189" s="341"/>
      <c r="W189" s="261" t="str">
        <f>IF($Y189="","",INDEX(Aux_loc!B:D,MATCH($Y189,Aux_loc!D:D,0),2))</f>
        <v/>
      </c>
      <c r="X189" s="263"/>
      <c r="Y189" s="336"/>
      <c r="Z189" s="337"/>
      <c r="AA189" s="337"/>
      <c r="AB189" s="337"/>
      <c r="AC189" s="337"/>
      <c r="AD189" s="338"/>
      <c r="AE189" s="444" t="str">
        <f>IF($Y189="","",INDEX(Aux_loc!D:E,MATCH($Y189,Aux_loc!D:D,0),2))</f>
        <v/>
      </c>
      <c r="AF189" s="161"/>
      <c r="AG189">
        <f t="shared" si="3"/>
        <v>0</v>
      </c>
      <c r="AH189">
        <v>105</v>
      </c>
      <c r="AI189" s="168">
        <f t="shared" si="4"/>
        <v>0</v>
      </c>
      <c r="AJ189" s="168">
        <f t="shared" si="5"/>
        <v>0</v>
      </c>
    </row>
    <row r="190" spans="1:36" ht="15" customHeight="1">
      <c r="A190" s="104"/>
      <c r="C190" s="112" t="s">
        <v>189</v>
      </c>
      <c r="D190" s="336"/>
      <c r="E190" s="337"/>
      <c r="F190" s="337"/>
      <c r="G190" s="337"/>
      <c r="H190" s="337"/>
      <c r="I190" s="337"/>
      <c r="J190" s="337"/>
      <c r="K190" s="338"/>
      <c r="L190" s="261"/>
      <c r="M190" s="263"/>
      <c r="N190" s="339"/>
      <c r="O190" s="340"/>
      <c r="P190" s="341"/>
      <c r="Q190" s="339"/>
      <c r="R190" s="340"/>
      <c r="S190" s="341"/>
      <c r="T190" s="339"/>
      <c r="U190" s="340"/>
      <c r="V190" s="341"/>
      <c r="W190" s="261" t="str">
        <f>IF($Y190="","",INDEX(Aux_loc!B:D,MATCH($Y190,Aux_loc!D:D,0),2))</f>
        <v/>
      </c>
      <c r="X190" s="263"/>
      <c r="Y190" s="336"/>
      <c r="Z190" s="337"/>
      <c r="AA190" s="337"/>
      <c r="AB190" s="337"/>
      <c r="AC190" s="337"/>
      <c r="AD190" s="338"/>
      <c r="AE190" s="444" t="str">
        <f>IF($Y190="","",INDEX(Aux_loc!D:E,MATCH($Y190,Aux_loc!D:D,0),2))</f>
        <v/>
      </c>
      <c r="AF190" s="161"/>
      <c r="AG190">
        <f t="shared" si="3"/>
        <v>0</v>
      </c>
      <c r="AH190">
        <v>106</v>
      </c>
      <c r="AI190" s="168">
        <f t="shared" si="4"/>
        <v>0</v>
      </c>
      <c r="AJ190" s="168">
        <f t="shared" si="5"/>
        <v>0</v>
      </c>
    </row>
    <row r="191" spans="1:36" ht="15" customHeight="1">
      <c r="A191" s="104"/>
      <c r="C191" s="112" t="s">
        <v>190</v>
      </c>
      <c r="D191" s="336"/>
      <c r="E191" s="337"/>
      <c r="F191" s="337"/>
      <c r="G191" s="337"/>
      <c r="H191" s="337"/>
      <c r="I191" s="337"/>
      <c r="J191" s="337"/>
      <c r="K191" s="338"/>
      <c r="L191" s="261"/>
      <c r="M191" s="263"/>
      <c r="N191" s="339"/>
      <c r="O191" s="340"/>
      <c r="P191" s="341"/>
      <c r="Q191" s="339"/>
      <c r="R191" s="340"/>
      <c r="S191" s="341"/>
      <c r="T191" s="339"/>
      <c r="U191" s="340"/>
      <c r="V191" s="341"/>
      <c r="W191" s="261" t="str">
        <f>IF($Y191="","",INDEX(Aux_loc!B:D,MATCH($Y191,Aux_loc!D:D,0),2))</f>
        <v/>
      </c>
      <c r="X191" s="263"/>
      <c r="Y191" s="336"/>
      <c r="Z191" s="337"/>
      <c r="AA191" s="337"/>
      <c r="AB191" s="337"/>
      <c r="AC191" s="337"/>
      <c r="AD191" s="338"/>
      <c r="AE191" s="444" t="str">
        <f>IF($Y191="","",INDEX(Aux_loc!D:E,MATCH($Y191,Aux_loc!D:D,0),2))</f>
        <v/>
      </c>
      <c r="AF191" s="161"/>
      <c r="AG191">
        <f t="shared" si="3"/>
        <v>0</v>
      </c>
      <c r="AH191">
        <v>107</v>
      </c>
      <c r="AI191" s="168">
        <f t="shared" si="4"/>
        <v>0</v>
      </c>
      <c r="AJ191" s="168">
        <f t="shared" si="5"/>
        <v>0</v>
      </c>
    </row>
    <row r="192" spans="1:36" ht="15" customHeight="1">
      <c r="A192" s="104"/>
      <c r="C192" s="112" t="s">
        <v>191</v>
      </c>
      <c r="D192" s="336"/>
      <c r="E192" s="337"/>
      <c r="F192" s="337"/>
      <c r="G192" s="337"/>
      <c r="H192" s="337"/>
      <c r="I192" s="337"/>
      <c r="J192" s="337"/>
      <c r="K192" s="338"/>
      <c r="L192" s="261"/>
      <c r="M192" s="263"/>
      <c r="N192" s="339"/>
      <c r="O192" s="340"/>
      <c r="P192" s="341"/>
      <c r="Q192" s="339"/>
      <c r="R192" s="340"/>
      <c r="S192" s="341"/>
      <c r="T192" s="339"/>
      <c r="U192" s="340"/>
      <c r="V192" s="341"/>
      <c r="W192" s="261" t="str">
        <f>IF($Y192="","",INDEX(Aux_loc!B:D,MATCH($Y192,Aux_loc!D:D,0),2))</f>
        <v/>
      </c>
      <c r="X192" s="263"/>
      <c r="Y192" s="336"/>
      <c r="Z192" s="337"/>
      <c r="AA192" s="337"/>
      <c r="AB192" s="337"/>
      <c r="AC192" s="337"/>
      <c r="AD192" s="338"/>
      <c r="AE192" s="444" t="str">
        <f>IF($Y192="","",INDEX(Aux_loc!D:E,MATCH($Y192,Aux_loc!D:D,0),2))</f>
        <v/>
      </c>
      <c r="AF192" s="161"/>
      <c r="AG192">
        <f t="shared" si="3"/>
        <v>0</v>
      </c>
      <c r="AH192">
        <v>108</v>
      </c>
      <c r="AI192" s="168">
        <f t="shared" si="4"/>
        <v>0</v>
      </c>
      <c r="AJ192" s="168">
        <f t="shared" si="5"/>
        <v>0</v>
      </c>
    </row>
    <row r="193" spans="1:36" ht="15" customHeight="1">
      <c r="A193" s="104"/>
      <c r="C193" s="112" t="s">
        <v>192</v>
      </c>
      <c r="D193" s="336"/>
      <c r="E193" s="337"/>
      <c r="F193" s="337"/>
      <c r="G193" s="337"/>
      <c r="H193" s="337"/>
      <c r="I193" s="337"/>
      <c r="J193" s="337"/>
      <c r="K193" s="338"/>
      <c r="L193" s="261"/>
      <c r="M193" s="263"/>
      <c r="N193" s="339"/>
      <c r="O193" s="340"/>
      <c r="P193" s="341"/>
      <c r="Q193" s="339"/>
      <c r="R193" s="340"/>
      <c r="S193" s="341"/>
      <c r="T193" s="339"/>
      <c r="U193" s="340"/>
      <c r="V193" s="341"/>
      <c r="W193" s="261" t="str">
        <f>IF($Y193="","",INDEX(Aux_loc!B:D,MATCH($Y193,Aux_loc!D:D,0),2))</f>
        <v/>
      </c>
      <c r="X193" s="263"/>
      <c r="Y193" s="336"/>
      <c r="Z193" s="337"/>
      <c r="AA193" s="337"/>
      <c r="AB193" s="337"/>
      <c r="AC193" s="337"/>
      <c r="AD193" s="338"/>
      <c r="AE193" s="444" t="str">
        <f>IF($Y193="","",INDEX(Aux_loc!D:E,MATCH($Y193,Aux_loc!D:D,0),2))</f>
        <v/>
      </c>
      <c r="AF193" s="161"/>
      <c r="AG193">
        <f t="shared" si="3"/>
        <v>0</v>
      </c>
      <c r="AH193">
        <v>109</v>
      </c>
      <c r="AI193" s="168">
        <f t="shared" si="4"/>
        <v>0</v>
      </c>
      <c r="AJ193" s="168">
        <f t="shared" si="5"/>
        <v>0</v>
      </c>
    </row>
    <row r="194" spans="1:36" ht="15" customHeight="1">
      <c r="A194" s="104"/>
      <c r="C194" s="112" t="s">
        <v>193</v>
      </c>
      <c r="D194" s="336"/>
      <c r="E194" s="337"/>
      <c r="F194" s="337"/>
      <c r="G194" s="337"/>
      <c r="H194" s="337"/>
      <c r="I194" s="337"/>
      <c r="J194" s="337"/>
      <c r="K194" s="338"/>
      <c r="L194" s="261"/>
      <c r="M194" s="263"/>
      <c r="N194" s="339"/>
      <c r="O194" s="340"/>
      <c r="P194" s="341"/>
      <c r="Q194" s="339"/>
      <c r="R194" s="340"/>
      <c r="S194" s="341"/>
      <c r="T194" s="339"/>
      <c r="U194" s="340"/>
      <c r="V194" s="341"/>
      <c r="W194" s="261" t="str">
        <f>IF($Y194="","",INDEX(Aux_loc!B:D,MATCH($Y194,Aux_loc!D:D,0),2))</f>
        <v/>
      </c>
      <c r="X194" s="263"/>
      <c r="Y194" s="336"/>
      <c r="Z194" s="337"/>
      <c r="AA194" s="337"/>
      <c r="AB194" s="337"/>
      <c r="AC194" s="337"/>
      <c r="AD194" s="338"/>
      <c r="AE194" s="444" t="str">
        <f>IF($Y194="","",INDEX(Aux_loc!D:E,MATCH($Y194,Aux_loc!D:D,0),2))</f>
        <v/>
      </c>
      <c r="AF194" s="161"/>
      <c r="AG194">
        <f t="shared" si="3"/>
        <v>0</v>
      </c>
      <c r="AH194">
        <v>110</v>
      </c>
      <c r="AI194" s="168">
        <f t="shared" si="4"/>
        <v>0</v>
      </c>
      <c r="AJ194" s="168">
        <f t="shared" si="5"/>
        <v>0</v>
      </c>
    </row>
    <row r="195" spans="1:36" ht="15" customHeight="1">
      <c r="A195" s="104"/>
      <c r="C195" s="112" t="s">
        <v>194</v>
      </c>
      <c r="D195" s="336"/>
      <c r="E195" s="337"/>
      <c r="F195" s="337"/>
      <c r="G195" s="337"/>
      <c r="H195" s="337"/>
      <c r="I195" s="337"/>
      <c r="J195" s="337"/>
      <c r="K195" s="338"/>
      <c r="L195" s="261"/>
      <c r="M195" s="263"/>
      <c r="N195" s="339"/>
      <c r="O195" s="340"/>
      <c r="P195" s="341"/>
      <c r="Q195" s="339"/>
      <c r="R195" s="340"/>
      <c r="S195" s="341"/>
      <c r="T195" s="339"/>
      <c r="U195" s="340"/>
      <c r="V195" s="341"/>
      <c r="W195" s="261" t="str">
        <f>IF($Y195="","",INDEX(Aux_loc!B:D,MATCH($Y195,Aux_loc!D:D,0),2))</f>
        <v/>
      </c>
      <c r="X195" s="263"/>
      <c r="Y195" s="336"/>
      <c r="Z195" s="337"/>
      <c r="AA195" s="337"/>
      <c r="AB195" s="337"/>
      <c r="AC195" s="337"/>
      <c r="AD195" s="338"/>
      <c r="AE195" s="444" t="str">
        <f>IF($Y195="","",INDEX(Aux_loc!D:E,MATCH($Y195,Aux_loc!D:D,0),2))</f>
        <v/>
      </c>
      <c r="AF195" s="161"/>
      <c r="AG195">
        <f t="shared" si="3"/>
        <v>0</v>
      </c>
      <c r="AH195">
        <v>111</v>
      </c>
      <c r="AI195" s="168">
        <f t="shared" si="4"/>
        <v>0</v>
      </c>
      <c r="AJ195" s="168">
        <f t="shared" si="5"/>
        <v>0</v>
      </c>
    </row>
    <row r="196" spans="1:36" ht="15" customHeight="1">
      <c r="A196" s="104"/>
      <c r="C196" s="112" t="s">
        <v>195</v>
      </c>
      <c r="D196" s="336"/>
      <c r="E196" s="337"/>
      <c r="F196" s="337"/>
      <c r="G196" s="337"/>
      <c r="H196" s="337"/>
      <c r="I196" s="337"/>
      <c r="J196" s="337"/>
      <c r="K196" s="338"/>
      <c r="L196" s="261"/>
      <c r="M196" s="263"/>
      <c r="N196" s="339"/>
      <c r="O196" s="340"/>
      <c r="P196" s="341"/>
      <c r="Q196" s="339"/>
      <c r="R196" s="340"/>
      <c r="S196" s="341"/>
      <c r="T196" s="339"/>
      <c r="U196" s="340"/>
      <c r="V196" s="341"/>
      <c r="W196" s="261" t="str">
        <f>IF($Y196="","",INDEX(Aux_loc!B:D,MATCH($Y196,Aux_loc!D:D,0),2))</f>
        <v/>
      </c>
      <c r="X196" s="263"/>
      <c r="Y196" s="336"/>
      <c r="Z196" s="337"/>
      <c r="AA196" s="337"/>
      <c r="AB196" s="337"/>
      <c r="AC196" s="337"/>
      <c r="AD196" s="338"/>
      <c r="AE196" s="444" t="str">
        <f>IF($Y196="","",INDEX(Aux_loc!D:E,MATCH($Y196,Aux_loc!D:D,0),2))</f>
        <v/>
      </c>
      <c r="AF196" s="161"/>
      <c r="AG196">
        <f t="shared" si="3"/>
        <v>0</v>
      </c>
      <c r="AH196">
        <v>112</v>
      </c>
      <c r="AI196" s="168">
        <f t="shared" si="4"/>
        <v>0</v>
      </c>
      <c r="AJ196" s="168">
        <f t="shared" si="5"/>
        <v>0</v>
      </c>
    </row>
    <row r="197" spans="1:36" ht="15" customHeight="1">
      <c r="A197" s="104"/>
      <c r="C197" s="112" t="s">
        <v>196</v>
      </c>
      <c r="D197" s="336"/>
      <c r="E197" s="337"/>
      <c r="F197" s="337"/>
      <c r="G197" s="337"/>
      <c r="H197" s="337"/>
      <c r="I197" s="337"/>
      <c r="J197" s="337"/>
      <c r="K197" s="338"/>
      <c r="L197" s="261"/>
      <c r="M197" s="263"/>
      <c r="N197" s="339"/>
      <c r="O197" s="340"/>
      <c r="P197" s="341"/>
      <c r="Q197" s="339"/>
      <c r="R197" s="340"/>
      <c r="S197" s="341"/>
      <c r="T197" s="339"/>
      <c r="U197" s="340"/>
      <c r="V197" s="341"/>
      <c r="W197" s="261" t="str">
        <f>IF($Y197="","",INDEX(Aux_loc!B:D,MATCH($Y197,Aux_loc!D:D,0),2))</f>
        <v/>
      </c>
      <c r="X197" s="263"/>
      <c r="Y197" s="336"/>
      <c r="Z197" s="337"/>
      <c r="AA197" s="337"/>
      <c r="AB197" s="337"/>
      <c r="AC197" s="337"/>
      <c r="AD197" s="338"/>
      <c r="AE197" s="444" t="str">
        <f>IF($Y197="","",INDEX(Aux_loc!D:E,MATCH($Y197,Aux_loc!D:D,0),2))</f>
        <v/>
      </c>
      <c r="AF197" s="161"/>
      <c r="AG197">
        <f t="shared" si="3"/>
        <v>0</v>
      </c>
      <c r="AH197">
        <v>113</v>
      </c>
      <c r="AI197" s="168">
        <f t="shared" si="4"/>
        <v>0</v>
      </c>
      <c r="AJ197" s="168">
        <f t="shared" si="5"/>
        <v>0</v>
      </c>
    </row>
    <row r="198" spans="1:36" ht="15" customHeight="1">
      <c r="A198" s="104"/>
      <c r="C198" s="112" t="s">
        <v>197</v>
      </c>
      <c r="D198" s="336"/>
      <c r="E198" s="337"/>
      <c r="F198" s="337"/>
      <c r="G198" s="337"/>
      <c r="H198" s="337"/>
      <c r="I198" s="337"/>
      <c r="J198" s="337"/>
      <c r="K198" s="338"/>
      <c r="L198" s="261"/>
      <c r="M198" s="263"/>
      <c r="N198" s="339"/>
      <c r="O198" s="340"/>
      <c r="P198" s="341"/>
      <c r="Q198" s="339"/>
      <c r="R198" s="340"/>
      <c r="S198" s="341"/>
      <c r="T198" s="339"/>
      <c r="U198" s="340"/>
      <c r="V198" s="341"/>
      <c r="W198" s="261" t="str">
        <f>IF($Y198="","",INDEX(Aux_loc!B:D,MATCH($Y198,Aux_loc!D:D,0),2))</f>
        <v/>
      </c>
      <c r="X198" s="263"/>
      <c r="Y198" s="336"/>
      <c r="Z198" s="337"/>
      <c r="AA198" s="337"/>
      <c r="AB198" s="337"/>
      <c r="AC198" s="337"/>
      <c r="AD198" s="338"/>
      <c r="AE198" s="444" t="str">
        <f>IF($Y198="","",INDEX(Aux_loc!D:E,MATCH($Y198,Aux_loc!D:D,0),2))</f>
        <v/>
      </c>
      <c r="AF198" s="161"/>
      <c r="AG198">
        <f t="shared" si="3"/>
        <v>0</v>
      </c>
      <c r="AH198">
        <v>114</v>
      </c>
      <c r="AI198" s="168">
        <f t="shared" si="4"/>
        <v>0</v>
      </c>
      <c r="AJ198" s="168">
        <f t="shared" si="5"/>
        <v>0</v>
      </c>
    </row>
    <row r="199" spans="1:36" ht="15" customHeight="1">
      <c r="A199" s="104"/>
      <c r="C199" s="112" t="s">
        <v>198</v>
      </c>
      <c r="D199" s="336"/>
      <c r="E199" s="337"/>
      <c r="F199" s="337"/>
      <c r="G199" s="337"/>
      <c r="H199" s="337"/>
      <c r="I199" s="337"/>
      <c r="J199" s="337"/>
      <c r="K199" s="338"/>
      <c r="L199" s="261"/>
      <c r="M199" s="263"/>
      <c r="N199" s="339"/>
      <c r="O199" s="340"/>
      <c r="P199" s="341"/>
      <c r="Q199" s="339"/>
      <c r="R199" s="340"/>
      <c r="S199" s="341"/>
      <c r="T199" s="339"/>
      <c r="U199" s="340"/>
      <c r="V199" s="341"/>
      <c r="W199" s="261" t="str">
        <f>IF($Y199="","",INDEX(Aux_loc!B:D,MATCH($Y199,Aux_loc!D:D,0),2))</f>
        <v/>
      </c>
      <c r="X199" s="263"/>
      <c r="Y199" s="336"/>
      <c r="Z199" s="337"/>
      <c r="AA199" s="337"/>
      <c r="AB199" s="337"/>
      <c r="AC199" s="337"/>
      <c r="AD199" s="338"/>
      <c r="AE199" s="444" t="str">
        <f>IF($Y199="","",INDEX(Aux_loc!D:E,MATCH($Y199,Aux_loc!D:D,0),2))</f>
        <v/>
      </c>
      <c r="AF199" s="161"/>
      <c r="AG199">
        <f t="shared" si="3"/>
        <v>0</v>
      </c>
      <c r="AH199">
        <v>115</v>
      </c>
      <c r="AI199" s="168">
        <f t="shared" si="4"/>
        <v>0</v>
      </c>
      <c r="AJ199" s="168">
        <f t="shared" si="5"/>
        <v>0</v>
      </c>
    </row>
    <row r="200" spans="1:36" ht="15" customHeight="1">
      <c r="A200" s="104"/>
      <c r="C200" s="112" t="s">
        <v>199</v>
      </c>
      <c r="D200" s="336"/>
      <c r="E200" s="337"/>
      <c r="F200" s="337"/>
      <c r="G200" s="337"/>
      <c r="H200" s="337"/>
      <c r="I200" s="337"/>
      <c r="J200" s="337"/>
      <c r="K200" s="338"/>
      <c r="L200" s="261"/>
      <c r="M200" s="263"/>
      <c r="N200" s="339"/>
      <c r="O200" s="340"/>
      <c r="P200" s="341"/>
      <c r="Q200" s="339"/>
      <c r="R200" s="340"/>
      <c r="S200" s="341"/>
      <c r="T200" s="339"/>
      <c r="U200" s="340"/>
      <c r="V200" s="341"/>
      <c r="W200" s="261" t="str">
        <f>IF($Y200="","",INDEX(Aux_loc!B:D,MATCH($Y200,Aux_loc!D:D,0),2))</f>
        <v/>
      </c>
      <c r="X200" s="263"/>
      <c r="Y200" s="336"/>
      <c r="Z200" s="337"/>
      <c r="AA200" s="337"/>
      <c r="AB200" s="337"/>
      <c r="AC200" s="337"/>
      <c r="AD200" s="338"/>
      <c r="AE200" s="444" t="str">
        <f>IF($Y200="","",INDEX(Aux_loc!D:E,MATCH($Y200,Aux_loc!D:D,0),2))</f>
        <v/>
      </c>
      <c r="AF200" s="161"/>
      <c r="AG200">
        <f t="shared" si="3"/>
        <v>0</v>
      </c>
      <c r="AH200">
        <v>116</v>
      </c>
      <c r="AI200" s="168">
        <f t="shared" si="4"/>
        <v>0</v>
      </c>
      <c r="AJ200" s="168">
        <f t="shared" si="5"/>
        <v>0</v>
      </c>
    </row>
    <row r="201" spans="1:36" ht="15" customHeight="1">
      <c r="A201" s="104"/>
      <c r="C201" s="112" t="s">
        <v>200</v>
      </c>
      <c r="D201" s="336"/>
      <c r="E201" s="337"/>
      <c r="F201" s="337"/>
      <c r="G201" s="337"/>
      <c r="H201" s="337"/>
      <c r="I201" s="337"/>
      <c r="J201" s="337"/>
      <c r="K201" s="338"/>
      <c r="L201" s="261"/>
      <c r="M201" s="263"/>
      <c r="N201" s="339"/>
      <c r="O201" s="340"/>
      <c r="P201" s="341"/>
      <c r="Q201" s="339"/>
      <c r="R201" s="340"/>
      <c r="S201" s="341"/>
      <c r="T201" s="339"/>
      <c r="U201" s="340"/>
      <c r="V201" s="341"/>
      <c r="W201" s="261" t="str">
        <f>IF($Y201="","",INDEX(Aux_loc!B:D,MATCH($Y201,Aux_loc!D:D,0),2))</f>
        <v/>
      </c>
      <c r="X201" s="263"/>
      <c r="Y201" s="336"/>
      <c r="Z201" s="337"/>
      <c r="AA201" s="337"/>
      <c r="AB201" s="337"/>
      <c r="AC201" s="337"/>
      <c r="AD201" s="338"/>
      <c r="AE201" s="444" t="str">
        <f>IF($Y201="","",INDEX(Aux_loc!D:E,MATCH($Y201,Aux_loc!D:D,0),2))</f>
        <v/>
      </c>
      <c r="AF201" s="161"/>
      <c r="AG201">
        <f t="shared" si="3"/>
        <v>0</v>
      </c>
      <c r="AH201">
        <v>117</v>
      </c>
      <c r="AI201" s="168">
        <f t="shared" si="4"/>
        <v>0</v>
      </c>
      <c r="AJ201" s="168">
        <f t="shared" si="5"/>
        <v>0</v>
      </c>
    </row>
    <row r="202" spans="1:36" ht="15" customHeight="1">
      <c r="A202" s="104"/>
      <c r="C202" s="112" t="s">
        <v>201</v>
      </c>
      <c r="D202" s="336"/>
      <c r="E202" s="337"/>
      <c r="F202" s="337"/>
      <c r="G202" s="337"/>
      <c r="H202" s="337"/>
      <c r="I202" s="337"/>
      <c r="J202" s="337"/>
      <c r="K202" s="338"/>
      <c r="L202" s="261"/>
      <c r="M202" s="263"/>
      <c r="N202" s="339"/>
      <c r="O202" s="340"/>
      <c r="P202" s="341"/>
      <c r="Q202" s="339"/>
      <c r="R202" s="340"/>
      <c r="S202" s="341"/>
      <c r="T202" s="339"/>
      <c r="U202" s="340"/>
      <c r="V202" s="341"/>
      <c r="W202" s="261" t="str">
        <f>IF($Y202="","",INDEX(Aux_loc!B:D,MATCH($Y202,Aux_loc!D:D,0),2))</f>
        <v/>
      </c>
      <c r="X202" s="263"/>
      <c r="Y202" s="336"/>
      <c r="Z202" s="337"/>
      <c r="AA202" s="337"/>
      <c r="AB202" s="337"/>
      <c r="AC202" s="337"/>
      <c r="AD202" s="338"/>
      <c r="AE202" s="444" t="str">
        <f>IF($Y202="","",INDEX(Aux_loc!D:E,MATCH($Y202,Aux_loc!D:D,0),2))</f>
        <v/>
      </c>
      <c r="AF202" s="161"/>
      <c r="AG202">
        <f t="shared" si="3"/>
        <v>0</v>
      </c>
      <c r="AH202">
        <v>118</v>
      </c>
      <c r="AI202" s="168">
        <f t="shared" si="4"/>
        <v>0</v>
      </c>
      <c r="AJ202" s="168">
        <f t="shared" si="5"/>
        <v>0</v>
      </c>
    </row>
    <row r="203" spans="1:36" ht="15" customHeight="1">
      <c r="A203" s="104"/>
      <c r="C203" s="112" t="s">
        <v>202</v>
      </c>
      <c r="D203" s="336"/>
      <c r="E203" s="337"/>
      <c r="F203" s="337"/>
      <c r="G203" s="337"/>
      <c r="H203" s="337"/>
      <c r="I203" s="337"/>
      <c r="J203" s="337"/>
      <c r="K203" s="338"/>
      <c r="L203" s="261"/>
      <c r="M203" s="263"/>
      <c r="N203" s="339"/>
      <c r="O203" s="340"/>
      <c r="P203" s="341"/>
      <c r="Q203" s="339"/>
      <c r="R203" s="340"/>
      <c r="S203" s="341"/>
      <c r="T203" s="339"/>
      <c r="U203" s="340"/>
      <c r="V203" s="341"/>
      <c r="W203" s="261" t="str">
        <f>IF($Y203="","",INDEX(Aux_loc!B:D,MATCH($Y203,Aux_loc!D:D,0),2))</f>
        <v/>
      </c>
      <c r="X203" s="263"/>
      <c r="Y203" s="336"/>
      <c r="Z203" s="337"/>
      <c r="AA203" s="337"/>
      <c r="AB203" s="337"/>
      <c r="AC203" s="337"/>
      <c r="AD203" s="338"/>
      <c r="AE203" s="444" t="str">
        <f>IF($Y203="","",INDEX(Aux_loc!D:E,MATCH($Y203,Aux_loc!D:D,0),2))</f>
        <v/>
      </c>
      <c r="AF203" s="161"/>
      <c r="AG203">
        <f t="shared" si="3"/>
        <v>0</v>
      </c>
      <c r="AH203">
        <v>119</v>
      </c>
      <c r="AI203" s="168">
        <f t="shared" si="4"/>
        <v>0</v>
      </c>
      <c r="AJ203" s="168">
        <f t="shared" si="5"/>
        <v>0</v>
      </c>
    </row>
    <row r="204" spans="1:36" ht="15" customHeight="1">
      <c r="A204" s="104"/>
      <c r="C204" s="112" t="s">
        <v>203</v>
      </c>
      <c r="D204" s="336"/>
      <c r="E204" s="337"/>
      <c r="F204" s="337"/>
      <c r="G204" s="337"/>
      <c r="H204" s="337"/>
      <c r="I204" s="337"/>
      <c r="J204" s="337"/>
      <c r="K204" s="338"/>
      <c r="L204" s="261"/>
      <c r="M204" s="263"/>
      <c r="N204" s="339"/>
      <c r="O204" s="340"/>
      <c r="P204" s="341"/>
      <c r="Q204" s="339"/>
      <c r="R204" s="340"/>
      <c r="S204" s="341"/>
      <c r="T204" s="339"/>
      <c r="U204" s="340"/>
      <c r="V204" s="341"/>
      <c r="W204" s="261" t="str">
        <f>IF($Y204="","",INDEX(Aux_loc!B:D,MATCH($Y204,Aux_loc!D:D,0),2))</f>
        <v/>
      </c>
      <c r="X204" s="263"/>
      <c r="Y204" s="336"/>
      <c r="Z204" s="337"/>
      <c r="AA204" s="337"/>
      <c r="AB204" s="337"/>
      <c r="AC204" s="337"/>
      <c r="AD204" s="338"/>
      <c r="AE204" s="444" t="str">
        <f>IF($Y204="","",INDEX(Aux_loc!D:E,MATCH($Y204,Aux_loc!D:D,0),2))</f>
        <v/>
      </c>
      <c r="AF204" s="161"/>
      <c r="AG204">
        <f t="shared" si="3"/>
        <v>0</v>
      </c>
      <c r="AH204">
        <v>120</v>
      </c>
      <c r="AI204" s="168">
        <f t="shared" si="4"/>
        <v>0</v>
      </c>
      <c r="AJ204" s="168">
        <f t="shared" si="5"/>
        <v>0</v>
      </c>
    </row>
    <row r="205" spans="1:36" ht="15" customHeight="1">
      <c r="A205" s="104"/>
      <c r="C205" s="112" t="s">
        <v>204</v>
      </c>
      <c r="D205" s="336"/>
      <c r="E205" s="337"/>
      <c r="F205" s="337"/>
      <c r="G205" s="337"/>
      <c r="H205" s="337"/>
      <c r="I205" s="337"/>
      <c r="J205" s="337"/>
      <c r="K205" s="338"/>
      <c r="L205" s="261"/>
      <c r="M205" s="263"/>
      <c r="N205" s="339"/>
      <c r="O205" s="340"/>
      <c r="P205" s="341"/>
      <c r="Q205" s="339"/>
      <c r="R205" s="340"/>
      <c r="S205" s="341"/>
      <c r="T205" s="339"/>
      <c r="U205" s="340"/>
      <c r="V205" s="341"/>
      <c r="W205" s="261" t="str">
        <f>IF($Y205="","",INDEX(Aux_loc!B:D,MATCH($Y205,Aux_loc!D:D,0),2))</f>
        <v/>
      </c>
      <c r="X205" s="263"/>
      <c r="Y205" s="336"/>
      <c r="Z205" s="337"/>
      <c r="AA205" s="337"/>
      <c r="AB205" s="337"/>
      <c r="AC205" s="337"/>
      <c r="AD205" s="338"/>
      <c r="AE205" s="444" t="str">
        <f>IF($Y205="","",INDEX(Aux_loc!D:E,MATCH($Y205,Aux_loc!D:D,0),2))</f>
        <v/>
      </c>
      <c r="AF205" s="161"/>
      <c r="AG205">
        <f t="shared" si="3"/>
        <v>0</v>
      </c>
      <c r="AH205">
        <v>121</v>
      </c>
      <c r="AI205" s="168">
        <f t="shared" si="4"/>
        <v>0</v>
      </c>
      <c r="AJ205" s="168">
        <f t="shared" si="5"/>
        <v>0</v>
      </c>
    </row>
    <row r="206" spans="1:36" ht="15" customHeight="1">
      <c r="A206" s="104"/>
      <c r="C206" s="112" t="s">
        <v>205</v>
      </c>
      <c r="D206" s="336"/>
      <c r="E206" s="337"/>
      <c r="F206" s="337"/>
      <c r="G206" s="337"/>
      <c r="H206" s="337"/>
      <c r="I206" s="337"/>
      <c r="J206" s="337"/>
      <c r="K206" s="338"/>
      <c r="L206" s="261"/>
      <c r="M206" s="263"/>
      <c r="N206" s="339"/>
      <c r="O206" s="340"/>
      <c r="P206" s="341"/>
      <c r="Q206" s="339"/>
      <c r="R206" s="340"/>
      <c r="S206" s="341"/>
      <c r="T206" s="339"/>
      <c r="U206" s="340"/>
      <c r="V206" s="341"/>
      <c r="W206" s="261" t="str">
        <f>IF($Y206="","",INDEX(Aux_loc!B:D,MATCH($Y206,Aux_loc!D:D,0),2))</f>
        <v/>
      </c>
      <c r="X206" s="263"/>
      <c r="Y206" s="336"/>
      <c r="Z206" s="337"/>
      <c r="AA206" s="337"/>
      <c r="AB206" s="337"/>
      <c r="AC206" s="337"/>
      <c r="AD206" s="338"/>
      <c r="AE206" s="444" t="str">
        <f>IF($Y206="","",INDEX(Aux_loc!D:E,MATCH($Y206,Aux_loc!D:D,0),2))</f>
        <v/>
      </c>
      <c r="AF206" s="161"/>
      <c r="AG206">
        <f t="shared" si="3"/>
        <v>0</v>
      </c>
      <c r="AH206">
        <v>122</v>
      </c>
      <c r="AI206" s="168">
        <f t="shared" si="4"/>
        <v>0</v>
      </c>
      <c r="AJ206" s="168">
        <f t="shared" si="5"/>
        <v>0</v>
      </c>
    </row>
    <row r="207" spans="1:36" ht="15" customHeight="1">
      <c r="A207" s="104"/>
      <c r="C207" s="112" t="s">
        <v>206</v>
      </c>
      <c r="D207" s="336"/>
      <c r="E207" s="337"/>
      <c r="F207" s="337"/>
      <c r="G207" s="337"/>
      <c r="H207" s="337"/>
      <c r="I207" s="337"/>
      <c r="J207" s="337"/>
      <c r="K207" s="338"/>
      <c r="L207" s="261"/>
      <c r="M207" s="263"/>
      <c r="N207" s="339"/>
      <c r="O207" s="340"/>
      <c r="P207" s="341"/>
      <c r="Q207" s="339"/>
      <c r="R207" s="340"/>
      <c r="S207" s="341"/>
      <c r="T207" s="339"/>
      <c r="U207" s="340"/>
      <c r="V207" s="341"/>
      <c r="W207" s="261" t="str">
        <f>IF($Y207="","",INDEX(Aux_loc!B:D,MATCH($Y207,Aux_loc!D:D,0),2))</f>
        <v/>
      </c>
      <c r="X207" s="263"/>
      <c r="Y207" s="336"/>
      <c r="Z207" s="337"/>
      <c r="AA207" s="337"/>
      <c r="AB207" s="337"/>
      <c r="AC207" s="337"/>
      <c r="AD207" s="338"/>
      <c r="AE207" s="444" t="str">
        <f>IF($Y207="","",INDEX(Aux_loc!D:E,MATCH($Y207,Aux_loc!D:D,0),2))</f>
        <v/>
      </c>
      <c r="AF207" s="161"/>
      <c r="AG207">
        <f t="shared" si="3"/>
        <v>0</v>
      </c>
      <c r="AH207">
        <v>123</v>
      </c>
      <c r="AI207" s="168">
        <f t="shared" si="4"/>
        <v>0</v>
      </c>
      <c r="AJ207" s="168">
        <f t="shared" si="5"/>
        <v>0</v>
      </c>
    </row>
    <row r="208" spans="1:36" ht="15" customHeight="1">
      <c r="A208" s="104"/>
      <c r="C208" s="112" t="s">
        <v>207</v>
      </c>
      <c r="D208" s="336"/>
      <c r="E208" s="337"/>
      <c r="F208" s="337"/>
      <c r="G208" s="337"/>
      <c r="H208" s="337"/>
      <c r="I208" s="337"/>
      <c r="J208" s="337"/>
      <c r="K208" s="338"/>
      <c r="L208" s="261"/>
      <c r="M208" s="263"/>
      <c r="N208" s="339"/>
      <c r="O208" s="340"/>
      <c r="P208" s="341"/>
      <c r="Q208" s="339"/>
      <c r="R208" s="340"/>
      <c r="S208" s="341"/>
      <c r="T208" s="339"/>
      <c r="U208" s="340"/>
      <c r="V208" s="341"/>
      <c r="W208" s="261" t="str">
        <f>IF($Y208="","",INDEX(Aux_loc!B:D,MATCH($Y208,Aux_loc!D:D,0),2))</f>
        <v/>
      </c>
      <c r="X208" s="263"/>
      <c r="Y208" s="336"/>
      <c r="Z208" s="337"/>
      <c r="AA208" s="337"/>
      <c r="AB208" s="337"/>
      <c r="AC208" s="337"/>
      <c r="AD208" s="338"/>
      <c r="AE208" s="444" t="str">
        <f>IF($Y208="","",INDEX(Aux_loc!D:E,MATCH($Y208,Aux_loc!D:D,0),2))</f>
        <v/>
      </c>
      <c r="AF208" s="161"/>
      <c r="AG208">
        <f t="shared" si="3"/>
        <v>0</v>
      </c>
      <c r="AH208">
        <v>124</v>
      </c>
      <c r="AI208" s="168">
        <f t="shared" si="4"/>
        <v>0</v>
      </c>
      <c r="AJ208" s="168">
        <f t="shared" si="5"/>
        <v>0</v>
      </c>
    </row>
    <row r="209" spans="1:36" ht="15" customHeight="1">
      <c r="A209" s="104"/>
      <c r="C209" s="112" t="s">
        <v>208</v>
      </c>
      <c r="D209" s="336"/>
      <c r="E209" s="337"/>
      <c r="F209" s="337"/>
      <c r="G209" s="337"/>
      <c r="H209" s="337"/>
      <c r="I209" s="337"/>
      <c r="J209" s="337"/>
      <c r="K209" s="338"/>
      <c r="L209" s="261"/>
      <c r="M209" s="263"/>
      <c r="N209" s="339"/>
      <c r="O209" s="340"/>
      <c r="P209" s="341"/>
      <c r="Q209" s="339"/>
      <c r="R209" s="340"/>
      <c r="S209" s="341"/>
      <c r="T209" s="339"/>
      <c r="U209" s="340"/>
      <c r="V209" s="341"/>
      <c r="W209" s="261" t="str">
        <f>IF($Y209="","",INDEX(Aux_loc!B:D,MATCH($Y209,Aux_loc!D:D,0),2))</f>
        <v/>
      </c>
      <c r="X209" s="263"/>
      <c r="Y209" s="336"/>
      <c r="Z209" s="337"/>
      <c r="AA209" s="337"/>
      <c r="AB209" s="337"/>
      <c r="AC209" s="337"/>
      <c r="AD209" s="338"/>
      <c r="AE209" s="444" t="str">
        <f>IF($Y209="","",INDEX(Aux_loc!D:E,MATCH($Y209,Aux_loc!D:D,0),2))</f>
        <v/>
      </c>
      <c r="AF209" s="161"/>
      <c r="AG209">
        <f t="shared" si="3"/>
        <v>0</v>
      </c>
      <c r="AH209">
        <v>125</v>
      </c>
      <c r="AI209" s="168">
        <f t="shared" si="4"/>
        <v>0</v>
      </c>
      <c r="AJ209" s="168">
        <f t="shared" si="5"/>
        <v>0</v>
      </c>
    </row>
    <row r="210" spans="1:36" ht="15" customHeight="1">
      <c r="A210" s="104"/>
      <c r="C210" s="112" t="s">
        <v>209</v>
      </c>
      <c r="D210" s="336"/>
      <c r="E210" s="337"/>
      <c r="F210" s="337"/>
      <c r="G210" s="337"/>
      <c r="H210" s="337"/>
      <c r="I210" s="337"/>
      <c r="J210" s="337"/>
      <c r="K210" s="338"/>
      <c r="L210" s="261"/>
      <c r="M210" s="263"/>
      <c r="N210" s="339"/>
      <c r="O210" s="340"/>
      <c r="P210" s="341"/>
      <c r="Q210" s="339"/>
      <c r="R210" s="340"/>
      <c r="S210" s="341"/>
      <c r="T210" s="339"/>
      <c r="U210" s="340"/>
      <c r="V210" s="341"/>
      <c r="W210" s="261" t="str">
        <f>IF($Y210="","",INDEX(Aux_loc!B:D,MATCH($Y210,Aux_loc!D:D,0),2))</f>
        <v/>
      </c>
      <c r="X210" s="263"/>
      <c r="Y210" s="336"/>
      <c r="Z210" s="337"/>
      <c r="AA210" s="337"/>
      <c r="AB210" s="337"/>
      <c r="AC210" s="337"/>
      <c r="AD210" s="338"/>
      <c r="AE210" s="444" t="str">
        <f>IF($Y210="","",INDEX(Aux_loc!D:E,MATCH($Y210,Aux_loc!D:D,0),2))</f>
        <v/>
      </c>
      <c r="AF210" s="161"/>
      <c r="AG210">
        <f t="shared" si="3"/>
        <v>0</v>
      </c>
      <c r="AH210">
        <v>126</v>
      </c>
      <c r="AI210" s="168">
        <f t="shared" si="4"/>
        <v>0</v>
      </c>
      <c r="AJ210" s="168">
        <f t="shared" si="5"/>
        <v>0</v>
      </c>
    </row>
    <row r="211" spans="1:36" ht="15" customHeight="1">
      <c r="A211" s="104"/>
      <c r="C211" s="112" t="s">
        <v>210</v>
      </c>
      <c r="D211" s="336"/>
      <c r="E211" s="337"/>
      <c r="F211" s="337"/>
      <c r="G211" s="337"/>
      <c r="H211" s="337"/>
      <c r="I211" s="337"/>
      <c r="J211" s="337"/>
      <c r="K211" s="338"/>
      <c r="L211" s="261"/>
      <c r="M211" s="263"/>
      <c r="N211" s="339"/>
      <c r="O211" s="340"/>
      <c r="P211" s="341"/>
      <c r="Q211" s="339"/>
      <c r="R211" s="340"/>
      <c r="S211" s="341"/>
      <c r="T211" s="339"/>
      <c r="U211" s="340"/>
      <c r="V211" s="341"/>
      <c r="W211" s="261" t="str">
        <f>IF($Y211="","",INDEX(Aux_loc!B:D,MATCH($Y211,Aux_loc!D:D,0),2))</f>
        <v/>
      </c>
      <c r="X211" s="263"/>
      <c r="Y211" s="336"/>
      <c r="Z211" s="337"/>
      <c r="AA211" s="337"/>
      <c r="AB211" s="337"/>
      <c r="AC211" s="337"/>
      <c r="AD211" s="338"/>
      <c r="AE211" s="444" t="str">
        <f>IF($Y211="","",INDEX(Aux_loc!D:E,MATCH($Y211,Aux_loc!D:D,0),2))</f>
        <v/>
      </c>
      <c r="AF211" s="161"/>
      <c r="AG211">
        <f t="shared" si="3"/>
        <v>0</v>
      </c>
      <c r="AH211">
        <v>127</v>
      </c>
      <c r="AI211" s="168">
        <f t="shared" si="4"/>
        <v>0</v>
      </c>
      <c r="AJ211" s="168">
        <f t="shared" si="5"/>
        <v>0</v>
      </c>
    </row>
    <row r="212" spans="1:36" ht="15" customHeight="1">
      <c r="A212" s="104"/>
      <c r="C212" s="112" t="s">
        <v>211</v>
      </c>
      <c r="D212" s="336"/>
      <c r="E212" s="337"/>
      <c r="F212" s="337"/>
      <c r="G212" s="337"/>
      <c r="H212" s="337"/>
      <c r="I212" s="337"/>
      <c r="J212" s="337"/>
      <c r="K212" s="338"/>
      <c r="L212" s="261"/>
      <c r="M212" s="263"/>
      <c r="N212" s="339"/>
      <c r="O212" s="340"/>
      <c r="P212" s="341"/>
      <c r="Q212" s="339"/>
      <c r="R212" s="340"/>
      <c r="S212" s="341"/>
      <c r="T212" s="339"/>
      <c r="U212" s="340"/>
      <c r="V212" s="341"/>
      <c r="W212" s="261" t="str">
        <f>IF($Y212="","",INDEX(Aux_loc!B:D,MATCH($Y212,Aux_loc!D:D,0),2))</f>
        <v/>
      </c>
      <c r="X212" s="263"/>
      <c r="Y212" s="336"/>
      <c r="Z212" s="337"/>
      <c r="AA212" s="337"/>
      <c r="AB212" s="337"/>
      <c r="AC212" s="337"/>
      <c r="AD212" s="338"/>
      <c r="AE212" s="444" t="str">
        <f>IF($Y212="","",INDEX(Aux_loc!D:E,MATCH($Y212,Aux_loc!D:D,0),2))</f>
        <v/>
      </c>
      <c r="AF212" s="161"/>
      <c r="AG212">
        <f t="shared" si="3"/>
        <v>0</v>
      </c>
      <c r="AH212">
        <v>128</v>
      </c>
      <c r="AI212" s="168">
        <f t="shared" si="4"/>
        <v>0</v>
      </c>
      <c r="AJ212" s="168">
        <f t="shared" si="5"/>
        <v>0</v>
      </c>
    </row>
    <row r="213" spans="1:36" ht="15" customHeight="1">
      <c r="A213" s="104"/>
      <c r="C213" s="112" t="s">
        <v>212</v>
      </c>
      <c r="D213" s="336"/>
      <c r="E213" s="337"/>
      <c r="F213" s="337"/>
      <c r="G213" s="337"/>
      <c r="H213" s="337"/>
      <c r="I213" s="337"/>
      <c r="J213" s="337"/>
      <c r="K213" s="338"/>
      <c r="L213" s="261"/>
      <c r="M213" s="263"/>
      <c r="N213" s="339"/>
      <c r="O213" s="340"/>
      <c r="P213" s="341"/>
      <c r="Q213" s="339"/>
      <c r="R213" s="340"/>
      <c r="S213" s="341"/>
      <c r="T213" s="339"/>
      <c r="U213" s="340"/>
      <c r="V213" s="341"/>
      <c r="W213" s="261" t="str">
        <f>IF($Y213="","",INDEX(Aux_loc!B:D,MATCH($Y213,Aux_loc!D:D,0),2))</f>
        <v/>
      </c>
      <c r="X213" s="263"/>
      <c r="Y213" s="336"/>
      <c r="Z213" s="337"/>
      <c r="AA213" s="337"/>
      <c r="AB213" s="337"/>
      <c r="AC213" s="337"/>
      <c r="AD213" s="338"/>
      <c r="AE213" s="444" t="str">
        <f>IF($Y213="","",INDEX(Aux_loc!D:E,MATCH($Y213,Aux_loc!D:D,0),2))</f>
        <v/>
      </c>
      <c r="AF213" s="161"/>
      <c r="AG213">
        <f t="shared" si="3"/>
        <v>0</v>
      </c>
      <c r="AH213">
        <v>129</v>
      </c>
      <c r="AI213" s="168">
        <f t="shared" si="4"/>
        <v>0</v>
      </c>
      <c r="AJ213" s="168">
        <f t="shared" si="5"/>
        <v>0</v>
      </c>
    </row>
    <row r="214" spans="1:36" ht="15" customHeight="1">
      <c r="A214" s="104"/>
      <c r="C214" s="112" t="s">
        <v>213</v>
      </c>
      <c r="D214" s="336"/>
      <c r="E214" s="337"/>
      <c r="F214" s="337"/>
      <c r="G214" s="337"/>
      <c r="H214" s="337"/>
      <c r="I214" s="337"/>
      <c r="J214" s="337"/>
      <c r="K214" s="338"/>
      <c r="L214" s="261"/>
      <c r="M214" s="263"/>
      <c r="N214" s="339"/>
      <c r="O214" s="340"/>
      <c r="P214" s="341"/>
      <c r="Q214" s="339"/>
      <c r="R214" s="340"/>
      <c r="S214" s="341"/>
      <c r="T214" s="339"/>
      <c r="U214" s="340"/>
      <c r="V214" s="341"/>
      <c r="W214" s="261" t="str">
        <f>IF($Y214="","",INDEX(Aux_loc!B:D,MATCH($Y214,Aux_loc!D:D,0),2))</f>
        <v/>
      </c>
      <c r="X214" s="263"/>
      <c r="Y214" s="336"/>
      <c r="Z214" s="337"/>
      <c r="AA214" s="337"/>
      <c r="AB214" s="337"/>
      <c r="AC214" s="337"/>
      <c r="AD214" s="338"/>
      <c r="AE214" s="444" t="str">
        <f>IF($Y214="","",INDEX(Aux_loc!D:E,MATCH($Y214,Aux_loc!D:D,0),2))</f>
        <v/>
      </c>
      <c r="AF214" s="161"/>
      <c r="AG214">
        <f t="shared" ref="AG214:AG244" si="6">IF(AND(D214="",SUM(COUNTBLANK(N214:AD214),COUNTBLANK(J378:AD378))=37),0,IF(AND(D214&lt;&gt;"",SUM(COUNTBLANK(N214:AD214),COUNTBLANK(J378:AD378))=27),0,1))</f>
        <v>0</v>
      </c>
      <c r="AH214">
        <v>130</v>
      </c>
      <c r="AI214" s="168">
        <f t="shared" ref="AI214:AI244" si="7">INT(Q214)</f>
        <v>0</v>
      </c>
      <c r="AJ214" s="168">
        <f t="shared" ref="AJ214:AJ244" si="8">IF(Q214=AI214,0,1)</f>
        <v>0</v>
      </c>
    </row>
    <row r="215" spans="1:36" ht="15" customHeight="1">
      <c r="A215" s="104"/>
      <c r="C215" s="112" t="s">
        <v>214</v>
      </c>
      <c r="D215" s="336"/>
      <c r="E215" s="337"/>
      <c r="F215" s="337"/>
      <c r="G215" s="337"/>
      <c r="H215" s="337"/>
      <c r="I215" s="337"/>
      <c r="J215" s="337"/>
      <c r="K215" s="338"/>
      <c r="L215" s="261"/>
      <c r="M215" s="263"/>
      <c r="N215" s="339"/>
      <c r="O215" s="340"/>
      <c r="P215" s="341"/>
      <c r="Q215" s="339"/>
      <c r="R215" s="340"/>
      <c r="S215" s="341"/>
      <c r="T215" s="339"/>
      <c r="U215" s="340"/>
      <c r="V215" s="341"/>
      <c r="W215" s="261" t="str">
        <f>IF($Y215="","",INDEX(Aux_loc!B:D,MATCH($Y215,Aux_loc!D:D,0),2))</f>
        <v/>
      </c>
      <c r="X215" s="263"/>
      <c r="Y215" s="336"/>
      <c r="Z215" s="337"/>
      <c r="AA215" s="337"/>
      <c r="AB215" s="337"/>
      <c r="AC215" s="337"/>
      <c r="AD215" s="338"/>
      <c r="AE215" s="444" t="str">
        <f>IF($Y215="","",INDEX(Aux_loc!D:E,MATCH($Y215,Aux_loc!D:D,0),2))</f>
        <v/>
      </c>
      <c r="AF215" s="161"/>
      <c r="AG215">
        <f t="shared" si="6"/>
        <v>0</v>
      </c>
      <c r="AH215">
        <v>131</v>
      </c>
      <c r="AI215" s="168">
        <f t="shared" si="7"/>
        <v>0</v>
      </c>
      <c r="AJ215" s="168">
        <f t="shared" si="8"/>
        <v>0</v>
      </c>
    </row>
    <row r="216" spans="1:36" ht="15" customHeight="1">
      <c r="A216" s="104"/>
      <c r="C216" s="112" t="s">
        <v>215</v>
      </c>
      <c r="D216" s="336"/>
      <c r="E216" s="337"/>
      <c r="F216" s="337"/>
      <c r="G216" s="337"/>
      <c r="H216" s="337"/>
      <c r="I216" s="337"/>
      <c r="J216" s="337"/>
      <c r="K216" s="338"/>
      <c r="L216" s="261"/>
      <c r="M216" s="263"/>
      <c r="N216" s="339"/>
      <c r="O216" s="340"/>
      <c r="P216" s="341"/>
      <c r="Q216" s="339"/>
      <c r="R216" s="340"/>
      <c r="S216" s="341"/>
      <c r="T216" s="339"/>
      <c r="U216" s="340"/>
      <c r="V216" s="341"/>
      <c r="W216" s="261" t="str">
        <f>IF($Y216="","",INDEX(Aux_loc!B:D,MATCH($Y216,Aux_loc!D:D,0),2))</f>
        <v/>
      </c>
      <c r="X216" s="263"/>
      <c r="Y216" s="336"/>
      <c r="Z216" s="337"/>
      <c r="AA216" s="337"/>
      <c r="AB216" s="337"/>
      <c r="AC216" s="337"/>
      <c r="AD216" s="338"/>
      <c r="AE216" s="444" t="str">
        <f>IF($Y216="","",INDEX(Aux_loc!D:E,MATCH($Y216,Aux_loc!D:D,0),2))</f>
        <v/>
      </c>
      <c r="AF216" s="161"/>
      <c r="AG216">
        <f t="shared" si="6"/>
        <v>0</v>
      </c>
      <c r="AH216">
        <v>132</v>
      </c>
      <c r="AI216" s="168">
        <f t="shared" si="7"/>
        <v>0</v>
      </c>
      <c r="AJ216" s="168">
        <f t="shared" si="8"/>
        <v>0</v>
      </c>
    </row>
    <row r="217" spans="1:36" ht="15" customHeight="1">
      <c r="A217" s="104"/>
      <c r="C217" s="112" t="s">
        <v>216</v>
      </c>
      <c r="D217" s="336"/>
      <c r="E217" s="337"/>
      <c r="F217" s="337"/>
      <c r="G217" s="337"/>
      <c r="H217" s="337"/>
      <c r="I217" s="337"/>
      <c r="J217" s="337"/>
      <c r="K217" s="338"/>
      <c r="L217" s="261"/>
      <c r="M217" s="263"/>
      <c r="N217" s="339"/>
      <c r="O217" s="340"/>
      <c r="P217" s="341"/>
      <c r="Q217" s="339"/>
      <c r="R217" s="340"/>
      <c r="S217" s="341"/>
      <c r="T217" s="339"/>
      <c r="U217" s="340"/>
      <c r="V217" s="341"/>
      <c r="W217" s="261" t="str">
        <f>IF($Y217="","",INDEX(Aux_loc!B:D,MATCH($Y217,Aux_loc!D:D,0),2))</f>
        <v/>
      </c>
      <c r="X217" s="263"/>
      <c r="Y217" s="336"/>
      <c r="Z217" s="337"/>
      <c r="AA217" s="337"/>
      <c r="AB217" s="337"/>
      <c r="AC217" s="337"/>
      <c r="AD217" s="338"/>
      <c r="AE217" s="444" t="str">
        <f>IF($Y217="","",INDEX(Aux_loc!D:E,MATCH($Y217,Aux_loc!D:D,0),2))</f>
        <v/>
      </c>
      <c r="AF217" s="161"/>
      <c r="AG217">
        <f t="shared" si="6"/>
        <v>0</v>
      </c>
      <c r="AH217">
        <v>133</v>
      </c>
      <c r="AI217" s="168">
        <f t="shared" si="7"/>
        <v>0</v>
      </c>
      <c r="AJ217" s="168">
        <f t="shared" si="8"/>
        <v>0</v>
      </c>
    </row>
    <row r="218" spans="1:36" ht="15" customHeight="1">
      <c r="A218" s="104"/>
      <c r="C218" s="112" t="s">
        <v>217</v>
      </c>
      <c r="D218" s="336"/>
      <c r="E218" s="337"/>
      <c r="F218" s="337"/>
      <c r="G218" s="337"/>
      <c r="H218" s="337"/>
      <c r="I218" s="337"/>
      <c r="J218" s="337"/>
      <c r="K218" s="338"/>
      <c r="L218" s="261"/>
      <c r="M218" s="263"/>
      <c r="N218" s="339"/>
      <c r="O218" s="340"/>
      <c r="P218" s="341"/>
      <c r="Q218" s="339"/>
      <c r="R218" s="340"/>
      <c r="S218" s="341"/>
      <c r="T218" s="339"/>
      <c r="U218" s="340"/>
      <c r="V218" s="341"/>
      <c r="W218" s="261" t="str">
        <f>IF($Y218="","",INDEX(Aux_loc!B:D,MATCH($Y218,Aux_loc!D:D,0),2))</f>
        <v/>
      </c>
      <c r="X218" s="263"/>
      <c r="Y218" s="336"/>
      <c r="Z218" s="337"/>
      <c r="AA218" s="337"/>
      <c r="AB218" s="337"/>
      <c r="AC218" s="337"/>
      <c r="AD218" s="338"/>
      <c r="AE218" s="444" t="str">
        <f>IF($Y218="","",INDEX(Aux_loc!D:E,MATCH($Y218,Aux_loc!D:D,0),2))</f>
        <v/>
      </c>
      <c r="AF218" s="161"/>
      <c r="AG218">
        <f t="shared" si="6"/>
        <v>0</v>
      </c>
      <c r="AH218">
        <v>134</v>
      </c>
      <c r="AI218" s="168">
        <f t="shared" si="7"/>
        <v>0</v>
      </c>
      <c r="AJ218" s="168">
        <f t="shared" si="8"/>
        <v>0</v>
      </c>
    </row>
    <row r="219" spans="1:36" ht="15" customHeight="1">
      <c r="A219" s="104"/>
      <c r="C219" s="112" t="s">
        <v>218</v>
      </c>
      <c r="D219" s="336"/>
      <c r="E219" s="337"/>
      <c r="F219" s="337"/>
      <c r="G219" s="337"/>
      <c r="H219" s="337"/>
      <c r="I219" s="337"/>
      <c r="J219" s="337"/>
      <c r="K219" s="338"/>
      <c r="L219" s="261"/>
      <c r="M219" s="263"/>
      <c r="N219" s="339"/>
      <c r="O219" s="340"/>
      <c r="P219" s="341"/>
      <c r="Q219" s="339"/>
      <c r="R219" s="340"/>
      <c r="S219" s="341"/>
      <c r="T219" s="339"/>
      <c r="U219" s="340"/>
      <c r="V219" s="341"/>
      <c r="W219" s="261" t="str">
        <f>IF($Y219="","",INDEX(Aux_loc!B:D,MATCH($Y219,Aux_loc!D:D,0),2))</f>
        <v/>
      </c>
      <c r="X219" s="263"/>
      <c r="Y219" s="336"/>
      <c r="Z219" s="337"/>
      <c r="AA219" s="337"/>
      <c r="AB219" s="337"/>
      <c r="AC219" s="337"/>
      <c r="AD219" s="338"/>
      <c r="AE219" s="444" t="str">
        <f>IF($Y219="","",INDEX(Aux_loc!D:E,MATCH($Y219,Aux_loc!D:D,0),2))</f>
        <v/>
      </c>
      <c r="AF219" s="161"/>
      <c r="AG219">
        <f t="shared" si="6"/>
        <v>0</v>
      </c>
      <c r="AH219">
        <v>135</v>
      </c>
      <c r="AI219" s="168">
        <f t="shared" si="7"/>
        <v>0</v>
      </c>
      <c r="AJ219" s="168">
        <f t="shared" si="8"/>
        <v>0</v>
      </c>
    </row>
    <row r="220" spans="1:36" ht="15" customHeight="1">
      <c r="A220" s="104"/>
      <c r="C220" s="112" t="s">
        <v>219</v>
      </c>
      <c r="D220" s="336"/>
      <c r="E220" s="337"/>
      <c r="F220" s="337"/>
      <c r="G220" s="337"/>
      <c r="H220" s="337"/>
      <c r="I220" s="337"/>
      <c r="J220" s="337"/>
      <c r="K220" s="338"/>
      <c r="L220" s="261"/>
      <c r="M220" s="263"/>
      <c r="N220" s="339"/>
      <c r="O220" s="340"/>
      <c r="P220" s="341"/>
      <c r="Q220" s="339"/>
      <c r="R220" s="340"/>
      <c r="S220" s="341"/>
      <c r="T220" s="339"/>
      <c r="U220" s="340"/>
      <c r="V220" s="341"/>
      <c r="W220" s="261" t="str">
        <f>IF($Y220="","",INDEX(Aux_loc!B:D,MATCH($Y220,Aux_loc!D:D,0),2))</f>
        <v/>
      </c>
      <c r="X220" s="263"/>
      <c r="Y220" s="336"/>
      <c r="Z220" s="337"/>
      <c r="AA220" s="337"/>
      <c r="AB220" s="337"/>
      <c r="AC220" s="337"/>
      <c r="AD220" s="338"/>
      <c r="AE220" s="444" t="str">
        <f>IF($Y220="","",INDEX(Aux_loc!D:E,MATCH($Y220,Aux_loc!D:D,0),2))</f>
        <v/>
      </c>
      <c r="AF220" s="161"/>
      <c r="AG220">
        <f t="shared" si="6"/>
        <v>0</v>
      </c>
      <c r="AH220">
        <v>136</v>
      </c>
      <c r="AI220" s="168">
        <f t="shared" si="7"/>
        <v>0</v>
      </c>
      <c r="AJ220" s="168">
        <f t="shared" si="8"/>
        <v>0</v>
      </c>
    </row>
    <row r="221" spans="1:36" ht="15" customHeight="1">
      <c r="A221" s="104"/>
      <c r="C221" s="112" t="s">
        <v>220</v>
      </c>
      <c r="D221" s="336"/>
      <c r="E221" s="337"/>
      <c r="F221" s="337"/>
      <c r="G221" s="337"/>
      <c r="H221" s="337"/>
      <c r="I221" s="337"/>
      <c r="J221" s="337"/>
      <c r="K221" s="338"/>
      <c r="L221" s="261"/>
      <c r="M221" s="263"/>
      <c r="N221" s="339"/>
      <c r="O221" s="340"/>
      <c r="P221" s="341"/>
      <c r="Q221" s="339"/>
      <c r="R221" s="340"/>
      <c r="S221" s="341"/>
      <c r="T221" s="339"/>
      <c r="U221" s="340"/>
      <c r="V221" s="341"/>
      <c r="W221" s="261" t="str">
        <f>IF($Y221="","",INDEX(Aux_loc!B:D,MATCH($Y221,Aux_loc!D:D,0),2))</f>
        <v/>
      </c>
      <c r="X221" s="263"/>
      <c r="Y221" s="336"/>
      <c r="Z221" s="337"/>
      <c r="AA221" s="337"/>
      <c r="AB221" s="337"/>
      <c r="AC221" s="337"/>
      <c r="AD221" s="338"/>
      <c r="AE221" s="444" t="str">
        <f>IF($Y221="","",INDEX(Aux_loc!D:E,MATCH($Y221,Aux_loc!D:D,0),2))</f>
        <v/>
      </c>
      <c r="AF221" s="161"/>
      <c r="AG221">
        <f t="shared" si="6"/>
        <v>0</v>
      </c>
      <c r="AH221">
        <v>137</v>
      </c>
      <c r="AI221" s="168">
        <f t="shared" si="7"/>
        <v>0</v>
      </c>
      <c r="AJ221" s="168">
        <f t="shared" si="8"/>
        <v>0</v>
      </c>
    </row>
    <row r="222" spans="1:36" ht="15" customHeight="1">
      <c r="A222" s="104"/>
      <c r="C222" s="112" t="s">
        <v>221</v>
      </c>
      <c r="D222" s="336"/>
      <c r="E222" s="337"/>
      <c r="F222" s="337"/>
      <c r="G222" s="337"/>
      <c r="H222" s="337"/>
      <c r="I222" s="337"/>
      <c r="J222" s="337"/>
      <c r="K222" s="338"/>
      <c r="L222" s="261"/>
      <c r="M222" s="263"/>
      <c r="N222" s="339"/>
      <c r="O222" s="340"/>
      <c r="P222" s="341"/>
      <c r="Q222" s="339"/>
      <c r="R222" s="340"/>
      <c r="S222" s="341"/>
      <c r="T222" s="339"/>
      <c r="U222" s="340"/>
      <c r="V222" s="341"/>
      <c r="W222" s="261" t="str">
        <f>IF($Y222="","",INDEX(Aux_loc!B:D,MATCH($Y222,Aux_loc!D:D,0),2))</f>
        <v/>
      </c>
      <c r="X222" s="263"/>
      <c r="Y222" s="336"/>
      <c r="Z222" s="337"/>
      <c r="AA222" s="337"/>
      <c r="AB222" s="337"/>
      <c r="AC222" s="337"/>
      <c r="AD222" s="338"/>
      <c r="AE222" s="444" t="str">
        <f>IF($Y222="","",INDEX(Aux_loc!D:E,MATCH($Y222,Aux_loc!D:D,0),2))</f>
        <v/>
      </c>
      <c r="AF222" s="161"/>
      <c r="AG222">
        <f t="shared" si="6"/>
        <v>0</v>
      </c>
      <c r="AH222">
        <v>138</v>
      </c>
      <c r="AI222" s="168">
        <f t="shared" si="7"/>
        <v>0</v>
      </c>
      <c r="AJ222" s="168">
        <f t="shared" si="8"/>
        <v>0</v>
      </c>
    </row>
    <row r="223" spans="1:36" ht="15" customHeight="1">
      <c r="A223" s="104"/>
      <c r="C223" s="112" t="s">
        <v>222</v>
      </c>
      <c r="D223" s="336"/>
      <c r="E223" s="337"/>
      <c r="F223" s="337"/>
      <c r="G223" s="337"/>
      <c r="H223" s="337"/>
      <c r="I223" s="337"/>
      <c r="J223" s="337"/>
      <c r="K223" s="338"/>
      <c r="L223" s="261"/>
      <c r="M223" s="263"/>
      <c r="N223" s="339"/>
      <c r="O223" s="340"/>
      <c r="P223" s="341"/>
      <c r="Q223" s="339"/>
      <c r="R223" s="340"/>
      <c r="S223" s="341"/>
      <c r="T223" s="339"/>
      <c r="U223" s="340"/>
      <c r="V223" s="341"/>
      <c r="W223" s="261" t="str">
        <f>IF($Y223="","",INDEX(Aux_loc!B:D,MATCH($Y223,Aux_loc!D:D,0),2))</f>
        <v/>
      </c>
      <c r="X223" s="263"/>
      <c r="Y223" s="336"/>
      <c r="Z223" s="337"/>
      <c r="AA223" s="337"/>
      <c r="AB223" s="337"/>
      <c r="AC223" s="337"/>
      <c r="AD223" s="338"/>
      <c r="AE223" s="444" t="str">
        <f>IF($Y223="","",INDEX(Aux_loc!D:E,MATCH($Y223,Aux_loc!D:D,0),2))</f>
        <v/>
      </c>
      <c r="AF223" s="161"/>
      <c r="AG223">
        <f t="shared" si="6"/>
        <v>0</v>
      </c>
      <c r="AH223">
        <v>139</v>
      </c>
      <c r="AI223" s="168">
        <f t="shared" si="7"/>
        <v>0</v>
      </c>
      <c r="AJ223" s="168">
        <f t="shared" si="8"/>
        <v>0</v>
      </c>
    </row>
    <row r="224" spans="1:36" ht="15" customHeight="1">
      <c r="A224" s="104"/>
      <c r="C224" s="112" t="s">
        <v>223</v>
      </c>
      <c r="D224" s="336"/>
      <c r="E224" s="337"/>
      <c r="F224" s="337"/>
      <c r="G224" s="337"/>
      <c r="H224" s="337"/>
      <c r="I224" s="337"/>
      <c r="J224" s="337"/>
      <c r="K224" s="338"/>
      <c r="L224" s="261"/>
      <c r="M224" s="263"/>
      <c r="N224" s="339"/>
      <c r="O224" s="340"/>
      <c r="P224" s="341"/>
      <c r="Q224" s="339"/>
      <c r="R224" s="340"/>
      <c r="S224" s="341"/>
      <c r="T224" s="339"/>
      <c r="U224" s="340"/>
      <c r="V224" s="341"/>
      <c r="W224" s="261" t="str">
        <f>IF($Y224="","",INDEX(Aux_loc!B:D,MATCH($Y224,Aux_loc!D:D,0),2))</f>
        <v/>
      </c>
      <c r="X224" s="263"/>
      <c r="Y224" s="336"/>
      <c r="Z224" s="337"/>
      <c r="AA224" s="337"/>
      <c r="AB224" s="337"/>
      <c r="AC224" s="337"/>
      <c r="AD224" s="338"/>
      <c r="AE224" s="444" t="str">
        <f>IF($Y224="","",INDEX(Aux_loc!D:E,MATCH($Y224,Aux_loc!D:D,0),2))</f>
        <v/>
      </c>
      <c r="AF224" s="161"/>
      <c r="AG224">
        <f t="shared" si="6"/>
        <v>0</v>
      </c>
      <c r="AH224">
        <v>140</v>
      </c>
      <c r="AI224" s="168">
        <f t="shared" si="7"/>
        <v>0</v>
      </c>
      <c r="AJ224" s="168">
        <f t="shared" si="8"/>
        <v>0</v>
      </c>
    </row>
    <row r="225" spans="1:36" ht="15" customHeight="1">
      <c r="A225" s="104"/>
      <c r="C225" s="112" t="s">
        <v>224</v>
      </c>
      <c r="D225" s="336"/>
      <c r="E225" s="337"/>
      <c r="F225" s="337"/>
      <c r="G225" s="337"/>
      <c r="H225" s="337"/>
      <c r="I225" s="337"/>
      <c r="J225" s="337"/>
      <c r="K225" s="338"/>
      <c r="L225" s="261"/>
      <c r="M225" s="263"/>
      <c r="N225" s="339"/>
      <c r="O225" s="340"/>
      <c r="P225" s="341"/>
      <c r="Q225" s="339"/>
      <c r="R225" s="340"/>
      <c r="S225" s="341"/>
      <c r="T225" s="339"/>
      <c r="U225" s="340"/>
      <c r="V225" s="341"/>
      <c r="W225" s="261" t="str">
        <f>IF($Y225="","",INDEX(Aux_loc!B:D,MATCH($Y225,Aux_loc!D:D,0),2))</f>
        <v/>
      </c>
      <c r="X225" s="263"/>
      <c r="Y225" s="336"/>
      <c r="Z225" s="337"/>
      <c r="AA225" s="337"/>
      <c r="AB225" s="337"/>
      <c r="AC225" s="337"/>
      <c r="AD225" s="338"/>
      <c r="AE225" s="444" t="str">
        <f>IF($Y225="","",INDEX(Aux_loc!D:E,MATCH($Y225,Aux_loc!D:D,0),2))</f>
        <v/>
      </c>
      <c r="AF225" s="161"/>
      <c r="AG225">
        <f t="shared" si="6"/>
        <v>0</v>
      </c>
      <c r="AH225">
        <v>141</v>
      </c>
      <c r="AI225" s="168">
        <f t="shared" si="7"/>
        <v>0</v>
      </c>
      <c r="AJ225" s="168">
        <f t="shared" si="8"/>
        <v>0</v>
      </c>
    </row>
    <row r="226" spans="1:36" ht="15" customHeight="1">
      <c r="A226" s="104"/>
      <c r="C226" s="112" t="s">
        <v>225</v>
      </c>
      <c r="D226" s="336"/>
      <c r="E226" s="337"/>
      <c r="F226" s="337"/>
      <c r="G226" s="337"/>
      <c r="H226" s="337"/>
      <c r="I226" s="337"/>
      <c r="J226" s="337"/>
      <c r="K226" s="338"/>
      <c r="L226" s="261"/>
      <c r="M226" s="263"/>
      <c r="N226" s="339"/>
      <c r="O226" s="340"/>
      <c r="P226" s="341"/>
      <c r="Q226" s="339"/>
      <c r="R226" s="340"/>
      <c r="S226" s="341"/>
      <c r="T226" s="339"/>
      <c r="U226" s="340"/>
      <c r="V226" s="341"/>
      <c r="W226" s="261" t="str">
        <f>IF($Y226="","",INDEX(Aux_loc!B:D,MATCH($Y226,Aux_loc!D:D,0),2))</f>
        <v/>
      </c>
      <c r="X226" s="263"/>
      <c r="Y226" s="336"/>
      <c r="Z226" s="337"/>
      <c r="AA226" s="337"/>
      <c r="AB226" s="337"/>
      <c r="AC226" s="337"/>
      <c r="AD226" s="338"/>
      <c r="AE226" s="444" t="str">
        <f>IF($Y226="","",INDEX(Aux_loc!D:E,MATCH($Y226,Aux_loc!D:D,0),2))</f>
        <v/>
      </c>
      <c r="AF226" s="161"/>
      <c r="AG226">
        <f t="shared" si="6"/>
        <v>0</v>
      </c>
      <c r="AH226">
        <v>142</v>
      </c>
      <c r="AI226" s="168">
        <f t="shared" si="7"/>
        <v>0</v>
      </c>
      <c r="AJ226" s="168">
        <f t="shared" si="8"/>
        <v>0</v>
      </c>
    </row>
    <row r="227" spans="1:36" ht="15" customHeight="1">
      <c r="A227" s="104"/>
      <c r="C227" s="112" t="s">
        <v>226</v>
      </c>
      <c r="D227" s="336"/>
      <c r="E227" s="337"/>
      <c r="F227" s="337"/>
      <c r="G227" s="337"/>
      <c r="H227" s="337"/>
      <c r="I227" s="337"/>
      <c r="J227" s="337"/>
      <c r="K227" s="338"/>
      <c r="L227" s="261"/>
      <c r="M227" s="263"/>
      <c r="N227" s="339"/>
      <c r="O227" s="340"/>
      <c r="P227" s="341"/>
      <c r="Q227" s="339"/>
      <c r="R227" s="340"/>
      <c r="S227" s="341"/>
      <c r="T227" s="339"/>
      <c r="U227" s="340"/>
      <c r="V227" s="341"/>
      <c r="W227" s="261" t="str">
        <f>IF($Y227="","",INDEX(Aux_loc!B:D,MATCH($Y227,Aux_loc!D:D,0),2))</f>
        <v/>
      </c>
      <c r="X227" s="263"/>
      <c r="Y227" s="336"/>
      <c r="Z227" s="337"/>
      <c r="AA227" s="337"/>
      <c r="AB227" s="337"/>
      <c r="AC227" s="337"/>
      <c r="AD227" s="338"/>
      <c r="AE227" s="444" t="str">
        <f>IF($Y227="","",INDEX(Aux_loc!D:E,MATCH($Y227,Aux_loc!D:D,0),2))</f>
        <v/>
      </c>
      <c r="AF227" s="161"/>
      <c r="AG227">
        <f t="shared" si="6"/>
        <v>0</v>
      </c>
      <c r="AH227">
        <v>143</v>
      </c>
      <c r="AI227" s="168">
        <f t="shared" si="7"/>
        <v>0</v>
      </c>
      <c r="AJ227" s="168">
        <f t="shared" si="8"/>
        <v>0</v>
      </c>
    </row>
    <row r="228" spans="1:36" ht="15" customHeight="1">
      <c r="A228" s="104"/>
      <c r="C228" s="112" t="s">
        <v>227</v>
      </c>
      <c r="D228" s="336"/>
      <c r="E228" s="337"/>
      <c r="F228" s="337"/>
      <c r="G228" s="337"/>
      <c r="H228" s="337"/>
      <c r="I228" s="337"/>
      <c r="J228" s="337"/>
      <c r="K228" s="338"/>
      <c r="L228" s="261"/>
      <c r="M228" s="263"/>
      <c r="N228" s="339"/>
      <c r="O228" s="340"/>
      <c r="P228" s="341"/>
      <c r="Q228" s="339"/>
      <c r="R228" s="340"/>
      <c r="S228" s="341"/>
      <c r="T228" s="339"/>
      <c r="U228" s="340"/>
      <c r="V228" s="341"/>
      <c r="W228" s="261" t="str">
        <f>IF($Y228="","",INDEX(Aux_loc!B:D,MATCH($Y228,Aux_loc!D:D,0),2))</f>
        <v/>
      </c>
      <c r="X228" s="263"/>
      <c r="Y228" s="336"/>
      <c r="Z228" s="337"/>
      <c r="AA228" s="337"/>
      <c r="AB228" s="337"/>
      <c r="AC228" s="337"/>
      <c r="AD228" s="338"/>
      <c r="AE228" s="444" t="str">
        <f>IF($Y228="","",INDEX(Aux_loc!D:E,MATCH($Y228,Aux_loc!D:D,0),2))</f>
        <v/>
      </c>
      <c r="AF228" s="161"/>
      <c r="AG228">
        <f t="shared" si="6"/>
        <v>0</v>
      </c>
      <c r="AH228">
        <v>144</v>
      </c>
      <c r="AI228" s="168">
        <f t="shared" si="7"/>
        <v>0</v>
      </c>
      <c r="AJ228" s="168">
        <f t="shared" si="8"/>
        <v>0</v>
      </c>
    </row>
    <row r="229" spans="1:36" ht="15" customHeight="1">
      <c r="A229" s="104"/>
      <c r="C229" s="112" t="s">
        <v>228</v>
      </c>
      <c r="D229" s="336"/>
      <c r="E229" s="337"/>
      <c r="F229" s="337"/>
      <c r="G229" s="337"/>
      <c r="H229" s="337"/>
      <c r="I229" s="337"/>
      <c r="J229" s="337"/>
      <c r="K229" s="338"/>
      <c r="L229" s="261"/>
      <c r="M229" s="263"/>
      <c r="N229" s="339"/>
      <c r="O229" s="340"/>
      <c r="P229" s="341"/>
      <c r="Q229" s="339"/>
      <c r="R229" s="340"/>
      <c r="S229" s="341"/>
      <c r="T229" s="339"/>
      <c r="U229" s="340"/>
      <c r="V229" s="341"/>
      <c r="W229" s="261" t="str">
        <f>IF($Y229="","",INDEX(Aux_loc!B:D,MATCH($Y229,Aux_loc!D:D,0),2))</f>
        <v/>
      </c>
      <c r="X229" s="263"/>
      <c r="Y229" s="336"/>
      <c r="Z229" s="337"/>
      <c r="AA229" s="337"/>
      <c r="AB229" s="337"/>
      <c r="AC229" s="337"/>
      <c r="AD229" s="338"/>
      <c r="AE229" s="444" t="str">
        <f>IF($Y229="","",INDEX(Aux_loc!D:E,MATCH($Y229,Aux_loc!D:D,0),2))</f>
        <v/>
      </c>
      <c r="AF229" s="161"/>
      <c r="AG229">
        <f t="shared" si="6"/>
        <v>0</v>
      </c>
      <c r="AH229">
        <v>145</v>
      </c>
      <c r="AI229" s="168">
        <f t="shared" si="7"/>
        <v>0</v>
      </c>
      <c r="AJ229" s="168">
        <f t="shared" si="8"/>
        <v>0</v>
      </c>
    </row>
    <row r="230" spans="1:36" ht="15" customHeight="1">
      <c r="A230" s="104"/>
      <c r="C230" s="112" t="s">
        <v>229</v>
      </c>
      <c r="D230" s="336"/>
      <c r="E230" s="337"/>
      <c r="F230" s="337"/>
      <c r="G230" s="337"/>
      <c r="H230" s="337"/>
      <c r="I230" s="337"/>
      <c r="J230" s="337"/>
      <c r="K230" s="338"/>
      <c r="L230" s="261"/>
      <c r="M230" s="263"/>
      <c r="N230" s="339"/>
      <c r="O230" s="340"/>
      <c r="P230" s="341"/>
      <c r="Q230" s="339"/>
      <c r="R230" s="340"/>
      <c r="S230" s="341"/>
      <c r="T230" s="339"/>
      <c r="U230" s="340"/>
      <c r="V230" s="341"/>
      <c r="W230" s="261" t="str">
        <f>IF($Y230="","",INDEX(Aux_loc!B:D,MATCH($Y230,Aux_loc!D:D,0),2))</f>
        <v/>
      </c>
      <c r="X230" s="263"/>
      <c r="Y230" s="336"/>
      <c r="Z230" s="337"/>
      <c r="AA230" s="337"/>
      <c r="AB230" s="337"/>
      <c r="AC230" s="337"/>
      <c r="AD230" s="338"/>
      <c r="AE230" s="444" t="str">
        <f>IF($Y230="","",INDEX(Aux_loc!D:E,MATCH($Y230,Aux_loc!D:D,0),2))</f>
        <v/>
      </c>
      <c r="AF230" s="161"/>
      <c r="AG230">
        <f t="shared" si="6"/>
        <v>0</v>
      </c>
      <c r="AH230">
        <v>146</v>
      </c>
      <c r="AI230" s="168">
        <f t="shared" si="7"/>
        <v>0</v>
      </c>
      <c r="AJ230" s="168">
        <f t="shared" si="8"/>
        <v>0</v>
      </c>
    </row>
    <row r="231" spans="1:36" ht="15" customHeight="1">
      <c r="A231" s="104"/>
      <c r="C231" s="112" t="s">
        <v>230</v>
      </c>
      <c r="D231" s="336"/>
      <c r="E231" s="337"/>
      <c r="F231" s="337"/>
      <c r="G231" s="337"/>
      <c r="H231" s="337"/>
      <c r="I231" s="337"/>
      <c r="J231" s="337"/>
      <c r="K231" s="338"/>
      <c r="L231" s="261"/>
      <c r="M231" s="263"/>
      <c r="N231" s="339"/>
      <c r="O231" s="340"/>
      <c r="P231" s="341"/>
      <c r="Q231" s="339"/>
      <c r="R231" s="340"/>
      <c r="S231" s="341"/>
      <c r="T231" s="339"/>
      <c r="U231" s="340"/>
      <c r="V231" s="341"/>
      <c r="W231" s="261" t="str">
        <f>IF($Y231="","",INDEX(Aux_loc!B:D,MATCH($Y231,Aux_loc!D:D,0),2))</f>
        <v/>
      </c>
      <c r="X231" s="263"/>
      <c r="Y231" s="336"/>
      <c r="Z231" s="337"/>
      <c r="AA231" s="337"/>
      <c r="AB231" s="337"/>
      <c r="AC231" s="337"/>
      <c r="AD231" s="338"/>
      <c r="AE231" s="444" t="str">
        <f>IF($Y231="","",INDEX(Aux_loc!D:E,MATCH($Y231,Aux_loc!D:D,0),2))</f>
        <v/>
      </c>
      <c r="AF231" s="161"/>
      <c r="AG231">
        <f t="shared" si="6"/>
        <v>0</v>
      </c>
      <c r="AH231">
        <v>147</v>
      </c>
      <c r="AI231" s="168">
        <f t="shared" si="7"/>
        <v>0</v>
      </c>
      <c r="AJ231" s="168">
        <f t="shared" si="8"/>
        <v>0</v>
      </c>
    </row>
    <row r="232" spans="1:36" ht="15" customHeight="1">
      <c r="A232" s="104"/>
      <c r="C232" s="112" t="s">
        <v>231</v>
      </c>
      <c r="D232" s="336"/>
      <c r="E232" s="337"/>
      <c r="F232" s="337"/>
      <c r="G232" s="337"/>
      <c r="H232" s="337"/>
      <c r="I232" s="337"/>
      <c r="J232" s="337"/>
      <c r="K232" s="338"/>
      <c r="L232" s="261"/>
      <c r="M232" s="263"/>
      <c r="N232" s="339"/>
      <c r="O232" s="340"/>
      <c r="P232" s="341"/>
      <c r="Q232" s="339"/>
      <c r="R232" s="340"/>
      <c r="S232" s="341"/>
      <c r="T232" s="339"/>
      <c r="U232" s="340"/>
      <c r="V232" s="341"/>
      <c r="W232" s="261" t="str">
        <f>IF($Y232="","",INDEX(Aux_loc!B:D,MATCH($Y232,Aux_loc!D:D,0),2))</f>
        <v/>
      </c>
      <c r="X232" s="263"/>
      <c r="Y232" s="336"/>
      <c r="Z232" s="337"/>
      <c r="AA232" s="337"/>
      <c r="AB232" s="337"/>
      <c r="AC232" s="337"/>
      <c r="AD232" s="338"/>
      <c r="AE232" s="444" t="str">
        <f>IF($Y232="","",INDEX(Aux_loc!D:E,MATCH($Y232,Aux_loc!D:D,0),2))</f>
        <v/>
      </c>
      <c r="AF232" s="161"/>
      <c r="AG232">
        <f t="shared" si="6"/>
        <v>0</v>
      </c>
      <c r="AH232">
        <v>148</v>
      </c>
      <c r="AI232" s="168">
        <f t="shared" si="7"/>
        <v>0</v>
      </c>
      <c r="AJ232" s="168">
        <f t="shared" si="8"/>
        <v>0</v>
      </c>
    </row>
    <row r="233" spans="1:36" ht="15" customHeight="1">
      <c r="A233" s="104"/>
      <c r="C233" s="112" t="s">
        <v>232</v>
      </c>
      <c r="D233" s="336"/>
      <c r="E233" s="337"/>
      <c r="F233" s="337"/>
      <c r="G233" s="337"/>
      <c r="H233" s="337"/>
      <c r="I233" s="337"/>
      <c r="J233" s="337"/>
      <c r="K233" s="338"/>
      <c r="L233" s="261"/>
      <c r="M233" s="263"/>
      <c r="N233" s="339"/>
      <c r="O233" s="340"/>
      <c r="P233" s="341"/>
      <c r="Q233" s="339"/>
      <c r="R233" s="340"/>
      <c r="S233" s="341"/>
      <c r="T233" s="339"/>
      <c r="U233" s="340"/>
      <c r="V233" s="341"/>
      <c r="W233" s="261" t="str">
        <f>IF($Y233="","",INDEX(Aux_loc!B:D,MATCH($Y233,Aux_loc!D:D,0),2))</f>
        <v/>
      </c>
      <c r="X233" s="263"/>
      <c r="Y233" s="336"/>
      <c r="Z233" s="337"/>
      <c r="AA233" s="337"/>
      <c r="AB233" s="337"/>
      <c r="AC233" s="337"/>
      <c r="AD233" s="338"/>
      <c r="AE233" s="444" t="str">
        <f>IF($Y233="","",INDEX(Aux_loc!D:E,MATCH($Y233,Aux_loc!D:D,0),2))</f>
        <v/>
      </c>
      <c r="AF233" s="161"/>
      <c r="AG233">
        <f t="shared" si="6"/>
        <v>0</v>
      </c>
      <c r="AH233">
        <v>149</v>
      </c>
      <c r="AI233" s="168">
        <f t="shared" si="7"/>
        <v>0</v>
      </c>
      <c r="AJ233" s="168">
        <f t="shared" si="8"/>
        <v>0</v>
      </c>
    </row>
    <row r="234" spans="1:36" ht="15" customHeight="1">
      <c r="A234" s="104"/>
      <c r="C234" s="112" t="s">
        <v>233</v>
      </c>
      <c r="D234" s="336"/>
      <c r="E234" s="337"/>
      <c r="F234" s="337"/>
      <c r="G234" s="337"/>
      <c r="H234" s="337"/>
      <c r="I234" s="337"/>
      <c r="J234" s="337"/>
      <c r="K234" s="338"/>
      <c r="L234" s="261"/>
      <c r="M234" s="263"/>
      <c r="N234" s="339"/>
      <c r="O234" s="340"/>
      <c r="P234" s="341"/>
      <c r="Q234" s="339"/>
      <c r="R234" s="340"/>
      <c r="S234" s="341"/>
      <c r="T234" s="339"/>
      <c r="U234" s="340"/>
      <c r="V234" s="341"/>
      <c r="W234" s="261" t="str">
        <f>IF($Y234="","",INDEX(Aux_loc!B:D,MATCH($Y234,Aux_loc!D:D,0),2))</f>
        <v/>
      </c>
      <c r="X234" s="263"/>
      <c r="Y234" s="336"/>
      <c r="Z234" s="337"/>
      <c r="AA234" s="337"/>
      <c r="AB234" s="337"/>
      <c r="AC234" s="337"/>
      <c r="AD234" s="338"/>
      <c r="AE234" s="444" t="str">
        <f>IF($Y234="","",INDEX(Aux_loc!D:E,MATCH($Y234,Aux_loc!D:D,0),2))</f>
        <v/>
      </c>
      <c r="AF234" s="161"/>
      <c r="AG234">
        <f t="shared" si="6"/>
        <v>0</v>
      </c>
      <c r="AH234">
        <v>150</v>
      </c>
      <c r="AI234" s="168">
        <f t="shared" si="7"/>
        <v>0</v>
      </c>
      <c r="AJ234" s="168">
        <f t="shared" si="8"/>
        <v>0</v>
      </c>
    </row>
    <row r="235" spans="1:36" ht="15" customHeight="1">
      <c r="A235" s="104"/>
      <c r="C235" s="112" t="s">
        <v>298</v>
      </c>
      <c r="D235" s="336"/>
      <c r="E235" s="337"/>
      <c r="F235" s="337"/>
      <c r="G235" s="337"/>
      <c r="H235" s="337"/>
      <c r="I235" s="337"/>
      <c r="J235" s="337"/>
      <c r="K235" s="338"/>
      <c r="L235" s="261"/>
      <c r="M235" s="263"/>
      <c r="N235" s="339"/>
      <c r="O235" s="340"/>
      <c r="P235" s="341"/>
      <c r="Q235" s="339"/>
      <c r="R235" s="340"/>
      <c r="S235" s="341"/>
      <c r="T235" s="339"/>
      <c r="U235" s="340"/>
      <c r="V235" s="341"/>
      <c r="W235" s="261" t="str">
        <f>IF($Y235="","",INDEX(Aux_loc!B:D,MATCH($Y235,Aux_loc!D:D,0),2))</f>
        <v/>
      </c>
      <c r="X235" s="263"/>
      <c r="Y235" s="336"/>
      <c r="Z235" s="337"/>
      <c r="AA235" s="337"/>
      <c r="AB235" s="337"/>
      <c r="AC235" s="337"/>
      <c r="AD235" s="338"/>
      <c r="AE235" s="444" t="str">
        <f>IF($Y235="","",INDEX(Aux_loc!D:E,MATCH($Y235,Aux_loc!D:D,0),2))</f>
        <v/>
      </c>
      <c r="AF235" s="161"/>
      <c r="AG235">
        <f t="shared" si="6"/>
        <v>0</v>
      </c>
      <c r="AH235">
        <v>151</v>
      </c>
      <c r="AI235" s="168">
        <f t="shared" si="7"/>
        <v>0</v>
      </c>
      <c r="AJ235" s="168">
        <f t="shared" si="8"/>
        <v>0</v>
      </c>
    </row>
    <row r="236" spans="1:36" ht="15" customHeight="1">
      <c r="A236" s="104"/>
      <c r="C236" s="112" t="s">
        <v>299</v>
      </c>
      <c r="D236" s="336"/>
      <c r="E236" s="337"/>
      <c r="F236" s="337"/>
      <c r="G236" s="337"/>
      <c r="H236" s="337"/>
      <c r="I236" s="337"/>
      <c r="J236" s="337"/>
      <c r="K236" s="338"/>
      <c r="L236" s="261"/>
      <c r="M236" s="263"/>
      <c r="N236" s="339"/>
      <c r="O236" s="340"/>
      <c r="P236" s="341"/>
      <c r="Q236" s="339"/>
      <c r="R236" s="340"/>
      <c r="S236" s="341"/>
      <c r="T236" s="339"/>
      <c r="U236" s="340"/>
      <c r="V236" s="341"/>
      <c r="W236" s="261" t="str">
        <f>IF($Y236="","",INDEX(Aux_loc!B:D,MATCH($Y236,Aux_loc!D:D,0),2))</f>
        <v/>
      </c>
      <c r="X236" s="263"/>
      <c r="Y236" s="336"/>
      <c r="Z236" s="337"/>
      <c r="AA236" s="337"/>
      <c r="AB236" s="337"/>
      <c r="AC236" s="337"/>
      <c r="AD236" s="338"/>
      <c r="AE236" s="444" t="str">
        <f>IF($Y236="","",INDEX(Aux_loc!D:E,MATCH($Y236,Aux_loc!D:D,0),2))</f>
        <v/>
      </c>
      <c r="AF236" s="161"/>
      <c r="AG236">
        <f t="shared" si="6"/>
        <v>0</v>
      </c>
      <c r="AH236">
        <v>152</v>
      </c>
      <c r="AI236" s="168">
        <f t="shared" si="7"/>
        <v>0</v>
      </c>
      <c r="AJ236" s="168">
        <f t="shared" si="8"/>
        <v>0</v>
      </c>
    </row>
    <row r="237" spans="1:36" ht="15" customHeight="1">
      <c r="A237" s="104"/>
      <c r="C237" s="112" t="s">
        <v>300</v>
      </c>
      <c r="D237" s="336"/>
      <c r="E237" s="337"/>
      <c r="F237" s="337"/>
      <c r="G237" s="337"/>
      <c r="H237" s="337"/>
      <c r="I237" s="337"/>
      <c r="J237" s="337"/>
      <c r="K237" s="338"/>
      <c r="L237" s="261"/>
      <c r="M237" s="263"/>
      <c r="N237" s="339"/>
      <c r="O237" s="340"/>
      <c r="P237" s="341"/>
      <c r="Q237" s="339"/>
      <c r="R237" s="340"/>
      <c r="S237" s="341"/>
      <c r="T237" s="339"/>
      <c r="U237" s="340"/>
      <c r="V237" s="341"/>
      <c r="W237" s="261" t="str">
        <f>IF($Y237="","",INDEX(Aux_loc!B:D,MATCH($Y237,Aux_loc!D:D,0),2))</f>
        <v/>
      </c>
      <c r="X237" s="263"/>
      <c r="Y237" s="336"/>
      <c r="Z237" s="337"/>
      <c r="AA237" s="337"/>
      <c r="AB237" s="337"/>
      <c r="AC237" s="337"/>
      <c r="AD237" s="338"/>
      <c r="AE237" s="444" t="str">
        <f>IF($Y237="","",INDEX(Aux_loc!D:E,MATCH($Y237,Aux_loc!D:D,0),2))</f>
        <v/>
      </c>
      <c r="AF237" s="161"/>
      <c r="AG237">
        <f t="shared" si="6"/>
        <v>0</v>
      </c>
      <c r="AH237">
        <v>153</v>
      </c>
      <c r="AI237" s="168">
        <f t="shared" si="7"/>
        <v>0</v>
      </c>
      <c r="AJ237" s="168">
        <f t="shared" si="8"/>
        <v>0</v>
      </c>
    </row>
    <row r="238" spans="1:36" ht="15" customHeight="1">
      <c r="A238" s="104"/>
      <c r="C238" s="112" t="s">
        <v>301</v>
      </c>
      <c r="D238" s="336"/>
      <c r="E238" s="337"/>
      <c r="F238" s="337"/>
      <c r="G238" s="337"/>
      <c r="H238" s="337"/>
      <c r="I238" s="337"/>
      <c r="J238" s="337"/>
      <c r="K238" s="338"/>
      <c r="L238" s="261"/>
      <c r="M238" s="263"/>
      <c r="N238" s="339"/>
      <c r="O238" s="340"/>
      <c r="P238" s="341"/>
      <c r="Q238" s="339"/>
      <c r="R238" s="340"/>
      <c r="S238" s="341"/>
      <c r="T238" s="339"/>
      <c r="U238" s="340"/>
      <c r="V238" s="341"/>
      <c r="W238" s="261" t="str">
        <f>IF($Y238="","",INDEX(Aux_loc!B:D,MATCH($Y238,Aux_loc!D:D,0),2))</f>
        <v/>
      </c>
      <c r="X238" s="263"/>
      <c r="Y238" s="336"/>
      <c r="Z238" s="337"/>
      <c r="AA238" s="337"/>
      <c r="AB238" s="337"/>
      <c r="AC238" s="337"/>
      <c r="AD238" s="338"/>
      <c r="AE238" s="444" t="str">
        <f>IF($Y238="","",INDEX(Aux_loc!D:E,MATCH($Y238,Aux_loc!D:D,0),2))</f>
        <v/>
      </c>
      <c r="AF238" s="161"/>
      <c r="AG238">
        <f t="shared" si="6"/>
        <v>0</v>
      </c>
      <c r="AH238">
        <v>154</v>
      </c>
      <c r="AI238" s="168">
        <f t="shared" si="7"/>
        <v>0</v>
      </c>
      <c r="AJ238" s="168">
        <f t="shared" si="8"/>
        <v>0</v>
      </c>
    </row>
    <row r="239" spans="1:36" ht="15" customHeight="1">
      <c r="A239" s="104"/>
      <c r="C239" s="112" t="s">
        <v>302</v>
      </c>
      <c r="D239" s="336"/>
      <c r="E239" s="337"/>
      <c r="F239" s="337"/>
      <c r="G239" s="337"/>
      <c r="H239" s="337"/>
      <c r="I239" s="337"/>
      <c r="J239" s="337"/>
      <c r="K239" s="338"/>
      <c r="L239" s="261"/>
      <c r="M239" s="263"/>
      <c r="N239" s="339"/>
      <c r="O239" s="340"/>
      <c r="P239" s="341"/>
      <c r="Q239" s="339"/>
      <c r="R239" s="340"/>
      <c r="S239" s="341"/>
      <c r="T239" s="339"/>
      <c r="U239" s="340"/>
      <c r="V239" s="341"/>
      <c r="W239" s="261" t="str">
        <f>IF($Y239="","",INDEX(Aux_loc!B:D,MATCH($Y239,Aux_loc!D:D,0),2))</f>
        <v/>
      </c>
      <c r="X239" s="263"/>
      <c r="Y239" s="336"/>
      <c r="Z239" s="337"/>
      <c r="AA239" s="337"/>
      <c r="AB239" s="337"/>
      <c r="AC239" s="337"/>
      <c r="AD239" s="338"/>
      <c r="AE239" s="444" t="str">
        <f>IF($Y239="","",INDEX(Aux_loc!D:E,MATCH($Y239,Aux_loc!D:D,0),2))</f>
        <v/>
      </c>
      <c r="AF239" s="161"/>
      <c r="AG239">
        <f t="shared" si="6"/>
        <v>0</v>
      </c>
      <c r="AH239">
        <v>155</v>
      </c>
      <c r="AI239" s="168">
        <f t="shared" si="7"/>
        <v>0</v>
      </c>
      <c r="AJ239" s="168">
        <f t="shared" si="8"/>
        <v>0</v>
      </c>
    </row>
    <row r="240" spans="1:36" ht="15" customHeight="1">
      <c r="A240" s="104"/>
      <c r="C240" s="112" t="s">
        <v>303</v>
      </c>
      <c r="D240" s="336"/>
      <c r="E240" s="337"/>
      <c r="F240" s="337"/>
      <c r="G240" s="337"/>
      <c r="H240" s="337"/>
      <c r="I240" s="337"/>
      <c r="J240" s="337"/>
      <c r="K240" s="338"/>
      <c r="L240" s="261"/>
      <c r="M240" s="263"/>
      <c r="N240" s="339"/>
      <c r="O240" s="340"/>
      <c r="P240" s="341"/>
      <c r="Q240" s="339"/>
      <c r="R240" s="340"/>
      <c r="S240" s="341"/>
      <c r="T240" s="339"/>
      <c r="U240" s="340"/>
      <c r="V240" s="341"/>
      <c r="W240" s="261" t="str">
        <f>IF($Y240="","",INDEX(Aux_loc!B:D,MATCH($Y240,Aux_loc!D:D,0),2))</f>
        <v/>
      </c>
      <c r="X240" s="263"/>
      <c r="Y240" s="336"/>
      <c r="Z240" s="337"/>
      <c r="AA240" s="337"/>
      <c r="AB240" s="337"/>
      <c r="AC240" s="337"/>
      <c r="AD240" s="338"/>
      <c r="AE240" s="444" t="str">
        <f>IF($Y240="","",INDEX(Aux_loc!D:E,MATCH($Y240,Aux_loc!D:D,0),2))</f>
        <v/>
      </c>
      <c r="AF240" s="161"/>
      <c r="AG240">
        <f t="shared" si="6"/>
        <v>0</v>
      </c>
      <c r="AH240">
        <v>156</v>
      </c>
      <c r="AI240" s="168">
        <f t="shared" si="7"/>
        <v>0</v>
      </c>
      <c r="AJ240" s="168">
        <f t="shared" si="8"/>
        <v>0</v>
      </c>
    </row>
    <row r="241" spans="1:36" ht="15" customHeight="1">
      <c r="A241" s="104"/>
      <c r="C241" s="112" t="s">
        <v>304</v>
      </c>
      <c r="D241" s="336"/>
      <c r="E241" s="337"/>
      <c r="F241" s="337"/>
      <c r="G241" s="337"/>
      <c r="H241" s="337"/>
      <c r="I241" s="337"/>
      <c r="J241" s="337"/>
      <c r="K241" s="338"/>
      <c r="L241" s="261"/>
      <c r="M241" s="263"/>
      <c r="N241" s="339"/>
      <c r="O241" s="340"/>
      <c r="P241" s="341"/>
      <c r="Q241" s="339"/>
      <c r="R241" s="340"/>
      <c r="S241" s="341"/>
      <c r="T241" s="339"/>
      <c r="U241" s="340"/>
      <c r="V241" s="341"/>
      <c r="W241" s="261" t="str">
        <f>IF($Y241="","",INDEX(Aux_loc!B:D,MATCH($Y241,Aux_loc!D:D,0),2))</f>
        <v/>
      </c>
      <c r="X241" s="263"/>
      <c r="Y241" s="336"/>
      <c r="Z241" s="337"/>
      <c r="AA241" s="337"/>
      <c r="AB241" s="337"/>
      <c r="AC241" s="337"/>
      <c r="AD241" s="338"/>
      <c r="AE241" s="444" t="str">
        <f>IF($Y241="","",INDEX(Aux_loc!D:E,MATCH($Y241,Aux_loc!D:D,0),2))</f>
        <v/>
      </c>
      <c r="AF241" s="161"/>
      <c r="AG241">
        <f t="shared" si="6"/>
        <v>0</v>
      </c>
      <c r="AH241">
        <v>157</v>
      </c>
      <c r="AI241" s="168">
        <f t="shared" si="7"/>
        <v>0</v>
      </c>
      <c r="AJ241" s="168">
        <f t="shared" si="8"/>
        <v>0</v>
      </c>
    </row>
    <row r="242" spans="1:36" ht="15" customHeight="1">
      <c r="A242" s="104"/>
      <c r="C242" s="112" t="s">
        <v>305</v>
      </c>
      <c r="D242" s="336"/>
      <c r="E242" s="337"/>
      <c r="F242" s="337"/>
      <c r="G242" s="337"/>
      <c r="H242" s="337"/>
      <c r="I242" s="337"/>
      <c r="J242" s="337"/>
      <c r="K242" s="338"/>
      <c r="L242" s="261"/>
      <c r="M242" s="263"/>
      <c r="N242" s="339"/>
      <c r="O242" s="340"/>
      <c r="P242" s="341"/>
      <c r="Q242" s="339"/>
      <c r="R242" s="340"/>
      <c r="S242" s="341"/>
      <c r="T242" s="339"/>
      <c r="U242" s="340"/>
      <c r="V242" s="341"/>
      <c r="W242" s="261" t="str">
        <f>IF($Y242="","",INDEX(Aux_loc!B:D,MATCH($Y242,Aux_loc!D:D,0),2))</f>
        <v/>
      </c>
      <c r="X242" s="263"/>
      <c r="Y242" s="336"/>
      <c r="Z242" s="337"/>
      <c r="AA242" s="337"/>
      <c r="AB242" s="337"/>
      <c r="AC242" s="337"/>
      <c r="AD242" s="338"/>
      <c r="AE242" s="444" t="str">
        <f>IF($Y242="","",INDEX(Aux_loc!D:E,MATCH($Y242,Aux_loc!D:D,0),2))</f>
        <v/>
      </c>
      <c r="AF242" s="161"/>
      <c r="AG242">
        <f t="shared" si="6"/>
        <v>0</v>
      </c>
      <c r="AH242">
        <v>158</v>
      </c>
      <c r="AI242" s="168">
        <f t="shared" si="7"/>
        <v>0</v>
      </c>
      <c r="AJ242" s="168">
        <f t="shared" si="8"/>
        <v>0</v>
      </c>
    </row>
    <row r="243" spans="1:36" ht="15" customHeight="1">
      <c r="A243" s="104"/>
      <c r="C243" s="112" t="s">
        <v>306</v>
      </c>
      <c r="D243" s="336"/>
      <c r="E243" s="337"/>
      <c r="F243" s="337"/>
      <c r="G243" s="337"/>
      <c r="H243" s="337"/>
      <c r="I243" s="337"/>
      <c r="J243" s="337"/>
      <c r="K243" s="338"/>
      <c r="L243" s="261"/>
      <c r="M243" s="263"/>
      <c r="N243" s="339"/>
      <c r="O243" s="340"/>
      <c r="P243" s="341"/>
      <c r="Q243" s="339"/>
      <c r="R243" s="340"/>
      <c r="S243" s="341"/>
      <c r="T243" s="339"/>
      <c r="U243" s="340"/>
      <c r="V243" s="341"/>
      <c r="W243" s="261" t="str">
        <f>IF($Y243="","",INDEX(Aux_loc!B:D,MATCH($Y243,Aux_loc!D:D,0),2))</f>
        <v/>
      </c>
      <c r="X243" s="263"/>
      <c r="Y243" s="336"/>
      <c r="Z243" s="337"/>
      <c r="AA243" s="337"/>
      <c r="AB243" s="337"/>
      <c r="AC243" s="337"/>
      <c r="AD243" s="338"/>
      <c r="AE243" s="444" t="str">
        <f>IF($Y243="","",INDEX(Aux_loc!D:E,MATCH($Y243,Aux_loc!D:D,0),2))</f>
        <v/>
      </c>
      <c r="AF243" s="161"/>
      <c r="AG243">
        <f t="shared" si="6"/>
        <v>0</v>
      </c>
      <c r="AH243">
        <v>159</v>
      </c>
      <c r="AI243" s="168">
        <f t="shared" si="7"/>
        <v>0</v>
      </c>
      <c r="AJ243" s="168">
        <f t="shared" si="8"/>
        <v>0</v>
      </c>
    </row>
    <row r="244" spans="1:36" ht="15" customHeight="1">
      <c r="A244" s="104"/>
      <c r="C244" s="112" t="s">
        <v>307</v>
      </c>
      <c r="D244" s="336"/>
      <c r="E244" s="337"/>
      <c r="F244" s="337"/>
      <c r="G244" s="337"/>
      <c r="H244" s="337"/>
      <c r="I244" s="337"/>
      <c r="J244" s="337"/>
      <c r="K244" s="338"/>
      <c r="L244" s="261"/>
      <c r="M244" s="263"/>
      <c r="N244" s="339"/>
      <c r="O244" s="340"/>
      <c r="P244" s="341"/>
      <c r="Q244" s="339"/>
      <c r="R244" s="340"/>
      <c r="S244" s="341"/>
      <c r="T244" s="339"/>
      <c r="U244" s="340"/>
      <c r="V244" s="341"/>
      <c r="W244" s="261" t="str">
        <f>IF($Y244="","",INDEX(Aux_loc!B:D,MATCH($Y244,Aux_loc!D:D,0),2))</f>
        <v/>
      </c>
      <c r="X244" s="263"/>
      <c r="Y244" s="336"/>
      <c r="Z244" s="337"/>
      <c r="AA244" s="337"/>
      <c r="AB244" s="337"/>
      <c r="AC244" s="337"/>
      <c r="AD244" s="338"/>
      <c r="AE244" s="444" t="str">
        <f>IF($Y244="","",INDEX(Aux_loc!D:E,MATCH($Y244,Aux_loc!D:D,0),2))</f>
        <v/>
      </c>
      <c r="AF244" s="161"/>
      <c r="AG244">
        <f t="shared" si="6"/>
        <v>0</v>
      </c>
      <c r="AH244">
        <v>160</v>
      </c>
      <c r="AI244" s="168">
        <f t="shared" si="7"/>
        <v>0</v>
      </c>
      <c r="AJ244" s="168">
        <f t="shared" si="8"/>
        <v>0</v>
      </c>
    </row>
    <row r="245" spans="1:36" ht="15" customHeight="1">
      <c r="A245" s="104"/>
      <c r="AF245" s="161"/>
      <c r="AG245">
        <f>SUM(AG85:AG244)</f>
        <v>0</v>
      </c>
      <c r="AJ245" s="158">
        <f>SUM(AJ85:AJ244)</f>
        <v>0</v>
      </c>
    </row>
    <row r="246" spans="1:36" ht="15" customHeight="1">
      <c r="A246" s="104"/>
      <c r="AA246" s="398" t="s">
        <v>465</v>
      </c>
      <c r="AB246" s="398"/>
      <c r="AC246" s="398"/>
      <c r="AD246" s="398"/>
      <c r="AF246" s="161"/>
    </row>
    <row r="247" spans="1:36" ht="15" customHeight="1">
      <c r="A247" s="104"/>
      <c r="C247" s="324" t="s">
        <v>323</v>
      </c>
      <c r="D247" s="325"/>
      <c r="E247" s="325"/>
      <c r="F247" s="325"/>
      <c r="G247" s="325"/>
      <c r="H247" s="325"/>
      <c r="I247" s="325"/>
      <c r="J247" s="324" t="s">
        <v>293</v>
      </c>
      <c r="K247" s="325"/>
      <c r="L247" s="325"/>
      <c r="M247" s="346"/>
      <c r="N247" s="348" t="s">
        <v>294</v>
      </c>
      <c r="O247" s="324" t="s">
        <v>295</v>
      </c>
      <c r="P247" s="325"/>
      <c r="Q247" s="325"/>
      <c r="R247" s="346"/>
      <c r="S247" s="324" t="s">
        <v>627</v>
      </c>
      <c r="T247" s="325"/>
      <c r="U247" s="325"/>
      <c r="V247" s="346"/>
      <c r="W247" s="324" t="s">
        <v>325</v>
      </c>
      <c r="X247" s="325"/>
      <c r="Y247" s="325"/>
      <c r="Z247" s="346"/>
      <c r="AA247" s="324" t="s">
        <v>326</v>
      </c>
      <c r="AB247" s="325"/>
      <c r="AC247" s="325"/>
      <c r="AD247" s="346"/>
      <c r="AF247" s="161"/>
    </row>
    <row r="248" spans="1:36" ht="65.25" customHeight="1">
      <c r="A248" s="104"/>
      <c r="C248" s="328"/>
      <c r="D248" s="329"/>
      <c r="E248" s="329"/>
      <c r="F248" s="329"/>
      <c r="G248" s="329"/>
      <c r="H248" s="329"/>
      <c r="I248" s="329"/>
      <c r="J248" s="328"/>
      <c r="K248" s="329"/>
      <c r="L248" s="329"/>
      <c r="M248" s="347"/>
      <c r="N248" s="349"/>
      <c r="O248" s="328"/>
      <c r="P248" s="329"/>
      <c r="Q248" s="329"/>
      <c r="R248" s="347"/>
      <c r="S248" s="328"/>
      <c r="T248" s="329"/>
      <c r="U248" s="329"/>
      <c r="V248" s="347"/>
      <c r="W248" s="328"/>
      <c r="X248" s="329"/>
      <c r="Y248" s="329"/>
      <c r="Z248" s="347"/>
      <c r="AA248" s="328"/>
      <c r="AB248" s="329"/>
      <c r="AC248" s="329"/>
      <c r="AD248" s="347"/>
      <c r="AF248" s="161"/>
      <c r="AG248" t="s">
        <v>5518</v>
      </c>
      <c r="AH248" t="s">
        <v>5517</v>
      </c>
    </row>
    <row r="249" spans="1:36" ht="15" customHeight="1">
      <c r="A249" s="104"/>
      <c r="C249" s="115" t="s">
        <v>68</v>
      </c>
      <c r="D249" s="322" t="str">
        <f>IF(D85="","",D85)</f>
        <v/>
      </c>
      <c r="E249" s="322"/>
      <c r="F249" s="322"/>
      <c r="G249" s="322"/>
      <c r="H249" s="322"/>
      <c r="I249" s="322"/>
      <c r="J249" s="323"/>
      <c r="K249" s="323"/>
      <c r="L249" s="323"/>
      <c r="M249" s="323"/>
      <c r="N249" s="145" t="s">
        <v>297</v>
      </c>
      <c r="O249" s="323"/>
      <c r="P249" s="323"/>
      <c r="Q249" s="323"/>
      <c r="R249" s="323"/>
      <c r="S249" s="323"/>
      <c r="T249" s="323"/>
      <c r="U249" s="323"/>
      <c r="V249" s="323"/>
      <c r="W249" s="344"/>
      <c r="X249" s="323"/>
      <c r="Y249" s="323"/>
      <c r="Z249" s="323"/>
      <c r="AA249" s="323"/>
      <c r="AB249" s="323"/>
      <c r="AC249" s="323"/>
      <c r="AD249" s="323"/>
      <c r="AF249" s="161"/>
      <c r="AG249">
        <f>IF(AND(D249="",AA249=""),0,IF(AND(D249&lt;&gt;"",OR(AA249="NS",AA249="NA",LEN(AA249)&gt;=10)),0,1))</f>
        <v>0</v>
      </c>
      <c r="AH249">
        <f>IF(AND(D249="",W249=""),0,IF(OR(AND(D249&lt;&gt;"",IFERROR(SEARCH("@",W249,1),0)&gt;0),W249="NS",W249="NA"),0,1))</f>
        <v>0</v>
      </c>
    </row>
    <row r="250" spans="1:36" ht="15" customHeight="1">
      <c r="A250" s="104"/>
      <c r="C250" s="109" t="s">
        <v>69</v>
      </c>
      <c r="D250" s="322" t="str">
        <f t="shared" ref="D250:D313" si="9">IF(D86="","",D86)</f>
        <v/>
      </c>
      <c r="E250" s="322"/>
      <c r="F250" s="322"/>
      <c r="G250" s="322"/>
      <c r="H250" s="322"/>
      <c r="I250" s="322"/>
      <c r="J250" s="323"/>
      <c r="K250" s="323"/>
      <c r="L250" s="323"/>
      <c r="M250" s="323"/>
      <c r="N250" s="145" t="s">
        <v>297</v>
      </c>
      <c r="O250" s="323"/>
      <c r="P250" s="323"/>
      <c r="Q250" s="323"/>
      <c r="R250" s="323"/>
      <c r="S250" s="342"/>
      <c r="T250" s="342"/>
      <c r="U250" s="342"/>
      <c r="V250" s="342"/>
      <c r="W250" s="343"/>
      <c r="X250" s="323"/>
      <c r="Y250" s="323"/>
      <c r="Z250" s="323"/>
      <c r="AA250" s="323"/>
      <c r="AB250" s="323"/>
      <c r="AC250" s="323"/>
      <c r="AD250" s="323"/>
      <c r="AF250" s="161"/>
      <c r="AG250">
        <f t="shared" ref="AG250:AG313" si="10">IF(AND(D250="",AA250=""),0,IF(AND(D250&lt;&gt;"",OR(AA250="NS",AA250="NA",LEN(AA250)&gt;=10)),0,1))</f>
        <v>0</v>
      </c>
      <c r="AH250">
        <f t="shared" ref="AH250:AH313" si="11">IF(AND(D250="",W250=""),0,IF(OR(AND(D250&lt;&gt;"",IFERROR(SEARCH("@",W250,1),0)&gt;0),W250="NS",W250="NA"),0,1))</f>
        <v>0</v>
      </c>
    </row>
    <row r="251" spans="1:36" ht="15" customHeight="1">
      <c r="A251" s="104"/>
      <c r="C251" s="109" t="s">
        <v>70</v>
      </c>
      <c r="D251" s="322" t="str">
        <f t="shared" si="9"/>
        <v/>
      </c>
      <c r="E251" s="322"/>
      <c r="F251" s="322"/>
      <c r="G251" s="322"/>
      <c r="H251" s="322"/>
      <c r="I251" s="322"/>
      <c r="J251" s="323"/>
      <c r="K251" s="323"/>
      <c r="L251" s="323"/>
      <c r="M251" s="323"/>
      <c r="N251" s="145" t="s">
        <v>297</v>
      </c>
      <c r="O251" s="323"/>
      <c r="P251" s="323"/>
      <c r="Q251" s="323"/>
      <c r="R251" s="323"/>
      <c r="S251" s="342"/>
      <c r="T251" s="342"/>
      <c r="U251" s="342"/>
      <c r="V251" s="342"/>
      <c r="W251" s="343"/>
      <c r="X251" s="323"/>
      <c r="Y251" s="323"/>
      <c r="Z251" s="323"/>
      <c r="AA251" s="323"/>
      <c r="AB251" s="323"/>
      <c r="AC251" s="323"/>
      <c r="AD251" s="323"/>
      <c r="AF251" s="161"/>
      <c r="AG251">
        <f t="shared" si="10"/>
        <v>0</v>
      </c>
      <c r="AH251">
        <f t="shared" si="11"/>
        <v>0</v>
      </c>
    </row>
    <row r="252" spans="1:36" ht="15" customHeight="1">
      <c r="A252" s="104"/>
      <c r="C252" s="109" t="s">
        <v>71</v>
      </c>
      <c r="D252" s="322" t="str">
        <f t="shared" si="9"/>
        <v/>
      </c>
      <c r="E252" s="322"/>
      <c r="F252" s="322"/>
      <c r="G252" s="322"/>
      <c r="H252" s="322"/>
      <c r="I252" s="322"/>
      <c r="J252" s="323"/>
      <c r="K252" s="323"/>
      <c r="L252" s="323"/>
      <c r="M252" s="323"/>
      <c r="N252" s="145" t="s">
        <v>297</v>
      </c>
      <c r="O252" s="323"/>
      <c r="P252" s="323"/>
      <c r="Q252" s="323"/>
      <c r="R252" s="323"/>
      <c r="S252" s="342"/>
      <c r="T252" s="342"/>
      <c r="U252" s="342"/>
      <c r="V252" s="342"/>
      <c r="W252" s="343"/>
      <c r="X252" s="323"/>
      <c r="Y252" s="323"/>
      <c r="Z252" s="323"/>
      <c r="AA252" s="323"/>
      <c r="AB252" s="323"/>
      <c r="AC252" s="323"/>
      <c r="AD252" s="323"/>
      <c r="AF252" s="161"/>
      <c r="AG252">
        <f t="shared" si="10"/>
        <v>0</v>
      </c>
      <c r="AH252">
        <f t="shared" si="11"/>
        <v>0</v>
      </c>
    </row>
    <row r="253" spans="1:36" ht="15" customHeight="1">
      <c r="A253" s="104"/>
      <c r="C253" s="109" t="s">
        <v>72</v>
      </c>
      <c r="D253" s="322" t="str">
        <f t="shared" si="9"/>
        <v/>
      </c>
      <c r="E253" s="322"/>
      <c r="F253" s="322"/>
      <c r="G253" s="322"/>
      <c r="H253" s="322"/>
      <c r="I253" s="322"/>
      <c r="J253" s="323"/>
      <c r="K253" s="323"/>
      <c r="L253" s="323"/>
      <c r="M253" s="323"/>
      <c r="N253" s="145" t="s">
        <v>297</v>
      </c>
      <c r="O253" s="323"/>
      <c r="P253" s="323"/>
      <c r="Q253" s="323"/>
      <c r="R253" s="323"/>
      <c r="S253" s="342"/>
      <c r="T253" s="342"/>
      <c r="U253" s="342"/>
      <c r="V253" s="342"/>
      <c r="W253" s="344"/>
      <c r="X253" s="323"/>
      <c r="Y253" s="323"/>
      <c r="Z253" s="323"/>
      <c r="AA253" s="323"/>
      <c r="AB253" s="323"/>
      <c r="AC253" s="323"/>
      <c r="AD253" s="323"/>
      <c r="AF253" s="161"/>
      <c r="AG253">
        <f t="shared" si="10"/>
        <v>0</v>
      </c>
      <c r="AH253">
        <f t="shared" si="11"/>
        <v>0</v>
      </c>
    </row>
    <row r="254" spans="1:36" ht="15" customHeight="1">
      <c r="A254" s="104"/>
      <c r="C254" s="109" t="s">
        <v>73</v>
      </c>
      <c r="D254" s="322" t="str">
        <f t="shared" si="9"/>
        <v/>
      </c>
      <c r="E254" s="322"/>
      <c r="F254" s="322"/>
      <c r="G254" s="322"/>
      <c r="H254" s="322"/>
      <c r="I254" s="322"/>
      <c r="J254" s="323"/>
      <c r="K254" s="323"/>
      <c r="L254" s="323"/>
      <c r="M254" s="323"/>
      <c r="N254" s="145" t="s">
        <v>297</v>
      </c>
      <c r="O254" s="323"/>
      <c r="P254" s="323"/>
      <c r="Q254" s="323"/>
      <c r="R254" s="323"/>
      <c r="S254" s="342"/>
      <c r="T254" s="342"/>
      <c r="U254" s="342"/>
      <c r="V254" s="342"/>
      <c r="W254" s="343"/>
      <c r="X254" s="323"/>
      <c r="Y254" s="323"/>
      <c r="Z254" s="323"/>
      <c r="AA254" s="323"/>
      <c r="AB254" s="323"/>
      <c r="AC254" s="323"/>
      <c r="AD254" s="323"/>
      <c r="AF254" s="161"/>
      <c r="AG254">
        <f t="shared" si="10"/>
        <v>0</v>
      </c>
      <c r="AH254">
        <f t="shared" si="11"/>
        <v>0</v>
      </c>
    </row>
    <row r="255" spans="1:36" ht="15" customHeight="1">
      <c r="A255" s="104"/>
      <c r="C255" s="109" t="s">
        <v>74</v>
      </c>
      <c r="D255" s="322" t="str">
        <f t="shared" si="9"/>
        <v/>
      </c>
      <c r="E255" s="322"/>
      <c r="F255" s="322"/>
      <c r="G255" s="322"/>
      <c r="H255" s="322"/>
      <c r="I255" s="322"/>
      <c r="J255" s="323"/>
      <c r="K255" s="323"/>
      <c r="L255" s="323"/>
      <c r="M255" s="323"/>
      <c r="N255" s="145" t="s">
        <v>297</v>
      </c>
      <c r="O255" s="323"/>
      <c r="P255" s="323"/>
      <c r="Q255" s="323"/>
      <c r="R255" s="323"/>
      <c r="S255" s="342"/>
      <c r="T255" s="342"/>
      <c r="U255" s="342"/>
      <c r="V255" s="342"/>
      <c r="W255" s="343"/>
      <c r="X255" s="323"/>
      <c r="Y255" s="323"/>
      <c r="Z255" s="323"/>
      <c r="AA255" s="323"/>
      <c r="AB255" s="323"/>
      <c r="AC255" s="323"/>
      <c r="AD255" s="323"/>
      <c r="AF255" s="161"/>
      <c r="AG255">
        <f t="shared" si="10"/>
        <v>0</v>
      </c>
      <c r="AH255">
        <f t="shared" si="11"/>
        <v>0</v>
      </c>
    </row>
    <row r="256" spans="1:36" ht="15" customHeight="1">
      <c r="A256" s="104"/>
      <c r="C256" s="109" t="s">
        <v>75</v>
      </c>
      <c r="D256" s="322" t="str">
        <f t="shared" si="9"/>
        <v/>
      </c>
      <c r="E256" s="322"/>
      <c r="F256" s="322"/>
      <c r="G256" s="322"/>
      <c r="H256" s="322"/>
      <c r="I256" s="322"/>
      <c r="J256" s="323"/>
      <c r="K256" s="323"/>
      <c r="L256" s="323"/>
      <c r="M256" s="323"/>
      <c r="N256" s="145" t="s">
        <v>297</v>
      </c>
      <c r="O256" s="323"/>
      <c r="P256" s="323"/>
      <c r="Q256" s="323"/>
      <c r="R256" s="323"/>
      <c r="S256" s="342"/>
      <c r="T256" s="342"/>
      <c r="U256" s="342"/>
      <c r="V256" s="342"/>
      <c r="W256" s="343"/>
      <c r="X256" s="323"/>
      <c r="Y256" s="323"/>
      <c r="Z256" s="323"/>
      <c r="AA256" s="323"/>
      <c r="AB256" s="323"/>
      <c r="AC256" s="323"/>
      <c r="AD256" s="323"/>
      <c r="AF256" s="161"/>
      <c r="AG256">
        <f t="shared" si="10"/>
        <v>0</v>
      </c>
      <c r="AH256">
        <f t="shared" si="11"/>
        <v>0</v>
      </c>
    </row>
    <row r="257" spans="1:34" ht="15" customHeight="1">
      <c r="A257" s="104"/>
      <c r="C257" s="109" t="s">
        <v>76</v>
      </c>
      <c r="D257" s="322" t="str">
        <f t="shared" si="9"/>
        <v/>
      </c>
      <c r="E257" s="322"/>
      <c r="F257" s="322"/>
      <c r="G257" s="322"/>
      <c r="H257" s="322"/>
      <c r="I257" s="322"/>
      <c r="J257" s="323"/>
      <c r="K257" s="323"/>
      <c r="L257" s="323"/>
      <c r="M257" s="323"/>
      <c r="N257" s="145" t="s">
        <v>297</v>
      </c>
      <c r="O257" s="323"/>
      <c r="P257" s="323"/>
      <c r="Q257" s="323"/>
      <c r="R257" s="323"/>
      <c r="S257" s="342"/>
      <c r="T257" s="342"/>
      <c r="U257" s="342"/>
      <c r="V257" s="342"/>
      <c r="W257" s="343"/>
      <c r="X257" s="323"/>
      <c r="Y257" s="323"/>
      <c r="Z257" s="323"/>
      <c r="AA257" s="323"/>
      <c r="AB257" s="323"/>
      <c r="AC257" s="323"/>
      <c r="AD257" s="323"/>
      <c r="AF257" s="161"/>
      <c r="AG257">
        <f t="shared" si="10"/>
        <v>0</v>
      </c>
      <c r="AH257">
        <f t="shared" si="11"/>
        <v>0</v>
      </c>
    </row>
    <row r="258" spans="1:34" ht="15" customHeight="1">
      <c r="A258" s="104"/>
      <c r="C258" s="109" t="s">
        <v>77</v>
      </c>
      <c r="D258" s="322" t="str">
        <f t="shared" si="9"/>
        <v/>
      </c>
      <c r="E258" s="322"/>
      <c r="F258" s="322"/>
      <c r="G258" s="322"/>
      <c r="H258" s="322"/>
      <c r="I258" s="322"/>
      <c r="J258" s="323"/>
      <c r="K258" s="323"/>
      <c r="L258" s="323"/>
      <c r="M258" s="323"/>
      <c r="N258" s="145" t="s">
        <v>297</v>
      </c>
      <c r="O258" s="323"/>
      <c r="P258" s="323"/>
      <c r="Q258" s="323"/>
      <c r="R258" s="323"/>
      <c r="S258" s="342"/>
      <c r="T258" s="342"/>
      <c r="U258" s="342"/>
      <c r="V258" s="342"/>
      <c r="W258" s="343"/>
      <c r="X258" s="323"/>
      <c r="Y258" s="323"/>
      <c r="Z258" s="323"/>
      <c r="AA258" s="323"/>
      <c r="AB258" s="323"/>
      <c r="AC258" s="323"/>
      <c r="AD258" s="323"/>
      <c r="AF258" s="161"/>
      <c r="AG258">
        <f t="shared" si="10"/>
        <v>0</v>
      </c>
      <c r="AH258">
        <f t="shared" si="11"/>
        <v>0</v>
      </c>
    </row>
    <row r="259" spans="1:34" ht="15" customHeight="1">
      <c r="A259" s="104"/>
      <c r="C259" s="109" t="s">
        <v>78</v>
      </c>
      <c r="D259" s="322" t="str">
        <f t="shared" si="9"/>
        <v/>
      </c>
      <c r="E259" s="322"/>
      <c r="F259" s="322"/>
      <c r="G259" s="322"/>
      <c r="H259" s="322"/>
      <c r="I259" s="322"/>
      <c r="J259" s="323"/>
      <c r="K259" s="323"/>
      <c r="L259" s="323"/>
      <c r="M259" s="323"/>
      <c r="N259" s="145" t="s">
        <v>297</v>
      </c>
      <c r="O259" s="323"/>
      <c r="P259" s="323"/>
      <c r="Q259" s="323"/>
      <c r="R259" s="323"/>
      <c r="S259" s="342"/>
      <c r="T259" s="342"/>
      <c r="U259" s="342"/>
      <c r="V259" s="342"/>
      <c r="W259" s="343"/>
      <c r="X259" s="323"/>
      <c r="Y259" s="323"/>
      <c r="Z259" s="323"/>
      <c r="AA259" s="323"/>
      <c r="AB259" s="323"/>
      <c r="AC259" s="323"/>
      <c r="AD259" s="323"/>
      <c r="AF259" s="161"/>
      <c r="AG259">
        <f t="shared" si="10"/>
        <v>0</v>
      </c>
      <c r="AH259">
        <f t="shared" si="11"/>
        <v>0</v>
      </c>
    </row>
    <row r="260" spans="1:34" ht="15" customHeight="1">
      <c r="A260" s="104"/>
      <c r="C260" s="109" t="s">
        <v>79</v>
      </c>
      <c r="D260" s="322" t="str">
        <f t="shared" si="9"/>
        <v/>
      </c>
      <c r="E260" s="322"/>
      <c r="F260" s="322"/>
      <c r="G260" s="322"/>
      <c r="H260" s="322"/>
      <c r="I260" s="322"/>
      <c r="J260" s="323"/>
      <c r="K260" s="323"/>
      <c r="L260" s="323"/>
      <c r="M260" s="323"/>
      <c r="N260" s="145" t="s">
        <v>297</v>
      </c>
      <c r="O260" s="323"/>
      <c r="P260" s="323"/>
      <c r="Q260" s="323"/>
      <c r="R260" s="323"/>
      <c r="S260" s="342"/>
      <c r="T260" s="342"/>
      <c r="U260" s="342"/>
      <c r="V260" s="342"/>
      <c r="W260" s="323"/>
      <c r="X260" s="323"/>
      <c r="Y260" s="323"/>
      <c r="Z260" s="323"/>
      <c r="AA260" s="323"/>
      <c r="AB260" s="323"/>
      <c r="AC260" s="323"/>
      <c r="AD260" s="323"/>
      <c r="AF260" s="161"/>
      <c r="AG260">
        <f t="shared" si="10"/>
        <v>0</v>
      </c>
      <c r="AH260">
        <f t="shared" si="11"/>
        <v>0</v>
      </c>
    </row>
    <row r="261" spans="1:34" ht="15" customHeight="1">
      <c r="A261" s="104"/>
      <c r="C261" s="109" t="s">
        <v>80</v>
      </c>
      <c r="D261" s="322" t="str">
        <f t="shared" si="9"/>
        <v/>
      </c>
      <c r="E261" s="322"/>
      <c r="F261" s="322"/>
      <c r="G261" s="322"/>
      <c r="H261" s="322"/>
      <c r="I261" s="322"/>
      <c r="J261" s="323"/>
      <c r="K261" s="323"/>
      <c r="L261" s="323"/>
      <c r="M261" s="323"/>
      <c r="N261" s="145" t="s">
        <v>297</v>
      </c>
      <c r="O261" s="323"/>
      <c r="P261" s="323"/>
      <c r="Q261" s="323"/>
      <c r="R261" s="323"/>
      <c r="S261" s="342"/>
      <c r="T261" s="342"/>
      <c r="U261" s="342"/>
      <c r="V261" s="342"/>
      <c r="W261" s="323"/>
      <c r="X261" s="323"/>
      <c r="Y261" s="323"/>
      <c r="Z261" s="323"/>
      <c r="AA261" s="323"/>
      <c r="AB261" s="323"/>
      <c r="AC261" s="323"/>
      <c r="AD261" s="323"/>
      <c r="AF261" s="161"/>
      <c r="AG261">
        <f t="shared" si="10"/>
        <v>0</v>
      </c>
      <c r="AH261">
        <f t="shared" si="11"/>
        <v>0</v>
      </c>
    </row>
    <row r="262" spans="1:34" ht="15" customHeight="1">
      <c r="A262" s="104"/>
      <c r="C262" s="109" t="s">
        <v>81</v>
      </c>
      <c r="D262" s="322" t="str">
        <f t="shared" si="9"/>
        <v/>
      </c>
      <c r="E262" s="322"/>
      <c r="F262" s="322"/>
      <c r="G262" s="322"/>
      <c r="H262" s="322"/>
      <c r="I262" s="322"/>
      <c r="J262" s="323"/>
      <c r="K262" s="323"/>
      <c r="L262" s="323"/>
      <c r="M262" s="323"/>
      <c r="N262" s="145" t="s">
        <v>297</v>
      </c>
      <c r="O262" s="323"/>
      <c r="P262" s="323"/>
      <c r="Q262" s="323"/>
      <c r="R262" s="323"/>
      <c r="S262" s="342"/>
      <c r="T262" s="342"/>
      <c r="U262" s="342"/>
      <c r="V262" s="342"/>
      <c r="W262" s="323"/>
      <c r="X262" s="323"/>
      <c r="Y262" s="323"/>
      <c r="Z262" s="323"/>
      <c r="AA262" s="323"/>
      <c r="AB262" s="323"/>
      <c r="AC262" s="323"/>
      <c r="AD262" s="323"/>
      <c r="AF262" s="161"/>
      <c r="AG262">
        <f t="shared" si="10"/>
        <v>0</v>
      </c>
      <c r="AH262">
        <f t="shared" si="11"/>
        <v>0</v>
      </c>
    </row>
    <row r="263" spans="1:34" ht="15" customHeight="1">
      <c r="A263" s="104"/>
      <c r="C263" s="109" t="s">
        <v>82</v>
      </c>
      <c r="D263" s="322" t="str">
        <f t="shared" si="9"/>
        <v/>
      </c>
      <c r="E263" s="322"/>
      <c r="F263" s="322"/>
      <c r="G263" s="322"/>
      <c r="H263" s="322"/>
      <c r="I263" s="322"/>
      <c r="J263" s="323"/>
      <c r="K263" s="323"/>
      <c r="L263" s="323"/>
      <c r="M263" s="323"/>
      <c r="N263" s="145" t="s">
        <v>297</v>
      </c>
      <c r="O263" s="323"/>
      <c r="P263" s="323"/>
      <c r="Q263" s="323"/>
      <c r="R263" s="323"/>
      <c r="S263" s="342"/>
      <c r="T263" s="342"/>
      <c r="U263" s="342"/>
      <c r="V263" s="342"/>
      <c r="W263" s="323"/>
      <c r="X263" s="323"/>
      <c r="Y263" s="323"/>
      <c r="Z263" s="323"/>
      <c r="AA263" s="323"/>
      <c r="AB263" s="323"/>
      <c r="AC263" s="323"/>
      <c r="AD263" s="323"/>
      <c r="AF263" s="161"/>
      <c r="AG263">
        <f t="shared" si="10"/>
        <v>0</v>
      </c>
      <c r="AH263">
        <f t="shared" si="11"/>
        <v>0</v>
      </c>
    </row>
    <row r="264" spans="1:34" ht="15" customHeight="1">
      <c r="A264" s="104"/>
      <c r="C264" s="109" t="s">
        <v>83</v>
      </c>
      <c r="D264" s="322" t="str">
        <f t="shared" si="9"/>
        <v/>
      </c>
      <c r="E264" s="322"/>
      <c r="F264" s="322"/>
      <c r="G264" s="322"/>
      <c r="H264" s="322"/>
      <c r="I264" s="322"/>
      <c r="J264" s="323"/>
      <c r="K264" s="323"/>
      <c r="L264" s="323"/>
      <c r="M264" s="323"/>
      <c r="N264" s="145" t="s">
        <v>297</v>
      </c>
      <c r="O264" s="323"/>
      <c r="P264" s="323"/>
      <c r="Q264" s="323"/>
      <c r="R264" s="323"/>
      <c r="S264" s="323"/>
      <c r="T264" s="323"/>
      <c r="U264" s="323"/>
      <c r="V264" s="323"/>
      <c r="W264" s="323"/>
      <c r="X264" s="323"/>
      <c r="Y264" s="323"/>
      <c r="Z264" s="323"/>
      <c r="AA264" s="323"/>
      <c r="AB264" s="323"/>
      <c r="AC264" s="323"/>
      <c r="AD264" s="323"/>
      <c r="AF264" s="161"/>
      <c r="AG264">
        <f t="shared" si="10"/>
        <v>0</v>
      </c>
      <c r="AH264">
        <f t="shared" si="11"/>
        <v>0</v>
      </c>
    </row>
    <row r="265" spans="1:34" ht="15" customHeight="1">
      <c r="A265" s="104"/>
      <c r="C265" s="109" t="s">
        <v>84</v>
      </c>
      <c r="D265" s="322" t="str">
        <f t="shared" si="9"/>
        <v/>
      </c>
      <c r="E265" s="322"/>
      <c r="F265" s="322"/>
      <c r="G265" s="322"/>
      <c r="H265" s="322"/>
      <c r="I265" s="322"/>
      <c r="J265" s="323"/>
      <c r="K265" s="323"/>
      <c r="L265" s="323"/>
      <c r="M265" s="323"/>
      <c r="N265" s="145" t="s">
        <v>297</v>
      </c>
      <c r="O265" s="323"/>
      <c r="P265" s="323"/>
      <c r="Q265" s="323"/>
      <c r="R265" s="323"/>
      <c r="S265" s="323"/>
      <c r="T265" s="323"/>
      <c r="U265" s="323"/>
      <c r="V265" s="323"/>
      <c r="W265" s="323"/>
      <c r="X265" s="323"/>
      <c r="Y265" s="323"/>
      <c r="Z265" s="323"/>
      <c r="AA265" s="323"/>
      <c r="AB265" s="323"/>
      <c r="AC265" s="323"/>
      <c r="AD265" s="323"/>
      <c r="AF265" s="161"/>
      <c r="AG265">
        <f t="shared" si="10"/>
        <v>0</v>
      </c>
      <c r="AH265">
        <f t="shared" si="11"/>
        <v>0</v>
      </c>
    </row>
    <row r="266" spans="1:34" ht="15" customHeight="1">
      <c r="A266" s="104"/>
      <c r="C266" s="109" t="s">
        <v>85</v>
      </c>
      <c r="D266" s="322" t="str">
        <f t="shared" si="9"/>
        <v/>
      </c>
      <c r="E266" s="322"/>
      <c r="F266" s="322"/>
      <c r="G266" s="322"/>
      <c r="H266" s="322"/>
      <c r="I266" s="322"/>
      <c r="J266" s="323"/>
      <c r="K266" s="323"/>
      <c r="L266" s="323"/>
      <c r="M266" s="323"/>
      <c r="N266" s="145" t="s">
        <v>297</v>
      </c>
      <c r="O266" s="323"/>
      <c r="P266" s="323"/>
      <c r="Q266" s="323"/>
      <c r="R266" s="323"/>
      <c r="S266" s="323"/>
      <c r="T266" s="323"/>
      <c r="U266" s="323"/>
      <c r="V266" s="323"/>
      <c r="W266" s="323"/>
      <c r="X266" s="323"/>
      <c r="Y266" s="323"/>
      <c r="Z266" s="323"/>
      <c r="AA266" s="323"/>
      <c r="AB266" s="323"/>
      <c r="AC266" s="323"/>
      <c r="AD266" s="323"/>
      <c r="AF266" s="161"/>
      <c r="AG266">
        <f t="shared" si="10"/>
        <v>0</v>
      </c>
      <c r="AH266">
        <f t="shared" si="11"/>
        <v>0</v>
      </c>
    </row>
    <row r="267" spans="1:34" ht="15" customHeight="1">
      <c r="A267" s="104"/>
      <c r="C267" s="109" t="s">
        <v>86</v>
      </c>
      <c r="D267" s="322" t="str">
        <f t="shared" si="9"/>
        <v/>
      </c>
      <c r="E267" s="322"/>
      <c r="F267" s="322"/>
      <c r="G267" s="322"/>
      <c r="H267" s="322"/>
      <c r="I267" s="322"/>
      <c r="J267" s="323"/>
      <c r="K267" s="323"/>
      <c r="L267" s="323"/>
      <c r="M267" s="323"/>
      <c r="N267" s="145" t="s">
        <v>297</v>
      </c>
      <c r="O267" s="323"/>
      <c r="P267" s="323"/>
      <c r="Q267" s="323"/>
      <c r="R267" s="323"/>
      <c r="S267" s="323"/>
      <c r="T267" s="323"/>
      <c r="U267" s="323"/>
      <c r="V267" s="323"/>
      <c r="W267" s="323"/>
      <c r="X267" s="323"/>
      <c r="Y267" s="323"/>
      <c r="Z267" s="323"/>
      <c r="AA267" s="323"/>
      <c r="AB267" s="323"/>
      <c r="AC267" s="323"/>
      <c r="AD267" s="323"/>
      <c r="AF267" s="161"/>
      <c r="AG267">
        <f t="shared" si="10"/>
        <v>0</v>
      </c>
      <c r="AH267">
        <f t="shared" si="11"/>
        <v>0</v>
      </c>
    </row>
    <row r="268" spans="1:34" ht="15" customHeight="1">
      <c r="A268" s="104"/>
      <c r="C268" s="109" t="s">
        <v>87</v>
      </c>
      <c r="D268" s="322" t="str">
        <f t="shared" si="9"/>
        <v/>
      </c>
      <c r="E268" s="322"/>
      <c r="F268" s="322"/>
      <c r="G268" s="322"/>
      <c r="H268" s="322"/>
      <c r="I268" s="322"/>
      <c r="J268" s="323"/>
      <c r="K268" s="323"/>
      <c r="L268" s="323"/>
      <c r="M268" s="323"/>
      <c r="N268" s="145" t="s">
        <v>297</v>
      </c>
      <c r="O268" s="323"/>
      <c r="P268" s="323"/>
      <c r="Q268" s="323"/>
      <c r="R268" s="323"/>
      <c r="S268" s="323"/>
      <c r="T268" s="323"/>
      <c r="U268" s="323"/>
      <c r="V268" s="323"/>
      <c r="W268" s="323"/>
      <c r="X268" s="323"/>
      <c r="Y268" s="323"/>
      <c r="Z268" s="323"/>
      <c r="AA268" s="323"/>
      <c r="AB268" s="323"/>
      <c r="AC268" s="323"/>
      <c r="AD268" s="323"/>
      <c r="AF268" s="161"/>
      <c r="AG268">
        <f t="shared" si="10"/>
        <v>0</v>
      </c>
      <c r="AH268">
        <f t="shared" si="11"/>
        <v>0</v>
      </c>
    </row>
    <row r="269" spans="1:34" ht="15" customHeight="1">
      <c r="A269" s="104"/>
      <c r="C269" s="109" t="s">
        <v>88</v>
      </c>
      <c r="D269" s="322" t="str">
        <f t="shared" si="9"/>
        <v/>
      </c>
      <c r="E269" s="322"/>
      <c r="F269" s="322"/>
      <c r="G269" s="322"/>
      <c r="H269" s="322"/>
      <c r="I269" s="322"/>
      <c r="J269" s="323"/>
      <c r="K269" s="323"/>
      <c r="L269" s="323"/>
      <c r="M269" s="323"/>
      <c r="N269" s="145" t="s">
        <v>297</v>
      </c>
      <c r="O269" s="323"/>
      <c r="P269" s="323"/>
      <c r="Q269" s="323"/>
      <c r="R269" s="323"/>
      <c r="S269" s="323"/>
      <c r="T269" s="323"/>
      <c r="U269" s="323"/>
      <c r="V269" s="323"/>
      <c r="W269" s="323"/>
      <c r="X269" s="323"/>
      <c r="Y269" s="323"/>
      <c r="Z269" s="323"/>
      <c r="AA269" s="323"/>
      <c r="AB269" s="323"/>
      <c r="AC269" s="323"/>
      <c r="AD269" s="323"/>
      <c r="AF269" s="161"/>
      <c r="AG269">
        <f t="shared" si="10"/>
        <v>0</v>
      </c>
      <c r="AH269">
        <f t="shared" si="11"/>
        <v>0</v>
      </c>
    </row>
    <row r="270" spans="1:34" ht="15" customHeight="1">
      <c r="A270" s="104"/>
      <c r="C270" s="109" t="s">
        <v>89</v>
      </c>
      <c r="D270" s="322" t="str">
        <f t="shared" si="9"/>
        <v/>
      </c>
      <c r="E270" s="322"/>
      <c r="F270" s="322"/>
      <c r="G270" s="322"/>
      <c r="H270" s="322"/>
      <c r="I270" s="322"/>
      <c r="J270" s="323"/>
      <c r="K270" s="323"/>
      <c r="L270" s="323"/>
      <c r="M270" s="323"/>
      <c r="N270" s="145" t="s">
        <v>297</v>
      </c>
      <c r="O270" s="323"/>
      <c r="P270" s="323"/>
      <c r="Q270" s="323"/>
      <c r="R270" s="323"/>
      <c r="S270" s="323"/>
      <c r="T270" s="323"/>
      <c r="U270" s="323"/>
      <c r="V270" s="323"/>
      <c r="W270" s="323"/>
      <c r="X270" s="323"/>
      <c r="Y270" s="323"/>
      <c r="Z270" s="323"/>
      <c r="AA270" s="323"/>
      <c r="AB270" s="323"/>
      <c r="AC270" s="323"/>
      <c r="AD270" s="323"/>
      <c r="AF270" s="161"/>
      <c r="AG270">
        <f t="shared" si="10"/>
        <v>0</v>
      </c>
      <c r="AH270">
        <f t="shared" si="11"/>
        <v>0</v>
      </c>
    </row>
    <row r="271" spans="1:34" ht="15" customHeight="1">
      <c r="A271" s="104"/>
      <c r="C271" s="109" t="s">
        <v>90</v>
      </c>
      <c r="D271" s="322" t="str">
        <f t="shared" si="9"/>
        <v/>
      </c>
      <c r="E271" s="322"/>
      <c r="F271" s="322"/>
      <c r="G271" s="322"/>
      <c r="H271" s="322"/>
      <c r="I271" s="322"/>
      <c r="J271" s="323"/>
      <c r="K271" s="323"/>
      <c r="L271" s="323"/>
      <c r="M271" s="323"/>
      <c r="N271" s="145" t="s">
        <v>297</v>
      </c>
      <c r="O271" s="323"/>
      <c r="P271" s="323"/>
      <c r="Q271" s="323"/>
      <c r="R271" s="323"/>
      <c r="S271" s="323"/>
      <c r="T271" s="323"/>
      <c r="U271" s="323"/>
      <c r="V271" s="323"/>
      <c r="W271" s="323"/>
      <c r="X271" s="323"/>
      <c r="Y271" s="323"/>
      <c r="Z271" s="323"/>
      <c r="AA271" s="323"/>
      <c r="AB271" s="323"/>
      <c r="AC271" s="323"/>
      <c r="AD271" s="323"/>
      <c r="AF271" s="161"/>
      <c r="AG271">
        <f t="shared" si="10"/>
        <v>0</v>
      </c>
      <c r="AH271">
        <f t="shared" si="11"/>
        <v>0</v>
      </c>
    </row>
    <row r="272" spans="1:34" ht="15" customHeight="1">
      <c r="A272" s="104"/>
      <c r="C272" s="109" t="s">
        <v>91</v>
      </c>
      <c r="D272" s="322" t="str">
        <f t="shared" si="9"/>
        <v/>
      </c>
      <c r="E272" s="322"/>
      <c r="F272" s="322"/>
      <c r="G272" s="322"/>
      <c r="H272" s="322"/>
      <c r="I272" s="322"/>
      <c r="J272" s="323"/>
      <c r="K272" s="323"/>
      <c r="L272" s="323"/>
      <c r="M272" s="323"/>
      <c r="N272" s="145" t="s">
        <v>297</v>
      </c>
      <c r="O272" s="323"/>
      <c r="P272" s="323"/>
      <c r="Q272" s="323"/>
      <c r="R272" s="323"/>
      <c r="S272" s="323"/>
      <c r="T272" s="323"/>
      <c r="U272" s="323"/>
      <c r="V272" s="323"/>
      <c r="W272" s="323"/>
      <c r="X272" s="323"/>
      <c r="Y272" s="323"/>
      <c r="Z272" s="323"/>
      <c r="AA272" s="323"/>
      <c r="AB272" s="323"/>
      <c r="AC272" s="323"/>
      <c r="AD272" s="323"/>
      <c r="AF272" s="161"/>
      <c r="AG272">
        <f t="shared" si="10"/>
        <v>0</v>
      </c>
      <c r="AH272">
        <f t="shared" si="11"/>
        <v>0</v>
      </c>
    </row>
    <row r="273" spans="1:34" ht="15" customHeight="1">
      <c r="A273" s="104"/>
      <c r="C273" s="109" t="s">
        <v>92</v>
      </c>
      <c r="D273" s="322" t="str">
        <f t="shared" si="9"/>
        <v/>
      </c>
      <c r="E273" s="322"/>
      <c r="F273" s="322"/>
      <c r="G273" s="322"/>
      <c r="H273" s="322"/>
      <c r="I273" s="322"/>
      <c r="J273" s="323"/>
      <c r="K273" s="323"/>
      <c r="L273" s="323"/>
      <c r="M273" s="323"/>
      <c r="N273" s="145" t="s">
        <v>297</v>
      </c>
      <c r="O273" s="323"/>
      <c r="P273" s="323"/>
      <c r="Q273" s="323"/>
      <c r="R273" s="323"/>
      <c r="S273" s="323"/>
      <c r="T273" s="323"/>
      <c r="U273" s="323"/>
      <c r="V273" s="323"/>
      <c r="W273" s="323"/>
      <c r="X273" s="323"/>
      <c r="Y273" s="323"/>
      <c r="Z273" s="323"/>
      <c r="AA273" s="323"/>
      <c r="AB273" s="323"/>
      <c r="AC273" s="323"/>
      <c r="AD273" s="323"/>
      <c r="AF273" s="161"/>
      <c r="AG273">
        <f t="shared" si="10"/>
        <v>0</v>
      </c>
      <c r="AH273">
        <f t="shared" si="11"/>
        <v>0</v>
      </c>
    </row>
    <row r="274" spans="1:34" ht="15" customHeight="1">
      <c r="A274" s="104"/>
      <c r="C274" s="109" t="s">
        <v>93</v>
      </c>
      <c r="D274" s="322" t="str">
        <f t="shared" si="9"/>
        <v/>
      </c>
      <c r="E274" s="322"/>
      <c r="F274" s="322"/>
      <c r="G274" s="322"/>
      <c r="H274" s="322"/>
      <c r="I274" s="322"/>
      <c r="J274" s="323"/>
      <c r="K274" s="323"/>
      <c r="L274" s="323"/>
      <c r="M274" s="323"/>
      <c r="N274" s="145" t="s">
        <v>297</v>
      </c>
      <c r="O274" s="323"/>
      <c r="P274" s="323"/>
      <c r="Q274" s="323"/>
      <c r="R274" s="323"/>
      <c r="S274" s="323"/>
      <c r="T274" s="323"/>
      <c r="U274" s="323"/>
      <c r="V274" s="323"/>
      <c r="W274" s="323"/>
      <c r="X274" s="323"/>
      <c r="Y274" s="323"/>
      <c r="Z274" s="323"/>
      <c r="AA274" s="323"/>
      <c r="AB274" s="323"/>
      <c r="AC274" s="323"/>
      <c r="AD274" s="323"/>
      <c r="AF274" s="161"/>
      <c r="AG274">
        <f t="shared" si="10"/>
        <v>0</v>
      </c>
      <c r="AH274">
        <f t="shared" si="11"/>
        <v>0</v>
      </c>
    </row>
    <row r="275" spans="1:34" ht="15" customHeight="1">
      <c r="A275" s="104"/>
      <c r="C275" s="109" t="s">
        <v>94</v>
      </c>
      <c r="D275" s="322" t="str">
        <f t="shared" si="9"/>
        <v/>
      </c>
      <c r="E275" s="322"/>
      <c r="F275" s="322"/>
      <c r="G275" s="322"/>
      <c r="H275" s="322"/>
      <c r="I275" s="322"/>
      <c r="J275" s="323"/>
      <c r="K275" s="323"/>
      <c r="L275" s="323"/>
      <c r="M275" s="323"/>
      <c r="N275" s="145" t="s">
        <v>297</v>
      </c>
      <c r="O275" s="323"/>
      <c r="P275" s="323"/>
      <c r="Q275" s="323"/>
      <c r="R275" s="323"/>
      <c r="S275" s="323"/>
      <c r="T275" s="323"/>
      <c r="U275" s="323"/>
      <c r="V275" s="323"/>
      <c r="W275" s="323"/>
      <c r="X275" s="323"/>
      <c r="Y275" s="323"/>
      <c r="Z275" s="323"/>
      <c r="AA275" s="323"/>
      <c r="AB275" s="323"/>
      <c r="AC275" s="323"/>
      <c r="AD275" s="323"/>
      <c r="AF275" s="161"/>
      <c r="AG275">
        <f t="shared" si="10"/>
        <v>0</v>
      </c>
      <c r="AH275">
        <f t="shared" si="11"/>
        <v>0</v>
      </c>
    </row>
    <row r="276" spans="1:34" ht="15" customHeight="1">
      <c r="A276" s="104"/>
      <c r="C276" s="109" t="s">
        <v>95</v>
      </c>
      <c r="D276" s="322" t="str">
        <f t="shared" si="9"/>
        <v/>
      </c>
      <c r="E276" s="322"/>
      <c r="F276" s="322"/>
      <c r="G276" s="322"/>
      <c r="H276" s="322"/>
      <c r="I276" s="322"/>
      <c r="J276" s="323"/>
      <c r="K276" s="323"/>
      <c r="L276" s="323"/>
      <c r="M276" s="323"/>
      <c r="N276" s="145" t="s">
        <v>297</v>
      </c>
      <c r="O276" s="323"/>
      <c r="P276" s="323"/>
      <c r="Q276" s="323"/>
      <c r="R276" s="323"/>
      <c r="S276" s="323"/>
      <c r="T276" s="323"/>
      <c r="U276" s="323"/>
      <c r="V276" s="323"/>
      <c r="W276" s="323"/>
      <c r="X276" s="323"/>
      <c r="Y276" s="323"/>
      <c r="Z276" s="323"/>
      <c r="AA276" s="323"/>
      <c r="AB276" s="323"/>
      <c r="AC276" s="323"/>
      <c r="AD276" s="323"/>
      <c r="AF276" s="161"/>
      <c r="AG276">
        <f t="shared" si="10"/>
        <v>0</v>
      </c>
      <c r="AH276">
        <f t="shared" si="11"/>
        <v>0</v>
      </c>
    </row>
    <row r="277" spans="1:34" ht="15" customHeight="1">
      <c r="A277" s="104"/>
      <c r="C277" s="109" t="s">
        <v>96</v>
      </c>
      <c r="D277" s="322" t="str">
        <f t="shared" si="9"/>
        <v/>
      </c>
      <c r="E277" s="322"/>
      <c r="F277" s="322"/>
      <c r="G277" s="322"/>
      <c r="H277" s="322"/>
      <c r="I277" s="322"/>
      <c r="J277" s="323"/>
      <c r="K277" s="323"/>
      <c r="L277" s="323"/>
      <c r="M277" s="323"/>
      <c r="N277" s="145" t="s">
        <v>297</v>
      </c>
      <c r="O277" s="323"/>
      <c r="P277" s="323"/>
      <c r="Q277" s="323"/>
      <c r="R277" s="323"/>
      <c r="S277" s="323"/>
      <c r="T277" s="323"/>
      <c r="U277" s="323"/>
      <c r="V277" s="323"/>
      <c r="W277" s="323"/>
      <c r="X277" s="323"/>
      <c r="Y277" s="323"/>
      <c r="Z277" s="323"/>
      <c r="AA277" s="323"/>
      <c r="AB277" s="323"/>
      <c r="AC277" s="323"/>
      <c r="AD277" s="323"/>
      <c r="AF277" s="161"/>
      <c r="AG277">
        <f t="shared" si="10"/>
        <v>0</v>
      </c>
      <c r="AH277">
        <f t="shared" si="11"/>
        <v>0</v>
      </c>
    </row>
    <row r="278" spans="1:34" ht="15" customHeight="1">
      <c r="A278" s="104"/>
      <c r="C278" s="109" t="s">
        <v>97</v>
      </c>
      <c r="D278" s="322" t="str">
        <f t="shared" si="9"/>
        <v/>
      </c>
      <c r="E278" s="322"/>
      <c r="F278" s="322"/>
      <c r="G278" s="322"/>
      <c r="H278" s="322"/>
      <c r="I278" s="322"/>
      <c r="J278" s="323"/>
      <c r="K278" s="323"/>
      <c r="L278" s="323"/>
      <c r="M278" s="323"/>
      <c r="N278" s="145" t="s">
        <v>297</v>
      </c>
      <c r="O278" s="323"/>
      <c r="P278" s="323"/>
      <c r="Q278" s="323"/>
      <c r="R278" s="323"/>
      <c r="S278" s="323"/>
      <c r="T278" s="323"/>
      <c r="U278" s="323"/>
      <c r="V278" s="323"/>
      <c r="W278" s="323"/>
      <c r="X278" s="323"/>
      <c r="Y278" s="323"/>
      <c r="Z278" s="323"/>
      <c r="AA278" s="323"/>
      <c r="AB278" s="323"/>
      <c r="AC278" s="323"/>
      <c r="AD278" s="323"/>
      <c r="AF278" s="161"/>
      <c r="AG278">
        <f t="shared" si="10"/>
        <v>0</v>
      </c>
      <c r="AH278">
        <f t="shared" si="11"/>
        <v>0</v>
      </c>
    </row>
    <row r="279" spans="1:34" ht="15" customHeight="1">
      <c r="A279" s="104"/>
      <c r="C279" s="109" t="s">
        <v>98</v>
      </c>
      <c r="D279" s="322" t="str">
        <f t="shared" si="9"/>
        <v/>
      </c>
      <c r="E279" s="322"/>
      <c r="F279" s="322"/>
      <c r="G279" s="322"/>
      <c r="H279" s="322"/>
      <c r="I279" s="322"/>
      <c r="J279" s="323"/>
      <c r="K279" s="323"/>
      <c r="L279" s="323"/>
      <c r="M279" s="323"/>
      <c r="N279" s="145" t="s">
        <v>297</v>
      </c>
      <c r="O279" s="323"/>
      <c r="P279" s="323"/>
      <c r="Q279" s="323"/>
      <c r="R279" s="323"/>
      <c r="S279" s="323"/>
      <c r="T279" s="323"/>
      <c r="U279" s="323"/>
      <c r="V279" s="323"/>
      <c r="W279" s="323"/>
      <c r="X279" s="323"/>
      <c r="Y279" s="323"/>
      <c r="Z279" s="323"/>
      <c r="AA279" s="323"/>
      <c r="AB279" s="323"/>
      <c r="AC279" s="323"/>
      <c r="AD279" s="323"/>
      <c r="AF279" s="161"/>
      <c r="AG279">
        <f t="shared" si="10"/>
        <v>0</v>
      </c>
      <c r="AH279">
        <f t="shared" si="11"/>
        <v>0</v>
      </c>
    </row>
    <row r="280" spans="1:34" ht="15" customHeight="1">
      <c r="A280" s="104"/>
      <c r="C280" s="109" t="s">
        <v>99</v>
      </c>
      <c r="D280" s="322" t="str">
        <f t="shared" si="9"/>
        <v/>
      </c>
      <c r="E280" s="322"/>
      <c r="F280" s="322"/>
      <c r="G280" s="322"/>
      <c r="H280" s="322"/>
      <c r="I280" s="322"/>
      <c r="J280" s="323"/>
      <c r="K280" s="323"/>
      <c r="L280" s="323"/>
      <c r="M280" s="323"/>
      <c r="N280" s="145" t="s">
        <v>297</v>
      </c>
      <c r="O280" s="323"/>
      <c r="P280" s="323"/>
      <c r="Q280" s="323"/>
      <c r="R280" s="323"/>
      <c r="S280" s="323"/>
      <c r="T280" s="323"/>
      <c r="U280" s="323"/>
      <c r="V280" s="323"/>
      <c r="W280" s="323"/>
      <c r="X280" s="323"/>
      <c r="Y280" s="323"/>
      <c r="Z280" s="323"/>
      <c r="AA280" s="323"/>
      <c r="AB280" s="323"/>
      <c r="AC280" s="323"/>
      <c r="AD280" s="323"/>
      <c r="AF280" s="161"/>
      <c r="AG280">
        <f t="shared" si="10"/>
        <v>0</v>
      </c>
      <c r="AH280">
        <f t="shared" si="11"/>
        <v>0</v>
      </c>
    </row>
    <row r="281" spans="1:34" ht="15" customHeight="1">
      <c r="A281" s="104"/>
      <c r="C281" s="109" t="s">
        <v>100</v>
      </c>
      <c r="D281" s="322" t="str">
        <f t="shared" si="9"/>
        <v/>
      </c>
      <c r="E281" s="322"/>
      <c r="F281" s="322"/>
      <c r="G281" s="322"/>
      <c r="H281" s="322"/>
      <c r="I281" s="322"/>
      <c r="J281" s="323"/>
      <c r="K281" s="323"/>
      <c r="L281" s="323"/>
      <c r="M281" s="323"/>
      <c r="N281" s="145" t="s">
        <v>297</v>
      </c>
      <c r="O281" s="323"/>
      <c r="P281" s="323"/>
      <c r="Q281" s="323"/>
      <c r="R281" s="323"/>
      <c r="S281" s="323"/>
      <c r="T281" s="323"/>
      <c r="U281" s="323"/>
      <c r="V281" s="323"/>
      <c r="W281" s="323"/>
      <c r="X281" s="323"/>
      <c r="Y281" s="323"/>
      <c r="Z281" s="323"/>
      <c r="AA281" s="323"/>
      <c r="AB281" s="323"/>
      <c r="AC281" s="323"/>
      <c r="AD281" s="323"/>
      <c r="AF281" s="161"/>
      <c r="AG281">
        <f t="shared" si="10"/>
        <v>0</v>
      </c>
      <c r="AH281">
        <f t="shared" si="11"/>
        <v>0</v>
      </c>
    </row>
    <row r="282" spans="1:34" ht="15" customHeight="1">
      <c r="A282" s="104"/>
      <c r="C282" s="109" t="s">
        <v>101</v>
      </c>
      <c r="D282" s="322" t="str">
        <f t="shared" si="9"/>
        <v/>
      </c>
      <c r="E282" s="322"/>
      <c r="F282" s="322"/>
      <c r="G282" s="322"/>
      <c r="H282" s="322"/>
      <c r="I282" s="322"/>
      <c r="J282" s="323"/>
      <c r="K282" s="323"/>
      <c r="L282" s="323"/>
      <c r="M282" s="323"/>
      <c r="N282" s="145" t="s">
        <v>297</v>
      </c>
      <c r="O282" s="323"/>
      <c r="P282" s="323"/>
      <c r="Q282" s="323"/>
      <c r="R282" s="323"/>
      <c r="S282" s="323"/>
      <c r="T282" s="323"/>
      <c r="U282" s="323"/>
      <c r="V282" s="323"/>
      <c r="W282" s="323"/>
      <c r="X282" s="323"/>
      <c r="Y282" s="323"/>
      <c r="Z282" s="323"/>
      <c r="AA282" s="323"/>
      <c r="AB282" s="323"/>
      <c r="AC282" s="323"/>
      <c r="AD282" s="323"/>
      <c r="AF282" s="161"/>
      <c r="AG282">
        <f t="shared" si="10"/>
        <v>0</v>
      </c>
      <c r="AH282">
        <f t="shared" si="11"/>
        <v>0</v>
      </c>
    </row>
    <row r="283" spans="1:34" ht="15" customHeight="1">
      <c r="A283" s="104"/>
      <c r="C283" s="109" t="s">
        <v>102</v>
      </c>
      <c r="D283" s="322" t="str">
        <f t="shared" si="9"/>
        <v/>
      </c>
      <c r="E283" s="322"/>
      <c r="F283" s="322"/>
      <c r="G283" s="322"/>
      <c r="H283" s="322"/>
      <c r="I283" s="322"/>
      <c r="J283" s="323"/>
      <c r="K283" s="323"/>
      <c r="L283" s="323"/>
      <c r="M283" s="323"/>
      <c r="N283" s="145" t="s">
        <v>297</v>
      </c>
      <c r="O283" s="323"/>
      <c r="P283" s="323"/>
      <c r="Q283" s="323"/>
      <c r="R283" s="323"/>
      <c r="S283" s="323"/>
      <c r="T283" s="323"/>
      <c r="U283" s="323"/>
      <c r="V283" s="323"/>
      <c r="W283" s="323"/>
      <c r="X283" s="323"/>
      <c r="Y283" s="323"/>
      <c r="Z283" s="323"/>
      <c r="AA283" s="323"/>
      <c r="AB283" s="323"/>
      <c r="AC283" s="323"/>
      <c r="AD283" s="323"/>
      <c r="AF283" s="161"/>
      <c r="AG283">
        <f t="shared" si="10"/>
        <v>0</v>
      </c>
      <c r="AH283">
        <f t="shared" si="11"/>
        <v>0</v>
      </c>
    </row>
    <row r="284" spans="1:34" ht="15" customHeight="1">
      <c r="A284" s="104"/>
      <c r="C284" s="109" t="s">
        <v>120</v>
      </c>
      <c r="D284" s="322" t="str">
        <f t="shared" si="9"/>
        <v/>
      </c>
      <c r="E284" s="322"/>
      <c r="F284" s="322"/>
      <c r="G284" s="322"/>
      <c r="H284" s="322"/>
      <c r="I284" s="322"/>
      <c r="J284" s="323"/>
      <c r="K284" s="323"/>
      <c r="L284" s="323"/>
      <c r="M284" s="323"/>
      <c r="N284" s="145" t="s">
        <v>297</v>
      </c>
      <c r="O284" s="323"/>
      <c r="P284" s="323"/>
      <c r="Q284" s="323"/>
      <c r="R284" s="323"/>
      <c r="S284" s="323"/>
      <c r="T284" s="323"/>
      <c r="U284" s="323"/>
      <c r="V284" s="323"/>
      <c r="W284" s="323"/>
      <c r="X284" s="323"/>
      <c r="Y284" s="323"/>
      <c r="Z284" s="323"/>
      <c r="AA284" s="323"/>
      <c r="AB284" s="323"/>
      <c r="AC284" s="323"/>
      <c r="AD284" s="323"/>
      <c r="AF284" s="161"/>
      <c r="AG284">
        <f t="shared" si="10"/>
        <v>0</v>
      </c>
      <c r="AH284">
        <f t="shared" si="11"/>
        <v>0</v>
      </c>
    </row>
    <row r="285" spans="1:34" ht="15" customHeight="1">
      <c r="A285" s="104"/>
      <c r="C285" s="109" t="s">
        <v>121</v>
      </c>
      <c r="D285" s="322" t="str">
        <f t="shared" si="9"/>
        <v/>
      </c>
      <c r="E285" s="322"/>
      <c r="F285" s="322"/>
      <c r="G285" s="322"/>
      <c r="H285" s="322"/>
      <c r="I285" s="322"/>
      <c r="J285" s="323"/>
      <c r="K285" s="323"/>
      <c r="L285" s="323"/>
      <c r="M285" s="323"/>
      <c r="N285" s="145" t="s">
        <v>297</v>
      </c>
      <c r="O285" s="323"/>
      <c r="P285" s="323"/>
      <c r="Q285" s="323"/>
      <c r="R285" s="323"/>
      <c r="S285" s="323"/>
      <c r="T285" s="323"/>
      <c r="U285" s="323"/>
      <c r="V285" s="323"/>
      <c r="W285" s="323"/>
      <c r="X285" s="323"/>
      <c r="Y285" s="323"/>
      <c r="Z285" s="323"/>
      <c r="AA285" s="323"/>
      <c r="AB285" s="323"/>
      <c r="AC285" s="323"/>
      <c r="AD285" s="323"/>
      <c r="AF285" s="161"/>
      <c r="AG285">
        <f t="shared" si="10"/>
        <v>0</v>
      </c>
      <c r="AH285">
        <f t="shared" si="11"/>
        <v>0</v>
      </c>
    </row>
    <row r="286" spans="1:34" ht="15" customHeight="1">
      <c r="A286" s="104"/>
      <c r="C286" s="109" t="s">
        <v>122</v>
      </c>
      <c r="D286" s="322" t="str">
        <f t="shared" si="9"/>
        <v/>
      </c>
      <c r="E286" s="322"/>
      <c r="F286" s="322"/>
      <c r="G286" s="322"/>
      <c r="H286" s="322"/>
      <c r="I286" s="322"/>
      <c r="J286" s="323"/>
      <c r="K286" s="323"/>
      <c r="L286" s="323"/>
      <c r="M286" s="323"/>
      <c r="N286" s="145" t="s">
        <v>297</v>
      </c>
      <c r="O286" s="323"/>
      <c r="P286" s="323"/>
      <c r="Q286" s="323"/>
      <c r="R286" s="323"/>
      <c r="S286" s="323"/>
      <c r="T286" s="323"/>
      <c r="U286" s="323"/>
      <c r="V286" s="323"/>
      <c r="W286" s="323"/>
      <c r="X286" s="323"/>
      <c r="Y286" s="323"/>
      <c r="Z286" s="323"/>
      <c r="AA286" s="323"/>
      <c r="AB286" s="323"/>
      <c r="AC286" s="323"/>
      <c r="AD286" s="323"/>
      <c r="AF286" s="161"/>
      <c r="AG286">
        <f t="shared" si="10"/>
        <v>0</v>
      </c>
      <c r="AH286">
        <f t="shared" si="11"/>
        <v>0</v>
      </c>
    </row>
    <row r="287" spans="1:34" ht="15" customHeight="1">
      <c r="A287" s="104"/>
      <c r="C287" s="109" t="s">
        <v>123</v>
      </c>
      <c r="D287" s="322" t="str">
        <f t="shared" si="9"/>
        <v/>
      </c>
      <c r="E287" s="322"/>
      <c r="F287" s="322"/>
      <c r="G287" s="322"/>
      <c r="H287" s="322"/>
      <c r="I287" s="322"/>
      <c r="J287" s="323"/>
      <c r="K287" s="323"/>
      <c r="L287" s="323"/>
      <c r="M287" s="323"/>
      <c r="N287" s="145" t="s">
        <v>297</v>
      </c>
      <c r="O287" s="323"/>
      <c r="P287" s="323"/>
      <c r="Q287" s="323"/>
      <c r="R287" s="323"/>
      <c r="S287" s="323"/>
      <c r="T287" s="323"/>
      <c r="U287" s="323"/>
      <c r="V287" s="323"/>
      <c r="W287" s="323"/>
      <c r="X287" s="323"/>
      <c r="Y287" s="323"/>
      <c r="Z287" s="323"/>
      <c r="AA287" s="323"/>
      <c r="AB287" s="323"/>
      <c r="AC287" s="323"/>
      <c r="AD287" s="323"/>
      <c r="AF287" s="161"/>
      <c r="AG287">
        <f t="shared" si="10"/>
        <v>0</v>
      </c>
      <c r="AH287">
        <f t="shared" si="11"/>
        <v>0</v>
      </c>
    </row>
    <row r="288" spans="1:34" ht="15" customHeight="1">
      <c r="A288" s="104"/>
      <c r="C288" s="109" t="s">
        <v>124</v>
      </c>
      <c r="D288" s="322" t="str">
        <f t="shared" si="9"/>
        <v/>
      </c>
      <c r="E288" s="322"/>
      <c r="F288" s="322"/>
      <c r="G288" s="322"/>
      <c r="H288" s="322"/>
      <c r="I288" s="322"/>
      <c r="J288" s="323"/>
      <c r="K288" s="323"/>
      <c r="L288" s="323"/>
      <c r="M288" s="323"/>
      <c r="N288" s="145" t="s">
        <v>297</v>
      </c>
      <c r="O288" s="323"/>
      <c r="P288" s="323"/>
      <c r="Q288" s="323"/>
      <c r="R288" s="323"/>
      <c r="S288" s="323"/>
      <c r="T288" s="323"/>
      <c r="U288" s="323"/>
      <c r="V288" s="323"/>
      <c r="W288" s="323"/>
      <c r="X288" s="323"/>
      <c r="Y288" s="323"/>
      <c r="Z288" s="323"/>
      <c r="AA288" s="323"/>
      <c r="AB288" s="323"/>
      <c r="AC288" s="323"/>
      <c r="AD288" s="323"/>
      <c r="AF288" s="161"/>
      <c r="AG288">
        <f t="shared" si="10"/>
        <v>0</v>
      </c>
      <c r="AH288">
        <f t="shared" si="11"/>
        <v>0</v>
      </c>
    </row>
    <row r="289" spans="1:34" ht="15" customHeight="1">
      <c r="A289" s="104"/>
      <c r="C289" s="109" t="s">
        <v>125</v>
      </c>
      <c r="D289" s="322" t="str">
        <f t="shared" si="9"/>
        <v/>
      </c>
      <c r="E289" s="322"/>
      <c r="F289" s="322"/>
      <c r="G289" s="322"/>
      <c r="H289" s="322"/>
      <c r="I289" s="322"/>
      <c r="J289" s="323"/>
      <c r="K289" s="323"/>
      <c r="L289" s="323"/>
      <c r="M289" s="323"/>
      <c r="N289" s="145" t="s">
        <v>297</v>
      </c>
      <c r="O289" s="323"/>
      <c r="P289" s="323"/>
      <c r="Q289" s="323"/>
      <c r="R289" s="323"/>
      <c r="S289" s="323"/>
      <c r="T289" s="323"/>
      <c r="U289" s="323"/>
      <c r="V289" s="323"/>
      <c r="W289" s="323"/>
      <c r="X289" s="323"/>
      <c r="Y289" s="323"/>
      <c r="Z289" s="323"/>
      <c r="AA289" s="323"/>
      <c r="AB289" s="323"/>
      <c r="AC289" s="323"/>
      <c r="AD289" s="323"/>
      <c r="AF289" s="161"/>
      <c r="AG289">
        <f t="shared" si="10"/>
        <v>0</v>
      </c>
      <c r="AH289">
        <f t="shared" si="11"/>
        <v>0</v>
      </c>
    </row>
    <row r="290" spans="1:34" ht="15" customHeight="1">
      <c r="A290" s="104"/>
      <c r="C290" s="109" t="s">
        <v>126</v>
      </c>
      <c r="D290" s="322" t="str">
        <f t="shared" si="9"/>
        <v/>
      </c>
      <c r="E290" s="322"/>
      <c r="F290" s="322"/>
      <c r="G290" s="322"/>
      <c r="H290" s="322"/>
      <c r="I290" s="322"/>
      <c r="J290" s="323"/>
      <c r="K290" s="323"/>
      <c r="L290" s="323"/>
      <c r="M290" s="323"/>
      <c r="N290" s="145" t="s">
        <v>297</v>
      </c>
      <c r="O290" s="323"/>
      <c r="P290" s="323"/>
      <c r="Q290" s="323"/>
      <c r="R290" s="323"/>
      <c r="S290" s="323"/>
      <c r="T290" s="323"/>
      <c r="U290" s="323"/>
      <c r="V290" s="323"/>
      <c r="W290" s="323"/>
      <c r="X290" s="323"/>
      <c r="Y290" s="323"/>
      <c r="Z290" s="323"/>
      <c r="AA290" s="323"/>
      <c r="AB290" s="323"/>
      <c r="AC290" s="323"/>
      <c r="AD290" s="323"/>
      <c r="AF290" s="161"/>
      <c r="AG290">
        <f t="shared" si="10"/>
        <v>0</v>
      </c>
      <c r="AH290">
        <f t="shared" si="11"/>
        <v>0</v>
      </c>
    </row>
    <row r="291" spans="1:34" ht="15" customHeight="1">
      <c r="A291" s="104"/>
      <c r="C291" s="109" t="s">
        <v>127</v>
      </c>
      <c r="D291" s="322" t="str">
        <f t="shared" si="9"/>
        <v/>
      </c>
      <c r="E291" s="322"/>
      <c r="F291" s="322"/>
      <c r="G291" s="322"/>
      <c r="H291" s="322"/>
      <c r="I291" s="322"/>
      <c r="J291" s="323"/>
      <c r="K291" s="323"/>
      <c r="L291" s="323"/>
      <c r="M291" s="323"/>
      <c r="N291" s="145" t="s">
        <v>297</v>
      </c>
      <c r="O291" s="323"/>
      <c r="P291" s="323"/>
      <c r="Q291" s="323"/>
      <c r="R291" s="323"/>
      <c r="S291" s="323"/>
      <c r="T291" s="323"/>
      <c r="U291" s="323"/>
      <c r="V291" s="323"/>
      <c r="W291" s="323"/>
      <c r="X291" s="323"/>
      <c r="Y291" s="323"/>
      <c r="Z291" s="323"/>
      <c r="AA291" s="323"/>
      <c r="AB291" s="323"/>
      <c r="AC291" s="323"/>
      <c r="AD291" s="323"/>
      <c r="AF291" s="161"/>
      <c r="AG291">
        <f t="shared" si="10"/>
        <v>0</v>
      </c>
      <c r="AH291">
        <f t="shared" si="11"/>
        <v>0</v>
      </c>
    </row>
    <row r="292" spans="1:34" ht="15" customHeight="1">
      <c r="A292" s="104"/>
      <c r="C292" s="109" t="s">
        <v>128</v>
      </c>
      <c r="D292" s="322" t="str">
        <f t="shared" si="9"/>
        <v/>
      </c>
      <c r="E292" s="322"/>
      <c r="F292" s="322"/>
      <c r="G292" s="322"/>
      <c r="H292" s="322"/>
      <c r="I292" s="322"/>
      <c r="J292" s="323"/>
      <c r="K292" s="323"/>
      <c r="L292" s="323"/>
      <c r="M292" s="323"/>
      <c r="N292" s="145" t="s">
        <v>297</v>
      </c>
      <c r="O292" s="323"/>
      <c r="P292" s="323"/>
      <c r="Q292" s="323"/>
      <c r="R292" s="323"/>
      <c r="S292" s="323"/>
      <c r="T292" s="323"/>
      <c r="U292" s="323"/>
      <c r="V292" s="323"/>
      <c r="W292" s="323"/>
      <c r="X292" s="323"/>
      <c r="Y292" s="323"/>
      <c r="Z292" s="323"/>
      <c r="AA292" s="323"/>
      <c r="AB292" s="323"/>
      <c r="AC292" s="323"/>
      <c r="AD292" s="323"/>
      <c r="AF292" s="161"/>
      <c r="AG292">
        <f t="shared" si="10"/>
        <v>0</v>
      </c>
      <c r="AH292">
        <f t="shared" si="11"/>
        <v>0</v>
      </c>
    </row>
    <row r="293" spans="1:34" ht="15" customHeight="1">
      <c r="A293" s="104"/>
      <c r="C293" s="109" t="s">
        <v>129</v>
      </c>
      <c r="D293" s="322" t="str">
        <f t="shared" si="9"/>
        <v/>
      </c>
      <c r="E293" s="322"/>
      <c r="F293" s="322"/>
      <c r="G293" s="322"/>
      <c r="H293" s="322"/>
      <c r="I293" s="322"/>
      <c r="J293" s="323"/>
      <c r="K293" s="323"/>
      <c r="L293" s="323"/>
      <c r="M293" s="323"/>
      <c r="N293" s="145" t="s">
        <v>297</v>
      </c>
      <c r="O293" s="323"/>
      <c r="P293" s="323"/>
      <c r="Q293" s="323"/>
      <c r="R293" s="323"/>
      <c r="S293" s="323"/>
      <c r="T293" s="323"/>
      <c r="U293" s="323"/>
      <c r="V293" s="323"/>
      <c r="W293" s="323"/>
      <c r="X293" s="323"/>
      <c r="Y293" s="323"/>
      <c r="Z293" s="323"/>
      <c r="AA293" s="323"/>
      <c r="AB293" s="323"/>
      <c r="AC293" s="323"/>
      <c r="AD293" s="323"/>
      <c r="AF293" s="161"/>
      <c r="AG293">
        <f t="shared" si="10"/>
        <v>0</v>
      </c>
      <c r="AH293">
        <f t="shared" si="11"/>
        <v>0</v>
      </c>
    </row>
    <row r="294" spans="1:34" ht="15" customHeight="1">
      <c r="A294" s="104"/>
      <c r="C294" s="109" t="s">
        <v>130</v>
      </c>
      <c r="D294" s="322" t="str">
        <f t="shared" si="9"/>
        <v/>
      </c>
      <c r="E294" s="322"/>
      <c r="F294" s="322"/>
      <c r="G294" s="322"/>
      <c r="H294" s="322"/>
      <c r="I294" s="322"/>
      <c r="J294" s="323"/>
      <c r="K294" s="323"/>
      <c r="L294" s="323"/>
      <c r="M294" s="323"/>
      <c r="N294" s="145" t="s">
        <v>297</v>
      </c>
      <c r="O294" s="323"/>
      <c r="P294" s="323"/>
      <c r="Q294" s="323"/>
      <c r="R294" s="323"/>
      <c r="S294" s="323"/>
      <c r="T294" s="323"/>
      <c r="U294" s="323"/>
      <c r="V294" s="323"/>
      <c r="W294" s="323"/>
      <c r="X294" s="323"/>
      <c r="Y294" s="323"/>
      <c r="Z294" s="323"/>
      <c r="AA294" s="323"/>
      <c r="AB294" s="323"/>
      <c r="AC294" s="323"/>
      <c r="AD294" s="323"/>
      <c r="AF294" s="161"/>
      <c r="AG294">
        <f t="shared" si="10"/>
        <v>0</v>
      </c>
      <c r="AH294">
        <f t="shared" si="11"/>
        <v>0</v>
      </c>
    </row>
    <row r="295" spans="1:34" ht="15" customHeight="1">
      <c r="A295" s="104"/>
      <c r="C295" s="109" t="s">
        <v>131</v>
      </c>
      <c r="D295" s="322" t="str">
        <f t="shared" si="9"/>
        <v/>
      </c>
      <c r="E295" s="322"/>
      <c r="F295" s="322"/>
      <c r="G295" s="322"/>
      <c r="H295" s="322"/>
      <c r="I295" s="322"/>
      <c r="J295" s="323"/>
      <c r="K295" s="323"/>
      <c r="L295" s="323"/>
      <c r="M295" s="323"/>
      <c r="N295" s="145" t="s">
        <v>297</v>
      </c>
      <c r="O295" s="323"/>
      <c r="P295" s="323"/>
      <c r="Q295" s="323"/>
      <c r="R295" s="323"/>
      <c r="S295" s="323"/>
      <c r="T295" s="323"/>
      <c r="U295" s="323"/>
      <c r="V295" s="323"/>
      <c r="W295" s="323"/>
      <c r="X295" s="323"/>
      <c r="Y295" s="323"/>
      <c r="Z295" s="323"/>
      <c r="AA295" s="323"/>
      <c r="AB295" s="323"/>
      <c r="AC295" s="323"/>
      <c r="AD295" s="323"/>
      <c r="AF295" s="161"/>
      <c r="AG295">
        <f t="shared" si="10"/>
        <v>0</v>
      </c>
      <c r="AH295">
        <f t="shared" si="11"/>
        <v>0</v>
      </c>
    </row>
    <row r="296" spans="1:34" ht="15" customHeight="1">
      <c r="A296" s="104"/>
      <c r="C296" s="109" t="s">
        <v>132</v>
      </c>
      <c r="D296" s="322" t="str">
        <f t="shared" si="9"/>
        <v/>
      </c>
      <c r="E296" s="322"/>
      <c r="F296" s="322"/>
      <c r="G296" s="322"/>
      <c r="H296" s="322"/>
      <c r="I296" s="322"/>
      <c r="J296" s="323"/>
      <c r="K296" s="323"/>
      <c r="L296" s="323"/>
      <c r="M296" s="323"/>
      <c r="N296" s="145" t="s">
        <v>297</v>
      </c>
      <c r="O296" s="323"/>
      <c r="P296" s="323"/>
      <c r="Q296" s="323"/>
      <c r="R296" s="323"/>
      <c r="S296" s="323"/>
      <c r="T296" s="323"/>
      <c r="U296" s="323"/>
      <c r="V296" s="323"/>
      <c r="W296" s="323"/>
      <c r="X296" s="323"/>
      <c r="Y296" s="323"/>
      <c r="Z296" s="323"/>
      <c r="AA296" s="323"/>
      <c r="AB296" s="323"/>
      <c r="AC296" s="323"/>
      <c r="AD296" s="323"/>
      <c r="AF296" s="161"/>
      <c r="AG296">
        <f t="shared" si="10"/>
        <v>0</v>
      </c>
      <c r="AH296">
        <f t="shared" si="11"/>
        <v>0</v>
      </c>
    </row>
    <row r="297" spans="1:34" ht="15" customHeight="1">
      <c r="A297" s="104"/>
      <c r="C297" s="109" t="s">
        <v>133</v>
      </c>
      <c r="D297" s="322" t="str">
        <f t="shared" si="9"/>
        <v/>
      </c>
      <c r="E297" s="322"/>
      <c r="F297" s="322"/>
      <c r="G297" s="322"/>
      <c r="H297" s="322"/>
      <c r="I297" s="322"/>
      <c r="J297" s="323"/>
      <c r="K297" s="323"/>
      <c r="L297" s="323"/>
      <c r="M297" s="323"/>
      <c r="N297" s="145" t="s">
        <v>297</v>
      </c>
      <c r="O297" s="323"/>
      <c r="P297" s="323"/>
      <c r="Q297" s="323"/>
      <c r="R297" s="323"/>
      <c r="S297" s="323"/>
      <c r="T297" s="323"/>
      <c r="U297" s="323"/>
      <c r="V297" s="323"/>
      <c r="W297" s="323"/>
      <c r="X297" s="323"/>
      <c r="Y297" s="323"/>
      <c r="Z297" s="323"/>
      <c r="AA297" s="323"/>
      <c r="AB297" s="323"/>
      <c r="AC297" s="323"/>
      <c r="AD297" s="323"/>
      <c r="AF297" s="161"/>
      <c r="AG297">
        <f t="shared" si="10"/>
        <v>0</v>
      </c>
      <c r="AH297">
        <f t="shared" si="11"/>
        <v>0</v>
      </c>
    </row>
    <row r="298" spans="1:34" ht="15" customHeight="1">
      <c r="A298" s="104"/>
      <c r="C298" s="109" t="s">
        <v>134</v>
      </c>
      <c r="D298" s="322" t="str">
        <f t="shared" si="9"/>
        <v/>
      </c>
      <c r="E298" s="322"/>
      <c r="F298" s="322"/>
      <c r="G298" s="322"/>
      <c r="H298" s="322"/>
      <c r="I298" s="322"/>
      <c r="J298" s="323"/>
      <c r="K298" s="323"/>
      <c r="L298" s="323"/>
      <c r="M298" s="323"/>
      <c r="N298" s="145" t="s">
        <v>297</v>
      </c>
      <c r="O298" s="323"/>
      <c r="P298" s="323"/>
      <c r="Q298" s="323"/>
      <c r="R298" s="323"/>
      <c r="S298" s="323"/>
      <c r="T298" s="323"/>
      <c r="U298" s="323"/>
      <c r="V298" s="323"/>
      <c r="W298" s="323"/>
      <c r="X298" s="323"/>
      <c r="Y298" s="323"/>
      <c r="Z298" s="323"/>
      <c r="AA298" s="323"/>
      <c r="AB298" s="323"/>
      <c r="AC298" s="323"/>
      <c r="AD298" s="323"/>
      <c r="AF298" s="161"/>
      <c r="AG298">
        <f t="shared" si="10"/>
        <v>0</v>
      </c>
      <c r="AH298">
        <f t="shared" si="11"/>
        <v>0</v>
      </c>
    </row>
    <row r="299" spans="1:34" ht="15" customHeight="1">
      <c r="A299" s="104"/>
      <c r="C299" s="109" t="s">
        <v>135</v>
      </c>
      <c r="D299" s="322" t="str">
        <f t="shared" si="9"/>
        <v/>
      </c>
      <c r="E299" s="322"/>
      <c r="F299" s="322"/>
      <c r="G299" s="322"/>
      <c r="H299" s="322"/>
      <c r="I299" s="322"/>
      <c r="J299" s="323"/>
      <c r="K299" s="323"/>
      <c r="L299" s="323"/>
      <c r="M299" s="323"/>
      <c r="N299" s="145" t="s">
        <v>297</v>
      </c>
      <c r="O299" s="323"/>
      <c r="P299" s="323"/>
      <c r="Q299" s="323"/>
      <c r="R299" s="323"/>
      <c r="S299" s="323"/>
      <c r="T299" s="323"/>
      <c r="U299" s="323"/>
      <c r="V299" s="323"/>
      <c r="W299" s="323"/>
      <c r="X299" s="323"/>
      <c r="Y299" s="323"/>
      <c r="Z299" s="323"/>
      <c r="AA299" s="323"/>
      <c r="AB299" s="323"/>
      <c r="AC299" s="323"/>
      <c r="AD299" s="323"/>
      <c r="AF299" s="161"/>
      <c r="AG299">
        <f t="shared" si="10"/>
        <v>0</v>
      </c>
      <c r="AH299">
        <f t="shared" si="11"/>
        <v>0</v>
      </c>
    </row>
    <row r="300" spans="1:34" ht="15" customHeight="1">
      <c r="A300" s="104"/>
      <c r="C300" s="109" t="s">
        <v>136</v>
      </c>
      <c r="D300" s="322" t="str">
        <f t="shared" si="9"/>
        <v/>
      </c>
      <c r="E300" s="322"/>
      <c r="F300" s="322"/>
      <c r="G300" s="322"/>
      <c r="H300" s="322"/>
      <c r="I300" s="322"/>
      <c r="J300" s="323"/>
      <c r="K300" s="323"/>
      <c r="L300" s="323"/>
      <c r="M300" s="323"/>
      <c r="N300" s="145" t="s">
        <v>297</v>
      </c>
      <c r="O300" s="323"/>
      <c r="P300" s="323"/>
      <c r="Q300" s="323"/>
      <c r="R300" s="323"/>
      <c r="S300" s="323"/>
      <c r="T300" s="323"/>
      <c r="U300" s="323"/>
      <c r="V300" s="323"/>
      <c r="W300" s="323"/>
      <c r="X300" s="323"/>
      <c r="Y300" s="323"/>
      <c r="Z300" s="323"/>
      <c r="AA300" s="323"/>
      <c r="AB300" s="323"/>
      <c r="AC300" s="323"/>
      <c r="AD300" s="323"/>
      <c r="AF300" s="161"/>
      <c r="AG300">
        <f t="shared" si="10"/>
        <v>0</v>
      </c>
      <c r="AH300">
        <f t="shared" si="11"/>
        <v>0</v>
      </c>
    </row>
    <row r="301" spans="1:34" ht="15" customHeight="1">
      <c r="A301" s="104"/>
      <c r="C301" s="109" t="s">
        <v>137</v>
      </c>
      <c r="D301" s="322" t="str">
        <f t="shared" si="9"/>
        <v/>
      </c>
      <c r="E301" s="322"/>
      <c r="F301" s="322"/>
      <c r="G301" s="322"/>
      <c r="H301" s="322"/>
      <c r="I301" s="322"/>
      <c r="J301" s="323"/>
      <c r="K301" s="323"/>
      <c r="L301" s="323"/>
      <c r="M301" s="323"/>
      <c r="N301" s="145" t="s">
        <v>297</v>
      </c>
      <c r="O301" s="323"/>
      <c r="P301" s="323"/>
      <c r="Q301" s="323"/>
      <c r="R301" s="323"/>
      <c r="S301" s="323"/>
      <c r="T301" s="323"/>
      <c r="U301" s="323"/>
      <c r="V301" s="323"/>
      <c r="W301" s="323"/>
      <c r="X301" s="323"/>
      <c r="Y301" s="323"/>
      <c r="Z301" s="323"/>
      <c r="AA301" s="323"/>
      <c r="AB301" s="323"/>
      <c r="AC301" s="323"/>
      <c r="AD301" s="323"/>
      <c r="AF301" s="161"/>
      <c r="AG301">
        <f t="shared" si="10"/>
        <v>0</v>
      </c>
      <c r="AH301">
        <f t="shared" si="11"/>
        <v>0</v>
      </c>
    </row>
    <row r="302" spans="1:34" ht="15" customHeight="1">
      <c r="A302" s="104"/>
      <c r="C302" s="109" t="s">
        <v>138</v>
      </c>
      <c r="D302" s="322" t="str">
        <f t="shared" si="9"/>
        <v/>
      </c>
      <c r="E302" s="322"/>
      <c r="F302" s="322"/>
      <c r="G302" s="322"/>
      <c r="H302" s="322"/>
      <c r="I302" s="322"/>
      <c r="J302" s="323"/>
      <c r="K302" s="323"/>
      <c r="L302" s="323"/>
      <c r="M302" s="323"/>
      <c r="N302" s="145" t="s">
        <v>297</v>
      </c>
      <c r="O302" s="323"/>
      <c r="P302" s="323"/>
      <c r="Q302" s="323"/>
      <c r="R302" s="323"/>
      <c r="S302" s="323"/>
      <c r="T302" s="323"/>
      <c r="U302" s="323"/>
      <c r="V302" s="323"/>
      <c r="W302" s="323"/>
      <c r="X302" s="323"/>
      <c r="Y302" s="323"/>
      <c r="Z302" s="323"/>
      <c r="AA302" s="323"/>
      <c r="AB302" s="323"/>
      <c r="AC302" s="323"/>
      <c r="AD302" s="323"/>
      <c r="AF302" s="161"/>
      <c r="AG302">
        <f t="shared" si="10"/>
        <v>0</v>
      </c>
      <c r="AH302">
        <f t="shared" si="11"/>
        <v>0</v>
      </c>
    </row>
    <row r="303" spans="1:34" ht="15" customHeight="1">
      <c r="A303" s="104"/>
      <c r="C303" s="109" t="s">
        <v>139</v>
      </c>
      <c r="D303" s="322" t="str">
        <f t="shared" si="9"/>
        <v/>
      </c>
      <c r="E303" s="322"/>
      <c r="F303" s="322"/>
      <c r="G303" s="322"/>
      <c r="H303" s="322"/>
      <c r="I303" s="322"/>
      <c r="J303" s="323"/>
      <c r="K303" s="323"/>
      <c r="L303" s="323"/>
      <c r="M303" s="323"/>
      <c r="N303" s="145" t="s">
        <v>297</v>
      </c>
      <c r="O303" s="323"/>
      <c r="P303" s="323"/>
      <c r="Q303" s="323"/>
      <c r="R303" s="323"/>
      <c r="S303" s="323"/>
      <c r="T303" s="323"/>
      <c r="U303" s="323"/>
      <c r="V303" s="323"/>
      <c r="W303" s="323"/>
      <c r="X303" s="323"/>
      <c r="Y303" s="323"/>
      <c r="Z303" s="323"/>
      <c r="AA303" s="323"/>
      <c r="AB303" s="323"/>
      <c r="AC303" s="323"/>
      <c r="AD303" s="323"/>
      <c r="AF303" s="161"/>
      <c r="AG303">
        <f t="shared" si="10"/>
        <v>0</v>
      </c>
      <c r="AH303">
        <f t="shared" si="11"/>
        <v>0</v>
      </c>
    </row>
    <row r="304" spans="1:34" ht="15" customHeight="1">
      <c r="A304" s="104"/>
      <c r="C304" s="109" t="s">
        <v>140</v>
      </c>
      <c r="D304" s="322" t="str">
        <f t="shared" si="9"/>
        <v/>
      </c>
      <c r="E304" s="322"/>
      <c r="F304" s="322"/>
      <c r="G304" s="322"/>
      <c r="H304" s="322"/>
      <c r="I304" s="322"/>
      <c r="J304" s="323"/>
      <c r="K304" s="323"/>
      <c r="L304" s="323"/>
      <c r="M304" s="323"/>
      <c r="N304" s="145" t="s">
        <v>297</v>
      </c>
      <c r="O304" s="323"/>
      <c r="P304" s="323"/>
      <c r="Q304" s="323"/>
      <c r="R304" s="323"/>
      <c r="S304" s="323"/>
      <c r="T304" s="323"/>
      <c r="U304" s="323"/>
      <c r="V304" s="323"/>
      <c r="W304" s="323"/>
      <c r="X304" s="323"/>
      <c r="Y304" s="323"/>
      <c r="Z304" s="323"/>
      <c r="AA304" s="323"/>
      <c r="AB304" s="323"/>
      <c r="AC304" s="323"/>
      <c r="AD304" s="323"/>
      <c r="AF304" s="161"/>
      <c r="AG304">
        <f t="shared" si="10"/>
        <v>0</v>
      </c>
      <c r="AH304">
        <f t="shared" si="11"/>
        <v>0</v>
      </c>
    </row>
    <row r="305" spans="1:34" ht="15" customHeight="1">
      <c r="A305" s="104"/>
      <c r="C305" s="109" t="s">
        <v>141</v>
      </c>
      <c r="D305" s="322" t="str">
        <f t="shared" si="9"/>
        <v/>
      </c>
      <c r="E305" s="322"/>
      <c r="F305" s="322"/>
      <c r="G305" s="322"/>
      <c r="H305" s="322"/>
      <c r="I305" s="322"/>
      <c r="J305" s="323"/>
      <c r="K305" s="323"/>
      <c r="L305" s="323"/>
      <c r="M305" s="323"/>
      <c r="N305" s="145" t="s">
        <v>297</v>
      </c>
      <c r="O305" s="323"/>
      <c r="P305" s="323"/>
      <c r="Q305" s="323"/>
      <c r="R305" s="323"/>
      <c r="S305" s="323"/>
      <c r="T305" s="323"/>
      <c r="U305" s="323"/>
      <c r="V305" s="323"/>
      <c r="W305" s="323"/>
      <c r="X305" s="323"/>
      <c r="Y305" s="323"/>
      <c r="Z305" s="323"/>
      <c r="AA305" s="323"/>
      <c r="AB305" s="323"/>
      <c r="AC305" s="323"/>
      <c r="AD305" s="323"/>
      <c r="AF305" s="161"/>
      <c r="AG305">
        <f t="shared" si="10"/>
        <v>0</v>
      </c>
      <c r="AH305">
        <f t="shared" si="11"/>
        <v>0</v>
      </c>
    </row>
    <row r="306" spans="1:34" ht="15" customHeight="1">
      <c r="A306" s="104"/>
      <c r="C306" s="109" t="s">
        <v>142</v>
      </c>
      <c r="D306" s="322" t="str">
        <f t="shared" si="9"/>
        <v/>
      </c>
      <c r="E306" s="322"/>
      <c r="F306" s="322"/>
      <c r="G306" s="322"/>
      <c r="H306" s="322"/>
      <c r="I306" s="322"/>
      <c r="J306" s="323"/>
      <c r="K306" s="323"/>
      <c r="L306" s="323"/>
      <c r="M306" s="323"/>
      <c r="N306" s="145" t="s">
        <v>297</v>
      </c>
      <c r="O306" s="323"/>
      <c r="P306" s="323"/>
      <c r="Q306" s="323"/>
      <c r="R306" s="323"/>
      <c r="S306" s="323"/>
      <c r="T306" s="323"/>
      <c r="U306" s="323"/>
      <c r="V306" s="323"/>
      <c r="W306" s="323"/>
      <c r="X306" s="323"/>
      <c r="Y306" s="323"/>
      <c r="Z306" s="323"/>
      <c r="AA306" s="323"/>
      <c r="AB306" s="323"/>
      <c r="AC306" s="323"/>
      <c r="AD306" s="323"/>
      <c r="AF306" s="161"/>
      <c r="AG306">
        <f t="shared" si="10"/>
        <v>0</v>
      </c>
      <c r="AH306">
        <f t="shared" si="11"/>
        <v>0</v>
      </c>
    </row>
    <row r="307" spans="1:34" ht="15" customHeight="1">
      <c r="A307" s="104"/>
      <c r="C307" s="109" t="s">
        <v>143</v>
      </c>
      <c r="D307" s="322" t="str">
        <f t="shared" si="9"/>
        <v/>
      </c>
      <c r="E307" s="322"/>
      <c r="F307" s="322"/>
      <c r="G307" s="322"/>
      <c r="H307" s="322"/>
      <c r="I307" s="322"/>
      <c r="J307" s="323"/>
      <c r="K307" s="323"/>
      <c r="L307" s="323"/>
      <c r="M307" s="323"/>
      <c r="N307" s="145" t="s">
        <v>297</v>
      </c>
      <c r="O307" s="323"/>
      <c r="P307" s="323"/>
      <c r="Q307" s="323"/>
      <c r="R307" s="323"/>
      <c r="S307" s="323"/>
      <c r="T307" s="323"/>
      <c r="U307" s="323"/>
      <c r="V307" s="323"/>
      <c r="W307" s="323"/>
      <c r="X307" s="323"/>
      <c r="Y307" s="323"/>
      <c r="Z307" s="323"/>
      <c r="AA307" s="323"/>
      <c r="AB307" s="323"/>
      <c r="AC307" s="323"/>
      <c r="AD307" s="323"/>
      <c r="AF307" s="161"/>
      <c r="AG307">
        <f t="shared" si="10"/>
        <v>0</v>
      </c>
      <c r="AH307">
        <f t="shared" si="11"/>
        <v>0</v>
      </c>
    </row>
    <row r="308" spans="1:34" ht="15" customHeight="1">
      <c r="A308" s="104"/>
      <c r="C308" s="109" t="s">
        <v>144</v>
      </c>
      <c r="D308" s="322" t="str">
        <f t="shared" si="9"/>
        <v/>
      </c>
      <c r="E308" s="322"/>
      <c r="F308" s="322"/>
      <c r="G308" s="322"/>
      <c r="H308" s="322"/>
      <c r="I308" s="322"/>
      <c r="J308" s="323"/>
      <c r="K308" s="323"/>
      <c r="L308" s="323"/>
      <c r="M308" s="323"/>
      <c r="N308" s="145" t="s">
        <v>297</v>
      </c>
      <c r="O308" s="323"/>
      <c r="P308" s="323"/>
      <c r="Q308" s="323"/>
      <c r="R308" s="323"/>
      <c r="S308" s="323"/>
      <c r="T308" s="323"/>
      <c r="U308" s="323"/>
      <c r="V308" s="323"/>
      <c r="W308" s="323"/>
      <c r="X308" s="323"/>
      <c r="Y308" s="323"/>
      <c r="Z308" s="323"/>
      <c r="AA308" s="323"/>
      <c r="AB308" s="323"/>
      <c r="AC308" s="323"/>
      <c r="AD308" s="323"/>
      <c r="AF308" s="161"/>
      <c r="AG308">
        <f t="shared" si="10"/>
        <v>0</v>
      </c>
      <c r="AH308">
        <f t="shared" si="11"/>
        <v>0</v>
      </c>
    </row>
    <row r="309" spans="1:34" ht="15" customHeight="1">
      <c r="A309" s="104"/>
      <c r="C309" s="109" t="s">
        <v>145</v>
      </c>
      <c r="D309" s="322" t="str">
        <f t="shared" si="9"/>
        <v/>
      </c>
      <c r="E309" s="322"/>
      <c r="F309" s="322"/>
      <c r="G309" s="322"/>
      <c r="H309" s="322"/>
      <c r="I309" s="322"/>
      <c r="J309" s="323"/>
      <c r="K309" s="323"/>
      <c r="L309" s="323"/>
      <c r="M309" s="323"/>
      <c r="N309" s="145" t="s">
        <v>297</v>
      </c>
      <c r="O309" s="323"/>
      <c r="P309" s="323"/>
      <c r="Q309" s="323"/>
      <c r="R309" s="323"/>
      <c r="S309" s="323"/>
      <c r="T309" s="323"/>
      <c r="U309" s="323"/>
      <c r="V309" s="323"/>
      <c r="W309" s="323"/>
      <c r="X309" s="323"/>
      <c r="Y309" s="323"/>
      <c r="Z309" s="323"/>
      <c r="AA309" s="323"/>
      <c r="AB309" s="323"/>
      <c r="AC309" s="323"/>
      <c r="AD309" s="323"/>
      <c r="AF309" s="161"/>
      <c r="AG309">
        <f t="shared" si="10"/>
        <v>0</v>
      </c>
      <c r="AH309">
        <f t="shared" si="11"/>
        <v>0</v>
      </c>
    </row>
    <row r="310" spans="1:34" ht="15" customHeight="1">
      <c r="A310" s="104"/>
      <c r="C310" s="109" t="s">
        <v>146</v>
      </c>
      <c r="D310" s="322" t="str">
        <f t="shared" si="9"/>
        <v/>
      </c>
      <c r="E310" s="322"/>
      <c r="F310" s="322"/>
      <c r="G310" s="322"/>
      <c r="H310" s="322"/>
      <c r="I310" s="322"/>
      <c r="J310" s="323"/>
      <c r="K310" s="323"/>
      <c r="L310" s="323"/>
      <c r="M310" s="323"/>
      <c r="N310" s="145" t="s">
        <v>297</v>
      </c>
      <c r="O310" s="323"/>
      <c r="P310" s="323"/>
      <c r="Q310" s="323"/>
      <c r="R310" s="323"/>
      <c r="S310" s="323"/>
      <c r="T310" s="323"/>
      <c r="U310" s="323"/>
      <c r="V310" s="323"/>
      <c r="W310" s="323"/>
      <c r="X310" s="323"/>
      <c r="Y310" s="323"/>
      <c r="Z310" s="323"/>
      <c r="AA310" s="323"/>
      <c r="AB310" s="323"/>
      <c r="AC310" s="323"/>
      <c r="AD310" s="323"/>
      <c r="AF310" s="161"/>
      <c r="AG310">
        <f t="shared" si="10"/>
        <v>0</v>
      </c>
      <c r="AH310">
        <f t="shared" si="11"/>
        <v>0</v>
      </c>
    </row>
    <row r="311" spans="1:34" ht="15" customHeight="1">
      <c r="A311" s="104"/>
      <c r="C311" s="109" t="s">
        <v>147</v>
      </c>
      <c r="D311" s="322" t="str">
        <f t="shared" si="9"/>
        <v/>
      </c>
      <c r="E311" s="322"/>
      <c r="F311" s="322"/>
      <c r="G311" s="322"/>
      <c r="H311" s="322"/>
      <c r="I311" s="322"/>
      <c r="J311" s="323"/>
      <c r="K311" s="323"/>
      <c r="L311" s="323"/>
      <c r="M311" s="323"/>
      <c r="N311" s="145" t="s">
        <v>297</v>
      </c>
      <c r="O311" s="323"/>
      <c r="P311" s="323"/>
      <c r="Q311" s="323"/>
      <c r="R311" s="323"/>
      <c r="S311" s="323"/>
      <c r="T311" s="323"/>
      <c r="U311" s="323"/>
      <c r="V311" s="323"/>
      <c r="W311" s="323"/>
      <c r="X311" s="323"/>
      <c r="Y311" s="323"/>
      <c r="Z311" s="323"/>
      <c r="AA311" s="323"/>
      <c r="AB311" s="323"/>
      <c r="AC311" s="323"/>
      <c r="AD311" s="323"/>
      <c r="AF311" s="161"/>
      <c r="AG311">
        <f t="shared" si="10"/>
        <v>0</v>
      </c>
      <c r="AH311">
        <f t="shared" si="11"/>
        <v>0</v>
      </c>
    </row>
    <row r="312" spans="1:34" ht="15" customHeight="1">
      <c r="A312" s="104"/>
      <c r="C312" s="109" t="s">
        <v>148</v>
      </c>
      <c r="D312" s="322" t="str">
        <f t="shared" si="9"/>
        <v/>
      </c>
      <c r="E312" s="322"/>
      <c r="F312" s="322"/>
      <c r="G312" s="322"/>
      <c r="H312" s="322"/>
      <c r="I312" s="322"/>
      <c r="J312" s="323"/>
      <c r="K312" s="323"/>
      <c r="L312" s="323"/>
      <c r="M312" s="323"/>
      <c r="N312" s="145" t="s">
        <v>297</v>
      </c>
      <c r="O312" s="323"/>
      <c r="P312" s="323"/>
      <c r="Q312" s="323"/>
      <c r="R312" s="323"/>
      <c r="S312" s="323"/>
      <c r="T312" s="323"/>
      <c r="U312" s="323"/>
      <c r="V312" s="323"/>
      <c r="W312" s="323"/>
      <c r="X312" s="323"/>
      <c r="Y312" s="323"/>
      <c r="Z312" s="323"/>
      <c r="AA312" s="323"/>
      <c r="AB312" s="323"/>
      <c r="AC312" s="323"/>
      <c r="AD312" s="323"/>
      <c r="AF312" s="161"/>
      <c r="AG312">
        <f t="shared" si="10"/>
        <v>0</v>
      </c>
      <c r="AH312">
        <f t="shared" si="11"/>
        <v>0</v>
      </c>
    </row>
    <row r="313" spans="1:34" ht="15" customHeight="1">
      <c r="A313" s="104"/>
      <c r="C313" s="109" t="s">
        <v>149</v>
      </c>
      <c r="D313" s="322" t="str">
        <f t="shared" si="9"/>
        <v/>
      </c>
      <c r="E313" s="322"/>
      <c r="F313" s="322"/>
      <c r="G313" s="322"/>
      <c r="H313" s="322"/>
      <c r="I313" s="322"/>
      <c r="J313" s="323"/>
      <c r="K313" s="323"/>
      <c r="L313" s="323"/>
      <c r="M313" s="323"/>
      <c r="N313" s="145" t="s">
        <v>297</v>
      </c>
      <c r="O313" s="323"/>
      <c r="P313" s="323"/>
      <c r="Q313" s="323"/>
      <c r="R313" s="323"/>
      <c r="S313" s="323"/>
      <c r="T313" s="323"/>
      <c r="U313" s="323"/>
      <c r="V313" s="323"/>
      <c r="W313" s="323"/>
      <c r="X313" s="323"/>
      <c r="Y313" s="323"/>
      <c r="Z313" s="323"/>
      <c r="AA313" s="323"/>
      <c r="AB313" s="323"/>
      <c r="AC313" s="323"/>
      <c r="AD313" s="323"/>
      <c r="AF313" s="161"/>
      <c r="AG313">
        <f t="shared" si="10"/>
        <v>0</v>
      </c>
      <c r="AH313">
        <f t="shared" si="11"/>
        <v>0</v>
      </c>
    </row>
    <row r="314" spans="1:34" ht="15" customHeight="1">
      <c r="A314" s="104"/>
      <c r="C314" s="109" t="s">
        <v>150</v>
      </c>
      <c r="D314" s="322" t="str">
        <f t="shared" ref="D314:D377" si="12">IF(D150="","",D150)</f>
        <v/>
      </c>
      <c r="E314" s="322"/>
      <c r="F314" s="322"/>
      <c r="G314" s="322"/>
      <c r="H314" s="322"/>
      <c r="I314" s="322"/>
      <c r="J314" s="323"/>
      <c r="K314" s="323"/>
      <c r="L314" s="323"/>
      <c r="M314" s="323"/>
      <c r="N314" s="145" t="s">
        <v>297</v>
      </c>
      <c r="O314" s="323"/>
      <c r="P314" s="323"/>
      <c r="Q314" s="323"/>
      <c r="R314" s="323"/>
      <c r="S314" s="323"/>
      <c r="T314" s="323"/>
      <c r="U314" s="323"/>
      <c r="V314" s="323"/>
      <c r="W314" s="323"/>
      <c r="X314" s="323"/>
      <c r="Y314" s="323"/>
      <c r="Z314" s="323"/>
      <c r="AA314" s="323"/>
      <c r="AB314" s="323"/>
      <c r="AC314" s="323"/>
      <c r="AD314" s="323"/>
      <c r="AF314" s="161"/>
      <c r="AG314">
        <f t="shared" ref="AG314:AG377" si="13">IF(AND(D314="",AA314=""),0,IF(AND(D314&lt;&gt;"",OR(AA314="NS",AA314="NA",LEN(AA314)&gt;=10)),0,1))</f>
        <v>0</v>
      </c>
      <c r="AH314">
        <f t="shared" ref="AH314:AH377" si="14">IF(AND(D314="",W314=""),0,IF(OR(AND(D314&lt;&gt;"",IFERROR(SEARCH("@",W314,1),0)&gt;0),W314="NS",W314="NA"),0,1))</f>
        <v>0</v>
      </c>
    </row>
    <row r="315" spans="1:34" ht="15" customHeight="1">
      <c r="A315" s="104"/>
      <c r="C315" s="109" t="s">
        <v>151</v>
      </c>
      <c r="D315" s="322" t="str">
        <f t="shared" si="12"/>
        <v/>
      </c>
      <c r="E315" s="322"/>
      <c r="F315" s="322"/>
      <c r="G315" s="322"/>
      <c r="H315" s="322"/>
      <c r="I315" s="322"/>
      <c r="J315" s="323"/>
      <c r="K315" s="323"/>
      <c r="L315" s="323"/>
      <c r="M315" s="323"/>
      <c r="N315" s="145" t="s">
        <v>297</v>
      </c>
      <c r="O315" s="323"/>
      <c r="P315" s="323"/>
      <c r="Q315" s="323"/>
      <c r="R315" s="323"/>
      <c r="S315" s="323"/>
      <c r="T315" s="323"/>
      <c r="U315" s="323"/>
      <c r="V315" s="323"/>
      <c r="W315" s="323"/>
      <c r="X315" s="323"/>
      <c r="Y315" s="323"/>
      <c r="Z315" s="323"/>
      <c r="AA315" s="323"/>
      <c r="AB315" s="323"/>
      <c r="AC315" s="323"/>
      <c r="AD315" s="323"/>
      <c r="AF315" s="161"/>
      <c r="AG315">
        <f t="shared" si="13"/>
        <v>0</v>
      </c>
      <c r="AH315">
        <f t="shared" si="14"/>
        <v>0</v>
      </c>
    </row>
    <row r="316" spans="1:34" ht="15" customHeight="1">
      <c r="A316" s="104"/>
      <c r="C316" s="109" t="s">
        <v>152</v>
      </c>
      <c r="D316" s="322" t="str">
        <f t="shared" si="12"/>
        <v/>
      </c>
      <c r="E316" s="322"/>
      <c r="F316" s="322"/>
      <c r="G316" s="322"/>
      <c r="H316" s="322"/>
      <c r="I316" s="322"/>
      <c r="J316" s="323"/>
      <c r="K316" s="323"/>
      <c r="L316" s="323"/>
      <c r="M316" s="323"/>
      <c r="N316" s="145" t="s">
        <v>297</v>
      </c>
      <c r="O316" s="323"/>
      <c r="P316" s="323"/>
      <c r="Q316" s="323"/>
      <c r="R316" s="323"/>
      <c r="S316" s="323"/>
      <c r="T316" s="323"/>
      <c r="U316" s="323"/>
      <c r="V316" s="323"/>
      <c r="W316" s="323"/>
      <c r="X316" s="323"/>
      <c r="Y316" s="323"/>
      <c r="Z316" s="323"/>
      <c r="AA316" s="323"/>
      <c r="AB316" s="323"/>
      <c r="AC316" s="323"/>
      <c r="AD316" s="323"/>
      <c r="AF316" s="161"/>
      <c r="AG316">
        <f t="shared" si="13"/>
        <v>0</v>
      </c>
      <c r="AH316">
        <f t="shared" si="14"/>
        <v>0</v>
      </c>
    </row>
    <row r="317" spans="1:34" ht="15" customHeight="1">
      <c r="A317" s="104"/>
      <c r="C317" s="109" t="s">
        <v>153</v>
      </c>
      <c r="D317" s="322" t="str">
        <f t="shared" si="12"/>
        <v/>
      </c>
      <c r="E317" s="322"/>
      <c r="F317" s="322"/>
      <c r="G317" s="322"/>
      <c r="H317" s="322"/>
      <c r="I317" s="322"/>
      <c r="J317" s="323"/>
      <c r="K317" s="323"/>
      <c r="L317" s="323"/>
      <c r="M317" s="323"/>
      <c r="N317" s="145" t="s">
        <v>297</v>
      </c>
      <c r="O317" s="323"/>
      <c r="P317" s="323"/>
      <c r="Q317" s="323"/>
      <c r="R317" s="323"/>
      <c r="S317" s="323"/>
      <c r="T317" s="323"/>
      <c r="U317" s="323"/>
      <c r="V317" s="323"/>
      <c r="W317" s="323"/>
      <c r="X317" s="323"/>
      <c r="Y317" s="323"/>
      <c r="Z317" s="323"/>
      <c r="AA317" s="323"/>
      <c r="AB317" s="323"/>
      <c r="AC317" s="323"/>
      <c r="AD317" s="323"/>
      <c r="AF317" s="161"/>
      <c r="AG317">
        <f t="shared" si="13"/>
        <v>0</v>
      </c>
      <c r="AH317">
        <f t="shared" si="14"/>
        <v>0</v>
      </c>
    </row>
    <row r="318" spans="1:34" ht="15" customHeight="1">
      <c r="A318" s="104"/>
      <c r="C318" s="109" t="s">
        <v>154</v>
      </c>
      <c r="D318" s="322" t="str">
        <f t="shared" si="12"/>
        <v/>
      </c>
      <c r="E318" s="322"/>
      <c r="F318" s="322"/>
      <c r="G318" s="322"/>
      <c r="H318" s="322"/>
      <c r="I318" s="322"/>
      <c r="J318" s="323"/>
      <c r="K318" s="323"/>
      <c r="L318" s="323"/>
      <c r="M318" s="323"/>
      <c r="N318" s="145" t="s">
        <v>297</v>
      </c>
      <c r="O318" s="323"/>
      <c r="P318" s="323"/>
      <c r="Q318" s="323"/>
      <c r="R318" s="323"/>
      <c r="S318" s="323"/>
      <c r="T318" s="323"/>
      <c r="U318" s="323"/>
      <c r="V318" s="323"/>
      <c r="W318" s="323"/>
      <c r="X318" s="323"/>
      <c r="Y318" s="323"/>
      <c r="Z318" s="323"/>
      <c r="AA318" s="323"/>
      <c r="AB318" s="323"/>
      <c r="AC318" s="323"/>
      <c r="AD318" s="323"/>
      <c r="AF318" s="161"/>
      <c r="AG318">
        <f t="shared" si="13"/>
        <v>0</v>
      </c>
      <c r="AH318">
        <f t="shared" si="14"/>
        <v>0</v>
      </c>
    </row>
    <row r="319" spans="1:34" ht="15" customHeight="1">
      <c r="A319" s="104"/>
      <c r="C319" s="109" t="s">
        <v>155</v>
      </c>
      <c r="D319" s="322" t="str">
        <f t="shared" si="12"/>
        <v/>
      </c>
      <c r="E319" s="322"/>
      <c r="F319" s="322"/>
      <c r="G319" s="322"/>
      <c r="H319" s="322"/>
      <c r="I319" s="322"/>
      <c r="J319" s="323"/>
      <c r="K319" s="323"/>
      <c r="L319" s="323"/>
      <c r="M319" s="323"/>
      <c r="N319" s="145" t="s">
        <v>297</v>
      </c>
      <c r="O319" s="323"/>
      <c r="P319" s="323"/>
      <c r="Q319" s="323"/>
      <c r="R319" s="323"/>
      <c r="S319" s="323"/>
      <c r="T319" s="323"/>
      <c r="U319" s="323"/>
      <c r="V319" s="323"/>
      <c r="W319" s="323"/>
      <c r="X319" s="323"/>
      <c r="Y319" s="323"/>
      <c r="Z319" s="323"/>
      <c r="AA319" s="323"/>
      <c r="AB319" s="323"/>
      <c r="AC319" s="323"/>
      <c r="AD319" s="323"/>
      <c r="AF319" s="161"/>
      <c r="AG319">
        <f t="shared" si="13"/>
        <v>0</v>
      </c>
      <c r="AH319">
        <f t="shared" si="14"/>
        <v>0</v>
      </c>
    </row>
    <row r="320" spans="1:34" ht="15" customHeight="1">
      <c r="A320" s="104"/>
      <c r="C320" s="109" t="s">
        <v>156</v>
      </c>
      <c r="D320" s="322" t="str">
        <f t="shared" si="12"/>
        <v/>
      </c>
      <c r="E320" s="322"/>
      <c r="F320" s="322"/>
      <c r="G320" s="322"/>
      <c r="H320" s="322"/>
      <c r="I320" s="322"/>
      <c r="J320" s="323"/>
      <c r="K320" s="323"/>
      <c r="L320" s="323"/>
      <c r="M320" s="323"/>
      <c r="N320" s="145" t="s">
        <v>297</v>
      </c>
      <c r="O320" s="323"/>
      <c r="P320" s="323"/>
      <c r="Q320" s="323"/>
      <c r="R320" s="323"/>
      <c r="S320" s="323"/>
      <c r="T320" s="323"/>
      <c r="U320" s="323"/>
      <c r="V320" s="323"/>
      <c r="W320" s="323"/>
      <c r="X320" s="323"/>
      <c r="Y320" s="323"/>
      <c r="Z320" s="323"/>
      <c r="AA320" s="323"/>
      <c r="AB320" s="323"/>
      <c r="AC320" s="323"/>
      <c r="AD320" s="323"/>
      <c r="AF320" s="161"/>
      <c r="AG320">
        <f t="shared" si="13"/>
        <v>0</v>
      </c>
      <c r="AH320">
        <f t="shared" si="14"/>
        <v>0</v>
      </c>
    </row>
    <row r="321" spans="1:34" ht="15" customHeight="1">
      <c r="A321" s="104"/>
      <c r="C321" s="109" t="s">
        <v>157</v>
      </c>
      <c r="D321" s="322" t="str">
        <f t="shared" si="12"/>
        <v/>
      </c>
      <c r="E321" s="322"/>
      <c r="F321" s="322"/>
      <c r="G321" s="322"/>
      <c r="H321" s="322"/>
      <c r="I321" s="322"/>
      <c r="J321" s="323"/>
      <c r="K321" s="323"/>
      <c r="L321" s="323"/>
      <c r="M321" s="323"/>
      <c r="N321" s="145" t="s">
        <v>297</v>
      </c>
      <c r="O321" s="323"/>
      <c r="P321" s="323"/>
      <c r="Q321" s="323"/>
      <c r="R321" s="323"/>
      <c r="S321" s="323"/>
      <c r="T321" s="323"/>
      <c r="U321" s="323"/>
      <c r="V321" s="323"/>
      <c r="W321" s="323"/>
      <c r="X321" s="323"/>
      <c r="Y321" s="323"/>
      <c r="Z321" s="323"/>
      <c r="AA321" s="323"/>
      <c r="AB321" s="323"/>
      <c r="AC321" s="323"/>
      <c r="AD321" s="323"/>
      <c r="AF321" s="161"/>
      <c r="AG321">
        <f t="shared" si="13"/>
        <v>0</v>
      </c>
      <c r="AH321">
        <f t="shared" si="14"/>
        <v>0</v>
      </c>
    </row>
    <row r="322" spans="1:34" ht="15" customHeight="1">
      <c r="A322" s="104"/>
      <c r="C322" s="109" t="s">
        <v>158</v>
      </c>
      <c r="D322" s="322" t="str">
        <f t="shared" si="12"/>
        <v/>
      </c>
      <c r="E322" s="322"/>
      <c r="F322" s="322"/>
      <c r="G322" s="322"/>
      <c r="H322" s="322"/>
      <c r="I322" s="322"/>
      <c r="J322" s="323"/>
      <c r="K322" s="323"/>
      <c r="L322" s="323"/>
      <c r="M322" s="323"/>
      <c r="N322" s="145" t="s">
        <v>297</v>
      </c>
      <c r="O322" s="323"/>
      <c r="P322" s="323"/>
      <c r="Q322" s="323"/>
      <c r="R322" s="323"/>
      <c r="S322" s="323"/>
      <c r="T322" s="323"/>
      <c r="U322" s="323"/>
      <c r="V322" s="323"/>
      <c r="W322" s="323"/>
      <c r="X322" s="323"/>
      <c r="Y322" s="323"/>
      <c r="Z322" s="323"/>
      <c r="AA322" s="323"/>
      <c r="AB322" s="323"/>
      <c r="AC322" s="323"/>
      <c r="AD322" s="323"/>
      <c r="AF322" s="161"/>
      <c r="AG322">
        <f t="shared" si="13"/>
        <v>0</v>
      </c>
      <c r="AH322">
        <f t="shared" si="14"/>
        <v>0</v>
      </c>
    </row>
    <row r="323" spans="1:34" ht="15" customHeight="1">
      <c r="A323" s="104"/>
      <c r="C323" s="109" t="s">
        <v>159</v>
      </c>
      <c r="D323" s="322" t="str">
        <f t="shared" si="12"/>
        <v/>
      </c>
      <c r="E323" s="322"/>
      <c r="F323" s="322"/>
      <c r="G323" s="322"/>
      <c r="H323" s="322"/>
      <c r="I323" s="322"/>
      <c r="J323" s="323"/>
      <c r="K323" s="323"/>
      <c r="L323" s="323"/>
      <c r="M323" s="323"/>
      <c r="N323" s="145" t="s">
        <v>297</v>
      </c>
      <c r="O323" s="323"/>
      <c r="P323" s="323"/>
      <c r="Q323" s="323"/>
      <c r="R323" s="323"/>
      <c r="S323" s="323"/>
      <c r="T323" s="323"/>
      <c r="U323" s="323"/>
      <c r="V323" s="323"/>
      <c r="W323" s="323"/>
      <c r="X323" s="323"/>
      <c r="Y323" s="323"/>
      <c r="Z323" s="323"/>
      <c r="AA323" s="323"/>
      <c r="AB323" s="323"/>
      <c r="AC323" s="323"/>
      <c r="AD323" s="323"/>
      <c r="AF323" s="161"/>
      <c r="AG323">
        <f t="shared" si="13"/>
        <v>0</v>
      </c>
      <c r="AH323">
        <f t="shared" si="14"/>
        <v>0</v>
      </c>
    </row>
    <row r="324" spans="1:34" ht="15" customHeight="1">
      <c r="A324" s="104"/>
      <c r="C324" s="109" t="s">
        <v>160</v>
      </c>
      <c r="D324" s="322" t="str">
        <f t="shared" si="12"/>
        <v/>
      </c>
      <c r="E324" s="322"/>
      <c r="F324" s="322"/>
      <c r="G324" s="322"/>
      <c r="H324" s="322"/>
      <c r="I324" s="322"/>
      <c r="J324" s="323"/>
      <c r="K324" s="323"/>
      <c r="L324" s="323"/>
      <c r="M324" s="323"/>
      <c r="N324" s="145" t="s">
        <v>297</v>
      </c>
      <c r="O324" s="323"/>
      <c r="P324" s="323"/>
      <c r="Q324" s="323"/>
      <c r="R324" s="323"/>
      <c r="S324" s="323"/>
      <c r="T324" s="323"/>
      <c r="U324" s="323"/>
      <c r="V324" s="323"/>
      <c r="W324" s="323"/>
      <c r="X324" s="323"/>
      <c r="Y324" s="323"/>
      <c r="Z324" s="323"/>
      <c r="AA324" s="323"/>
      <c r="AB324" s="323"/>
      <c r="AC324" s="323"/>
      <c r="AD324" s="323"/>
      <c r="AF324" s="161"/>
      <c r="AG324">
        <f t="shared" si="13"/>
        <v>0</v>
      </c>
      <c r="AH324">
        <f t="shared" si="14"/>
        <v>0</v>
      </c>
    </row>
    <row r="325" spans="1:34" ht="15" customHeight="1">
      <c r="A325" s="104"/>
      <c r="C325" s="109" t="s">
        <v>161</v>
      </c>
      <c r="D325" s="322" t="str">
        <f t="shared" si="12"/>
        <v/>
      </c>
      <c r="E325" s="322"/>
      <c r="F325" s="322"/>
      <c r="G325" s="322"/>
      <c r="H325" s="322"/>
      <c r="I325" s="322"/>
      <c r="J325" s="323"/>
      <c r="K325" s="323"/>
      <c r="L325" s="323"/>
      <c r="M325" s="323"/>
      <c r="N325" s="145" t="s">
        <v>297</v>
      </c>
      <c r="O325" s="323"/>
      <c r="P325" s="323"/>
      <c r="Q325" s="323"/>
      <c r="R325" s="323"/>
      <c r="S325" s="323"/>
      <c r="T325" s="323"/>
      <c r="U325" s="323"/>
      <c r="V325" s="323"/>
      <c r="W325" s="323"/>
      <c r="X325" s="323"/>
      <c r="Y325" s="323"/>
      <c r="Z325" s="323"/>
      <c r="AA325" s="323"/>
      <c r="AB325" s="323"/>
      <c r="AC325" s="323"/>
      <c r="AD325" s="323"/>
      <c r="AF325" s="161"/>
      <c r="AG325">
        <f t="shared" si="13"/>
        <v>0</v>
      </c>
      <c r="AH325">
        <f t="shared" si="14"/>
        <v>0</v>
      </c>
    </row>
    <row r="326" spans="1:34" ht="15" customHeight="1">
      <c r="A326" s="104"/>
      <c r="C326" s="109" t="s">
        <v>162</v>
      </c>
      <c r="D326" s="322" t="str">
        <f t="shared" si="12"/>
        <v/>
      </c>
      <c r="E326" s="322"/>
      <c r="F326" s="322"/>
      <c r="G326" s="322"/>
      <c r="H326" s="322"/>
      <c r="I326" s="322"/>
      <c r="J326" s="323"/>
      <c r="K326" s="323"/>
      <c r="L326" s="323"/>
      <c r="M326" s="323"/>
      <c r="N326" s="145" t="s">
        <v>297</v>
      </c>
      <c r="O326" s="323"/>
      <c r="P326" s="323"/>
      <c r="Q326" s="323"/>
      <c r="R326" s="323"/>
      <c r="S326" s="323"/>
      <c r="T326" s="323"/>
      <c r="U326" s="323"/>
      <c r="V326" s="323"/>
      <c r="W326" s="323"/>
      <c r="X326" s="323"/>
      <c r="Y326" s="323"/>
      <c r="Z326" s="323"/>
      <c r="AA326" s="323"/>
      <c r="AB326" s="323"/>
      <c r="AC326" s="323"/>
      <c r="AD326" s="323"/>
      <c r="AF326" s="161"/>
      <c r="AG326">
        <f t="shared" si="13"/>
        <v>0</v>
      </c>
      <c r="AH326">
        <f t="shared" si="14"/>
        <v>0</v>
      </c>
    </row>
    <row r="327" spans="1:34" ht="15" customHeight="1">
      <c r="A327" s="104"/>
      <c r="C327" s="109" t="s">
        <v>163</v>
      </c>
      <c r="D327" s="322" t="str">
        <f t="shared" si="12"/>
        <v/>
      </c>
      <c r="E327" s="322"/>
      <c r="F327" s="322"/>
      <c r="G327" s="322"/>
      <c r="H327" s="322"/>
      <c r="I327" s="322"/>
      <c r="J327" s="323"/>
      <c r="K327" s="323"/>
      <c r="L327" s="323"/>
      <c r="M327" s="323"/>
      <c r="N327" s="145" t="s">
        <v>297</v>
      </c>
      <c r="O327" s="323"/>
      <c r="P327" s="323"/>
      <c r="Q327" s="323"/>
      <c r="R327" s="323"/>
      <c r="S327" s="323"/>
      <c r="T327" s="323"/>
      <c r="U327" s="323"/>
      <c r="V327" s="323"/>
      <c r="W327" s="323"/>
      <c r="X327" s="323"/>
      <c r="Y327" s="323"/>
      <c r="Z327" s="323"/>
      <c r="AA327" s="323"/>
      <c r="AB327" s="323"/>
      <c r="AC327" s="323"/>
      <c r="AD327" s="323"/>
      <c r="AF327" s="161"/>
      <c r="AG327">
        <f t="shared" si="13"/>
        <v>0</v>
      </c>
      <c r="AH327">
        <f t="shared" si="14"/>
        <v>0</v>
      </c>
    </row>
    <row r="328" spans="1:34" ht="15" customHeight="1">
      <c r="A328" s="104"/>
      <c r="C328" s="109" t="s">
        <v>164</v>
      </c>
      <c r="D328" s="322" t="str">
        <f t="shared" si="12"/>
        <v/>
      </c>
      <c r="E328" s="322"/>
      <c r="F328" s="322"/>
      <c r="G328" s="322"/>
      <c r="H328" s="322"/>
      <c r="I328" s="322"/>
      <c r="J328" s="323"/>
      <c r="K328" s="323"/>
      <c r="L328" s="323"/>
      <c r="M328" s="323"/>
      <c r="N328" s="145" t="s">
        <v>297</v>
      </c>
      <c r="O328" s="323"/>
      <c r="P328" s="323"/>
      <c r="Q328" s="323"/>
      <c r="R328" s="323"/>
      <c r="S328" s="323"/>
      <c r="T328" s="323"/>
      <c r="U328" s="323"/>
      <c r="V328" s="323"/>
      <c r="W328" s="323"/>
      <c r="X328" s="323"/>
      <c r="Y328" s="323"/>
      <c r="Z328" s="323"/>
      <c r="AA328" s="323"/>
      <c r="AB328" s="323"/>
      <c r="AC328" s="323"/>
      <c r="AD328" s="323"/>
      <c r="AF328" s="161"/>
      <c r="AG328">
        <f t="shared" si="13"/>
        <v>0</v>
      </c>
      <c r="AH328">
        <f t="shared" si="14"/>
        <v>0</v>
      </c>
    </row>
    <row r="329" spans="1:34" ht="15" customHeight="1">
      <c r="A329" s="104"/>
      <c r="C329" s="109" t="s">
        <v>165</v>
      </c>
      <c r="D329" s="322" t="str">
        <f t="shared" si="12"/>
        <v/>
      </c>
      <c r="E329" s="322"/>
      <c r="F329" s="322"/>
      <c r="G329" s="322"/>
      <c r="H329" s="322"/>
      <c r="I329" s="322"/>
      <c r="J329" s="323"/>
      <c r="K329" s="323"/>
      <c r="L329" s="323"/>
      <c r="M329" s="323"/>
      <c r="N329" s="145" t="s">
        <v>297</v>
      </c>
      <c r="O329" s="323"/>
      <c r="P329" s="323"/>
      <c r="Q329" s="323"/>
      <c r="R329" s="323"/>
      <c r="S329" s="323"/>
      <c r="T329" s="323"/>
      <c r="U329" s="323"/>
      <c r="V329" s="323"/>
      <c r="W329" s="323"/>
      <c r="X329" s="323"/>
      <c r="Y329" s="323"/>
      <c r="Z329" s="323"/>
      <c r="AA329" s="323"/>
      <c r="AB329" s="323"/>
      <c r="AC329" s="323"/>
      <c r="AD329" s="323"/>
      <c r="AF329" s="161"/>
      <c r="AG329">
        <f t="shared" si="13"/>
        <v>0</v>
      </c>
      <c r="AH329">
        <f t="shared" si="14"/>
        <v>0</v>
      </c>
    </row>
    <row r="330" spans="1:34" ht="15" customHeight="1">
      <c r="A330" s="104"/>
      <c r="C330" s="109" t="s">
        <v>166</v>
      </c>
      <c r="D330" s="322" t="str">
        <f t="shared" si="12"/>
        <v/>
      </c>
      <c r="E330" s="322"/>
      <c r="F330" s="322"/>
      <c r="G330" s="322"/>
      <c r="H330" s="322"/>
      <c r="I330" s="322"/>
      <c r="J330" s="323"/>
      <c r="K330" s="323"/>
      <c r="L330" s="323"/>
      <c r="M330" s="323"/>
      <c r="N330" s="145" t="s">
        <v>297</v>
      </c>
      <c r="O330" s="323"/>
      <c r="P330" s="323"/>
      <c r="Q330" s="323"/>
      <c r="R330" s="323"/>
      <c r="S330" s="323"/>
      <c r="T330" s="323"/>
      <c r="U330" s="323"/>
      <c r="V330" s="323"/>
      <c r="W330" s="323"/>
      <c r="X330" s="323"/>
      <c r="Y330" s="323"/>
      <c r="Z330" s="323"/>
      <c r="AA330" s="323"/>
      <c r="AB330" s="323"/>
      <c r="AC330" s="323"/>
      <c r="AD330" s="323"/>
      <c r="AF330" s="161"/>
      <c r="AG330">
        <f t="shared" si="13"/>
        <v>0</v>
      </c>
      <c r="AH330">
        <f t="shared" si="14"/>
        <v>0</v>
      </c>
    </row>
    <row r="331" spans="1:34" ht="15" customHeight="1">
      <c r="A331" s="104"/>
      <c r="C331" s="109" t="s">
        <v>167</v>
      </c>
      <c r="D331" s="322" t="str">
        <f t="shared" si="12"/>
        <v/>
      </c>
      <c r="E331" s="322"/>
      <c r="F331" s="322"/>
      <c r="G331" s="322"/>
      <c r="H331" s="322"/>
      <c r="I331" s="322"/>
      <c r="J331" s="323"/>
      <c r="K331" s="323"/>
      <c r="L331" s="323"/>
      <c r="M331" s="323"/>
      <c r="N331" s="145" t="s">
        <v>297</v>
      </c>
      <c r="O331" s="323"/>
      <c r="P331" s="323"/>
      <c r="Q331" s="323"/>
      <c r="R331" s="323"/>
      <c r="S331" s="323"/>
      <c r="T331" s="323"/>
      <c r="U331" s="323"/>
      <c r="V331" s="323"/>
      <c r="W331" s="323"/>
      <c r="X331" s="323"/>
      <c r="Y331" s="323"/>
      <c r="Z331" s="323"/>
      <c r="AA331" s="323"/>
      <c r="AB331" s="323"/>
      <c r="AC331" s="323"/>
      <c r="AD331" s="323"/>
      <c r="AF331" s="161"/>
      <c r="AG331">
        <f t="shared" si="13"/>
        <v>0</v>
      </c>
      <c r="AH331">
        <f t="shared" si="14"/>
        <v>0</v>
      </c>
    </row>
    <row r="332" spans="1:34" ht="15" customHeight="1">
      <c r="A332" s="104"/>
      <c r="C332" s="109" t="s">
        <v>168</v>
      </c>
      <c r="D332" s="322" t="str">
        <f t="shared" si="12"/>
        <v/>
      </c>
      <c r="E332" s="322"/>
      <c r="F332" s="322"/>
      <c r="G332" s="322"/>
      <c r="H332" s="322"/>
      <c r="I332" s="322"/>
      <c r="J332" s="323"/>
      <c r="K332" s="323"/>
      <c r="L332" s="323"/>
      <c r="M332" s="323"/>
      <c r="N332" s="145" t="s">
        <v>297</v>
      </c>
      <c r="O332" s="323"/>
      <c r="P332" s="323"/>
      <c r="Q332" s="323"/>
      <c r="R332" s="323"/>
      <c r="S332" s="323"/>
      <c r="T332" s="323"/>
      <c r="U332" s="323"/>
      <c r="V332" s="323"/>
      <c r="W332" s="323"/>
      <c r="X332" s="323"/>
      <c r="Y332" s="323"/>
      <c r="Z332" s="323"/>
      <c r="AA332" s="323"/>
      <c r="AB332" s="323"/>
      <c r="AC332" s="323"/>
      <c r="AD332" s="323"/>
      <c r="AF332" s="161"/>
      <c r="AG332">
        <f t="shared" si="13"/>
        <v>0</v>
      </c>
      <c r="AH332">
        <f t="shared" si="14"/>
        <v>0</v>
      </c>
    </row>
    <row r="333" spans="1:34" ht="15" customHeight="1">
      <c r="A333" s="104"/>
      <c r="C333" s="109" t="s">
        <v>169</v>
      </c>
      <c r="D333" s="322" t="str">
        <f t="shared" si="12"/>
        <v/>
      </c>
      <c r="E333" s="322"/>
      <c r="F333" s="322"/>
      <c r="G333" s="322"/>
      <c r="H333" s="322"/>
      <c r="I333" s="322"/>
      <c r="J333" s="323"/>
      <c r="K333" s="323"/>
      <c r="L333" s="323"/>
      <c r="M333" s="323"/>
      <c r="N333" s="145" t="s">
        <v>297</v>
      </c>
      <c r="O333" s="323"/>
      <c r="P333" s="323"/>
      <c r="Q333" s="323"/>
      <c r="R333" s="323"/>
      <c r="S333" s="323"/>
      <c r="T333" s="323"/>
      <c r="U333" s="323"/>
      <c r="V333" s="323"/>
      <c r="W333" s="323"/>
      <c r="X333" s="323"/>
      <c r="Y333" s="323"/>
      <c r="Z333" s="323"/>
      <c r="AA333" s="323"/>
      <c r="AB333" s="323"/>
      <c r="AC333" s="323"/>
      <c r="AD333" s="323"/>
      <c r="AF333" s="161"/>
      <c r="AG333">
        <f t="shared" si="13"/>
        <v>0</v>
      </c>
      <c r="AH333">
        <f t="shared" si="14"/>
        <v>0</v>
      </c>
    </row>
    <row r="334" spans="1:34" ht="15" customHeight="1">
      <c r="A334" s="104"/>
      <c r="C334" s="109" t="s">
        <v>170</v>
      </c>
      <c r="D334" s="322" t="str">
        <f t="shared" si="12"/>
        <v/>
      </c>
      <c r="E334" s="322"/>
      <c r="F334" s="322"/>
      <c r="G334" s="322"/>
      <c r="H334" s="322"/>
      <c r="I334" s="322"/>
      <c r="J334" s="323"/>
      <c r="K334" s="323"/>
      <c r="L334" s="323"/>
      <c r="M334" s="323"/>
      <c r="N334" s="145" t="s">
        <v>297</v>
      </c>
      <c r="O334" s="323"/>
      <c r="P334" s="323"/>
      <c r="Q334" s="323"/>
      <c r="R334" s="323"/>
      <c r="S334" s="323"/>
      <c r="T334" s="323"/>
      <c r="U334" s="323"/>
      <c r="V334" s="323"/>
      <c r="W334" s="323"/>
      <c r="X334" s="323"/>
      <c r="Y334" s="323"/>
      <c r="Z334" s="323"/>
      <c r="AA334" s="323"/>
      <c r="AB334" s="323"/>
      <c r="AC334" s="323"/>
      <c r="AD334" s="323"/>
      <c r="AF334" s="161"/>
      <c r="AG334">
        <f t="shared" si="13"/>
        <v>0</v>
      </c>
      <c r="AH334">
        <f t="shared" si="14"/>
        <v>0</v>
      </c>
    </row>
    <row r="335" spans="1:34" ht="15" customHeight="1">
      <c r="A335" s="104"/>
      <c r="C335" s="109" t="s">
        <v>171</v>
      </c>
      <c r="D335" s="322" t="str">
        <f t="shared" si="12"/>
        <v/>
      </c>
      <c r="E335" s="322"/>
      <c r="F335" s="322"/>
      <c r="G335" s="322"/>
      <c r="H335" s="322"/>
      <c r="I335" s="322"/>
      <c r="J335" s="323"/>
      <c r="K335" s="323"/>
      <c r="L335" s="323"/>
      <c r="M335" s="323"/>
      <c r="N335" s="145" t="s">
        <v>297</v>
      </c>
      <c r="O335" s="323"/>
      <c r="P335" s="323"/>
      <c r="Q335" s="323"/>
      <c r="R335" s="323"/>
      <c r="S335" s="323"/>
      <c r="T335" s="323"/>
      <c r="U335" s="323"/>
      <c r="V335" s="323"/>
      <c r="W335" s="323"/>
      <c r="X335" s="323"/>
      <c r="Y335" s="323"/>
      <c r="Z335" s="323"/>
      <c r="AA335" s="323"/>
      <c r="AB335" s="323"/>
      <c r="AC335" s="323"/>
      <c r="AD335" s="323"/>
      <c r="AF335" s="161"/>
      <c r="AG335">
        <f t="shared" si="13"/>
        <v>0</v>
      </c>
      <c r="AH335">
        <f t="shared" si="14"/>
        <v>0</v>
      </c>
    </row>
    <row r="336" spans="1:34" ht="15" customHeight="1">
      <c r="A336" s="104"/>
      <c r="C336" s="109" t="s">
        <v>172</v>
      </c>
      <c r="D336" s="322" t="str">
        <f t="shared" si="12"/>
        <v/>
      </c>
      <c r="E336" s="322"/>
      <c r="F336" s="322"/>
      <c r="G336" s="322"/>
      <c r="H336" s="322"/>
      <c r="I336" s="322"/>
      <c r="J336" s="323"/>
      <c r="K336" s="323"/>
      <c r="L336" s="323"/>
      <c r="M336" s="323"/>
      <c r="N336" s="145" t="s">
        <v>297</v>
      </c>
      <c r="O336" s="323"/>
      <c r="P336" s="323"/>
      <c r="Q336" s="323"/>
      <c r="R336" s="323"/>
      <c r="S336" s="323"/>
      <c r="T336" s="323"/>
      <c r="U336" s="323"/>
      <c r="V336" s="323"/>
      <c r="W336" s="323"/>
      <c r="X336" s="323"/>
      <c r="Y336" s="323"/>
      <c r="Z336" s="323"/>
      <c r="AA336" s="323"/>
      <c r="AB336" s="323"/>
      <c r="AC336" s="323"/>
      <c r="AD336" s="323"/>
      <c r="AF336" s="161"/>
      <c r="AG336">
        <f t="shared" si="13"/>
        <v>0</v>
      </c>
      <c r="AH336">
        <f t="shared" si="14"/>
        <v>0</v>
      </c>
    </row>
    <row r="337" spans="1:34" ht="15" customHeight="1">
      <c r="A337" s="104"/>
      <c r="C337" s="109" t="s">
        <v>173</v>
      </c>
      <c r="D337" s="322" t="str">
        <f t="shared" si="12"/>
        <v/>
      </c>
      <c r="E337" s="322"/>
      <c r="F337" s="322"/>
      <c r="G337" s="322"/>
      <c r="H337" s="322"/>
      <c r="I337" s="322"/>
      <c r="J337" s="323"/>
      <c r="K337" s="323"/>
      <c r="L337" s="323"/>
      <c r="M337" s="323"/>
      <c r="N337" s="145" t="s">
        <v>297</v>
      </c>
      <c r="O337" s="323"/>
      <c r="P337" s="323"/>
      <c r="Q337" s="323"/>
      <c r="R337" s="323"/>
      <c r="S337" s="323"/>
      <c r="T337" s="323"/>
      <c r="U337" s="323"/>
      <c r="V337" s="323"/>
      <c r="W337" s="323"/>
      <c r="X337" s="323"/>
      <c r="Y337" s="323"/>
      <c r="Z337" s="323"/>
      <c r="AA337" s="323"/>
      <c r="AB337" s="323"/>
      <c r="AC337" s="323"/>
      <c r="AD337" s="323"/>
      <c r="AF337" s="161"/>
      <c r="AG337">
        <f t="shared" si="13"/>
        <v>0</v>
      </c>
      <c r="AH337">
        <f t="shared" si="14"/>
        <v>0</v>
      </c>
    </row>
    <row r="338" spans="1:34" ht="15" customHeight="1">
      <c r="A338" s="104"/>
      <c r="C338" s="109" t="s">
        <v>174</v>
      </c>
      <c r="D338" s="322" t="str">
        <f t="shared" si="12"/>
        <v/>
      </c>
      <c r="E338" s="322"/>
      <c r="F338" s="322"/>
      <c r="G338" s="322"/>
      <c r="H338" s="322"/>
      <c r="I338" s="322"/>
      <c r="J338" s="323"/>
      <c r="K338" s="323"/>
      <c r="L338" s="323"/>
      <c r="M338" s="323"/>
      <c r="N338" s="145" t="s">
        <v>297</v>
      </c>
      <c r="O338" s="323"/>
      <c r="P338" s="323"/>
      <c r="Q338" s="323"/>
      <c r="R338" s="323"/>
      <c r="S338" s="323"/>
      <c r="T338" s="323"/>
      <c r="U338" s="323"/>
      <c r="V338" s="323"/>
      <c r="W338" s="323"/>
      <c r="X338" s="323"/>
      <c r="Y338" s="323"/>
      <c r="Z338" s="323"/>
      <c r="AA338" s="323"/>
      <c r="AB338" s="323"/>
      <c r="AC338" s="323"/>
      <c r="AD338" s="323"/>
      <c r="AF338" s="161"/>
      <c r="AG338">
        <f t="shared" si="13"/>
        <v>0</v>
      </c>
      <c r="AH338">
        <f t="shared" si="14"/>
        <v>0</v>
      </c>
    </row>
    <row r="339" spans="1:34" ht="15" customHeight="1">
      <c r="A339" s="104"/>
      <c r="C339" s="109" t="s">
        <v>175</v>
      </c>
      <c r="D339" s="322" t="str">
        <f t="shared" si="12"/>
        <v/>
      </c>
      <c r="E339" s="322"/>
      <c r="F339" s="322"/>
      <c r="G339" s="322"/>
      <c r="H339" s="322"/>
      <c r="I339" s="322"/>
      <c r="J339" s="323"/>
      <c r="K339" s="323"/>
      <c r="L339" s="323"/>
      <c r="M339" s="323"/>
      <c r="N339" s="145" t="s">
        <v>297</v>
      </c>
      <c r="O339" s="323"/>
      <c r="P339" s="323"/>
      <c r="Q339" s="323"/>
      <c r="R339" s="323"/>
      <c r="S339" s="323"/>
      <c r="T339" s="323"/>
      <c r="U339" s="323"/>
      <c r="V339" s="323"/>
      <c r="W339" s="323"/>
      <c r="X339" s="323"/>
      <c r="Y339" s="323"/>
      <c r="Z339" s="323"/>
      <c r="AA339" s="323"/>
      <c r="AB339" s="323"/>
      <c r="AC339" s="323"/>
      <c r="AD339" s="323"/>
      <c r="AF339" s="161"/>
      <c r="AG339">
        <f t="shared" si="13"/>
        <v>0</v>
      </c>
      <c r="AH339">
        <f t="shared" si="14"/>
        <v>0</v>
      </c>
    </row>
    <row r="340" spans="1:34" ht="15" customHeight="1">
      <c r="A340" s="104"/>
      <c r="C340" s="109" t="s">
        <v>176</v>
      </c>
      <c r="D340" s="322" t="str">
        <f t="shared" si="12"/>
        <v/>
      </c>
      <c r="E340" s="322"/>
      <c r="F340" s="322"/>
      <c r="G340" s="322"/>
      <c r="H340" s="322"/>
      <c r="I340" s="322"/>
      <c r="J340" s="323"/>
      <c r="K340" s="323"/>
      <c r="L340" s="323"/>
      <c r="M340" s="323"/>
      <c r="N340" s="145" t="s">
        <v>297</v>
      </c>
      <c r="O340" s="323"/>
      <c r="P340" s="323"/>
      <c r="Q340" s="323"/>
      <c r="R340" s="323"/>
      <c r="S340" s="323"/>
      <c r="T340" s="323"/>
      <c r="U340" s="323"/>
      <c r="V340" s="323"/>
      <c r="W340" s="323"/>
      <c r="X340" s="323"/>
      <c r="Y340" s="323"/>
      <c r="Z340" s="323"/>
      <c r="AA340" s="323"/>
      <c r="AB340" s="323"/>
      <c r="AC340" s="323"/>
      <c r="AD340" s="323"/>
      <c r="AF340" s="161"/>
      <c r="AG340">
        <f t="shared" si="13"/>
        <v>0</v>
      </c>
      <c r="AH340">
        <f t="shared" si="14"/>
        <v>0</v>
      </c>
    </row>
    <row r="341" spans="1:34" ht="15" customHeight="1">
      <c r="A341" s="104"/>
      <c r="C341" s="109" t="s">
        <v>177</v>
      </c>
      <c r="D341" s="322" t="str">
        <f t="shared" si="12"/>
        <v/>
      </c>
      <c r="E341" s="322"/>
      <c r="F341" s="322"/>
      <c r="G341" s="322"/>
      <c r="H341" s="322"/>
      <c r="I341" s="322"/>
      <c r="J341" s="323"/>
      <c r="K341" s="323"/>
      <c r="L341" s="323"/>
      <c r="M341" s="323"/>
      <c r="N341" s="145" t="s">
        <v>297</v>
      </c>
      <c r="O341" s="323"/>
      <c r="P341" s="323"/>
      <c r="Q341" s="323"/>
      <c r="R341" s="323"/>
      <c r="S341" s="323"/>
      <c r="T341" s="323"/>
      <c r="U341" s="323"/>
      <c r="V341" s="323"/>
      <c r="W341" s="323"/>
      <c r="X341" s="323"/>
      <c r="Y341" s="323"/>
      <c r="Z341" s="323"/>
      <c r="AA341" s="323"/>
      <c r="AB341" s="323"/>
      <c r="AC341" s="323"/>
      <c r="AD341" s="323"/>
      <c r="AF341" s="161"/>
      <c r="AG341">
        <f t="shared" si="13"/>
        <v>0</v>
      </c>
      <c r="AH341">
        <f t="shared" si="14"/>
        <v>0</v>
      </c>
    </row>
    <row r="342" spans="1:34" ht="15" customHeight="1">
      <c r="A342" s="104"/>
      <c r="C342" s="109" t="s">
        <v>178</v>
      </c>
      <c r="D342" s="322" t="str">
        <f t="shared" si="12"/>
        <v/>
      </c>
      <c r="E342" s="322"/>
      <c r="F342" s="322"/>
      <c r="G342" s="322"/>
      <c r="H342" s="322"/>
      <c r="I342" s="322"/>
      <c r="J342" s="323"/>
      <c r="K342" s="323"/>
      <c r="L342" s="323"/>
      <c r="M342" s="323"/>
      <c r="N342" s="145" t="s">
        <v>297</v>
      </c>
      <c r="O342" s="323"/>
      <c r="P342" s="323"/>
      <c r="Q342" s="323"/>
      <c r="R342" s="323"/>
      <c r="S342" s="323"/>
      <c r="T342" s="323"/>
      <c r="U342" s="323"/>
      <c r="V342" s="323"/>
      <c r="W342" s="323"/>
      <c r="X342" s="323"/>
      <c r="Y342" s="323"/>
      <c r="Z342" s="323"/>
      <c r="AA342" s="323"/>
      <c r="AB342" s="323"/>
      <c r="AC342" s="323"/>
      <c r="AD342" s="323"/>
      <c r="AF342" s="161"/>
      <c r="AG342">
        <f t="shared" si="13"/>
        <v>0</v>
      </c>
      <c r="AH342">
        <f t="shared" si="14"/>
        <v>0</v>
      </c>
    </row>
    <row r="343" spans="1:34" ht="15" customHeight="1">
      <c r="A343" s="104"/>
      <c r="C343" s="109" t="s">
        <v>179</v>
      </c>
      <c r="D343" s="322" t="str">
        <f t="shared" si="12"/>
        <v/>
      </c>
      <c r="E343" s="322"/>
      <c r="F343" s="322"/>
      <c r="G343" s="322"/>
      <c r="H343" s="322"/>
      <c r="I343" s="322"/>
      <c r="J343" s="323"/>
      <c r="K343" s="323"/>
      <c r="L343" s="323"/>
      <c r="M343" s="323"/>
      <c r="N343" s="145" t="s">
        <v>297</v>
      </c>
      <c r="O343" s="323"/>
      <c r="P343" s="323"/>
      <c r="Q343" s="323"/>
      <c r="R343" s="323"/>
      <c r="S343" s="323"/>
      <c r="T343" s="323"/>
      <c r="U343" s="323"/>
      <c r="V343" s="323"/>
      <c r="W343" s="323"/>
      <c r="X343" s="323"/>
      <c r="Y343" s="323"/>
      <c r="Z343" s="323"/>
      <c r="AA343" s="323"/>
      <c r="AB343" s="323"/>
      <c r="AC343" s="323"/>
      <c r="AD343" s="323"/>
      <c r="AF343" s="161"/>
      <c r="AG343">
        <f t="shared" si="13"/>
        <v>0</v>
      </c>
      <c r="AH343">
        <f t="shared" si="14"/>
        <v>0</v>
      </c>
    </row>
    <row r="344" spans="1:34" ht="15" customHeight="1">
      <c r="A344" s="104"/>
      <c r="C344" s="109" t="s">
        <v>180</v>
      </c>
      <c r="D344" s="322" t="str">
        <f t="shared" si="12"/>
        <v/>
      </c>
      <c r="E344" s="322"/>
      <c r="F344" s="322"/>
      <c r="G344" s="322"/>
      <c r="H344" s="322"/>
      <c r="I344" s="322"/>
      <c r="J344" s="323"/>
      <c r="K344" s="323"/>
      <c r="L344" s="323"/>
      <c r="M344" s="323"/>
      <c r="N344" s="145" t="s">
        <v>297</v>
      </c>
      <c r="O344" s="323"/>
      <c r="P344" s="323"/>
      <c r="Q344" s="323"/>
      <c r="R344" s="323"/>
      <c r="S344" s="323"/>
      <c r="T344" s="323"/>
      <c r="U344" s="323"/>
      <c r="V344" s="323"/>
      <c r="W344" s="323"/>
      <c r="X344" s="323"/>
      <c r="Y344" s="323"/>
      <c r="Z344" s="323"/>
      <c r="AA344" s="323"/>
      <c r="AB344" s="323"/>
      <c r="AC344" s="323"/>
      <c r="AD344" s="323"/>
      <c r="AF344" s="161"/>
      <c r="AG344">
        <f t="shared" si="13"/>
        <v>0</v>
      </c>
      <c r="AH344">
        <f t="shared" si="14"/>
        <v>0</v>
      </c>
    </row>
    <row r="345" spans="1:34" ht="15" customHeight="1">
      <c r="A345" s="104"/>
      <c r="C345" s="109" t="s">
        <v>181</v>
      </c>
      <c r="D345" s="322" t="str">
        <f t="shared" si="12"/>
        <v/>
      </c>
      <c r="E345" s="322"/>
      <c r="F345" s="322"/>
      <c r="G345" s="322"/>
      <c r="H345" s="322"/>
      <c r="I345" s="322"/>
      <c r="J345" s="323"/>
      <c r="K345" s="323"/>
      <c r="L345" s="323"/>
      <c r="M345" s="323"/>
      <c r="N345" s="145" t="s">
        <v>297</v>
      </c>
      <c r="O345" s="323"/>
      <c r="P345" s="323"/>
      <c r="Q345" s="323"/>
      <c r="R345" s="323"/>
      <c r="S345" s="323"/>
      <c r="T345" s="323"/>
      <c r="U345" s="323"/>
      <c r="V345" s="323"/>
      <c r="W345" s="323"/>
      <c r="X345" s="323"/>
      <c r="Y345" s="323"/>
      <c r="Z345" s="323"/>
      <c r="AA345" s="323"/>
      <c r="AB345" s="323"/>
      <c r="AC345" s="323"/>
      <c r="AD345" s="323"/>
      <c r="AF345" s="161"/>
      <c r="AG345">
        <f t="shared" si="13"/>
        <v>0</v>
      </c>
      <c r="AH345">
        <f t="shared" si="14"/>
        <v>0</v>
      </c>
    </row>
    <row r="346" spans="1:34" ht="15" customHeight="1">
      <c r="A346" s="104"/>
      <c r="C346" s="109" t="s">
        <v>182</v>
      </c>
      <c r="D346" s="322" t="str">
        <f t="shared" si="12"/>
        <v/>
      </c>
      <c r="E346" s="322"/>
      <c r="F346" s="322"/>
      <c r="G346" s="322"/>
      <c r="H346" s="322"/>
      <c r="I346" s="322"/>
      <c r="J346" s="323"/>
      <c r="K346" s="323"/>
      <c r="L346" s="323"/>
      <c r="M346" s="323"/>
      <c r="N346" s="145" t="s">
        <v>297</v>
      </c>
      <c r="O346" s="323"/>
      <c r="P346" s="323"/>
      <c r="Q346" s="323"/>
      <c r="R346" s="323"/>
      <c r="S346" s="323"/>
      <c r="T346" s="323"/>
      <c r="U346" s="323"/>
      <c r="V346" s="323"/>
      <c r="W346" s="323"/>
      <c r="X346" s="323"/>
      <c r="Y346" s="323"/>
      <c r="Z346" s="323"/>
      <c r="AA346" s="323"/>
      <c r="AB346" s="323"/>
      <c r="AC346" s="323"/>
      <c r="AD346" s="323"/>
      <c r="AF346" s="161"/>
      <c r="AG346">
        <f t="shared" si="13"/>
        <v>0</v>
      </c>
      <c r="AH346">
        <f t="shared" si="14"/>
        <v>0</v>
      </c>
    </row>
    <row r="347" spans="1:34" ht="15" customHeight="1">
      <c r="A347" s="104"/>
      <c r="C347" s="109" t="s">
        <v>117</v>
      </c>
      <c r="D347" s="322" t="str">
        <f t="shared" si="12"/>
        <v/>
      </c>
      <c r="E347" s="322"/>
      <c r="F347" s="322"/>
      <c r="G347" s="322"/>
      <c r="H347" s="322"/>
      <c r="I347" s="322"/>
      <c r="J347" s="323"/>
      <c r="K347" s="323"/>
      <c r="L347" s="323"/>
      <c r="M347" s="323"/>
      <c r="N347" s="145" t="s">
        <v>297</v>
      </c>
      <c r="O347" s="323"/>
      <c r="P347" s="323"/>
      <c r="Q347" s="323"/>
      <c r="R347" s="323"/>
      <c r="S347" s="323"/>
      <c r="T347" s="323"/>
      <c r="U347" s="323"/>
      <c r="V347" s="323"/>
      <c r="W347" s="323"/>
      <c r="X347" s="323"/>
      <c r="Y347" s="323"/>
      <c r="Z347" s="323"/>
      <c r="AA347" s="323"/>
      <c r="AB347" s="323"/>
      <c r="AC347" s="323"/>
      <c r="AD347" s="323"/>
      <c r="AF347" s="161"/>
      <c r="AG347">
        <f t="shared" si="13"/>
        <v>0</v>
      </c>
      <c r="AH347">
        <f t="shared" si="14"/>
        <v>0</v>
      </c>
    </row>
    <row r="348" spans="1:34" ht="15" customHeight="1">
      <c r="A348" s="104"/>
      <c r="C348" s="112" t="s">
        <v>183</v>
      </c>
      <c r="D348" s="322" t="str">
        <f t="shared" si="12"/>
        <v/>
      </c>
      <c r="E348" s="322"/>
      <c r="F348" s="322"/>
      <c r="G348" s="322"/>
      <c r="H348" s="322"/>
      <c r="I348" s="322"/>
      <c r="J348" s="323"/>
      <c r="K348" s="323"/>
      <c r="L348" s="323"/>
      <c r="M348" s="323"/>
      <c r="N348" s="145" t="s">
        <v>297</v>
      </c>
      <c r="O348" s="323"/>
      <c r="P348" s="323"/>
      <c r="Q348" s="323"/>
      <c r="R348" s="323"/>
      <c r="S348" s="323"/>
      <c r="T348" s="323"/>
      <c r="U348" s="323"/>
      <c r="V348" s="323"/>
      <c r="W348" s="323"/>
      <c r="X348" s="323"/>
      <c r="Y348" s="323"/>
      <c r="Z348" s="323"/>
      <c r="AA348" s="323"/>
      <c r="AB348" s="323"/>
      <c r="AC348" s="323"/>
      <c r="AD348" s="323"/>
      <c r="AF348" s="161"/>
      <c r="AG348">
        <f t="shared" si="13"/>
        <v>0</v>
      </c>
      <c r="AH348">
        <f t="shared" si="14"/>
        <v>0</v>
      </c>
    </row>
    <row r="349" spans="1:34" ht="15" customHeight="1">
      <c r="A349" s="104"/>
      <c r="C349" s="112" t="s">
        <v>184</v>
      </c>
      <c r="D349" s="322" t="str">
        <f t="shared" si="12"/>
        <v/>
      </c>
      <c r="E349" s="322"/>
      <c r="F349" s="322"/>
      <c r="G349" s="322"/>
      <c r="H349" s="322"/>
      <c r="I349" s="322"/>
      <c r="J349" s="323"/>
      <c r="K349" s="323"/>
      <c r="L349" s="323"/>
      <c r="M349" s="323"/>
      <c r="N349" s="145" t="s">
        <v>297</v>
      </c>
      <c r="O349" s="323"/>
      <c r="P349" s="323"/>
      <c r="Q349" s="323"/>
      <c r="R349" s="323"/>
      <c r="S349" s="323"/>
      <c r="T349" s="323"/>
      <c r="U349" s="323"/>
      <c r="V349" s="323"/>
      <c r="W349" s="323"/>
      <c r="X349" s="323"/>
      <c r="Y349" s="323"/>
      <c r="Z349" s="323"/>
      <c r="AA349" s="323"/>
      <c r="AB349" s="323"/>
      <c r="AC349" s="323"/>
      <c r="AD349" s="323"/>
      <c r="AF349" s="161"/>
      <c r="AG349">
        <f t="shared" si="13"/>
        <v>0</v>
      </c>
      <c r="AH349">
        <f t="shared" si="14"/>
        <v>0</v>
      </c>
    </row>
    <row r="350" spans="1:34" ht="15" customHeight="1">
      <c r="A350" s="104"/>
      <c r="C350" s="112" t="s">
        <v>185</v>
      </c>
      <c r="D350" s="322" t="str">
        <f t="shared" si="12"/>
        <v/>
      </c>
      <c r="E350" s="322"/>
      <c r="F350" s="322"/>
      <c r="G350" s="322"/>
      <c r="H350" s="322"/>
      <c r="I350" s="322"/>
      <c r="J350" s="323"/>
      <c r="K350" s="323"/>
      <c r="L350" s="323"/>
      <c r="M350" s="323"/>
      <c r="N350" s="145" t="s">
        <v>297</v>
      </c>
      <c r="O350" s="323"/>
      <c r="P350" s="323"/>
      <c r="Q350" s="323"/>
      <c r="R350" s="323"/>
      <c r="S350" s="323"/>
      <c r="T350" s="323"/>
      <c r="U350" s="323"/>
      <c r="V350" s="323"/>
      <c r="W350" s="323"/>
      <c r="X350" s="323"/>
      <c r="Y350" s="323"/>
      <c r="Z350" s="323"/>
      <c r="AA350" s="323"/>
      <c r="AB350" s="323"/>
      <c r="AC350" s="323"/>
      <c r="AD350" s="323"/>
      <c r="AF350" s="161"/>
      <c r="AG350">
        <f t="shared" si="13"/>
        <v>0</v>
      </c>
      <c r="AH350">
        <f t="shared" si="14"/>
        <v>0</v>
      </c>
    </row>
    <row r="351" spans="1:34" ht="15" customHeight="1">
      <c r="A351" s="104"/>
      <c r="C351" s="112" t="s">
        <v>186</v>
      </c>
      <c r="D351" s="322" t="str">
        <f t="shared" si="12"/>
        <v/>
      </c>
      <c r="E351" s="322"/>
      <c r="F351" s="322"/>
      <c r="G351" s="322"/>
      <c r="H351" s="322"/>
      <c r="I351" s="322"/>
      <c r="J351" s="323"/>
      <c r="K351" s="323"/>
      <c r="L351" s="323"/>
      <c r="M351" s="323"/>
      <c r="N351" s="145" t="s">
        <v>297</v>
      </c>
      <c r="O351" s="323"/>
      <c r="P351" s="323"/>
      <c r="Q351" s="323"/>
      <c r="R351" s="323"/>
      <c r="S351" s="323"/>
      <c r="T351" s="323"/>
      <c r="U351" s="323"/>
      <c r="V351" s="323"/>
      <c r="W351" s="323"/>
      <c r="X351" s="323"/>
      <c r="Y351" s="323"/>
      <c r="Z351" s="323"/>
      <c r="AA351" s="323"/>
      <c r="AB351" s="323"/>
      <c r="AC351" s="323"/>
      <c r="AD351" s="323"/>
      <c r="AF351" s="161"/>
      <c r="AG351">
        <f t="shared" si="13"/>
        <v>0</v>
      </c>
      <c r="AH351">
        <f t="shared" si="14"/>
        <v>0</v>
      </c>
    </row>
    <row r="352" spans="1:34" ht="15" customHeight="1">
      <c r="A352" s="104"/>
      <c r="C352" s="112" t="s">
        <v>187</v>
      </c>
      <c r="D352" s="322" t="str">
        <f t="shared" si="12"/>
        <v/>
      </c>
      <c r="E352" s="322"/>
      <c r="F352" s="322"/>
      <c r="G352" s="322"/>
      <c r="H352" s="322"/>
      <c r="I352" s="322"/>
      <c r="J352" s="323"/>
      <c r="K352" s="323"/>
      <c r="L352" s="323"/>
      <c r="M352" s="323"/>
      <c r="N352" s="145" t="s">
        <v>297</v>
      </c>
      <c r="O352" s="323"/>
      <c r="P352" s="323"/>
      <c r="Q352" s="323"/>
      <c r="R352" s="323"/>
      <c r="S352" s="323"/>
      <c r="T352" s="323"/>
      <c r="U352" s="323"/>
      <c r="V352" s="323"/>
      <c r="W352" s="323"/>
      <c r="X352" s="323"/>
      <c r="Y352" s="323"/>
      <c r="Z352" s="323"/>
      <c r="AA352" s="323"/>
      <c r="AB352" s="323"/>
      <c r="AC352" s="323"/>
      <c r="AD352" s="323"/>
      <c r="AF352" s="161"/>
      <c r="AG352">
        <f t="shared" si="13"/>
        <v>0</v>
      </c>
      <c r="AH352">
        <f t="shared" si="14"/>
        <v>0</v>
      </c>
    </row>
    <row r="353" spans="1:34" ht="15" customHeight="1">
      <c r="A353" s="104"/>
      <c r="C353" s="112" t="s">
        <v>188</v>
      </c>
      <c r="D353" s="322" t="str">
        <f t="shared" si="12"/>
        <v/>
      </c>
      <c r="E353" s="322"/>
      <c r="F353" s="322"/>
      <c r="G353" s="322"/>
      <c r="H353" s="322"/>
      <c r="I353" s="322"/>
      <c r="J353" s="323"/>
      <c r="K353" s="323"/>
      <c r="L353" s="323"/>
      <c r="M353" s="323"/>
      <c r="N353" s="145" t="s">
        <v>297</v>
      </c>
      <c r="O353" s="323"/>
      <c r="P353" s="323"/>
      <c r="Q353" s="323"/>
      <c r="R353" s="323"/>
      <c r="S353" s="323"/>
      <c r="T353" s="323"/>
      <c r="U353" s="323"/>
      <c r="V353" s="323"/>
      <c r="W353" s="323"/>
      <c r="X353" s="323"/>
      <c r="Y353" s="323"/>
      <c r="Z353" s="323"/>
      <c r="AA353" s="323"/>
      <c r="AB353" s="323"/>
      <c r="AC353" s="323"/>
      <c r="AD353" s="323"/>
      <c r="AF353" s="161"/>
      <c r="AG353">
        <f t="shared" si="13"/>
        <v>0</v>
      </c>
      <c r="AH353">
        <f t="shared" si="14"/>
        <v>0</v>
      </c>
    </row>
    <row r="354" spans="1:34" ht="15" customHeight="1">
      <c r="A354" s="104"/>
      <c r="C354" s="112" t="s">
        <v>189</v>
      </c>
      <c r="D354" s="322" t="str">
        <f t="shared" si="12"/>
        <v/>
      </c>
      <c r="E354" s="322"/>
      <c r="F354" s="322"/>
      <c r="G354" s="322"/>
      <c r="H354" s="322"/>
      <c r="I354" s="322"/>
      <c r="J354" s="323"/>
      <c r="K354" s="323"/>
      <c r="L354" s="323"/>
      <c r="M354" s="323"/>
      <c r="N354" s="145" t="s">
        <v>297</v>
      </c>
      <c r="O354" s="323"/>
      <c r="P354" s="323"/>
      <c r="Q354" s="323"/>
      <c r="R354" s="323"/>
      <c r="S354" s="323"/>
      <c r="T354" s="323"/>
      <c r="U354" s="323"/>
      <c r="V354" s="323"/>
      <c r="W354" s="323"/>
      <c r="X354" s="323"/>
      <c r="Y354" s="323"/>
      <c r="Z354" s="323"/>
      <c r="AA354" s="323"/>
      <c r="AB354" s="323"/>
      <c r="AC354" s="323"/>
      <c r="AD354" s="323"/>
      <c r="AF354" s="161"/>
      <c r="AG354">
        <f t="shared" si="13"/>
        <v>0</v>
      </c>
      <c r="AH354">
        <f t="shared" si="14"/>
        <v>0</v>
      </c>
    </row>
    <row r="355" spans="1:34" ht="15" customHeight="1">
      <c r="A355" s="104"/>
      <c r="C355" s="112" t="s">
        <v>190</v>
      </c>
      <c r="D355" s="322" t="str">
        <f t="shared" si="12"/>
        <v/>
      </c>
      <c r="E355" s="322"/>
      <c r="F355" s="322"/>
      <c r="G355" s="322"/>
      <c r="H355" s="322"/>
      <c r="I355" s="322"/>
      <c r="J355" s="323"/>
      <c r="K355" s="323"/>
      <c r="L355" s="323"/>
      <c r="M355" s="323"/>
      <c r="N355" s="145" t="s">
        <v>297</v>
      </c>
      <c r="O355" s="323"/>
      <c r="P355" s="323"/>
      <c r="Q355" s="323"/>
      <c r="R355" s="323"/>
      <c r="S355" s="323"/>
      <c r="T355" s="323"/>
      <c r="U355" s="323"/>
      <c r="V355" s="323"/>
      <c r="W355" s="323"/>
      <c r="X355" s="323"/>
      <c r="Y355" s="323"/>
      <c r="Z355" s="323"/>
      <c r="AA355" s="323"/>
      <c r="AB355" s="323"/>
      <c r="AC355" s="323"/>
      <c r="AD355" s="323"/>
      <c r="AF355" s="161"/>
      <c r="AG355">
        <f t="shared" si="13"/>
        <v>0</v>
      </c>
      <c r="AH355">
        <f t="shared" si="14"/>
        <v>0</v>
      </c>
    </row>
    <row r="356" spans="1:34" ht="15" customHeight="1">
      <c r="A356" s="104"/>
      <c r="C356" s="112" t="s">
        <v>191</v>
      </c>
      <c r="D356" s="322" t="str">
        <f t="shared" si="12"/>
        <v/>
      </c>
      <c r="E356" s="322"/>
      <c r="F356" s="322"/>
      <c r="G356" s="322"/>
      <c r="H356" s="322"/>
      <c r="I356" s="322"/>
      <c r="J356" s="323"/>
      <c r="K356" s="323"/>
      <c r="L356" s="323"/>
      <c r="M356" s="323"/>
      <c r="N356" s="145" t="s">
        <v>297</v>
      </c>
      <c r="O356" s="323"/>
      <c r="P356" s="323"/>
      <c r="Q356" s="323"/>
      <c r="R356" s="323"/>
      <c r="S356" s="323"/>
      <c r="T356" s="323"/>
      <c r="U356" s="323"/>
      <c r="V356" s="323"/>
      <c r="W356" s="323"/>
      <c r="X356" s="323"/>
      <c r="Y356" s="323"/>
      <c r="Z356" s="323"/>
      <c r="AA356" s="323"/>
      <c r="AB356" s="323"/>
      <c r="AC356" s="323"/>
      <c r="AD356" s="323"/>
      <c r="AF356" s="161"/>
      <c r="AG356">
        <f t="shared" si="13"/>
        <v>0</v>
      </c>
      <c r="AH356">
        <f t="shared" si="14"/>
        <v>0</v>
      </c>
    </row>
    <row r="357" spans="1:34" ht="15" customHeight="1">
      <c r="A357" s="104"/>
      <c r="C357" s="112" t="s">
        <v>192</v>
      </c>
      <c r="D357" s="322" t="str">
        <f t="shared" si="12"/>
        <v/>
      </c>
      <c r="E357" s="322"/>
      <c r="F357" s="322"/>
      <c r="G357" s="322"/>
      <c r="H357" s="322"/>
      <c r="I357" s="322"/>
      <c r="J357" s="323"/>
      <c r="K357" s="323"/>
      <c r="L357" s="323"/>
      <c r="M357" s="323"/>
      <c r="N357" s="145" t="s">
        <v>297</v>
      </c>
      <c r="O357" s="323"/>
      <c r="P357" s="323"/>
      <c r="Q357" s="323"/>
      <c r="R357" s="323"/>
      <c r="S357" s="323"/>
      <c r="T357" s="323"/>
      <c r="U357" s="323"/>
      <c r="V357" s="323"/>
      <c r="W357" s="323"/>
      <c r="X357" s="323"/>
      <c r="Y357" s="323"/>
      <c r="Z357" s="323"/>
      <c r="AA357" s="323"/>
      <c r="AB357" s="323"/>
      <c r="AC357" s="323"/>
      <c r="AD357" s="323"/>
      <c r="AF357" s="161"/>
      <c r="AG357">
        <f t="shared" si="13"/>
        <v>0</v>
      </c>
      <c r="AH357">
        <f t="shared" si="14"/>
        <v>0</v>
      </c>
    </row>
    <row r="358" spans="1:34" ht="15" customHeight="1">
      <c r="A358" s="104"/>
      <c r="C358" s="112" t="s">
        <v>193</v>
      </c>
      <c r="D358" s="322" t="str">
        <f t="shared" si="12"/>
        <v/>
      </c>
      <c r="E358" s="322"/>
      <c r="F358" s="322"/>
      <c r="G358" s="322"/>
      <c r="H358" s="322"/>
      <c r="I358" s="322"/>
      <c r="J358" s="323"/>
      <c r="K358" s="323"/>
      <c r="L358" s="323"/>
      <c r="M358" s="323"/>
      <c r="N358" s="145" t="s">
        <v>297</v>
      </c>
      <c r="O358" s="323"/>
      <c r="P358" s="323"/>
      <c r="Q358" s="323"/>
      <c r="R358" s="323"/>
      <c r="S358" s="323"/>
      <c r="T358" s="323"/>
      <c r="U358" s="323"/>
      <c r="V358" s="323"/>
      <c r="W358" s="323"/>
      <c r="X358" s="323"/>
      <c r="Y358" s="323"/>
      <c r="Z358" s="323"/>
      <c r="AA358" s="323"/>
      <c r="AB358" s="323"/>
      <c r="AC358" s="323"/>
      <c r="AD358" s="323"/>
      <c r="AF358" s="161"/>
      <c r="AG358">
        <f t="shared" si="13"/>
        <v>0</v>
      </c>
      <c r="AH358">
        <f t="shared" si="14"/>
        <v>0</v>
      </c>
    </row>
    <row r="359" spans="1:34" ht="15" customHeight="1">
      <c r="A359" s="104"/>
      <c r="C359" s="112" t="s">
        <v>194</v>
      </c>
      <c r="D359" s="322" t="str">
        <f t="shared" si="12"/>
        <v/>
      </c>
      <c r="E359" s="322"/>
      <c r="F359" s="322"/>
      <c r="G359" s="322"/>
      <c r="H359" s="322"/>
      <c r="I359" s="322"/>
      <c r="J359" s="323"/>
      <c r="K359" s="323"/>
      <c r="L359" s="323"/>
      <c r="M359" s="323"/>
      <c r="N359" s="145" t="s">
        <v>297</v>
      </c>
      <c r="O359" s="323"/>
      <c r="P359" s="323"/>
      <c r="Q359" s="323"/>
      <c r="R359" s="323"/>
      <c r="S359" s="323"/>
      <c r="T359" s="323"/>
      <c r="U359" s="323"/>
      <c r="V359" s="323"/>
      <c r="W359" s="323"/>
      <c r="X359" s="323"/>
      <c r="Y359" s="323"/>
      <c r="Z359" s="323"/>
      <c r="AA359" s="323"/>
      <c r="AB359" s="323"/>
      <c r="AC359" s="323"/>
      <c r="AD359" s="323"/>
      <c r="AF359" s="161"/>
      <c r="AG359">
        <f t="shared" si="13"/>
        <v>0</v>
      </c>
      <c r="AH359">
        <f t="shared" si="14"/>
        <v>0</v>
      </c>
    </row>
    <row r="360" spans="1:34" ht="15" customHeight="1">
      <c r="A360" s="104"/>
      <c r="C360" s="112" t="s">
        <v>195</v>
      </c>
      <c r="D360" s="322" t="str">
        <f t="shared" si="12"/>
        <v/>
      </c>
      <c r="E360" s="322"/>
      <c r="F360" s="322"/>
      <c r="G360" s="322"/>
      <c r="H360" s="322"/>
      <c r="I360" s="322"/>
      <c r="J360" s="323"/>
      <c r="K360" s="323"/>
      <c r="L360" s="323"/>
      <c r="M360" s="323"/>
      <c r="N360" s="145" t="s">
        <v>297</v>
      </c>
      <c r="O360" s="323"/>
      <c r="P360" s="323"/>
      <c r="Q360" s="323"/>
      <c r="R360" s="323"/>
      <c r="S360" s="323"/>
      <c r="T360" s="323"/>
      <c r="U360" s="323"/>
      <c r="V360" s="323"/>
      <c r="W360" s="323"/>
      <c r="X360" s="323"/>
      <c r="Y360" s="323"/>
      <c r="Z360" s="323"/>
      <c r="AA360" s="323"/>
      <c r="AB360" s="323"/>
      <c r="AC360" s="323"/>
      <c r="AD360" s="323"/>
      <c r="AF360" s="161"/>
      <c r="AG360">
        <f t="shared" si="13"/>
        <v>0</v>
      </c>
      <c r="AH360">
        <f t="shared" si="14"/>
        <v>0</v>
      </c>
    </row>
    <row r="361" spans="1:34" ht="15" customHeight="1">
      <c r="A361" s="104"/>
      <c r="C361" s="112" t="s">
        <v>196</v>
      </c>
      <c r="D361" s="322" t="str">
        <f t="shared" si="12"/>
        <v/>
      </c>
      <c r="E361" s="322"/>
      <c r="F361" s="322"/>
      <c r="G361" s="322"/>
      <c r="H361" s="322"/>
      <c r="I361" s="322"/>
      <c r="J361" s="323"/>
      <c r="K361" s="323"/>
      <c r="L361" s="323"/>
      <c r="M361" s="323"/>
      <c r="N361" s="145" t="s">
        <v>297</v>
      </c>
      <c r="O361" s="323"/>
      <c r="P361" s="323"/>
      <c r="Q361" s="323"/>
      <c r="R361" s="323"/>
      <c r="S361" s="323"/>
      <c r="T361" s="323"/>
      <c r="U361" s="323"/>
      <c r="V361" s="323"/>
      <c r="W361" s="323"/>
      <c r="X361" s="323"/>
      <c r="Y361" s="323"/>
      <c r="Z361" s="323"/>
      <c r="AA361" s="323"/>
      <c r="AB361" s="323"/>
      <c r="AC361" s="323"/>
      <c r="AD361" s="323"/>
      <c r="AF361" s="161"/>
      <c r="AG361">
        <f t="shared" si="13"/>
        <v>0</v>
      </c>
      <c r="AH361">
        <f t="shared" si="14"/>
        <v>0</v>
      </c>
    </row>
    <row r="362" spans="1:34" ht="15" customHeight="1">
      <c r="A362" s="104"/>
      <c r="C362" s="112" t="s">
        <v>197</v>
      </c>
      <c r="D362" s="322" t="str">
        <f t="shared" si="12"/>
        <v/>
      </c>
      <c r="E362" s="322"/>
      <c r="F362" s="322"/>
      <c r="G362" s="322"/>
      <c r="H362" s="322"/>
      <c r="I362" s="322"/>
      <c r="J362" s="323"/>
      <c r="K362" s="323"/>
      <c r="L362" s="323"/>
      <c r="M362" s="323"/>
      <c r="N362" s="145" t="s">
        <v>297</v>
      </c>
      <c r="O362" s="323"/>
      <c r="P362" s="323"/>
      <c r="Q362" s="323"/>
      <c r="R362" s="323"/>
      <c r="S362" s="323"/>
      <c r="T362" s="323"/>
      <c r="U362" s="323"/>
      <c r="V362" s="323"/>
      <c r="W362" s="323"/>
      <c r="X362" s="323"/>
      <c r="Y362" s="323"/>
      <c r="Z362" s="323"/>
      <c r="AA362" s="323"/>
      <c r="AB362" s="323"/>
      <c r="AC362" s="323"/>
      <c r="AD362" s="323"/>
      <c r="AF362" s="161"/>
      <c r="AG362">
        <f t="shared" si="13"/>
        <v>0</v>
      </c>
      <c r="AH362">
        <f t="shared" si="14"/>
        <v>0</v>
      </c>
    </row>
    <row r="363" spans="1:34" ht="15" customHeight="1">
      <c r="A363" s="104"/>
      <c r="C363" s="112" t="s">
        <v>198</v>
      </c>
      <c r="D363" s="322" t="str">
        <f t="shared" si="12"/>
        <v/>
      </c>
      <c r="E363" s="322"/>
      <c r="F363" s="322"/>
      <c r="G363" s="322"/>
      <c r="H363" s="322"/>
      <c r="I363" s="322"/>
      <c r="J363" s="323"/>
      <c r="K363" s="323"/>
      <c r="L363" s="323"/>
      <c r="M363" s="323"/>
      <c r="N363" s="145" t="s">
        <v>297</v>
      </c>
      <c r="O363" s="323"/>
      <c r="P363" s="323"/>
      <c r="Q363" s="323"/>
      <c r="R363" s="323"/>
      <c r="S363" s="323"/>
      <c r="T363" s="323"/>
      <c r="U363" s="323"/>
      <c r="V363" s="323"/>
      <c r="W363" s="323"/>
      <c r="X363" s="323"/>
      <c r="Y363" s="323"/>
      <c r="Z363" s="323"/>
      <c r="AA363" s="323"/>
      <c r="AB363" s="323"/>
      <c r="AC363" s="323"/>
      <c r="AD363" s="323"/>
      <c r="AF363" s="161"/>
      <c r="AG363">
        <f t="shared" si="13"/>
        <v>0</v>
      </c>
      <c r="AH363">
        <f t="shared" si="14"/>
        <v>0</v>
      </c>
    </row>
    <row r="364" spans="1:34" ht="15" customHeight="1">
      <c r="A364" s="104"/>
      <c r="C364" s="112" t="s">
        <v>199</v>
      </c>
      <c r="D364" s="322" t="str">
        <f t="shared" si="12"/>
        <v/>
      </c>
      <c r="E364" s="322"/>
      <c r="F364" s="322"/>
      <c r="G364" s="322"/>
      <c r="H364" s="322"/>
      <c r="I364" s="322"/>
      <c r="J364" s="323"/>
      <c r="K364" s="323"/>
      <c r="L364" s="323"/>
      <c r="M364" s="323"/>
      <c r="N364" s="145" t="s">
        <v>297</v>
      </c>
      <c r="O364" s="323"/>
      <c r="P364" s="323"/>
      <c r="Q364" s="323"/>
      <c r="R364" s="323"/>
      <c r="S364" s="323"/>
      <c r="T364" s="323"/>
      <c r="U364" s="323"/>
      <c r="V364" s="323"/>
      <c r="W364" s="323"/>
      <c r="X364" s="323"/>
      <c r="Y364" s="323"/>
      <c r="Z364" s="323"/>
      <c r="AA364" s="323"/>
      <c r="AB364" s="323"/>
      <c r="AC364" s="323"/>
      <c r="AD364" s="323"/>
      <c r="AF364" s="161"/>
      <c r="AG364">
        <f t="shared" si="13"/>
        <v>0</v>
      </c>
      <c r="AH364">
        <f t="shared" si="14"/>
        <v>0</v>
      </c>
    </row>
    <row r="365" spans="1:34" ht="15" customHeight="1">
      <c r="A365" s="104"/>
      <c r="C365" s="112" t="s">
        <v>200</v>
      </c>
      <c r="D365" s="322" t="str">
        <f t="shared" si="12"/>
        <v/>
      </c>
      <c r="E365" s="322"/>
      <c r="F365" s="322"/>
      <c r="G365" s="322"/>
      <c r="H365" s="322"/>
      <c r="I365" s="322"/>
      <c r="J365" s="323"/>
      <c r="K365" s="323"/>
      <c r="L365" s="323"/>
      <c r="M365" s="323"/>
      <c r="N365" s="145" t="s">
        <v>297</v>
      </c>
      <c r="O365" s="323"/>
      <c r="P365" s="323"/>
      <c r="Q365" s="323"/>
      <c r="R365" s="323"/>
      <c r="S365" s="323"/>
      <c r="T365" s="323"/>
      <c r="U365" s="323"/>
      <c r="V365" s="323"/>
      <c r="W365" s="323"/>
      <c r="X365" s="323"/>
      <c r="Y365" s="323"/>
      <c r="Z365" s="323"/>
      <c r="AA365" s="323"/>
      <c r="AB365" s="323"/>
      <c r="AC365" s="323"/>
      <c r="AD365" s="323"/>
      <c r="AF365" s="161"/>
      <c r="AG365">
        <f t="shared" si="13"/>
        <v>0</v>
      </c>
      <c r="AH365">
        <f t="shared" si="14"/>
        <v>0</v>
      </c>
    </row>
    <row r="366" spans="1:34" ht="15" customHeight="1">
      <c r="A366" s="104"/>
      <c r="C366" s="112" t="s">
        <v>201</v>
      </c>
      <c r="D366" s="322" t="str">
        <f t="shared" si="12"/>
        <v/>
      </c>
      <c r="E366" s="322"/>
      <c r="F366" s="322"/>
      <c r="G366" s="322"/>
      <c r="H366" s="322"/>
      <c r="I366" s="322"/>
      <c r="J366" s="323"/>
      <c r="K366" s="323"/>
      <c r="L366" s="323"/>
      <c r="M366" s="323"/>
      <c r="N366" s="145" t="s">
        <v>297</v>
      </c>
      <c r="O366" s="323"/>
      <c r="P366" s="323"/>
      <c r="Q366" s="323"/>
      <c r="R366" s="323"/>
      <c r="S366" s="323"/>
      <c r="T366" s="323"/>
      <c r="U366" s="323"/>
      <c r="V366" s="323"/>
      <c r="W366" s="323"/>
      <c r="X366" s="323"/>
      <c r="Y366" s="323"/>
      <c r="Z366" s="323"/>
      <c r="AA366" s="323"/>
      <c r="AB366" s="323"/>
      <c r="AC366" s="323"/>
      <c r="AD366" s="323"/>
      <c r="AF366" s="161"/>
      <c r="AG366">
        <f t="shared" si="13"/>
        <v>0</v>
      </c>
      <c r="AH366">
        <f t="shared" si="14"/>
        <v>0</v>
      </c>
    </row>
    <row r="367" spans="1:34" ht="15" customHeight="1">
      <c r="A367" s="104"/>
      <c r="C367" s="112" t="s">
        <v>202</v>
      </c>
      <c r="D367" s="322" t="str">
        <f t="shared" si="12"/>
        <v/>
      </c>
      <c r="E367" s="322"/>
      <c r="F367" s="322"/>
      <c r="G367" s="322"/>
      <c r="H367" s="322"/>
      <c r="I367" s="322"/>
      <c r="J367" s="323"/>
      <c r="K367" s="323"/>
      <c r="L367" s="323"/>
      <c r="M367" s="323"/>
      <c r="N367" s="145" t="s">
        <v>297</v>
      </c>
      <c r="O367" s="323"/>
      <c r="P367" s="323"/>
      <c r="Q367" s="323"/>
      <c r="R367" s="323"/>
      <c r="S367" s="323"/>
      <c r="T367" s="323"/>
      <c r="U367" s="323"/>
      <c r="V367" s="323"/>
      <c r="W367" s="323"/>
      <c r="X367" s="323"/>
      <c r="Y367" s="323"/>
      <c r="Z367" s="323"/>
      <c r="AA367" s="323"/>
      <c r="AB367" s="323"/>
      <c r="AC367" s="323"/>
      <c r="AD367" s="323"/>
      <c r="AF367" s="161"/>
      <c r="AG367">
        <f t="shared" si="13"/>
        <v>0</v>
      </c>
      <c r="AH367">
        <f t="shared" si="14"/>
        <v>0</v>
      </c>
    </row>
    <row r="368" spans="1:34" ht="15" customHeight="1">
      <c r="A368" s="104"/>
      <c r="C368" s="112" t="s">
        <v>203</v>
      </c>
      <c r="D368" s="322" t="str">
        <f t="shared" si="12"/>
        <v/>
      </c>
      <c r="E368" s="322"/>
      <c r="F368" s="322"/>
      <c r="G368" s="322"/>
      <c r="H368" s="322"/>
      <c r="I368" s="322"/>
      <c r="J368" s="323"/>
      <c r="K368" s="323"/>
      <c r="L368" s="323"/>
      <c r="M368" s="323"/>
      <c r="N368" s="145" t="s">
        <v>297</v>
      </c>
      <c r="O368" s="323"/>
      <c r="P368" s="323"/>
      <c r="Q368" s="323"/>
      <c r="R368" s="323"/>
      <c r="S368" s="323"/>
      <c r="T368" s="323"/>
      <c r="U368" s="323"/>
      <c r="V368" s="323"/>
      <c r="W368" s="323"/>
      <c r="X368" s="323"/>
      <c r="Y368" s="323"/>
      <c r="Z368" s="323"/>
      <c r="AA368" s="323"/>
      <c r="AB368" s="323"/>
      <c r="AC368" s="323"/>
      <c r="AD368" s="323"/>
      <c r="AF368" s="161"/>
      <c r="AG368">
        <f t="shared" si="13"/>
        <v>0</v>
      </c>
      <c r="AH368">
        <f t="shared" si="14"/>
        <v>0</v>
      </c>
    </row>
    <row r="369" spans="1:34" ht="15" customHeight="1">
      <c r="A369" s="104"/>
      <c r="C369" s="112" t="s">
        <v>204</v>
      </c>
      <c r="D369" s="322" t="str">
        <f t="shared" si="12"/>
        <v/>
      </c>
      <c r="E369" s="322"/>
      <c r="F369" s="322"/>
      <c r="G369" s="322"/>
      <c r="H369" s="322"/>
      <c r="I369" s="322"/>
      <c r="J369" s="323"/>
      <c r="K369" s="323"/>
      <c r="L369" s="323"/>
      <c r="M369" s="323"/>
      <c r="N369" s="145" t="s">
        <v>297</v>
      </c>
      <c r="O369" s="323"/>
      <c r="P369" s="323"/>
      <c r="Q369" s="323"/>
      <c r="R369" s="323"/>
      <c r="S369" s="323"/>
      <c r="T369" s="323"/>
      <c r="U369" s="323"/>
      <c r="V369" s="323"/>
      <c r="W369" s="323"/>
      <c r="X369" s="323"/>
      <c r="Y369" s="323"/>
      <c r="Z369" s="323"/>
      <c r="AA369" s="323"/>
      <c r="AB369" s="323"/>
      <c r="AC369" s="323"/>
      <c r="AD369" s="323"/>
      <c r="AF369" s="161"/>
      <c r="AG369">
        <f t="shared" si="13"/>
        <v>0</v>
      </c>
      <c r="AH369">
        <f t="shared" si="14"/>
        <v>0</v>
      </c>
    </row>
    <row r="370" spans="1:34" ht="15" customHeight="1">
      <c r="A370" s="104"/>
      <c r="C370" s="112" t="s">
        <v>205</v>
      </c>
      <c r="D370" s="322" t="str">
        <f t="shared" si="12"/>
        <v/>
      </c>
      <c r="E370" s="322"/>
      <c r="F370" s="322"/>
      <c r="G370" s="322"/>
      <c r="H370" s="322"/>
      <c r="I370" s="322"/>
      <c r="J370" s="323"/>
      <c r="K370" s="323"/>
      <c r="L370" s="323"/>
      <c r="M370" s="323"/>
      <c r="N370" s="145" t="s">
        <v>297</v>
      </c>
      <c r="O370" s="323"/>
      <c r="P370" s="323"/>
      <c r="Q370" s="323"/>
      <c r="R370" s="323"/>
      <c r="S370" s="323"/>
      <c r="T370" s="323"/>
      <c r="U370" s="323"/>
      <c r="V370" s="323"/>
      <c r="W370" s="323"/>
      <c r="X370" s="323"/>
      <c r="Y370" s="323"/>
      <c r="Z370" s="323"/>
      <c r="AA370" s="323"/>
      <c r="AB370" s="323"/>
      <c r="AC370" s="323"/>
      <c r="AD370" s="323"/>
      <c r="AF370" s="161"/>
      <c r="AG370">
        <f t="shared" si="13"/>
        <v>0</v>
      </c>
      <c r="AH370">
        <f t="shared" si="14"/>
        <v>0</v>
      </c>
    </row>
    <row r="371" spans="1:34" ht="15" customHeight="1">
      <c r="A371" s="104"/>
      <c r="C371" s="112" t="s">
        <v>206</v>
      </c>
      <c r="D371" s="322" t="str">
        <f t="shared" si="12"/>
        <v/>
      </c>
      <c r="E371" s="322"/>
      <c r="F371" s="322"/>
      <c r="G371" s="322"/>
      <c r="H371" s="322"/>
      <c r="I371" s="322"/>
      <c r="J371" s="323"/>
      <c r="K371" s="323"/>
      <c r="L371" s="323"/>
      <c r="M371" s="323"/>
      <c r="N371" s="145" t="s">
        <v>297</v>
      </c>
      <c r="O371" s="323"/>
      <c r="P371" s="323"/>
      <c r="Q371" s="323"/>
      <c r="R371" s="323"/>
      <c r="S371" s="323"/>
      <c r="T371" s="323"/>
      <c r="U371" s="323"/>
      <c r="V371" s="323"/>
      <c r="W371" s="323"/>
      <c r="X371" s="323"/>
      <c r="Y371" s="323"/>
      <c r="Z371" s="323"/>
      <c r="AA371" s="323"/>
      <c r="AB371" s="323"/>
      <c r="AC371" s="323"/>
      <c r="AD371" s="323"/>
      <c r="AF371" s="161"/>
      <c r="AG371">
        <f t="shared" si="13"/>
        <v>0</v>
      </c>
      <c r="AH371">
        <f t="shared" si="14"/>
        <v>0</v>
      </c>
    </row>
    <row r="372" spans="1:34" ht="15" customHeight="1">
      <c r="A372" s="104"/>
      <c r="C372" s="112" t="s">
        <v>207</v>
      </c>
      <c r="D372" s="322" t="str">
        <f t="shared" si="12"/>
        <v/>
      </c>
      <c r="E372" s="322"/>
      <c r="F372" s="322"/>
      <c r="G372" s="322"/>
      <c r="H372" s="322"/>
      <c r="I372" s="322"/>
      <c r="J372" s="323"/>
      <c r="K372" s="323"/>
      <c r="L372" s="323"/>
      <c r="M372" s="323"/>
      <c r="N372" s="145" t="s">
        <v>297</v>
      </c>
      <c r="O372" s="323"/>
      <c r="P372" s="323"/>
      <c r="Q372" s="323"/>
      <c r="R372" s="323"/>
      <c r="S372" s="323"/>
      <c r="T372" s="323"/>
      <c r="U372" s="323"/>
      <c r="V372" s="323"/>
      <c r="W372" s="323"/>
      <c r="X372" s="323"/>
      <c r="Y372" s="323"/>
      <c r="Z372" s="323"/>
      <c r="AA372" s="323"/>
      <c r="AB372" s="323"/>
      <c r="AC372" s="323"/>
      <c r="AD372" s="323"/>
      <c r="AF372" s="161"/>
      <c r="AG372">
        <f t="shared" si="13"/>
        <v>0</v>
      </c>
      <c r="AH372">
        <f t="shared" si="14"/>
        <v>0</v>
      </c>
    </row>
    <row r="373" spans="1:34" ht="15" customHeight="1">
      <c r="A373" s="104"/>
      <c r="C373" s="112" t="s">
        <v>208</v>
      </c>
      <c r="D373" s="322" t="str">
        <f t="shared" si="12"/>
        <v/>
      </c>
      <c r="E373" s="322"/>
      <c r="F373" s="322"/>
      <c r="G373" s="322"/>
      <c r="H373" s="322"/>
      <c r="I373" s="322"/>
      <c r="J373" s="323"/>
      <c r="K373" s="323"/>
      <c r="L373" s="323"/>
      <c r="M373" s="323"/>
      <c r="N373" s="145" t="s">
        <v>297</v>
      </c>
      <c r="O373" s="323"/>
      <c r="P373" s="323"/>
      <c r="Q373" s="323"/>
      <c r="R373" s="323"/>
      <c r="S373" s="323"/>
      <c r="T373" s="323"/>
      <c r="U373" s="323"/>
      <c r="V373" s="323"/>
      <c r="W373" s="323"/>
      <c r="X373" s="323"/>
      <c r="Y373" s="323"/>
      <c r="Z373" s="323"/>
      <c r="AA373" s="323"/>
      <c r="AB373" s="323"/>
      <c r="AC373" s="323"/>
      <c r="AD373" s="323"/>
      <c r="AF373" s="161"/>
      <c r="AG373">
        <f t="shared" si="13"/>
        <v>0</v>
      </c>
      <c r="AH373">
        <f t="shared" si="14"/>
        <v>0</v>
      </c>
    </row>
    <row r="374" spans="1:34" ht="15" customHeight="1">
      <c r="A374" s="104"/>
      <c r="C374" s="112" t="s">
        <v>209</v>
      </c>
      <c r="D374" s="322" t="str">
        <f t="shared" si="12"/>
        <v/>
      </c>
      <c r="E374" s="322"/>
      <c r="F374" s="322"/>
      <c r="G374" s="322"/>
      <c r="H374" s="322"/>
      <c r="I374" s="322"/>
      <c r="J374" s="323"/>
      <c r="K374" s="323"/>
      <c r="L374" s="323"/>
      <c r="M374" s="323"/>
      <c r="N374" s="145" t="s">
        <v>297</v>
      </c>
      <c r="O374" s="323"/>
      <c r="P374" s="323"/>
      <c r="Q374" s="323"/>
      <c r="R374" s="323"/>
      <c r="S374" s="323"/>
      <c r="T374" s="323"/>
      <c r="U374" s="323"/>
      <c r="V374" s="323"/>
      <c r="W374" s="323"/>
      <c r="X374" s="323"/>
      <c r="Y374" s="323"/>
      <c r="Z374" s="323"/>
      <c r="AA374" s="323"/>
      <c r="AB374" s="323"/>
      <c r="AC374" s="323"/>
      <c r="AD374" s="323"/>
      <c r="AF374" s="161"/>
      <c r="AG374">
        <f t="shared" si="13"/>
        <v>0</v>
      </c>
      <c r="AH374">
        <f t="shared" si="14"/>
        <v>0</v>
      </c>
    </row>
    <row r="375" spans="1:34" ht="15" customHeight="1">
      <c r="A375" s="104"/>
      <c r="C375" s="112" t="s">
        <v>210</v>
      </c>
      <c r="D375" s="322" t="str">
        <f t="shared" si="12"/>
        <v/>
      </c>
      <c r="E375" s="322"/>
      <c r="F375" s="322"/>
      <c r="G375" s="322"/>
      <c r="H375" s="322"/>
      <c r="I375" s="322"/>
      <c r="J375" s="323"/>
      <c r="K375" s="323"/>
      <c r="L375" s="323"/>
      <c r="M375" s="323"/>
      <c r="N375" s="145" t="s">
        <v>297</v>
      </c>
      <c r="O375" s="323"/>
      <c r="P375" s="323"/>
      <c r="Q375" s="323"/>
      <c r="R375" s="323"/>
      <c r="S375" s="323"/>
      <c r="T375" s="323"/>
      <c r="U375" s="323"/>
      <c r="V375" s="323"/>
      <c r="W375" s="323"/>
      <c r="X375" s="323"/>
      <c r="Y375" s="323"/>
      <c r="Z375" s="323"/>
      <c r="AA375" s="323"/>
      <c r="AB375" s="323"/>
      <c r="AC375" s="323"/>
      <c r="AD375" s="323"/>
      <c r="AF375" s="161"/>
      <c r="AG375">
        <f t="shared" si="13"/>
        <v>0</v>
      </c>
      <c r="AH375">
        <f t="shared" si="14"/>
        <v>0</v>
      </c>
    </row>
    <row r="376" spans="1:34" ht="15" customHeight="1">
      <c r="A376" s="104"/>
      <c r="C376" s="112" t="s">
        <v>211</v>
      </c>
      <c r="D376" s="322" t="str">
        <f t="shared" si="12"/>
        <v/>
      </c>
      <c r="E376" s="322"/>
      <c r="F376" s="322"/>
      <c r="G376" s="322"/>
      <c r="H376" s="322"/>
      <c r="I376" s="322"/>
      <c r="J376" s="323"/>
      <c r="K376" s="323"/>
      <c r="L376" s="323"/>
      <c r="M376" s="323"/>
      <c r="N376" s="145" t="s">
        <v>297</v>
      </c>
      <c r="O376" s="323"/>
      <c r="P376" s="323"/>
      <c r="Q376" s="323"/>
      <c r="R376" s="323"/>
      <c r="S376" s="323"/>
      <c r="T376" s="323"/>
      <c r="U376" s="323"/>
      <c r="V376" s="323"/>
      <c r="W376" s="323"/>
      <c r="X376" s="323"/>
      <c r="Y376" s="323"/>
      <c r="Z376" s="323"/>
      <c r="AA376" s="323"/>
      <c r="AB376" s="323"/>
      <c r="AC376" s="323"/>
      <c r="AD376" s="323"/>
      <c r="AF376" s="161"/>
      <c r="AG376">
        <f t="shared" si="13"/>
        <v>0</v>
      </c>
      <c r="AH376">
        <f t="shared" si="14"/>
        <v>0</v>
      </c>
    </row>
    <row r="377" spans="1:34" ht="15" customHeight="1">
      <c r="A377" s="104"/>
      <c r="C377" s="112" t="s">
        <v>212</v>
      </c>
      <c r="D377" s="322" t="str">
        <f t="shared" si="12"/>
        <v/>
      </c>
      <c r="E377" s="322"/>
      <c r="F377" s="322"/>
      <c r="G377" s="322"/>
      <c r="H377" s="322"/>
      <c r="I377" s="322"/>
      <c r="J377" s="323"/>
      <c r="K377" s="323"/>
      <c r="L377" s="323"/>
      <c r="M377" s="323"/>
      <c r="N377" s="145" t="s">
        <v>297</v>
      </c>
      <c r="O377" s="323"/>
      <c r="P377" s="323"/>
      <c r="Q377" s="323"/>
      <c r="R377" s="323"/>
      <c r="S377" s="323"/>
      <c r="T377" s="323"/>
      <c r="U377" s="323"/>
      <c r="V377" s="323"/>
      <c r="W377" s="323"/>
      <c r="X377" s="323"/>
      <c r="Y377" s="323"/>
      <c r="Z377" s="323"/>
      <c r="AA377" s="323"/>
      <c r="AB377" s="323"/>
      <c r="AC377" s="323"/>
      <c r="AD377" s="323"/>
      <c r="AF377" s="161"/>
      <c r="AG377">
        <f t="shared" si="13"/>
        <v>0</v>
      </c>
      <c r="AH377">
        <f t="shared" si="14"/>
        <v>0</v>
      </c>
    </row>
    <row r="378" spans="1:34" ht="15" customHeight="1">
      <c r="A378" s="104"/>
      <c r="C378" s="112" t="s">
        <v>213</v>
      </c>
      <c r="D378" s="322" t="str">
        <f t="shared" ref="D378:D408" si="15">IF(D214="","",D214)</f>
        <v/>
      </c>
      <c r="E378" s="322"/>
      <c r="F378" s="322"/>
      <c r="G378" s="322"/>
      <c r="H378" s="322"/>
      <c r="I378" s="322"/>
      <c r="J378" s="323"/>
      <c r="K378" s="323"/>
      <c r="L378" s="323"/>
      <c r="M378" s="323"/>
      <c r="N378" s="145" t="s">
        <v>297</v>
      </c>
      <c r="O378" s="323"/>
      <c r="P378" s="323"/>
      <c r="Q378" s="323"/>
      <c r="R378" s="323"/>
      <c r="S378" s="323"/>
      <c r="T378" s="323"/>
      <c r="U378" s="323"/>
      <c r="V378" s="323"/>
      <c r="W378" s="323"/>
      <c r="X378" s="323"/>
      <c r="Y378" s="323"/>
      <c r="Z378" s="323"/>
      <c r="AA378" s="323"/>
      <c r="AB378" s="323"/>
      <c r="AC378" s="323"/>
      <c r="AD378" s="323"/>
      <c r="AF378" s="161"/>
      <c r="AG378">
        <f t="shared" ref="AG378:AG408" si="16">IF(AND(D378="",AA378=""),0,IF(AND(D378&lt;&gt;"",OR(AA378="NS",AA378="NA",LEN(AA378)&gt;=10)),0,1))</f>
        <v>0</v>
      </c>
      <c r="AH378">
        <f t="shared" ref="AH378:AH408" si="17">IF(AND(D378="",W378=""),0,IF(OR(AND(D378&lt;&gt;"",IFERROR(SEARCH("@",W378,1),0)&gt;0),W378="NS",W378="NA"),0,1))</f>
        <v>0</v>
      </c>
    </row>
    <row r="379" spans="1:34" ht="15" customHeight="1">
      <c r="A379" s="104"/>
      <c r="C379" s="112" t="s">
        <v>214</v>
      </c>
      <c r="D379" s="322" t="str">
        <f t="shared" si="15"/>
        <v/>
      </c>
      <c r="E379" s="322"/>
      <c r="F379" s="322"/>
      <c r="G379" s="322"/>
      <c r="H379" s="322"/>
      <c r="I379" s="322"/>
      <c r="J379" s="323"/>
      <c r="K379" s="323"/>
      <c r="L379" s="323"/>
      <c r="M379" s="323"/>
      <c r="N379" s="145" t="s">
        <v>297</v>
      </c>
      <c r="O379" s="323"/>
      <c r="P379" s="323"/>
      <c r="Q379" s="323"/>
      <c r="R379" s="323"/>
      <c r="S379" s="323"/>
      <c r="T379" s="323"/>
      <c r="U379" s="323"/>
      <c r="V379" s="323"/>
      <c r="W379" s="323"/>
      <c r="X379" s="323"/>
      <c r="Y379" s="323"/>
      <c r="Z379" s="323"/>
      <c r="AA379" s="323"/>
      <c r="AB379" s="323"/>
      <c r="AC379" s="323"/>
      <c r="AD379" s="323"/>
      <c r="AF379" s="161"/>
      <c r="AG379">
        <f t="shared" si="16"/>
        <v>0</v>
      </c>
      <c r="AH379">
        <f t="shared" si="17"/>
        <v>0</v>
      </c>
    </row>
    <row r="380" spans="1:34" ht="15" customHeight="1">
      <c r="A380" s="104"/>
      <c r="C380" s="112" t="s">
        <v>215</v>
      </c>
      <c r="D380" s="322" t="str">
        <f t="shared" si="15"/>
        <v/>
      </c>
      <c r="E380" s="322"/>
      <c r="F380" s="322"/>
      <c r="G380" s="322"/>
      <c r="H380" s="322"/>
      <c r="I380" s="322"/>
      <c r="J380" s="323"/>
      <c r="K380" s="323"/>
      <c r="L380" s="323"/>
      <c r="M380" s="323"/>
      <c r="N380" s="145" t="s">
        <v>297</v>
      </c>
      <c r="O380" s="323"/>
      <c r="P380" s="323"/>
      <c r="Q380" s="323"/>
      <c r="R380" s="323"/>
      <c r="S380" s="323"/>
      <c r="T380" s="323"/>
      <c r="U380" s="323"/>
      <c r="V380" s="323"/>
      <c r="W380" s="323"/>
      <c r="X380" s="323"/>
      <c r="Y380" s="323"/>
      <c r="Z380" s="323"/>
      <c r="AA380" s="323"/>
      <c r="AB380" s="323"/>
      <c r="AC380" s="323"/>
      <c r="AD380" s="323"/>
      <c r="AF380" s="161"/>
      <c r="AG380">
        <f t="shared" si="16"/>
        <v>0</v>
      </c>
      <c r="AH380">
        <f t="shared" si="17"/>
        <v>0</v>
      </c>
    </row>
    <row r="381" spans="1:34" ht="15" customHeight="1">
      <c r="A381" s="104"/>
      <c r="C381" s="112" t="s">
        <v>216</v>
      </c>
      <c r="D381" s="322" t="str">
        <f t="shared" si="15"/>
        <v/>
      </c>
      <c r="E381" s="322"/>
      <c r="F381" s="322"/>
      <c r="G381" s="322"/>
      <c r="H381" s="322"/>
      <c r="I381" s="322"/>
      <c r="J381" s="323"/>
      <c r="K381" s="323"/>
      <c r="L381" s="323"/>
      <c r="M381" s="323"/>
      <c r="N381" s="145" t="s">
        <v>297</v>
      </c>
      <c r="O381" s="323"/>
      <c r="P381" s="323"/>
      <c r="Q381" s="323"/>
      <c r="R381" s="323"/>
      <c r="S381" s="323"/>
      <c r="T381" s="323"/>
      <c r="U381" s="323"/>
      <c r="V381" s="323"/>
      <c r="W381" s="323"/>
      <c r="X381" s="323"/>
      <c r="Y381" s="323"/>
      <c r="Z381" s="323"/>
      <c r="AA381" s="323"/>
      <c r="AB381" s="323"/>
      <c r="AC381" s="323"/>
      <c r="AD381" s="323"/>
      <c r="AF381" s="161"/>
      <c r="AG381">
        <f t="shared" si="16"/>
        <v>0</v>
      </c>
      <c r="AH381">
        <f t="shared" si="17"/>
        <v>0</v>
      </c>
    </row>
    <row r="382" spans="1:34" ht="15" customHeight="1">
      <c r="A382" s="104"/>
      <c r="C382" s="112" t="s">
        <v>217</v>
      </c>
      <c r="D382" s="322" t="str">
        <f t="shared" si="15"/>
        <v/>
      </c>
      <c r="E382" s="322"/>
      <c r="F382" s="322"/>
      <c r="G382" s="322"/>
      <c r="H382" s="322"/>
      <c r="I382" s="322"/>
      <c r="J382" s="323"/>
      <c r="K382" s="323"/>
      <c r="L382" s="323"/>
      <c r="M382" s="323"/>
      <c r="N382" s="145" t="s">
        <v>297</v>
      </c>
      <c r="O382" s="323"/>
      <c r="P382" s="323"/>
      <c r="Q382" s="323"/>
      <c r="R382" s="323"/>
      <c r="S382" s="323"/>
      <c r="T382" s="323"/>
      <c r="U382" s="323"/>
      <c r="V382" s="323"/>
      <c r="W382" s="323"/>
      <c r="X382" s="323"/>
      <c r="Y382" s="323"/>
      <c r="Z382" s="323"/>
      <c r="AA382" s="323"/>
      <c r="AB382" s="323"/>
      <c r="AC382" s="323"/>
      <c r="AD382" s="323"/>
      <c r="AF382" s="161"/>
      <c r="AG382">
        <f t="shared" si="16"/>
        <v>0</v>
      </c>
      <c r="AH382">
        <f t="shared" si="17"/>
        <v>0</v>
      </c>
    </row>
    <row r="383" spans="1:34" ht="15" customHeight="1">
      <c r="A383" s="104"/>
      <c r="C383" s="112" t="s">
        <v>218</v>
      </c>
      <c r="D383" s="322" t="str">
        <f t="shared" si="15"/>
        <v/>
      </c>
      <c r="E383" s="322"/>
      <c r="F383" s="322"/>
      <c r="G383" s="322"/>
      <c r="H383" s="322"/>
      <c r="I383" s="322"/>
      <c r="J383" s="323"/>
      <c r="K383" s="323"/>
      <c r="L383" s="323"/>
      <c r="M383" s="323"/>
      <c r="N383" s="145" t="s">
        <v>297</v>
      </c>
      <c r="O383" s="323"/>
      <c r="P383" s="323"/>
      <c r="Q383" s="323"/>
      <c r="R383" s="323"/>
      <c r="S383" s="323"/>
      <c r="T383" s="323"/>
      <c r="U383" s="323"/>
      <c r="V383" s="323"/>
      <c r="W383" s="323"/>
      <c r="X383" s="323"/>
      <c r="Y383" s="323"/>
      <c r="Z383" s="323"/>
      <c r="AA383" s="323"/>
      <c r="AB383" s="323"/>
      <c r="AC383" s="323"/>
      <c r="AD383" s="323"/>
      <c r="AF383" s="161"/>
      <c r="AG383">
        <f t="shared" si="16"/>
        <v>0</v>
      </c>
      <c r="AH383">
        <f t="shared" si="17"/>
        <v>0</v>
      </c>
    </row>
    <row r="384" spans="1:34" ht="15" customHeight="1">
      <c r="A384" s="104"/>
      <c r="C384" s="112" t="s">
        <v>219</v>
      </c>
      <c r="D384" s="322" t="str">
        <f t="shared" si="15"/>
        <v/>
      </c>
      <c r="E384" s="322"/>
      <c r="F384" s="322"/>
      <c r="G384" s="322"/>
      <c r="H384" s="322"/>
      <c r="I384" s="322"/>
      <c r="J384" s="323"/>
      <c r="K384" s="323"/>
      <c r="L384" s="323"/>
      <c r="M384" s="323"/>
      <c r="N384" s="145" t="s">
        <v>297</v>
      </c>
      <c r="O384" s="323"/>
      <c r="P384" s="323"/>
      <c r="Q384" s="323"/>
      <c r="R384" s="323"/>
      <c r="S384" s="323"/>
      <c r="T384" s="323"/>
      <c r="U384" s="323"/>
      <c r="V384" s="323"/>
      <c r="W384" s="323"/>
      <c r="X384" s="323"/>
      <c r="Y384" s="323"/>
      <c r="Z384" s="323"/>
      <c r="AA384" s="323"/>
      <c r="AB384" s="323"/>
      <c r="AC384" s="323"/>
      <c r="AD384" s="323"/>
      <c r="AF384" s="161"/>
      <c r="AG384">
        <f t="shared" si="16"/>
        <v>0</v>
      </c>
      <c r="AH384">
        <f t="shared" si="17"/>
        <v>0</v>
      </c>
    </row>
    <row r="385" spans="1:34" ht="15" customHeight="1">
      <c r="A385" s="104"/>
      <c r="C385" s="112" t="s">
        <v>220</v>
      </c>
      <c r="D385" s="322" t="str">
        <f t="shared" si="15"/>
        <v/>
      </c>
      <c r="E385" s="322"/>
      <c r="F385" s="322"/>
      <c r="G385" s="322"/>
      <c r="H385" s="322"/>
      <c r="I385" s="322"/>
      <c r="J385" s="323"/>
      <c r="K385" s="323"/>
      <c r="L385" s="323"/>
      <c r="M385" s="323"/>
      <c r="N385" s="145" t="s">
        <v>297</v>
      </c>
      <c r="O385" s="323"/>
      <c r="P385" s="323"/>
      <c r="Q385" s="323"/>
      <c r="R385" s="323"/>
      <c r="S385" s="323"/>
      <c r="T385" s="323"/>
      <c r="U385" s="323"/>
      <c r="V385" s="323"/>
      <c r="W385" s="323"/>
      <c r="X385" s="323"/>
      <c r="Y385" s="323"/>
      <c r="Z385" s="323"/>
      <c r="AA385" s="323"/>
      <c r="AB385" s="323"/>
      <c r="AC385" s="323"/>
      <c r="AD385" s="323"/>
      <c r="AF385" s="161"/>
      <c r="AG385">
        <f t="shared" si="16"/>
        <v>0</v>
      </c>
      <c r="AH385">
        <f t="shared" si="17"/>
        <v>0</v>
      </c>
    </row>
    <row r="386" spans="1:34" ht="15" customHeight="1">
      <c r="A386" s="104"/>
      <c r="C386" s="112" t="s">
        <v>221</v>
      </c>
      <c r="D386" s="322" t="str">
        <f t="shared" si="15"/>
        <v/>
      </c>
      <c r="E386" s="322"/>
      <c r="F386" s="322"/>
      <c r="G386" s="322"/>
      <c r="H386" s="322"/>
      <c r="I386" s="322"/>
      <c r="J386" s="323"/>
      <c r="K386" s="323"/>
      <c r="L386" s="323"/>
      <c r="M386" s="323"/>
      <c r="N386" s="145" t="s">
        <v>297</v>
      </c>
      <c r="O386" s="323"/>
      <c r="P386" s="323"/>
      <c r="Q386" s="323"/>
      <c r="R386" s="323"/>
      <c r="S386" s="323"/>
      <c r="T386" s="323"/>
      <c r="U386" s="323"/>
      <c r="V386" s="323"/>
      <c r="W386" s="323"/>
      <c r="X386" s="323"/>
      <c r="Y386" s="323"/>
      <c r="Z386" s="323"/>
      <c r="AA386" s="323"/>
      <c r="AB386" s="323"/>
      <c r="AC386" s="323"/>
      <c r="AD386" s="323"/>
      <c r="AF386" s="161"/>
      <c r="AG386">
        <f t="shared" si="16"/>
        <v>0</v>
      </c>
      <c r="AH386">
        <f t="shared" si="17"/>
        <v>0</v>
      </c>
    </row>
    <row r="387" spans="1:34" ht="15" customHeight="1">
      <c r="A387" s="104"/>
      <c r="C387" s="112" t="s">
        <v>222</v>
      </c>
      <c r="D387" s="322" t="str">
        <f t="shared" si="15"/>
        <v/>
      </c>
      <c r="E387" s="322"/>
      <c r="F387" s="322"/>
      <c r="G387" s="322"/>
      <c r="H387" s="322"/>
      <c r="I387" s="322"/>
      <c r="J387" s="323"/>
      <c r="K387" s="323"/>
      <c r="L387" s="323"/>
      <c r="M387" s="323"/>
      <c r="N387" s="145" t="s">
        <v>297</v>
      </c>
      <c r="O387" s="323"/>
      <c r="P387" s="323"/>
      <c r="Q387" s="323"/>
      <c r="R387" s="323"/>
      <c r="S387" s="323"/>
      <c r="T387" s="323"/>
      <c r="U387" s="323"/>
      <c r="V387" s="323"/>
      <c r="W387" s="323"/>
      <c r="X387" s="323"/>
      <c r="Y387" s="323"/>
      <c r="Z387" s="323"/>
      <c r="AA387" s="323"/>
      <c r="AB387" s="323"/>
      <c r="AC387" s="323"/>
      <c r="AD387" s="323"/>
      <c r="AF387" s="161"/>
      <c r="AG387">
        <f t="shared" si="16"/>
        <v>0</v>
      </c>
      <c r="AH387">
        <f t="shared" si="17"/>
        <v>0</v>
      </c>
    </row>
    <row r="388" spans="1:34" ht="15" customHeight="1">
      <c r="A388" s="104"/>
      <c r="C388" s="112" t="s">
        <v>223</v>
      </c>
      <c r="D388" s="322" t="str">
        <f t="shared" si="15"/>
        <v/>
      </c>
      <c r="E388" s="322"/>
      <c r="F388" s="322"/>
      <c r="G388" s="322"/>
      <c r="H388" s="322"/>
      <c r="I388" s="322"/>
      <c r="J388" s="323"/>
      <c r="K388" s="323"/>
      <c r="L388" s="323"/>
      <c r="M388" s="323"/>
      <c r="N388" s="145" t="s">
        <v>297</v>
      </c>
      <c r="O388" s="323"/>
      <c r="P388" s="323"/>
      <c r="Q388" s="323"/>
      <c r="R388" s="323"/>
      <c r="S388" s="323"/>
      <c r="T388" s="323"/>
      <c r="U388" s="323"/>
      <c r="V388" s="323"/>
      <c r="W388" s="323"/>
      <c r="X388" s="323"/>
      <c r="Y388" s="323"/>
      <c r="Z388" s="323"/>
      <c r="AA388" s="323"/>
      <c r="AB388" s="323"/>
      <c r="AC388" s="323"/>
      <c r="AD388" s="323"/>
      <c r="AF388" s="161"/>
      <c r="AG388">
        <f t="shared" si="16"/>
        <v>0</v>
      </c>
      <c r="AH388">
        <f t="shared" si="17"/>
        <v>0</v>
      </c>
    </row>
    <row r="389" spans="1:34" ht="15" customHeight="1">
      <c r="A389" s="104"/>
      <c r="C389" s="112" t="s">
        <v>224</v>
      </c>
      <c r="D389" s="322" t="str">
        <f t="shared" si="15"/>
        <v/>
      </c>
      <c r="E389" s="322"/>
      <c r="F389" s="322"/>
      <c r="G389" s="322"/>
      <c r="H389" s="322"/>
      <c r="I389" s="322"/>
      <c r="J389" s="323"/>
      <c r="K389" s="323"/>
      <c r="L389" s="323"/>
      <c r="M389" s="323"/>
      <c r="N389" s="145" t="s">
        <v>297</v>
      </c>
      <c r="O389" s="323"/>
      <c r="P389" s="323"/>
      <c r="Q389" s="323"/>
      <c r="R389" s="323"/>
      <c r="S389" s="323"/>
      <c r="T389" s="323"/>
      <c r="U389" s="323"/>
      <c r="V389" s="323"/>
      <c r="W389" s="323"/>
      <c r="X389" s="323"/>
      <c r="Y389" s="323"/>
      <c r="Z389" s="323"/>
      <c r="AA389" s="323"/>
      <c r="AB389" s="323"/>
      <c r="AC389" s="323"/>
      <c r="AD389" s="323"/>
      <c r="AF389" s="161"/>
      <c r="AG389">
        <f t="shared" si="16"/>
        <v>0</v>
      </c>
      <c r="AH389">
        <f t="shared" si="17"/>
        <v>0</v>
      </c>
    </row>
    <row r="390" spans="1:34" ht="15" customHeight="1">
      <c r="A390" s="104"/>
      <c r="C390" s="112" t="s">
        <v>225</v>
      </c>
      <c r="D390" s="322" t="str">
        <f t="shared" si="15"/>
        <v/>
      </c>
      <c r="E390" s="322"/>
      <c r="F390" s="322"/>
      <c r="G390" s="322"/>
      <c r="H390" s="322"/>
      <c r="I390" s="322"/>
      <c r="J390" s="323"/>
      <c r="K390" s="323"/>
      <c r="L390" s="323"/>
      <c r="M390" s="323"/>
      <c r="N390" s="145" t="s">
        <v>297</v>
      </c>
      <c r="O390" s="323"/>
      <c r="P390" s="323"/>
      <c r="Q390" s="323"/>
      <c r="R390" s="323"/>
      <c r="S390" s="323"/>
      <c r="T390" s="323"/>
      <c r="U390" s="323"/>
      <c r="V390" s="323"/>
      <c r="W390" s="323"/>
      <c r="X390" s="323"/>
      <c r="Y390" s="323"/>
      <c r="Z390" s="323"/>
      <c r="AA390" s="323"/>
      <c r="AB390" s="323"/>
      <c r="AC390" s="323"/>
      <c r="AD390" s="323"/>
      <c r="AF390" s="161"/>
      <c r="AG390">
        <f t="shared" si="16"/>
        <v>0</v>
      </c>
      <c r="AH390">
        <f t="shared" si="17"/>
        <v>0</v>
      </c>
    </row>
    <row r="391" spans="1:34" ht="15" customHeight="1">
      <c r="A391" s="104"/>
      <c r="C391" s="112" t="s">
        <v>226</v>
      </c>
      <c r="D391" s="322" t="str">
        <f t="shared" si="15"/>
        <v/>
      </c>
      <c r="E391" s="322"/>
      <c r="F391" s="322"/>
      <c r="G391" s="322"/>
      <c r="H391" s="322"/>
      <c r="I391" s="322"/>
      <c r="J391" s="323"/>
      <c r="K391" s="323"/>
      <c r="L391" s="323"/>
      <c r="M391" s="323"/>
      <c r="N391" s="145" t="s">
        <v>297</v>
      </c>
      <c r="O391" s="323"/>
      <c r="P391" s="323"/>
      <c r="Q391" s="323"/>
      <c r="R391" s="323"/>
      <c r="S391" s="323"/>
      <c r="T391" s="323"/>
      <c r="U391" s="323"/>
      <c r="V391" s="323"/>
      <c r="W391" s="323"/>
      <c r="X391" s="323"/>
      <c r="Y391" s="323"/>
      <c r="Z391" s="323"/>
      <c r="AA391" s="323"/>
      <c r="AB391" s="323"/>
      <c r="AC391" s="323"/>
      <c r="AD391" s="323"/>
      <c r="AF391" s="161"/>
      <c r="AG391">
        <f t="shared" si="16"/>
        <v>0</v>
      </c>
      <c r="AH391">
        <f t="shared" si="17"/>
        <v>0</v>
      </c>
    </row>
    <row r="392" spans="1:34" ht="15" customHeight="1">
      <c r="A392" s="104"/>
      <c r="C392" s="112" t="s">
        <v>227</v>
      </c>
      <c r="D392" s="322" t="str">
        <f t="shared" si="15"/>
        <v/>
      </c>
      <c r="E392" s="322"/>
      <c r="F392" s="322"/>
      <c r="G392" s="322"/>
      <c r="H392" s="322"/>
      <c r="I392" s="322"/>
      <c r="J392" s="323"/>
      <c r="K392" s="323"/>
      <c r="L392" s="323"/>
      <c r="M392" s="323"/>
      <c r="N392" s="145" t="s">
        <v>297</v>
      </c>
      <c r="O392" s="323"/>
      <c r="P392" s="323"/>
      <c r="Q392" s="323"/>
      <c r="R392" s="323"/>
      <c r="S392" s="323"/>
      <c r="T392" s="323"/>
      <c r="U392" s="323"/>
      <c r="V392" s="323"/>
      <c r="W392" s="323"/>
      <c r="X392" s="323"/>
      <c r="Y392" s="323"/>
      <c r="Z392" s="323"/>
      <c r="AA392" s="323"/>
      <c r="AB392" s="323"/>
      <c r="AC392" s="323"/>
      <c r="AD392" s="323"/>
      <c r="AF392" s="161"/>
      <c r="AG392">
        <f t="shared" si="16"/>
        <v>0</v>
      </c>
      <c r="AH392">
        <f t="shared" si="17"/>
        <v>0</v>
      </c>
    </row>
    <row r="393" spans="1:34" ht="15" customHeight="1">
      <c r="A393" s="104"/>
      <c r="C393" s="112" t="s">
        <v>228</v>
      </c>
      <c r="D393" s="322" t="str">
        <f t="shared" si="15"/>
        <v/>
      </c>
      <c r="E393" s="322"/>
      <c r="F393" s="322"/>
      <c r="G393" s="322"/>
      <c r="H393" s="322"/>
      <c r="I393" s="322"/>
      <c r="J393" s="323"/>
      <c r="K393" s="323"/>
      <c r="L393" s="323"/>
      <c r="M393" s="323"/>
      <c r="N393" s="145" t="s">
        <v>297</v>
      </c>
      <c r="O393" s="323"/>
      <c r="P393" s="323"/>
      <c r="Q393" s="323"/>
      <c r="R393" s="323"/>
      <c r="S393" s="323"/>
      <c r="T393" s="323"/>
      <c r="U393" s="323"/>
      <c r="V393" s="323"/>
      <c r="W393" s="323"/>
      <c r="X393" s="323"/>
      <c r="Y393" s="323"/>
      <c r="Z393" s="323"/>
      <c r="AA393" s="323"/>
      <c r="AB393" s="323"/>
      <c r="AC393" s="323"/>
      <c r="AD393" s="323"/>
      <c r="AF393" s="161"/>
      <c r="AG393">
        <f t="shared" si="16"/>
        <v>0</v>
      </c>
      <c r="AH393">
        <f t="shared" si="17"/>
        <v>0</v>
      </c>
    </row>
    <row r="394" spans="1:34" ht="15" customHeight="1">
      <c r="A394" s="104"/>
      <c r="C394" s="112" t="s">
        <v>229</v>
      </c>
      <c r="D394" s="322" t="str">
        <f t="shared" si="15"/>
        <v/>
      </c>
      <c r="E394" s="322"/>
      <c r="F394" s="322"/>
      <c r="G394" s="322"/>
      <c r="H394" s="322"/>
      <c r="I394" s="322"/>
      <c r="J394" s="323"/>
      <c r="K394" s="323"/>
      <c r="L394" s="323"/>
      <c r="M394" s="323"/>
      <c r="N394" s="145" t="s">
        <v>297</v>
      </c>
      <c r="O394" s="323"/>
      <c r="P394" s="323"/>
      <c r="Q394" s="323"/>
      <c r="R394" s="323"/>
      <c r="S394" s="323"/>
      <c r="T394" s="323"/>
      <c r="U394" s="323"/>
      <c r="V394" s="323"/>
      <c r="W394" s="323"/>
      <c r="X394" s="323"/>
      <c r="Y394" s="323"/>
      <c r="Z394" s="323"/>
      <c r="AA394" s="323"/>
      <c r="AB394" s="323"/>
      <c r="AC394" s="323"/>
      <c r="AD394" s="323"/>
      <c r="AF394" s="161"/>
      <c r="AG394">
        <f t="shared" si="16"/>
        <v>0</v>
      </c>
      <c r="AH394">
        <f t="shared" si="17"/>
        <v>0</v>
      </c>
    </row>
    <row r="395" spans="1:34" ht="15" customHeight="1">
      <c r="A395" s="104"/>
      <c r="C395" s="112" t="s">
        <v>230</v>
      </c>
      <c r="D395" s="322" t="str">
        <f t="shared" si="15"/>
        <v/>
      </c>
      <c r="E395" s="322"/>
      <c r="F395" s="322"/>
      <c r="G395" s="322"/>
      <c r="H395" s="322"/>
      <c r="I395" s="322"/>
      <c r="J395" s="323"/>
      <c r="K395" s="323"/>
      <c r="L395" s="323"/>
      <c r="M395" s="323"/>
      <c r="N395" s="145" t="s">
        <v>297</v>
      </c>
      <c r="O395" s="323"/>
      <c r="P395" s="323"/>
      <c r="Q395" s="323"/>
      <c r="R395" s="323"/>
      <c r="S395" s="323"/>
      <c r="T395" s="323"/>
      <c r="U395" s="323"/>
      <c r="V395" s="323"/>
      <c r="W395" s="323"/>
      <c r="X395" s="323"/>
      <c r="Y395" s="323"/>
      <c r="Z395" s="323"/>
      <c r="AA395" s="323"/>
      <c r="AB395" s="323"/>
      <c r="AC395" s="323"/>
      <c r="AD395" s="323"/>
      <c r="AF395" s="161"/>
      <c r="AG395">
        <f t="shared" si="16"/>
        <v>0</v>
      </c>
      <c r="AH395">
        <f t="shared" si="17"/>
        <v>0</v>
      </c>
    </row>
    <row r="396" spans="1:34" ht="15" customHeight="1">
      <c r="A396" s="104"/>
      <c r="C396" s="112" t="s">
        <v>231</v>
      </c>
      <c r="D396" s="322" t="str">
        <f t="shared" si="15"/>
        <v/>
      </c>
      <c r="E396" s="322"/>
      <c r="F396" s="322"/>
      <c r="G396" s="322"/>
      <c r="H396" s="322"/>
      <c r="I396" s="322"/>
      <c r="J396" s="323"/>
      <c r="K396" s="323"/>
      <c r="L396" s="323"/>
      <c r="M396" s="323"/>
      <c r="N396" s="145" t="s">
        <v>297</v>
      </c>
      <c r="O396" s="323"/>
      <c r="P396" s="323"/>
      <c r="Q396" s="323"/>
      <c r="R396" s="323"/>
      <c r="S396" s="323"/>
      <c r="T396" s="323"/>
      <c r="U396" s="323"/>
      <c r="V396" s="323"/>
      <c r="W396" s="323"/>
      <c r="X396" s="323"/>
      <c r="Y396" s="323"/>
      <c r="Z396" s="323"/>
      <c r="AA396" s="323"/>
      <c r="AB396" s="323"/>
      <c r="AC396" s="323"/>
      <c r="AD396" s="323"/>
      <c r="AF396" s="161"/>
      <c r="AG396">
        <f t="shared" si="16"/>
        <v>0</v>
      </c>
      <c r="AH396">
        <f t="shared" si="17"/>
        <v>0</v>
      </c>
    </row>
    <row r="397" spans="1:34" ht="15" customHeight="1">
      <c r="A397" s="104"/>
      <c r="C397" s="112" t="s">
        <v>232</v>
      </c>
      <c r="D397" s="322" t="str">
        <f t="shared" si="15"/>
        <v/>
      </c>
      <c r="E397" s="322"/>
      <c r="F397" s="322"/>
      <c r="G397" s="322"/>
      <c r="H397" s="322"/>
      <c r="I397" s="322"/>
      <c r="J397" s="323"/>
      <c r="K397" s="323"/>
      <c r="L397" s="323"/>
      <c r="M397" s="323"/>
      <c r="N397" s="145" t="s">
        <v>297</v>
      </c>
      <c r="O397" s="323"/>
      <c r="P397" s="323"/>
      <c r="Q397" s="323"/>
      <c r="R397" s="323"/>
      <c r="S397" s="323"/>
      <c r="T397" s="323"/>
      <c r="U397" s="323"/>
      <c r="V397" s="323"/>
      <c r="W397" s="323"/>
      <c r="X397" s="323"/>
      <c r="Y397" s="323"/>
      <c r="Z397" s="323"/>
      <c r="AA397" s="323"/>
      <c r="AB397" s="323"/>
      <c r="AC397" s="323"/>
      <c r="AD397" s="323"/>
      <c r="AF397" s="161"/>
      <c r="AG397">
        <f t="shared" si="16"/>
        <v>0</v>
      </c>
      <c r="AH397">
        <f t="shared" si="17"/>
        <v>0</v>
      </c>
    </row>
    <row r="398" spans="1:34" ht="15" customHeight="1">
      <c r="A398" s="104"/>
      <c r="C398" s="112" t="s">
        <v>233</v>
      </c>
      <c r="D398" s="322" t="str">
        <f t="shared" si="15"/>
        <v/>
      </c>
      <c r="E398" s="322"/>
      <c r="F398" s="322"/>
      <c r="G398" s="322"/>
      <c r="H398" s="322"/>
      <c r="I398" s="322"/>
      <c r="J398" s="323"/>
      <c r="K398" s="323"/>
      <c r="L398" s="323"/>
      <c r="M398" s="323"/>
      <c r="N398" s="145" t="s">
        <v>297</v>
      </c>
      <c r="O398" s="323"/>
      <c r="P398" s="323"/>
      <c r="Q398" s="323"/>
      <c r="R398" s="323"/>
      <c r="S398" s="323"/>
      <c r="T398" s="323"/>
      <c r="U398" s="323"/>
      <c r="V398" s="323"/>
      <c r="W398" s="323"/>
      <c r="X398" s="323"/>
      <c r="Y398" s="323"/>
      <c r="Z398" s="323"/>
      <c r="AA398" s="323"/>
      <c r="AB398" s="323"/>
      <c r="AC398" s="323"/>
      <c r="AD398" s="323"/>
      <c r="AF398" s="161"/>
      <c r="AG398">
        <f t="shared" si="16"/>
        <v>0</v>
      </c>
      <c r="AH398">
        <f t="shared" si="17"/>
        <v>0</v>
      </c>
    </row>
    <row r="399" spans="1:34" ht="15" customHeight="1">
      <c r="A399" s="104"/>
      <c r="C399" s="112" t="s">
        <v>298</v>
      </c>
      <c r="D399" s="322" t="str">
        <f t="shared" si="15"/>
        <v/>
      </c>
      <c r="E399" s="322"/>
      <c r="F399" s="322"/>
      <c r="G399" s="322"/>
      <c r="H399" s="322"/>
      <c r="I399" s="322"/>
      <c r="J399" s="323"/>
      <c r="K399" s="323"/>
      <c r="L399" s="323"/>
      <c r="M399" s="323"/>
      <c r="N399" s="145" t="s">
        <v>297</v>
      </c>
      <c r="O399" s="323"/>
      <c r="P399" s="323"/>
      <c r="Q399" s="323"/>
      <c r="R399" s="323"/>
      <c r="S399" s="323"/>
      <c r="T399" s="323"/>
      <c r="U399" s="323"/>
      <c r="V399" s="323"/>
      <c r="W399" s="323"/>
      <c r="X399" s="323"/>
      <c r="Y399" s="323"/>
      <c r="Z399" s="323"/>
      <c r="AA399" s="323"/>
      <c r="AB399" s="323"/>
      <c r="AC399" s="323"/>
      <c r="AD399" s="323"/>
      <c r="AF399" s="161"/>
      <c r="AG399">
        <f t="shared" si="16"/>
        <v>0</v>
      </c>
      <c r="AH399">
        <f t="shared" si="17"/>
        <v>0</v>
      </c>
    </row>
    <row r="400" spans="1:34" ht="15" customHeight="1">
      <c r="A400" s="104"/>
      <c r="C400" s="112" t="s">
        <v>299</v>
      </c>
      <c r="D400" s="322" t="str">
        <f t="shared" si="15"/>
        <v/>
      </c>
      <c r="E400" s="322"/>
      <c r="F400" s="322"/>
      <c r="G400" s="322"/>
      <c r="H400" s="322"/>
      <c r="I400" s="322"/>
      <c r="J400" s="323"/>
      <c r="K400" s="323"/>
      <c r="L400" s="323"/>
      <c r="M400" s="323"/>
      <c r="N400" s="145" t="s">
        <v>297</v>
      </c>
      <c r="O400" s="323"/>
      <c r="P400" s="323"/>
      <c r="Q400" s="323"/>
      <c r="R400" s="323"/>
      <c r="S400" s="323"/>
      <c r="T400" s="323"/>
      <c r="U400" s="323"/>
      <c r="V400" s="323"/>
      <c r="W400" s="323"/>
      <c r="X400" s="323"/>
      <c r="Y400" s="323"/>
      <c r="Z400" s="323"/>
      <c r="AA400" s="323"/>
      <c r="AB400" s="323"/>
      <c r="AC400" s="323"/>
      <c r="AD400" s="323"/>
      <c r="AF400" s="161"/>
      <c r="AG400">
        <f t="shared" si="16"/>
        <v>0</v>
      </c>
      <c r="AH400">
        <f t="shared" si="17"/>
        <v>0</v>
      </c>
    </row>
    <row r="401" spans="1:34" ht="15" customHeight="1">
      <c r="A401" s="104"/>
      <c r="C401" s="112" t="s">
        <v>300</v>
      </c>
      <c r="D401" s="322" t="str">
        <f t="shared" si="15"/>
        <v/>
      </c>
      <c r="E401" s="322"/>
      <c r="F401" s="322"/>
      <c r="G401" s="322"/>
      <c r="H401" s="322"/>
      <c r="I401" s="322"/>
      <c r="J401" s="323"/>
      <c r="K401" s="323"/>
      <c r="L401" s="323"/>
      <c r="M401" s="323"/>
      <c r="N401" s="145" t="s">
        <v>297</v>
      </c>
      <c r="O401" s="323"/>
      <c r="P401" s="323"/>
      <c r="Q401" s="323"/>
      <c r="R401" s="323"/>
      <c r="S401" s="323"/>
      <c r="T401" s="323"/>
      <c r="U401" s="323"/>
      <c r="V401" s="323"/>
      <c r="W401" s="323"/>
      <c r="X401" s="323"/>
      <c r="Y401" s="323"/>
      <c r="Z401" s="323"/>
      <c r="AA401" s="323"/>
      <c r="AB401" s="323"/>
      <c r="AC401" s="323"/>
      <c r="AD401" s="323"/>
      <c r="AF401" s="161"/>
      <c r="AG401">
        <f t="shared" si="16"/>
        <v>0</v>
      </c>
      <c r="AH401">
        <f t="shared" si="17"/>
        <v>0</v>
      </c>
    </row>
    <row r="402" spans="1:34" ht="15" customHeight="1">
      <c r="A402" s="104"/>
      <c r="C402" s="112" t="s">
        <v>301</v>
      </c>
      <c r="D402" s="322" t="str">
        <f t="shared" si="15"/>
        <v/>
      </c>
      <c r="E402" s="322"/>
      <c r="F402" s="322"/>
      <c r="G402" s="322"/>
      <c r="H402" s="322"/>
      <c r="I402" s="322"/>
      <c r="J402" s="323"/>
      <c r="K402" s="323"/>
      <c r="L402" s="323"/>
      <c r="M402" s="323"/>
      <c r="N402" s="145" t="s">
        <v>297</v>
      </c>
      <c r="O402" s="323"/>
      <c r="P402" s="323"/>
      <c r="Q402" s="323"/>
      <c r="R402" s="323"/>
      <c r="S402" s="323"/>
      <c r="T402" s="323"/>
      <c r="U402" s="323"/>
      <c r="V402" s="323"/>
      <c r="W402" s="323"/>
      <c r="X402" s="323"/>
      <c r="Y402" s="323"/>
      <c r="Z402" s="323"/>
      <c r="AA402" s="323"/>
      <c r="AB402" s="323"/>
      <c r="AC402" s="323"/>
      <c r="AD402" s="323"/>
      <c r="AF402" s="161"/>
      <c r="AG402">
        <f t="shared" si="16"/>
        <v>0</v>
      </c>
      <c r="AH402">
        <f t="shared" si="17"/>
        <v>0</v>
      </c>
    </row>
    <row r="403" spans="1:34" ht="15" customHeight="1">
      <c r="A403" s="104"/>
      <c r="C403" s="112" t="s">
        <v>302</v>
      </c>
      <c r="D403" s="322" t="str">
        <f t="shared" si="15"/>
        <v/>
      </c>
      <c r="E403" s="322"/>
      <c r="F403" s="322"/>
      <c r="G403" s="322"/>
      <c r="H403" s="322"/>
      <c r="I403" s="322"/>
      <c r="J403" s="323"/>
      <c r="K403" s="323"/>
      <c r="L403" s="323"/>
      <c r="M403" s="323"/>
      <c r="N403" s="145" t="s">
        <v>297</v>
      </c>
      <c r="O403" s="323"/>
      <c r="P403" s="323"/>
      <c r="Q403" s="323"/>
      <c r="R403" s="323"/>
      <c r="S403" s="323"/>
      <c r="T403" s="323"/>
      <c r="U403" s="323"/>
      <c r="V403" s="323"/>
      <c r="W403" s="323"/>
      <c r="X403" s="323"/>
      <c r="Y403" s="323"/>
      <c r="Z403" s="323"/>
      <c r="AA403" s="323"/>
      <c r="AB403" s="323"/>
      <c r="AC403" s="323"/>
      <c r="AD403" s="323"/>
      <c r="AF403" s="161"/>
      <c r="AG403">
        <f t="shared" si="16"/>
        <v>0</v>
      </c>
      <c r="AH403">
        <f t="shared" si="17"/>
        <v>0</v>
      </c>
    </row>
    <row r="404" spans="1:34" ht="15" customHeight="1">
      <c r="A404" s="104"/>
      <c r="C404" s="112" t="s">
        <v>303</v>
      </c>
      <c r="D404" s="322" t="str">
        <f t="shared" si="15"/>
        <v/>
      </c>
      <c r="E404" s="322"/>
      <c r="F404" s="322"/>
      <c r="G404" s="322"/>
      <c r="H404" s="322"/>
      <c r="I404" s="322"/>
      <c r="J404" s="323"/>
      <c r="K404" s="323"/>
      <c r="L404" s="323"/>
      <c r="M404" s="323"/>
      <c r="N404" s="145" t="s">
        <v>297</v>
      </c>
      <c r="O404" s="323"/>
      <c r="P404" s="323"/>
      <c r="Q404" s="323"/>
      <c r="R404" s="323"/>
      <c r="S404" s="323"/>
      <c r="T404" s="323"/>
      <c r="U404" s="323"/>
      <c r="V404" s="323"/>
      <c r="W404" s="323"/>
      <c r="X404" s="323"/>
      <c r="Y404" s="323"/>
      <c r="Z404" s="323"/>
      <c r="AA404" s="323"/>
      <c r="AB404" s="323"/>
      <c r="AC404" s="323"/>
      <c r="AD404" s="323"/>
      <c r="AF404" s="161"/>
      <c r="AG404">
        <f t="shared" si="16"/>
        <v>0</v>
      </c>
      <c r="AH404">
        <f t="shared" si="17"/>
        <v>0</v>
      </c>
    </row>
    <row r="405" spans="1:34" ht="15" customHeight="1">
      <c r="A405" s="104"/>
      <c r="C405" s="112" t="s">
        <v>304</v>
      </c>
      <c r="D405" s="322" t="str">
        <f t="shared" si="15"/>
        <v/>
      </c>
      <c r="E405" s="322"/>
      <c r="F405" s="322"/>
      <c r="G405" s="322"/>
      <c r="H405" s="322"/>
      <c r="I405" s="322"/>
      <c r="J405" s="323"/>
      <c r="K405" s="323"/>
      <c r="L405" s="323"/>
      <c r="M405" s="323"/>
      <c r="N405" s="145" t="s">
        <v>297</v>
      </c>
      <c r="O405" s="323"/>
      <c r="P405" s="323"/>
      <c r="Q405" s="323"/>
      <c r="R405" s="323"/>
      <c r="S405" s="323"/>
      <c r="T405" s="323"/>
      <c r="U405" s="323"/>
      <c r="V405" s="323"/>
      <c r="W405" s="323"/>
      <c r="X405" s="323"/>
      <c r="Y405" s="323"/>
      <c r="Z405" s="323"/>
      <c r="AA405" s="323"/>
      <c r="AB405" s="323"/>
      <c r="AC405" s="323"/>
      <c r="AD405" s="323"/>
      <c r="AF405" s="161"/>
      <c r="AG405">
        <f t="shared" si="16"/>
        <v>0</v>
      </c>
      <c r="AH405">
        <f t="shared" si="17"/>
        <v>0</v>
      </c>
    </row>
    <row r="406" spans="1:34" ht="15" customHeight="1">
      <c r="A406" s="104"/>
      <c r="C406" s="112" t="s">
        <v>305</v>
      </c>
      <c r="D406" s="322" t="str">
        <f t="shared" si="15"/>
        <v/>
      </c>
      <c r="E406" s="322"/>
      <c r="F406" s="322"/>
      <c r="G406" s="322"/>
      <c r="H406" s="322"/>
      <c r="I406" s="322"/>
      <c r="J406" s="323"/>
      <c r="K406" s="323"/>
      <c r="L406" s="323"/>
      <c r="M406" s="323"/>
      <c r="N406" s="145" t="s">
        <v>297</v>
      </c>
      <c r="O406" s="323"/>
      <c r="P406" s="323"/>
      <c r="Q406" s="323"/>
      <c r="R406" s="323"/>
      <c r="S406" s="323"/>
      <c r="T406" s="323"/>
      <c r="U406" s="323"/>
      <c r="V406" s="323"/>
      <c r="W406" s="323"/>
      <c r="X406" s="323"/>
      <c r="Y406" s="323"/>
      <c r="Z406" s="323"/>
      <c r="AA406" s="323"/>
      <c r="AB406" s="323"/>
      <c r="AC406" s="323"/>
      <c r="AD406" s="323"/>
      <c r="AF406" s="161"/>
      <c r="AG406">
        <f t="shared" si="16"/>
        <v>0</v>
      </c>
      <c r="AH406">
        <f t="shared" si="17"/>
        <v>0</v>
      </c>
    </row>
    <row r="407" spans="1:34" ht="15" customHeight="1">
      <c r="A407" s="104"/>
      <c r="C407" s="112" t="s">
        <v>306</v>
      </c>
      <c r="D407" s="322" t="str">
        <f t="shared" si="15"/>
        <v/>
      </c>
      <c r="E407" s="322"/>
      <c r="F407" s="322"/>
      <c r="G407" s="322"/>
      <c r="H407" s="322"/>
      <c r="I407" s="322"/>
      <c r="J407" s="323"/>
      <c r="K407" s="323"/>
      <c r="L407" s="323"/>
      <c r="M407" s="323"/>
      <c r="N407" s="145" t="s">
        <v>297</v>
      </c>
      <c r="O407" s="323"/>
      <c r="P407" s="323"/>
      <c r="Q407" s="323"/>
      <c r="R407" s="323"/>
      <c r="S407" s="323"/>
      <c r="T407" s="323"/>
      <c r="U407" s="323"/>
      <c r="V407" s="323"/>
      <c r="W407" s="323"/>
      <c r="X407" s="323"/>
      <c r="Y407" s="323"/>
      <c r="Z407" s="323"/>
      <c r="AA407" s="323"/>
      <c r="AB407" s="323"/>
      <c r="AC407" s="323"/>
      <c r="AD407" s="323"/>
      <c r="AF407" s="161"/>
      <c r="AG407">
        <f t="shared" si="16"/>
        <v>0</v>
      </c>
      <c r="AH407">
        <f t="shared" si="17"/>
        <v>0</v>
      </c>
    </row>
    <row r="408" spans="1:34" ht="15" customHeight="1">
      <c r="A408" s="104"/>
      <c r="C408" s="112" t="s">
        <v>307</v>
      </c>
      <c r="D408" s="322" t="str">
        <f t="shared" si="15"/>
        <v/>
      </c>
      <c r="E408" s="322"/>
      <c r="F408" s="322"/>
      <c r="G408" s="322"/>
      <c r="H408" s="322"/>
      <c r="I408" s="322"/>
      <c r="J408" s="323"/>
      <c r="K408" s="323"/>
      <c r="L408" s="323"/>
      <c r="M408" s="323"/>
      <c r="N408" s="145" t="s">
        <v>297</v>
      </c>
      <c r="O408" s="323"/>
      <c r="P408" s="323"/>
      <c r="Q408" s="323"/>
      <c r="R408" s="323"/>
      <c r="S408" s="323"/>
      <c r="T408" s="323"/>
      <c r="U408" s="323"/>
      <c r="V408" s="323"/>
      <c r="W408" s="323"/>
      <c r="X408" s="323"/>
      <c r="Y408" s="323"/>
      <c r="Z408" s="323"/>
      <c r="AA408" s="323"/>
      <c r="AB408" s="323"/>
      <c r="AC408" s="323"/>
      <c r="AD408" s="323"/>
      <c r="AF408" s="161"/>
      <c r="AG408">
        <f t="shared" si="16"/>
        <v>0</v>
      </c>
      <c r="AH408">
        <f t="shared" si="17"/>
        <v>0</v>
      </c>
    </row>
    <row r="409" spans="1:34" ht="15" customHeight="1">
      <c r="A409" s="104"/>
      <c r="C409" s="30"/>
      <c r="D409" s="132"/>
      <c r="E409" s="132"/>
      <c r="F409" s="132"/>
      <c r="G409" s="132"/>
      <c r="H409" s="132"/>
      <c r="I409" s="133"/>
      <c r="J409" s="133"/>
      <c r="K409" s="133"/>
      <c r="L409" s="133"/>
      <c r="M409" s="133"/>
      <c r="N409" s="133"/>
      <c r="O409" s="134"/>
      <c r="P409" s="134"/>
      <c r="Q409" s="134"/>
      <c r="R409" s="134"/>
      <c r="S409" s="134"/>
      <c r="T409" s="134"/>
      <c r="U409" s="134"/>
      <c r="V409" s="134"/>
      <c r="W409" s="134"/>
      <c r="X409" s="134"/>
      <c r="Y409" s="134"/>
      <c r="Z409" s="134"/>
      <c r="AA409" s="134"/>
      <c r="AB409" s="134"/>
      <c r="AC409" s="134"/>
      <c r="AD409" s="134"/>
      <c r="AF409" s="161"/>
      <c r="AG409" s="158">
        <f>SUM(AG249:AG408)</f>
        <v>0</v>
      </c>
      <c r="AH409" s="158">
        <f t="shared" ref="AH409" si="18">SUM(AH249:AH408)</f>
        <v>0</v>
      </c>
    </row>
    <row r="410" spans="1:34" ht="45" customHeight="1">
      <c r="A410" s="104"/>
      <c r="C410" s="334" t="s">
        <v>651</v>
      </c>
      <c r="D410" s="334"/>
      <c r="E410" s="334"/>
      <c r="F410" s="334"/>
      <c r="G410" s="411"/>
      <c r="H410" s="411"/>
      <c r="I410" s="411"/>
      <c r="J410" s="411"/>
      <c r="K410" s="411"/>
      <c r="L410" s="411"/>
      <c r="M410" s="411"/>
      <c r="N410" s="411"/>
      <c r="O410" s="411"/>
      <c r="P410" s="411"/>
      <c r="Q410" s="411"/>
      <c r="R410" s="411"/>
      <c r="S410" s="411"/>
      <c r="T410" s="411"/>
      <c r="U410" s="411"/>
      <c r="V410" s="411"/>
      <c r="W410" s="411"/>
      <c r="X410" s="411"/>
      <c r="Y410" s="411"/>
      <c r="Z410" s="411"/>
      <c r="AA410" s="411"/>
      <c r="AB410" s="411"/>
      <c r="AC410" s="411"/>
      <c r="AD410" s="411"/>
      <c r="AF410" s="161"/>
      <c r="AG410">
        <f>IF(AND(COUNTIF(N85:P244,"10")&gt;0,G410=""),1,0)</f>
        <v>0</v>
      </c>
    </row>
    <row r="411" spans="1:34" ht="15" customHeight="1">
      <c r="A411" s="104"/>
      <c r="C411" s="113"/>
      <c r="D411" s="113"/>
      <c r="E411" s="113"/>
      <c r="F411" s="113"/>
      <c r="G411" s="114"/>
      <c r="H411" s="114"/>
      <c r="I411" s="114"/>
      <c r="J411" s="114"/>
      <c r="K411" s="114"/>
      <c r="L411" s="114"/>
      <c r="M411" s="114"/>
      <c r="N411" s="114"/>
      <c r="O411" s="114"/>
      <c r="P411" s="114"/>
      <c r="Q411" s="114"/>
      <c r="R411" s="114"/>
      <c r="S411" s="114"/>
      <c r="T411" s="114"/>
      <c r="U411" s="114"/>
      <c r="V411" s="114"/>
      <c r="W411" s="114"/>
      <c r="X411" s="114"/>
      <c r="Y411" s="114"/>
      <c r="Z411" s="114"/>
      <c r="AA411" s="114"/>
      <c r="AB411" s="114"/>
      <c r="AC411" s="114"/>
      <c r="AD411" s="114"/>
      <c r="AF411" s="161"/>
    </row>
    <row r="412" spans="1:34" ht="15" customHeight="1">
      <c r="A412" s="95"/>
      <c r="B412" s="51"/>
      <c r="C412" s="236" t="s">
        <v>466</v>
      </c>
      <c r="D412" s="236"/>
      <c r="E412" s="236"/>
      <c r="F412" s="236"/>
      <c r="G412" s="236"/>
      <c r="H412" s="236"/>
      <c r="I412" s="236"/>
      <c r="J412" s="236"/>
      <c r="K412" s="236"/>
      <c r="L412" s="236"/>
      <c r="M412" s="236"/>
      <c r="N412" s="236"/>
      <c r="O412" s="236"/>
      <c r="P412" s="236"/>
      <c r="Q412" s="236"/>
      <c r="R412" s="236"/>
      <c r="S412" s="236"/>
      <c r="T412" s="236"/>
      <c r="U412" s="236"/>
      <c r="V412" s="236"/>
      <c r="W412" s="236"/>
      <c r="X412" s="236"/>
      <c r="Y412" s="236"/>
      <c r="Z412" s="236"/>
      <c r="AA412" s="236"/>
      <c r="AB412" s="236"/>
      <c r="AC412" s="236"/>
      <c r="AD412" s="236"/>
      <c r="AF412" s="161"/>
    </row>
    <row r="413" spans="1:34" ht="24" customHeight="1">
      <c r="A413" s="95"/>
      <c r="B413" s="51"/>
      <c r="C413" s="333" t="s">
        <v>108</v>
      </c>
      <c r="D413" s="333"/>
      <c r="E413" s="115" t="s">
        <v>68</v>
      </c>
      <c r="F413" s="330" t="s">
        <v>109</v>
      </c>
      <c r="G413" s="330"/>
      <c r="H413" s="330"/>
      <c r="I413" s="330"/>
      <c r="J413" s="330"/>
      <c r="K413" s="330"/>
      <c r="L413" s="330"/>
      <c r="M413" s="330"/>
      <c r="N413" s="330"/>
      <c r="O413" s="330"/>
      <c r="P413" s="330"/>
      <c r="Q413" s="330"/>
      <c r="R413" s="330"/>
      <c r="S413" s="330"/>
      <c r="T413" s="330"/>
      <c r="U413" s="330"/>
      <c r="V413" s="330"/>
      <c r="W413" s="330"/>
      <c r="X413" s="330"/>
      <c r="Y413" s="330"/>
      <c r="Z413" s="330"/>
      <c r="AA413" s="330"/>
      <c r="AB413" s="330"/>
      <c r="AC413" s="330"/>
      <c r="AD413" s="330"/>
      <c r="AF413" s="161"/>
    </row>
    <row r="414" spans="1:34" ht="24" customHeight="1">
      <c r="A414" s="95"/>
      <c r="B414" s="51"/>
      <c r="C414" s="333"/>
      <c r="D414" s="333"/>
      <c r="E414" s="109" t="s">
        <v>69</v>
      </c>
      <c r="F414" s="330" t="s">
        <v>467</v>
      </c>
      <c r="G414" s="330"/>
      <c r="H414" s="330"/>
      <c r="I414" s="330"/>
      <c r="J414" s="330"/>
      <c r="K414" s="330"/>
      <c r="L414" s="330"/>
      <c r="M414" s="330"/>
      <c r="N414" s="330"/>
      <c r="O414" s="330"/>
      <c r="P414" s="330"/>
      <c r="Q414" s="330"/>
      <c r="R414" s="330"/>
      <c r="S414" s="330"/>
      <c r="T414" s="330"/>
      <c r="U414" s="330"/>
      <c r="V414" s="330"/>
      <c r="W414" s="330"/>
      <c r="X414" s="330"/>
      <c r="Y414" s="330"/>
      <c r="Z414" s="330"/>
      <c r="AA414" s="330"/>
      <c r="AB414" s="330"/>
      <c r="AC414" s="330"/>
      <c r="AD414" s="330"/>
      <c r="AF414" s="161"/>
    </row>
    <row r="415" spans="1:34" ht="24" customHeight="1">
      <c r="A415" s="95"/>
      <c r="B415" s="51"/>
      <c r="C415" s="333"/>
      <c r="D415" s="333"/>
      <c r="E415" s="109" t="s">
        <v>70</v>
      </c>
      <c r="F415" s="330" t="s">
        <v>468</v>
      </c>
      <c r="G415" s="330"/>
      <c r="H415" s="330"/>
      <c r="I415" s="330"/>
      <c r="J415" s="330"/>
      <c r="K415" s="330"/>
      <c r="L415" s="330"/>
      <c r="M415" s="330"/>
      <c r="N415" s="330"/>
      <c r="O415" s="330"/>
      <c r="P415" s="330"/>
      <c r="Q415" s="330"/>
      <c r="R415" s="330"/>
      <c r="S415" s="330"/>
      <c r="T415" s="330"/>
      <c r="U415" s="330"/>
      <c r="V415" s="330"/>
      <c r="W415" s="330"/>
      <c r="X415" s="330"/>
      <c r="Y415" s="330"/>
      <c r="Z415" s="330"/>
      <c r="AA415" s="330"/>
      <c r="AB415" s="330"/>
      <c r="AC415" s="330"/>
      <c r="AD415" s="330"/>
      <c r="AF415" s="161"/>
    </row>
    <row r="416" spans="1:34" ht="15" customHeight="1">
      <c r="A416" s="95"/>
      <c r="B416" s="51"/>
      <c r="C416" s="333" t="s">
        <v>110</v>
      </c>
      <c r="D416" s="333"/>
      <c r="E416" s="109" t="s">
        <v>71</v>
      </c>
      <c r="F416" s="330" t="s">
        <v>111</v>
      </c>
      <c r="G416" s="330"/>
      <c r="H416" s="330"/>
      <c r="I416" s="330"/>
      <c r="J416" s="330"/>
      <c r="K416" s="330"/>
      <c r="L416" s="330"/>
      <c r="M416" s="330"/>
      <c r="N416" s="330"/>
      <c r="O416" s="330"/>
      <c r="P416" s="330"/>
      <c r="Q416" s="330"/>
      <c r="R416" s="330"/>
      <c r="S416" s="330"/>
      <c r="T416" s="330"/>
      <c r="U416" s="330"/>
      <c r="V416" s="330"/>
      <c r="W416" s="330"/>
      <c r="X416" s="330"/>
      <c r="Y416" s="330"/>
      <c r="Z416" s="330"/>
      <c r="AA416" s="330"/>
      <c r="AB416" s="330"/>
      <c r="AC416" s="330"/>
      <c r="AD416" s="330"/>
      <c r="AF416" s="161"/>
    </row>
    <row r="417" spans="1:32" ht="15" customHeight="1">
      <c r="A417" s="95"/>
      <c r="B417" s="51"/>
      <c r="C417" s="333"/>
      <c r="D417" s="333"/>
      <c r="E417" s="109" t="s">
        <v>72</v>
      </c>
      <c r="F417" s="330" t="s">
        <v>112</v>
      </c>
      <c r="G417" s="330"/>
      <c r="H417" s="330"/>
      <c r="I417" s="330"/>
      <c r="J417" s="330"/>
      <c r="K417" s="330"/>
      <c r="L417" s="330"/>
      <c r="M417" s="330"/>
      <c r="N417" s="330"/>
      <c r="O417" s="330"/>
      <c r="P417" s="330"/>
      <c r="Q417" s="330"/>
      <c r="R417" s="330"/>
      <c r="S417" s="330"/>
      <c r="T417" s="330"/>
      <c r="U417" s="330"/>
      <c r="V417" s="330"/>
      <c r="W417" s="330"/>
      <c r="X417" s="330"/>
      <c r="Y417" s="330"/>
      <c r="Z417" s="330"/>
      <c r="AA417" s="330"/>
      <c r="AB417" s="330"/>
      <c r="AC417" s="330"/>
      <c r="AD417" s="330"/>
      <c r="AF417" s="161"/>
    </row>
    <row r="418" spans="1:32" ht="15" customHeight="1">
      <c r="A418" s="95"/>
      <c r="B418" s="51"/>
      <c r="C418" s="333"/>
      <c r="D418" s="333"/>
      <c r="E418" s="109" t="s">
        <v>73</v>
      </c>
      <c r="F418" s="330" t="s">
        <v>113</v>
      </c>
      <c r="G418" s="330"/>
      <c r="H418" s="330"/>
      <c r="I418" s="330"/>
      <c r="J418" s="330"/>
      <c r="K418" s="330"/>
      <c r="L418" s="330"/>
      <c r="M418" s="330"/>
      <c r="N418" s="330"/>
      <c r="O418" s="330"/>
      <c r="P418" s="330"/>
      <c r="Q418" s="330"/>
      <c r="R418" s="330"/>
      <c r="S418" s="330"/>
      <c r="T418" s="330"/>
      <c r="U418" s="330"/>
      <c r="V418" s="330"/>
      <c r="W418" s="330"/>
      <c r="X418" s="330"/>
      <c r="Y418" s="330"/>
      <c r="Z418" s="330"/>
      <c r="AA418" s="330"/>
      <c r="AB418" s="330"/>
      <c r="AC418" s="330"/>
      <c r="AD418" s="330"/>
      <c r="AF418" s="161"/>
    </row>
    <row r="419" spans="1:32" ht="15" customHeight="1">
      <c r="A419" s="95"/>
      <c r="B419" s="51"/>
      <c r="C419" s="333"/>
      <c r="D419" s="333"/>
      <c r="E419" s="109" t="s">
        <v>74</v>
      </c>
      <c r="F419" s="330" t="s">
        <v>114</v>
      </c>
      <c r="G419" s="330"/>
      <c r="H419" s="330"/>
      <c r="I419" s="330"/>
      <c r="J419" s="330"/>
      <c r="K419" s="330"/>
      <c r="L419" s="330"/>
      <c r="M419" s="330"/>
      <c r="N419" s="330"/>
      <c r="O419" s="330"/>
      <c r="P419" s="330"/>
      <c r="Q419" s="330"/>
      <c r="R419" s="330"/>
      <c r="S419" s="330"/>
      <c r="T419" s="330"/>
      <c r="U419" s="330"/>
      <c r="V419" s="330"/>
      <c r="W419" s="330"/>
      <c r="X419" s="330"/>
      <c r="Y419" s="330"/>
      <c r="Z419" s="330"/>
      <c r="AA419" s="330"/>
      <c r="AB419" s="330"/>
      <c r="AC419" s="330"/>
      <c r="AD419" s="330"/>
      <c r="AF419" s="161"/>
    </row>
    <row r="420" spans="1:32" ht="15" customHeight="1">
      <c r="A420" s="95"/>
      <c r="B420" s="51"/>
      <c r="C420" s="333"/>
      <c r="D420" s="333"/>
      <c r="E420" s="109" t="s">
        <v>75</v>
      </c>
      <c r="F420" s="330" t="s">
        <v>115</v>
      </c>
      <c r="G420" s="330"/>
      <c r="H420" s="330"/>
      <c r="I420" s="330"/>
      <c r="J420" s="330"/>
      <c r="K420" s="330"/>
      <c r="L420" s="330"/>
      <c r="M420" s="330"/>
      <c r="N420" s="330"/>
      <c r="O420" s="330"/>
      <c r="P420" s="330"/>
      <c r="Q420" s="330"/>
      <c r="R420" s="330"/>
      <c r="S420" s="330"/>
      <c r="T420" s="330"/>
      <c r="U420" s="330"/>
      <c r="V420" s="330"/>
      <c r="W420" s="330"/>
      <c r="X420" s="330"/>
      <c r="Y420" s="330"/>
      <c r="Z420" s="330"/>
      <c r="AA420" s="330"/>
      <c r="AB420" s="330"/>
      <c r="AC420" s="330"/>
      <c r="AD420" s="330"/>
      <c r="AF420" s="161"/>
    </row>
    <row r="421" spans="1:32" ht="15" customHeight="1">
      <c r="A421" s="95"/>
      <c r="B421" s="51"/>
      <c r="C421" s="333"/>
      <c r="D421" s="333"/>
      <c r="E421" s="131" t="s">
        <v>76</v>
      </c>
      <c r="F421" s="330" t="s">
        <v>116</v>
      </c>
      <c r="G421" s="330"/>
      <c r="H421" s="330"/>
      <c r="I421" s="330"/>
      <c r="J421" s="330"/>
      <c r="K421" s="330"/>
      <c r="L421" s="330"/>
      <c r="M421" s="330"/>
      <c r="N421" s="330"/>
      <c r="O421" s="330"/>
      <c r="P421" s="330"/>
      <c r="Q421" s="330"/>
      <c r="R421" s="330"/>
      <c r="S421" s="330"/>
      <c r="T421" s="330"/>
      <c r="U421" s="330"/>
      <c r="V421" s="330"/>
      <c r="W421" s="330"/>
      <c r="X421" s="330"/>
      <c r="Y421" s="330"/>
      <c r="Z421" s="330"/>
      <c r="AA421" s="330"/>
      <c r="AB421" s="330"/>
      <c r="AC421" s="330"/>
      <c r="AD421" s="330"/>
      <c r="AF421" s="161"/>
    </row>
    <row r="422" spans="1:32" ht="15" customHeight="1">
      <c r="A422" s="95"/>
      <c r="B422" s="51"/>
      <c r="C422" s="331" t="s">
        <v>77</v>
      </c>
      <c r="D422" s="331"/>
      <c r="E422" s="331"/>
      <c r="F422" s="330" t="s">
        <v>469</v>
      </c>
      <c r="G422" s="330"/>
      <c r="H422" s="330"/>
      <c r="I422" s="330"/>
      <c r="J422" s="330"/>
      <c r="K422" s="330"/>
      <c r="L422" s="330"/>
      <c r="M422" s="330"/>
      <c r="N422" s="330"/>
      <c r="O422" s="330"/>
      <c r="P422" s="330"/>
      <c r="Q422" s="330"/>
      <c r="R422" s="330"/>
      <c r="S422" s="330"/>
      <c r="T422" s="330"/>
      <c r="U422" s="330"/>
      <c r="V422" s="330"/>
      <c r="W422" s="330"/>
      <c r="X422" s="330"/>
      <c r="Y422" s="330"/>
      <c r="Z422" s="330"/>
      <c r="AA422" s="330"/>
      <c r="AB422" s="330"/>
      <c r="AC422" s="330"/>
      <c r="AD422" s="330"/>
      <c r="AF422" s="161"/>
    </row>
    <row r="423" spans="1:32" ht="15" customHeight="1">
      <c r="A423" s="95"/>
      <c r="B423" s="51"/>
      <c r="C423" s="331" t="s">
        <v>117</v>
      </c>
      <c r="D423" s="331"/>
      <c r="E423" s="331"/>
      <c r="F423" s="330" t="s">
        <v>107</v>
      </c>
      <c r="G423" s="330"/>
      <c r="H423" s="330"/>
      <c r="I423" s="330"/>
      <c r="J423" s="330"/>
      <c r="K423" s="330"/>
      <c r="L423" s="330"/>
      <c r="M423" s="330"/>
      <c r="N423" s="330"/>
      <c r="O423" s="330"/>
      <c r="P423" s="330"/>
      <c r="Q423" s="330"/>
      <c r="R423" s="330"/>
      <c r="S423" s="330"/>
      <c r="T423" s="330"/>
      <c r="U423" s="330"/>
      <c r="V423" s="330"/>
      <c r="W423" s="330"/>
      <c r="X423" s="330"/>
      <c r="Y423" s="330"/>
      <c r="Z423" s="330"/>
      <c r="AA423" s="330"/>
      <c r="AB423" s="330"/>
      <c r="AC423" s="330"/>
      <c r="AD423" s="330"/>
      <c r="AF423" s="161"/>
    </row>
    <row r="424" spans="1:32" ht="15" customHeight="1">
      <c r="A424" s="95"/>
      <c r="B424" s="313" t="str">
        <f>IF(AND(COUNTIF(J249:AD408,"NS")&lt;&gt;0,C426=""),"Si registro NS favor de emitir un comentario que explique su uso en la casilla al final de la pregunta","")</f>
        <v/>
      </c>
      <c r="C424" s="313"/>
      <c r="D424" s="313"/>
      <c r="E424" s="313"/>
      <c r="F424" s="313"/>
      <c r="G424" s="313"/>
      <c r="H424" s="313"/>
      <c r="I424" s="313"/>
      <c r="J424" s="313"/>
      <c r="K424" s="313"/>
      <c r="L424" s="313"/>
      <c r="M424" s="313"/>
      <c r="N424" s="313"/>
      <c r="O424" s="313"/>
      <c r="P424" s="313"/>
      <c r="Q424" s="313"/>
      <c r="R424" s="313"/>
      <c r="S424" s="313"/>
      <c r="T424" s="313"/>
      <c r="U424" s="313"/>
      <c r="V424" s="313"/>
      <c r="W424" s="313"/>
      <c r="X424" s="313"/>
      <c r="Y424" s="313"/>
      <c r="Z424" s="313"/>
      <c r="AA424" s="313"/>
      <c r="AB424" s="313"/>
      <c r="AC424" s="313"/>
      <c r="AD424" s="313"/>
      <c r="AF424" s="161"/>
    </row>
    <row r="425" spans="1:32" ht="24" customHeight="1">
      <c r="A425" s="104"/>
      <c r="C425" s="366" t="s">
        <v>118</v>
      </c>
      <c r="D425" s="366"/>
      <c r="E425" s="366"/>
      <c r="F425" s="366"/>
      <c r="G425" s="366"/>
      <c r="H425" s="366"/>
      <c r="I425" s="366"/>
      <c r="J425" s="366"/>
      <c r="K425" s="366"/>
      <c r="L425" s="366"/>
      <c r="M425" s="366"/>
      <c r="N425" s="366"/>
      <c r="O425" s="366"/>
      <c r="P425" s="366"/>
      <c r="Q425" s="366"/>
      <c r="R425" s="366"/>
      <c r="S425" s="366"/>
      <c r="T425" s="366"/>
      <c r="U425" s="366"/>
      <c r="V425" s="366"/>
      <c r="W425" s="366"/>
      <c r="X425" s="366"/>
      <c r="Y425" s="366"/>
      <c r="Z425" s="366"/>
      <c r="AA425" s="366"/>
      <c r="AB425" s="366"/>
      <c r="AC425" s="366"/>
      <c r="AD425" s="366"/>
      <c r="AF425" s="161"/>
    </row>
    <row r="426" spans="1:32" ht="60" customHeight="1">
      <c r="A426" s="104"/>
      <c r="C426" s="332"/>
      <c r="D426" s="332"/>
      <c r="E426" s="332"/>
      <c r="F426" s="332"/>
      <c r="G426" s="332"/>
      <c r="H426" s="332"/>
      <c r="I426" s="332"/>
      <c r="J426" s="332"/>
      <c r="K426" s="332"/>
      <c r="L426" s="332"/>
      <c r="M426" s="332"/>
      <c r="N426" s="332"/>
      <c r="O426" s="332"/>
      <c r="P426" s="332"/>
      <c r="Q426" s="332"/>
      <c r="R426" s="332"/>
      <c r="S426" s="332"/>
      <c r="T426" s="332"/>
      <c r="U426" s="332"/>
      <c r="V426" s="332"/>
      <c r="W426" s="332"/>
      <c r="X426" s="332"/>
      <c r="Y426" s="332"/>
      <c r="Z426" s="332"/>
      <c r="AA426" s="332"/>
      <c r="AB426" s="332"/>
      <c r="AC426" s="332"/>
      <c r="AD426" s="332"/>
      <c r="AF426" s="161"/>
    </row>
    <row r="427" spans="1:32" ht="15" customHeight="1">
      <c r="A427" s="104"/>
      <c r="B427" s="313" t="str">
        <f>IF(AJ245&gt;0,"Error: debe especificar la estención en metros cuadrados y en números enteros.","")</f>
        <v/>
      </c>
      <c r="C427" s="313"/>
      <c r="D427" s="313"/>
      <c r="E427" s="313"/>
      <c r="F427" s="313"/>
      <c r="G427" s="313"/>
      <c r="H427" s="313"/>
      <c r="I427" s="313"/>
      <c r="J427" s="313"/>
      <c r="K427" s="313"/>
      <c r="L427" s="313"/>
      <c r="M427" s="313"/>
      <c r="N427" s="313"/>
      <c r="O427" s="313"/>
      <c r="P427" s="313"/>
      <c r="Q427" s="313"/>
      <c r="R427" s="313"/>
      <c r="S427" s="313"/>
      <c r="T427" s="313"/>
      <c r="U427" s="313"/>
      <c r="V427" s="313"/>
      <c r="W427" s="313"/>
      <c r="X427" s="313"/>
      <c r="Y427" s="313"/>
      <c r="Z427" s="313"/>
      <c r="AA427" s="313"/>
      <c r="AB427" s="313"/>
      <c r="AC427" s="313"/>
      <c r="AD427" s="313"/>
      <c r="AF427" s="161"/>
    </row>
    <row r="428" spans="1:32" ht="15" customHeight="1">
      <c r="A428" s="104"/>
      <c r="B428" s="313" t="str">
        <f>IF(AG409&gt;0,"Error: debe especificar el número telefonico a 10 digitos.","")</f>
        <v/>
      </c>
      <c r="C428" s="313"/>
      <c r="D428" s="313"/>
      <c r="E428" s="313"/>
      <c r="F428" s="313"/>
      <c r="G428" s="313"/>
      <c r="H428" s="313"/>
      <c r="I428" s="313"/>
      <c r="J428" s="313"/>
      <c r="K428" s="313"/>
      <c r="L428" s="313"/>
      <c r="M428" s="313"/>
      <c r="N428" s="313"/>
      <c r="O428" s="313"/>
      <c r="P428" s="313"/>
      <c r="Q428" s="313"/>
      <c r="R428" s="313"/>
      <c r="S428" s="313"/>
      <c r="T428" s="313"/>
      <c r="U428" s="313"/>
      <c r="V428" s="313"/>
      <c r="W428" s="313"/>
      <c r="X428" s="313"/>
      <c r="Y428" s="313"/>
      <c r="Z428" s="313"/>
      <c r="AA428" s="313"/>
      <c r="AB428" s="313"/>
      <c r="AC428" s="313"/>
      <c r="AD428" s="313"/>
      <c r="AF428" s="161"/>
    </row>
    <row r="429" spans="1:32" ht="15" customHeight="1">
      <c r="A429" s="104"/>
      <c r="B429" s="313" t="str">
        <f>IF(AH409&gt;0,"Error: debe especificar el correo electronico.","")</f>
        <v/>
      </c>
      <c r="C429" s="313"/>
      <c r="D429" s="313"/>
      <c r="E429" s="313"/>
      <c r="F429" s="313"/>
      <c r="G429" s="313"/>
      <c r="H429" s="313"/>
      <c r="I429" s="313"/>
      <c r="J429" s="313"/>
      <c r="K429" s="313"/>
      <c r="L429" s="313"/>
      <c r="M429" s="313"/>
      <c r="N429" s="313"/>
      <c r="O429" s="313"/>
      <c r="P429" s="313"/>
      <c r="Q429" s="313"/>
      <c r="R429" s="313"/>
      <c r="S429" s="313"/>
      <c r="T429" s="313"/>
      <c r="U429" s="313"/>
      <c r="V429" s="313"/>
      <c r="W429" s="313"/>
      <c r="X429" s="313"/>
      <c r="Y429" s="313"/>
      <c r="Z429" s="313"/>
      <c r="AA429" s="313"/>
      <c r="AB429" s="313"/>
      <c r="AC429" s="313"/>
      <c r="AD429" s="313"/>
      <c r="AF429" s="161"/>
    </row>
    <row r="430" spans="1:32" ht="15" customHeight="1">
      <c r="A430" s="104"/>
      <c r="B430" s="313" t="str">
        <f>IF(AG410&gt;0,"Error: debe especificar Otra forma de administración del servicio","")</f>
        <v/>
      </c>
      <c r="C430" s="313"/>
      <c r="D430" s="313"/>
      <c r="E430" s="313"/>
      <c r="F430" s="313"/>
      <c r="G430" s="313"/>
      <c r="H430" s="313"/>
      <c r="I430" s="313"/>
      <c r="J430" s="313"/>
      <c r="K430" s="313"/>
      <c r="L430" s="313"/>
      <c r="M430" s="313"/>
      <c r="N430" s="313"/>
      <c r="O430" s="313"/>
      <c r="P430" s="313"/>
      <c r="Q430" s="313"/>
      <c r="R430" s="313"/>
      <c r="S430" s="313"/>
      <c r="T430" s="313"/>
      <c r="U430" s="313"/>
      <c r="V430" s="313"/>
      <c r="W430" s="313"/>
      <c r="X430" s="313"/>
      <c r="Y430" s="313"/>
      <c r="Z430" s="313"/>
      <c r="AA430" s="313"/>
      <c r="AB430" s="313"/>
      <c r="AC430" s="313"/>
      <c r="AD430" s="313"/>
      <c r="AF430" s="161"/>
    </row>
    <row r="431" spans="1:32" ht="15" customHeight="1">
      <c r="A431" s="104"/>
      <c r="B431" s="314" t="str">
        <f>IF(AJ83=0,"","Error: debe completar toda la información requerida.")</f>
        <v/>
      </c>
      <c r="C431" s="314"/>
      <c r="D431" s="314"/>
      <c r="E431" s="314"/>
      <c r="F431" s="314"/>
      <c r="G431" s="314"/>
      <c r="H431" s="314"/>
      <c r="I431" s="314"/>
      <c r="J431" s="314"/>
      <c r="K431" s="314"/>
      <c r="L431" s="314"/>
      <c r="M431" s="314"/>
      <c r="N431" s="314"/>
      <c r="O431" s="314"/>
      <c r="P431" s="314"/>
      <c r="Q431" s="314"/>
      <c r="R431" s="314"/>
      <c r="S431" s="314"/>
      <c r="T431" s="314"/>
      <c r="U431" s="314"/>
      <c r="V431" s="314"/>
      <c r="W431" s="314"/>
      <c r="X431" s="314"/>
      <c r="Y431" s="314"/>
      <c r="Z431" s="314"/>
      <c r="AA431" s="314"/>
      <c r="AB431" s="314"/>
      <c r="AC431" s="314"/>
      <c r="AD431" s="314"/>
      <c r="AF431" s="161"/>
    </row>
    <row r="432" spans="1:32" ht="15" customHeight="1">
      <c r="A432" s="104"/>
      <c r="AF432" s="161"/>
    </row>
    <row r="433" spans="1:72" ht="24" customHeight="1">
      <c r="A433" s="108" t="s">
        <v>324</v>
      </c>
      <c r="B433" s="391" t="s">
        <v>530</v>
      </c>
      <c r="C433" s="378"/>
      <c r="D433" s="378"/>
      <c r="E433" s="378"/>
      <c r="F433" s="378"/>
      <c r="G433" s="378"/>
      <c r="H433" s="378"/>
      <c r="I433" s="378"/>
      <c r="J433" s="378"/>
      <c r="K433" s="378"/>
      <c r="L433" s="378"/>
      <c r="M433" s="378"/>
      <c r="N433" s="378"/>
      <c r="O433" s="378"/>
      <c r="P433" s="378"/>
      <c r="Q433" s="378"/>
      <c r="R433" s="378"/>
      <c r="S433" s="378"/>
      <c r="T433" s="378"/>
      <c r="U433" s="378"/>
      <c r="V433" s="378"/>
      <c r="W433" s="378"/>
      <c r="X433" s="378"/>
      <c r="Y433" s="378"/>
      <c r="Z433" s="378"/>
      <c r="AA433" s="378"/>
      <c r="AB433" s="378"/>
      <c r="AC433" s="378"/>
      <c r="AD433" s="378"/>
      <c r="AF433" s="161"/>
    </row>
    <row r="434" spans="1:72" ht="24" customHeight="1">
      <c r="A434" s="104"/>
      <c r="C434" s="366" t="s">
        <v>527</v>
      </c>
      <c r="D434" s="366"/>
      <c r="E434" s="366"/>
      <c r="F434" s="366"/>
      <c r="G434" s="366"/>
      <c r="H434" s="366"/>
      <c r="I434" s="366"/>
      <c r="J434" s="366"/>
      <c r="K434" s="366"/>
      <c r="L434" s="366"/>
      <c r="M434" s="366"/>
      <c r="N434" s="366"/>
      <c r="O434" s="366"/>
      <c r="P434" s="366"/>
      <c r="Q434" s="366"/>
      <c r="R434" s="366"/>
      <c r="S434" s="366"/>
      <c r="T434" s="366"/>
      <c r="U434" s="366"/>
      <c r="V434" s="366"/>
      <c r="W434" s="366"/>
      <c r="X434" s="366"/>
      <c r="Y434" s="366"/>
      <c r="Z434" s="366"/>
      <c r="AA434" s="366"/>
      <c r="AB434" s="366"/>
      <c r="AC434" s="366"/>
      <c r="AD434" s="366"/>
      <c r="AF434" s="161"/>
    </row>
    <row r="435" spans="1:72" ht="24" customHeight="1">
      <c r="A435" s="104"/>
      <c r="C435" s="366" t="s">
        <v>470</v>
      </c>
      <c r="D435" s="366"/>
      <c r="E435" s="366"/>
      <c r="F435" s="366"/>
      <c r="G435" s="366"/>
      <c r="H435" s="366"/>
      <c r="I435" s="366"/>
      <c r="J435" s="366"/>
      <c r="K435" s="366"/>
      <c r="L435" s="366"/>
      <c r="M435" s="366"/>
      <c r="N435" s="366"/>
      <c r="O435" s="366"/>
      <c r="P435" s="366"/>
      <c r="Q435" s="366"/>
      <c r="R435" s="366"/>
      <c r="S435" s="366"/>
      <c r="T435" s="366"/>
      <c r="U435" s="366"/>
      <c r="V435" s="366"/>
      <c r="W435" s="366"/>
      <c r="X435" s="366"/>
      <c r="Y435" s="366"/>
      <c r="Z435" s="366"/>
      <c r="AA435" s="366"/>
      <c r="AB435" s="366"/>
      <c r="AC435" s="366"/>
      <c r="AD435" s="366"/>
      <c r="AF435" s="161"/>
    </row>
    <row r="436" spans="1:72" ht="24" customHeight="1">
      <c r="A436" s="104"/>
      <c r="C436" s="366" t="s">
        <v>507</v>
      </c>
      <c r="D436" s="380"/>
      <c r="E436" s="380"/>
      <c r="F436" s="380"/>
      <c r="G436" s="380"/>
      <c r="H436" s="380"/>
      <c r="I436" s="380"/>
      <c r="J436" s="380"/>
      <c r="K436" s="380"/>
      <c r="L436" s="380"/>
      <c r="M436" s="380"/>
      <c r="N436" s="380"/>
      <c r="O436" s="380"/>
      <c r="P436" s="380"/>
      <c r="Q436" s="380"/>
      <c r="R436" s="380"/>
      <c r="S436" s="380"/>
      <c r="T436" s="380"/>
      <c r="U436" s="380"/>
      <c r="V436" s="380"/>
      <c r="W436" s="380"/>
      <c r="X436" s="380"/>
      <c r="Y436" s="380"/>
      <c r="Z436" s="380"/>
      <c r="AA436" s="380"/>
      <c r="AB436" s="380"/>
      <c r="AC436" s="380"/>
      <c r="AD436" s="380"/>
      <c r="AF436" s="161"/>
    </row>
    <row r="437" spans="1:72" ht="24" customHeight="1">
      <c r="A437" s="104"/>
      <c r="C437" s="380" t="s">
        <v>652</v>
      </c>
      <c r="D437" s="380"/>
      <c r="E437" s="380"/>
      <c r="F437" s="380"/>
      <c r="G437" s="380"/>
      <c r="H437" s="380"/>
      <c r="I437" s="380"/>
      <c r="J437" s="380"/>
      <c r="K437" s="380"/>
      <c r="L437" s="380"/>
      <c r="M437" s="380"/>
      <c r="N437" s="380"/>
      <c r="O437" s="380"/>
      <c r="P437" s="380"/>
      <c r="Q437" s="380"/>
      <c r="R437" s="380"/>
      <c r="S437" s="380"/>
      <c r="T437" s="380"/>
      <c r="U437" s="380"/>
      <c r="V437" s="380"/>
      <c r="W437" s="380"/>
      <c r="X437" s="380"/>
      <c r="Y437" s="380"/>
      <c r="Z437" s="380"/>
      <c r="AA437" s="380"/>
      <c r="AB437" s="380"/>
      <c r="AC437" s="380"/>
      <c r="AD437" s="380"/>
      <c r="AF437" s="161"/>
    </row>
    <row r="438" spans="1:72" ht="15" customHeight="1">
      <c r="A438" s="104"/>
      <c r="AF438" s="161"/>
    </row>
    <row r="439" spans="1:72" ht="15" customHeight="1">
      <c r="A439" s="104"/>
      <c r="C439" s="324" t="s">
        <v>323</v>
      </c>
      <c r="D439" s="325"/>
      <c r="E439" s="325"/>
      <c r="F439" s="325"/>
      <c r="G439" s="325"/>
      <c r="H439" s="414" t="s">
        <v>499</v>
      </c>
      <c r="I439" s="414"/>
      <c r="J439" s="233" t="s">
        <v>330</v>
      </c>
      <c r="K439" s="234"/>
      <c r="L439" s="234"/>
      <c r="M439" s="234"/>
      <c r="N439" s="234"/>
      <c r="O439" s="234"/>
      <c r="P439" s="234"/>
      <c r="Q439" s="234"/>
      <c r="R439" s="234"/>
      <c r="S439" s="234"/>
      <c r="T439" s="234"/>
      <c r="U439" s="234"/>
      <c r="V439" s="234"/>
      <c r="W439" s="234"/>
      <c r="X439" s="234"/>
      <c r="Y439" s="234"/>
      <c r="Z439" s="234"/>
      <c r="AA439" s="234"/>
      <c r="AB439" s="234"/>
      <c r="AC439" s="234"/>
      <c r="AD439" s="235"/>
      <c r="AF439" s="161"/>
      <c r="AG439" t="s">
        <v>5524</v>
      </c>
      <c r="AH439" t="s">
        <v>5525</v>
      </c>
      <c r="AI439" t="s">
        <v>5526</v>
      </c>
      <c r="AJ439" t="s">
        <v>5527</v>
      </c>
    </row>
    <row r="440" spans="1:72" ht="108" customHeight="1">
      <c r="A440" s="104"/>
      <c r="C440" s="326"/>
      <c r="D440" s="327"/>
      <c r="E440" s="327"/>
      <c r="F440" s="327"/>
      <c r="G440" s="327"/>
      <c r="H440" s="414"/>
      <c r="I440" s="414"/>
      <c r="J440" s="318" t="s">
        <v>106</v>
      </c>
      <c r="K440" s="320" t="s">
        <v>328</v>
      </c>
      <c r="L440" s="320" t="s">
        <v>329</v>
      </c>
      <c r="M440" s="333" t="s">
        <v>331</v>
      </c>
      <c r="N440" s="333"/>
      <c r="O440" s="333"/>
      <c r="P440" s="333" t="s">
        <v>332</v>
      </c>
      <c r="Q440" s="333"/>
      <c r="R440" s="333"/>
      <c r="S440" s="333" t="s">
        <v>333</v>
      </c>
      <c r="T440" s="333"/>
      <c r="U440" s="333"/>
      <c r="V440" s="333" t="s">
        <v>334</v>
      </c>
      <c r="W440" s="333"/>
      <c r="X440" s="333"/>
      <c r="Y440" s="333" t="s">
        <v>471</v>
      </c>
      <c r="Z440" s="333"/>
      <c r="AA440" s="333"/>
      <c r="AB440" s="333" t="s">
        <v>107</v>
      </c>
      <c r="AC440" s="333"/>
      <c r="AD440" s="333"/>
      <c r="AF440" s="161"/>
      <c r="AG440">
        <f>COUNTBLANK(H442:AD601)</f>
        <v>3680</v>
      </c>
      <c r="AH440">
        <v>3680</v>
      </c>
      <c r="AI440" s="150">
        <f>IF(SUM(AG442:AG601)=0,AG440,1)</f>
        <v>3680</v>
      </c>
      <c r="AJ440" s="162">
        <f>IF(OR(AG440=AH440, AG440=AI440 ), 0, 1)</f>
        <v>0</v>
      </c>
      <c r="AK440" t="s">
        <v>5528</v>
      </c>
      <c r="AO440" t="s">
        <v>5529</v>
      </c>
      <c r="AS440" t="s">
        <v>5530</v>
      </c>
      <c r="AW440" t="s">
        <v>5531</v>
      </c>
      <c r="BA440" t="s">
        <v>5532</v>
      </c>
      <c r="BE440" t="s">
        <v>5533</v>
      </c>
      <c r="BI440" t="s">
        <v>5534</v>
      </c>
      <c r="BM440" t="s">
        <v>5535</v>
      </c>
      <c r="BQ440" t="s">
        <v>5536</v>
      </c>
    </row>
    <row r="441" spans="1:72" ht="48" customHeight="1">
      <c r="A441" s="104"/>
      <c r="C441" s="328"/>
      <c r="D441" s="329"/>
      <c r="E441" s="329"/>
      <c r="F441" s="329"/>
      <c r="G441" s="329"/>
      <c r="H441" s="414"/>
      <c r="I441" s="414"/>
      <c r="J441" s="319"/>
      <c r="K441" s="321"/>
      <c r="L441" s="321"/>
      <c r="M441" s="120" t="s">
        <v>335</v>
      </c>
      <c r="N441" s="121" t="s">
        <v>336</v>
      </c>
      <c r="O441" s="121" t="s">
        <v>337</v>
      </c>
      <c r="P441" s="120" t="s">
        <v>335</v>
      </c>
      <c r="Q441" s="121" t="s">
        <v>336</v>
      </c>
      <c r="R441" s="121" t="s">
        <v>337</v>
      </c>
      <c r="S441" s="120" t="s">
        <v>335</v>
      </c>
      <c r="T441" s="121" t="s">
        <v>336</v>
      </c>
      <c r="U441" s="121" t="s">
        <v>337</v>
      </c>
      <c r="V441" s="120" t="s">
        <v>335</v>
      </c>
      <c r="W441" s="121" t="s">
        <v>336</v>
      </c>
      <c r="X441" s="121" t="s">
        <v>337</v>
      </c>
      <c r="Y441" s="120" t="s">
        <v>335</v>
      </c>
      <c r="Z441" s="121" t="s">
        <v>336</v>
      </c>
      <c r="AA441" s="121" t="s">
        <v>337</v>
      </c>
      <c r="AB441" s="120" t="s">
        <v>335</v>
      </c>
      <c r="AC441" s="121" t="s">
        <v>336</v>
      </c>
      <c r="AD441" s="121" t="s">
        <v>337</v>
      </c>
      <c r="AF441" s="161"/>
      <c r="AG441" t="s">
        <v>5524</v>
      </c>
      <c r="AK441" s="150" t="s">
        <v>5521</v>
      </c>
      <c r="AL441" s="150" t="s">
        <v>5516</v>
      </c>
      <c r="AM441" s="150" t="s">
        <v>5522</v>
      </c>
      <c r="AN441" s="150" t="s">
        <v>5523</v>
      </c>
      <c r="AO441" s="150" t="s">
        <v>5521</v>
      </c>
      <c r="AP441" s="150" t="s">
        <v>5516</v>
      </c>
      <c r="AQ441" s="150" t="s">
        <v>5522</v>
      </c>
      <c r="AR441" s="150" t="s">
        <v>5523</v>
      </c>
      <c r="AS441" s="150" t="s">
        <v>5521</v>
      </c>
      <c r="AT441" s="150" t="s">
        <v>5516</v>
      </c>
      <c r="AU441" s="150" t="s">
        <v>5522</v>
      </c>
      <c r="AV441" s="150" t="s">
        <v>5523</v>
      </c>
      <c r="AW441" s="150" t="s">
        <v>5521</v>
      </c>
      <c r="AX441" s="150" t="s">
        <v>5516</v>
      </c>
      <c r="AY441" s="150" t="s">
        <v>5522</v>
      </c>
      <c r="AZ441" s="150" t="s">
        <v>5523</v>
      </c>
      <c r="BA441" s="150" t="s">
        <v>5521</v>
      </c>
      <c r="BB441" s="150" t="s">
        <v>5516</v>
      </c>
      <c r="BC441" s="150" t="s">
        <v>5522</v>
      </c>
      <c r="BD441" s="150" t="s">
        <v>5523</v>
      </c>
      <c r="BE441" s="150" t="s">
        <v>5521</v>
      </c>
      <c r="BF441" s="150" t="s">
        <v>5516</v>
      </c>
      <c r="BG441" s="150" t="s">
        <v>5522</v>
      </c>
      <c r="BH441" s="150" t="s">
        <v>5523</v>
      </c>
      <c r="BI441" s="150" t="s">
        <v>5521</v>
      </c>
      <c r="BJ441" s="150" t="s">
        <v>5516</v>
      </c>
      <c r="BK441" s="150" t="s">
        <v>5522</v>
      </c>
      <c r="BL441" s="150" t="s">
        <v>5523</v>
      </c>
      <c r="BM441" s="150" t="s">
        <v>5521</v>
      </c>
      <c r="BN441" s="150" t="s">
        <v>5516</v>
      </c>
      <c r="BO441" s="150" t="s">
        <v>5522</v>
      </c>
      <c r="BP441" s="150" t="s">
        <v>5523</v>
      </c>
      <c r="BQ441" s="150" t="s">
        <v>5521</v>
      </c>
      <c r="BR441" s="150" t="s">
        <v>5516</v>
      </c>
      <c r="BS441" s="150" t="s">
        <v>5522</v>
      </c>
      <c r="BT441" s="150" t="s">
        <v>5523</v>
      </c>
    </row>
    <row r="442" spans="1:72" ht="15" customHeight="1">
      <c r="A442" s="104"/>
      <c r="C442" s="115" t="s">
        <v>68</v>
      </c>
      <c r="D442" s="322" t="str">
        <f t="shared" ref="D442:D461" si="19">IF(D85="","",D85)</f>
        <v/>
      </c>
      <c r="E442" s="322"/>
      <c r="F442" s="322"/>
      <c r="G442" s="322"/>
      <c r="H442" s="339"/>
      <c r="I442" s="341"/>
      <c r="J442" s="148"/>
      <c r="K442" s="148"/>
      <c r="L442" s="148"/>
      <c r="M442" s="148"/>
      <c r="N442" s="148"/>
      <c r="O442" s="148"/>
      <c r="P442" s="148"/>
      <c r="Q442" s="148"/>
      <c r="R442" s="148"/>
      <c r="S442" s="148"/>
      <c r="T442" s="148"/>
      <c r="U442" s="148"/>
      <c r="V442" s="148"/>
      <c r="W442" s="148"/>
      <c r="X442" s="148"/>
      <c r="Y442" s="148"/>
      <c r="Z442" s="148"/>
      <c r="AA442" s="148"/>
      <c r="AB442" s="148"/>
      <c r="AC442" s="148"/>
      <c r="AD442" s="148"/>
      <c r="AF442" s="161"/>
      <c r="AG442">
        <f>IF(AND(D442="",COUNTBLANK(H442:AD442)=23),0,
IF(AND(D442&lt;&gt;"",OR(N85=5,N85=8,N85=10,N85=99,T85=2,T85=9),COUNTBLANK(H442:AD442)=23),0,
IF(AND(D442&lt;&gt;"",OR(H442=2,H442=8,H442=9),COUNTBLANK(J442:AD442)=21),0,
IF(AND(D442&lt;&gt;"",H442=1,COUNTBLANK(J442:AD442)=0),0,1))))</f>
        <v>0</v>
      </c>
      <c r="AK442" s="150">
        <f>J442</f>
        <v>0</v>
      </c>
      <c r="AL442" s="150">
        <f>COUNTIF(K442:L442,"NS")</f>
        <v>0</v>
      </c>
      <c r="AM442" s="150">
        <f>SUM(K442:L442)</f>
        <v>0</v>
      </c>
      <c r="AN442" s="160">
        <f>IF($AG$440=$AH$440,0,IF(OR(AND(AK442=0,AL442&gt;0),AND(AK442="ns",AM442&gt;0),AND(AK442="ns",AL442=0,AM442=0)),1,IF(OR(AND(AK442&gt;0,AL442=2),AND(AK442="ns",AL442=2),AND(AK442="ns",AM442=0,AL442&gt;0),AK442=AM442),0,1)))</f>
        <v>0</v>
      </c>
      <c r="AO442" s="150">
        <f>K442</f>
        <v>0</v>
      </c>
      <c r="AP442" s="150">
        <f>SUM(COUNTIF(N442,"NS"),COUNTIF(Q442,"NS"),COUNTIF(T442,"NS"),COUNTIF(W442,"NS"),COUNTIF(Z442,"NS"),COUNTIF(AC442,"NS"))</f>
        <v>0</v>
      </c>
      <c r="AQ442" s="150">
        <f>SUM(N442,Q442,T442,W442,Z442,AC442)</f>
        <v>0</v>
      </c>
      <c r="AR442" s="163">
        <f>IF($AG$440=$AH$440,0,IF(OR(AND(AO442=0,AP442&gt;0),AND(AO442="NS",AQ442&gt;0),AND(AO442="NS",AQ442=0,AP442=0)),1,IF(OR(AND(AP442&gt;=2,AQ442&lt;AO442),AND(AO442="NS",AQ442=0,AP442&gt;0),AO442=AQ442),0,1)))</f>
        <v>0</v>
      </c>
      <c r="AS442" s="150">
        <f>L442</f>
        <v>0</v>
      </c>
      <c r="AT442" s="150">
        <f>SUM(COUNTIF(R442,"NS"),COUNTIF(U442,"NS"),COUNTIF(X442,"NS"),COUNTIF(AA442,"NS"),COUNTIF(AD442,"NS"),COUNTIF(O442,"NS"))</f>
        <v>0</v>
      </c>
      <c r="AU442" s="150">
        <f>SUM(R442,U442,X442,AA442,AD442,O442)</f>
        <v>0</v>
      </c>
      <c r="AV442" s="163">
        <f>IF($AG$440=$AH$440,0,IF(OR(AND(AS442=0,AT442&gt;0),AND(AS442="NS",AU442&gt;0),AND(AS442="NS",AU442=0,AT442=0)),1,IF(OR(AND(AT442&gt;=2,AU442&lt;AS442),AND(AS442="NS",AU442=0,AT442&gt;0),AS442=AU442),0,1)))</f>
        <v>0</v>
      </c>
      <c r="AW442" s="150">
        <f>M442</f>
        <v>0</v>
      </c>
      <c r="AX442" s="150">
        <f>COUNTIF(N442:O442,"NS")</f>
        <v>0</v>
      </c>
      <c r="AY442" s="150">
        <f>SUM(N442:O442)</f>
        <v>0</v>
      </c>
      <c r="AZ442" s="160">
        <f>IF($AG$440=$AH$440,0,IF(OR(AND(AW442=0,AX442&gt;0),AND(AW442="ns",AY442&gt;0),AND(AW442="ns",AX442=0,AY442=0)),1,IF(OR(AND(AW442&gt;0,AX442=2),AND(AW442="ns",AX442=2),AND(AW442="ns",AY442=0,AX442&gt;0),AW442=AY442),0,1)))</f>
        <v>0</v>
      </c>
      <c r="BA442" s="150">
        <f>P442</f>
        <v>0</v>
      </c>
      <c r="BB442" s="150">
        <f>COUNTIF(Q442:R442,"NS")</f>
        <v>0</v>
      </c>
      <c r="BC442" s="150">
        <f>SUM(Q442:R442)</f>
        <v>0</v>
      </c>
      <c r="BD442" s="160">
        <f>IF($AG$440=$AH$440,0,IF(OR(AND(BA442=0,BB442&gt;0),AND(BA442="ns",BC442&gt;0),AND(BA442="ns",BB442=0,BC442=0)),1,IF(OR(AND(BA442&gt;0,BB442=2),AND(BA442="ns",BB442=2),AND(BA442="ns",BC442=0,BB442&gt;0),BA442=BC442),0,1)))</f>
        <v>0</v>
      </c>
      <c r="BE442" s="150">
        <f>S442</f>
        <v>0</v>
      </c>
      <c r="BF442" s="150">
        <f>COUNTIF(T442:U442,"NS")</f>
        <v>0</v>
      </c>
      <c r="BG442" s="150">
        <f>SUM(T442:U442)</f>
        <v>0</v>
      </c>
      <c r="BH442" s="160">
        <f>IF($AG$440=$AH$440,0,IF(OR(AND(BE442=0,BF442&gt;0),AND(BE442="ns",BG442&gt;0),AND(BE442="ns",BF442=0,BG442=0)),1,IF(OR(AND(BE442&gt;0,BF442=2),AND(BE442="ns",BF442=2),AND(BE442="ns",BG442=0,BF442&gt;0),BE442=BG442),0,1)))</f>
        <v>0</v>
      </c>
      <c r="BI442" s="150">
        <f>V442</f>
        <v>0</v>
      </c>
      <c r="BJ442" s="150">
        <f>COUNTIF(W442:X442,"NS")</f>
        <v>0</v>
      </c>
      <c r="BK442" s="150">
        <f>SUM(W442:X442)</f>
        <v>0</v>
      </c>
      <c r="BL442" s="160">
        <f>IF($AG$440=$AH$440,0,IF(OR(AND(BI442=0,BJ442&gt;0),AND(BI442="ns",BK442&gt;0),AND(BI442="ns",BJ442=0,BK442=0)),1,IF(OR(AND(BI442&gt;0,BJ442=2),AND(BI442="ns",BJ442=2),AND(BI442="ns",BK442=0,BJ442&gt;0),BI442=BK442),0,1)))</f>
        <v>0</v>
      </c>
      <c r="BM442" s="150">
        <f>Y442</f>
        <v>0</v>
      </c>
      <c r="BN442" s="150">
        <f>COUNTIF(Z442:AA442,"NS")</f>
        <v>0</v>
      </c>
      <c r="BO442" s="150">
        <f>SUM(Z442:AA442)</f>
        <v>0</v>
      </c>
      <c r="BP442" s="197">
        <f>IF($AG$440=$AH$440,0,IF(OR(AND(BM442=0,BN442&gt;0),AND(BM442="ns",BO442&gt;0),AND(BM442="ns",BN442=0,BO442=0)),1,IF(OR(AND(BM442&gt;0,BN442=2),AND(BM442="ns",BN442=2),AND(BM442="ns",BO442=0,BN442&gt;0),BM442=BO442,AND(BM442="na",COUNTIF(Y442:AA442,"na")=3)),0,1)))</f>
        <v>0</v>
      </c>
      <c r="BQ442" s="150">
        <f>AB442</f>
        <v>0</v>
      </c>
      <c r="BR442" s="150">
        <f>COUNTIF(AC442:AD442,"NS")</f>
        <v>0</v>
      </c>
      <c r="BS442" s="150">
        <f>SUM(AC442:AD442)</f>
        <v>0</v>
      </c>
      <c r="BT442" s="160">
        <f>IF($AG$440=$AH$440,0,IF(OR(AND(BQ442=0,BR442&gt;0),AND(BQ442="ns",BS442&gt;0),AND(BQ442="ns",BR442=0,BS442=0)),1,IF(OR(AND(BQ442&gt;0,BR442=2),AND(BQ442="ns",BR442=2),AND(BQ442="ns",BS442=0,BR442&gt;0),BQ442=BS442),0,1)))</f>
        <v>0</v>
      </c>
    </row>
    <row r="443" spans="1:72" ht="15" customHeight="1">
      <c r="A443" s="104"/>
      <c r="C443" s="109" t="s">
        <v>69</v>
      </c>
      <c r="D443" s="322" t="str">
        <f t="shared" si="19"/>
        <v/>
      </c>
      <c r="E443" s="322"/>
      <c r="F443" s="322"/>
      <c r="G443" s="322"/>
      <c r="H443" s="339"/>
      <c r="I443" s="341"/>
      <c r="J443" s="148"/>
      <c r="K443" s="148"/>
      <c r="L443" s="148"/>
      <c r="M443" s="148"/>
      <c r="N443" s="148"/>
      <c r="O443" s="148"/>
      <c r="P443" s="148"/>
      <c r="Q443" s="148"/>
      <c r="R443" s="148"/>
      <c r="S443" s="148"/>
      <c r="T443" s="148"/>
      <c r="U443" s="148"/>
      <c r="V443" s="148"/>
      <c r="W443" s="148"/>
      <c r="X443" s="148"/>
      <c r="Y443" s="148"/>
      <c r="Z443" s="148"/>
      <c r="AA443" s="148"/>
      <c r="AB443" s="148"/>
      <c r="AC443" s="148"/>
      <c r="AD443" s="148"/>
      <c r="AF443" s="161"/>
      <c r="AG443">
        <f t="shared" ref="AG443:AG506" si="20">IF(AND(D443="",COUNTBLANK(H443:AD443)=23),0,
IF(AND(D443&lt;&gt;"",OR(N86=5,N86=8,N86=10,N86=99,T86=2,T86=9),COUNTBLANK(H443:AD443)=23),0,
IF(AND(D443&lt;&gt;"",OR(H443=2,H443=8,H443=9),COUNTBLANK(J443:AD443)=21),0,
IF(AND(D443&lt;&gt;"",H443=1,COUNTBLANK(J443:AD443)=0),0,1))))</f>
        <v>0</v>
      </c>
      <c r="AK443" s="150">
        <f t="shared" ref="AK443:AK506" si="21">J443</f>
        <v>0</v>
      </c>
      <c r="AL443" s="150">
        <f t="shared" ref="AL443:AL506" si="22">COUNTIF(K443:L443,"NS")</f>
        <v>0</v>
      </c>
      <c r="AM443" s="150">
        <f t="shared" ref="AM443:AM506" si="23">SUM(K443:L443)</f>
        <v>0</v>
      </c>
      <c r="AN443" s="160">
        <f t="shared" ref="AN443:AN506" si="24">IF($AG$440=$AH$440,0,IF(OR(AND(AK443=0,AL443&gt;0),AND(AK443="ns",AM443&gt;0),AND(AK443="ns",AL443=0,AM443=0)),1,IF(OR(AND(AK443&gt;0,AL443=2),AND(AK443="ns",AL443=2),AND(AK443="ns",AM443=0,AL443&gt;0),AK443=AM443),0,1)))</f>
        <v>0</v>
      </c>
      <c r="AO443" s="150">
        <f t="shared" ref="AO443:AO506" si="25">K443</f>
        <v>0</v>
      </c>
      <c r="AP443" s="150">
        <f t="shared" ref="AP443:AP506" si="26">SUM(COUNTIF(N443,"NS"),COUNTIF(Q443,"NS"),COUNTIF(T443,"NS"),COUNTIF(W443,"NS"),COUNTIF(Z443,"NS"),COUNTIF(AC443,"NS"))</f>
        <v>0</v>
      </c>
      <c r="AQ443" s="150">
        <f t="shared" ref="AQ443:AQ506" si="27">SUM(N443,Q443,T443,W443,Z443,AC443)</f>
        <v>0</v>
      </c>
      <c r="AR443" s="163">
        <f t="shared" ref="AR443:AR506" si="28">IF($AG$440=$AH$440,0,IF(OR(AND(AO443=0,AP443&gt;0),AND(AO443="NS",AQ443&gt;0),AND(AO443="NS",AQ443=0,AP443=0)),1,IF(OR(AND(AP443&gt;=2,AQ443&lt;AO443),AND(AO443="NS",AQ443=0,AP443&gt;0),AO443=AQ443),0,1)))</f>
        <v>0</v>
      </c>
      <c r="AS443" s="150">
        <f t="shared" ref="AS443:AS506" si="29">L443</f>
        <v>0</v>
      </c>
      <c r="AT443" s="150">
        <f t="shared" ref="AT443:AT506" si="30">SUM(COUNTIF(R443,"NS"),COUNTIF(U443,"NS"),COUNTIF(X443,"NS"),COUNTIF(AA443,"NS"),COUNTIF(AD443,"NS"),COUNTIF(O443,"NS"))</f>
        <v>0</v>
      </c>
      <c r="AU443" s="150">
        <f t="shared" ref="AU443:AU506" si="31">SUM(R443,U443,X443,AA443,AD443,O443)</f>
        <v>0</v>
      </c>
      <c r="AV443" s="163">
        <f t="shared" ref="AV443:AV506" si="32">IF($AG$440=$AH$440,0,IF(OR(AND(AS443=0,AT443&gt;0),AND(AS443="NS",AU443&gt;0),AND(AS443="NS",AU443=0,AT443=0)),1,IF(OR(AND(AT443&gt;=2,AU443&lt;AS443),AND(AS443="NS",AU443=0,AT443&gt;0),AS443=AU443),0,1)))</f>
        <v>0</v>
      </c>
      <c r="AW443" s="150">
        <f t="shared" ref="AW443:AW506" si="33">M443</f>
        <v>0</v>
      </c>
      <c r="AX443" s="150">
        <f t="shared" ref="AX443:AX506" si="34">COUNTIF(N443:O443,"NS")</f>
        <v>0</v>
      </c>
      <c r="AY443" s="150">
        <f t="shared" ref="AY443:AY506" si="35">SUM(N443:O443)</f>
        <v>0</v>
      </c>
      <c r="AZ443" s="160">
        <f t="shared" ref="AZ443:AZ506" si="36">IF($AG$440=$AH$440,0,IF(OR(AND(AW443=0,AX443&gt;0),AND(AW443="ns",AY443&gt;0),AND(AW443="ns",AX443=0,AY443=0)),1,IF(OR(AND(AW443&gt;0,AX443=2),AND(AW443="ns",AX443=2),AND(AW443="ns",AY443=0,AX443&gt;0),AW443=AY443),0,1)))</f>
        <v>0</v>
      </c>
      <c r="BA443" s="150">
        <f t="shared" ref="BA443:BA506" si="37">P443</f>
        <v>0</v>
      </c>
      <c r="BB443" s="150">
        <f t="shared" ref="BB443:BB506" si="38">COUNTIF(Q443:R443,"NS")</f>
        <v>0</v>
      </c>
      <c r="BC443" s="150">
        <f t="shared" ref="BC443:BC506" si="39">SUM(Q443:R443)</f>
        <v>0</v>
      </c>
      <c r="BD443" s="160">
        <f t="shared" ref="BD443:BD506" si="40">IF($AG$440=$AH$440,0,IF(OR(AND(BA443=0,BB443&gt;0),AND(BA443="ns",BC443&gt;0),AND(BA443="ns",BB443=0,BC443=0)),1,IF(OR(AND(BA443&gt;0,BB443=2),AND(BA443="ns",BB443=2),AND(BA443="ns",BC443=0,BB443&gt;0),BA443=BC443),0,1)))</f>
        <v>0</v>
      </c>
      <c r="BE443" s="150">
        <f t="shared" ref="BE443:BE506" si="41">S443</f>
        <v>0</v>
      </c>
      <c r="BF443" s="150">
        <f t="shared" ref="BF443:BF506" si="42">COUNTIF(T443:U443,"NS")</f>
        <v>0</v>
      </c>
      <c r="BG443" s="150">
        <f t="shared" ref="BG443:BG506" si="43">SUM(T443:U443)</f>
        <v>0</v>
      </c>
      <c r="BH443" s="160">
        <f t="shared" ref="BH443:BH506" si="44">IF($AG$440=$AH$440,0,IF(OR(AND(BE443=0,BF443&gt;0),AND(BE443="ns",BG443&gt;0),AND(BE443="ns",BF443=0,BG443=0)),1,IF(OR(AND(BE443&gt;0,BF443=2),AND(BE443="ns",BF443=2),AND(BE443="ns",BG443=0,BF443&gt;0),BE443=BG443),0,1)))</f>
        <v>0</v>
      </c>
      <c r="BI443" s="150">
        <f t="shared" ref="BI443:BI506" si="45">V443</f>
        <v>0</v>
      </c>
      <c r="BJ443" s="150">
        <f t="shared" ref="BJ443:BJ506" si="46">COUNTIF(W443:X443,"NS")</f>
        <v>0</v>
      </c>
      <c r="BK443" s="150">
        <f t="shared" ref="BK443:BK506" si="47">SUM(W443:X443)</f>
        <v>0</v>
      </c>
      <c r="BL443" s="160">
        <f t="shared" ref="BL443:BL506" si="48">IF($AG$440=$AH$440,0,IF(OR(AND(BI443=0,BJ443&gt;0),AND(BI443="ns",BK443&gt;0),AND(BI443="ns",BJ443=0,BK443=0)),1,IF(OR(AND(BI443&gt;0,BJ443=2),AND(BI443="ns",BJ443=2),AND(BI443="ns",BK443=0,BJ443&gt;0),BI443=BK443),0,1)))</f>
        <v>0</v>
      </c>
      <c r="BM443" s="150">
        <f t="shared" ref="BM443:BM506" si="49">Y443</f>
        <v>0</v>
      </c>
      <c r="BN443" s="150">
        <f t="shared" ref="BN443:BN506" si="50">COUNTIF(Z443:AA443,"NS")</f>
        <v>0</v>
      </c>
      <c r="BO443" s="150">
        <f t="shared" ref="BO443:BO506" si="51">SUM(Z443:AA443)</f>
        <v>0</v>
      </c>
      <c r="BP443" s="197">
        <f t="shared" ref="BP443:BP506" si="52">IF($AG$440=$AH$440,0,IF(OR(AND(BM443=0,BN443&gt;0),AND(BM443="ns",BO443&gt;0),AND(BM443="ns",BN443=0,BO443=0)),1,IF(OR(AND(BM443&gt;0,BN443=2),AND(BM443="ns",BN443=2),AND(BM443="ns",BO443=0,BN443&gt;0),BM443=BO443,AND(BM443="na",COUNTIF(Y443:AA443,"na")=3)),0,1)))</f>
        <v>0</v>
      </c>
      <c r="BQ443" s="150">
        <f t="shared" ref="BQ443:BQ506" si="53">AB443</f>
        <v>0</v>
      </c>
      <c r="BR443" s="150">
        <f t="shared" ref="BR443:BR506" si="54">COUNTIF(AC443:AD443,"NS")</f>
        <v>0</v>
      </c>
      <c r="BS443" s="150">
        <f t="shared" ref="BS443:BS506" si="55">SUM(AC443:AD443)</f>
        <v>0</v>
      </c>
      <c r="BT443" s="160">
        <f t="shared" ref="BT443:BT506" si="56">IF($AG$440=$AH$440,0,IF(OR(AND(BQ443=0,BR443&gt;0),AND(BQ443="ns",BS443&gt;0),AND(BQ443="ns",BR443=0,BS443=0)),1,IF(OR(AND(BQ443&gt;0,BR443=2),AND(BQ443="ns",BR443=2),AND(BQ443="ns",BS443=0,BR443&gt;0),BQ443=BS443),0,1)))</f>
        <v>0</v>
      </c>
    </row>
    <row r="444" spans="1:72" ht="15" customHeight="1">
      <c r="A444" s="104"/>
      <c r="C444" s="109" t="s">
        <v>70</v>
      </c>
      <c r="D444" s="322" t="str">
        <f t="shared" si="19"/>
        <v/>
      </c>
      <c r="E444" s="322"/>
      <c r="F444" s="322"/>
      <c r="G444" s="322"/>
      <c r="H444" s="339"/>
      <c r="I444" s="341"/>
      <c r="J444" s="148"/>
      <c r="K444" s="148"/>
      <c r="L444" s="148"/>
      <c r="M444" s="148"/>
      <c r="N444" s="148"/>
      <c r="O444" s="148"/>
      <c r="P444" s="148"/>
      <c r="Q444" s="148"/>
      <c r="R444" s="148"/>
      <c r="S444" s="148"/>
      <c r="T444" s="148"/>
      <c r="U444" s="148"/>
      <c r="V444" s="148"/>
      <c r="W444" s="148"/>
      <c r="X444" s="148"/>
      <c r="Y444" s="148"/>
      <c r="Z444" s="148"/>
      <c r="AA444" s="148"/>
      <c r="AB444" s="148"/>
      <c r="AC444" s="148"/>
      <c r="AD444" s="148"/>
      <c r="AF444" s="161"/>
      <c r="AG444">
        <f t="shared" si="20"/>
        <v>0</v>
      </c>
      <c r="AK444" s="150">
        <f t="shared" si="21"/>
        <v>0</v>
      </c>
      <c r="AL444" s="150">
        <f t="shared" si="22"/>
        <v>0</v>
      </c>
      <c r="AM444" s="150">
        <f t="shared" si="23"/>
        <v>0</v>
      </c>
      <c r="AN444" s="160">
        <f t="shared" si="24"/>
        <v>0</v>
      </c>
      <c r="AO444" s="150">
        <f t="shared" si="25"/>
        <v>0</v>
      </c>
      <c r="AP444" s="150">
        <f t="shared" si="26"/>
        <v>0</v>
      </c>
      <c r="AQ444" s="150">
        <f t="shared" si="27"/>
        <v>0</v>
      </c>
      <c r="AR444" s="163">
        <f t="shared" si="28"/>
        <v>0</v>
      </c>
      <c r="AS444" s="150">
        <f t="shared" si="29"/>
        <v>0</v>
      </c>
      <c r="AT444" s="150">
        <f t="shared" si="30"/>
        <v>0</v>
      </c>
      <c r="AU444" s="150">
        <f t="shared" si="31"/>
        <v>0</v>
      </c>
      <c r="AV444" s="163">
        <f t="shared" si="32"/>
        <v>0</v>
      </c>
      <c r="AW444" s="150">
        <f t="shared" si="33"/>
        <v>0</v>
      </c>
      <c r="AX444" s="150">
        <f t="shared" si="34"/>
        <v>0</v>
      </c>
      <c r="AY444" s="150">
        <f t="shared" si="35"/>
        <v>0</v>
      </c>
      <c r="AZ444" s="160">
        <f t="shared" si="36"/>
        <v>0</v>
      </c>
      <c r="BA444" s="150">
        <f t="shared" si="37"/>
        <v>0</v>
      </c>
      <c r="BB444" s="150">
        <f t="shared" si="38"/>
        <v>0</v>
      </c>
      <c r="BC444" s="150">
        <f t="shared" si="39"/>
        <v>0</v>
      </c>
      <c r="BD444" s="160">
        <f t="shared" si="40"/>
        <v>0</v>
      </c>
      <c r="BE444" s="150">
        <f t="shared" si="41"/>
        <v>0</v>
      </c>
      <c r="BF444" s="150">
        <f t="shared" si="42"/>
        <v>0</v>
      </c>
      <c r="BG444" s="150">
        <f t="shared" si="43"/>
        <v>0</v>
      </c>
      <c r="BH444" s="160">
        <f t="shared" si="44"/>
        <v>0</v>
      </c>
      <c r="BI444" s="150">
        <f t="shared" si="45"/>
        <v>0</v>
      </c>
      <c r="BJ444" s="150">
        <f t="shared" si="46"/>
        <v>0</v>
      </c>
      <c r="BK444" s="150">
        <f t="shared" si="47"/>
        <v>0</v>
      </c>
      <c r="BL444" s="160">
        <f t="shared" si="48"/>
        <v>0</v>
      </c>
      <c r="BM444" s="150">
        <f t="shared" si="49"/>
        <v>0</v>
      </c>
      <c r="BN444" s="150">
        <f t="shared" si="50"/>
        <v>0</v>
      </c>
      <c r="BO444" s="150">
        <f t="shared" si="51"/>
        <v>0</v>
      </c>
      <c r="BP444" s="197">
        <f t="shared" si="52"/>
        <v>0</v>
      </c>
      <c r="BQ444" s="150">
        <f t="shared" si="53"/>
        <v>0</v>
      </c>
      <c r="BR444" s="150">
        <f t="shared" si="54"/>
        <v>0</v>
      </c>
      <c r="BS444" s="150">
        <f t="shared" si="55"/>
        <v>0</v>
      </c>
      <c r="BT444" s="160">
        <f t="shared" si="56"/>
        <v>0</v>
      </c>
    </row>
    <row r="445" spans="1:72" ht="15" customHeight="1">
      <c r="A445" s="104"/>
      <c r="C445" s="109" t="s">
        <v>71</v>
      </c>
      <c r="D445" s="322" t="str">
        <f t="shared" si="19"/>
        <v/>
      </c>
      <c r="E445" s="322"/>
      <c r="F445" s="322"/>
      <c r="G445" s="322"/>
      <c r="H445" s="339"/>
      <c r="I445" s="341"/>
      <c r="J445" s="148"/>
      <c r="K445" s="148"/>
      <c r="L445" s="148"/>
      <c r="M445" s="148"/>
      <c r="N445" s="148"/>
      <c r="O445" s="148"/>
      <c r="P445" s="148"/>
      <c r="Q445" s="148"/>
      <c r="R445" s="148"/>
      <c r="S445" s="148"/>
      <c r="T445" s="148"/>
      <c r="U445" s="148"/>
      <c r="V445" s="148"/>
      <c r="W445" s="148"/>
      <c r="X445" s="148"/>
      <c r="Y445" s="148"/>
      <c r="Z445" s="148"/>
      <c r="AA445" s="148"/>
      <c r="AB445" s="148"/>
      <c r="AC445" s="148"/>
      <c r="AD445" s="148"/>
      <c r="AF445" s="161"/>
      <c r="AG445">
        <f t="shared" si="20"/>
        <v>0</v>
      </c>
      <c r="AK445" s="150">
        <f t="shared" si="21"/>
        <v>0</v>
      </c>
      <c r="AL445" s="150">
        <f t="shared" si="22"/>
        <v>0</v>
      </c>
      <c r="AM445" s="150">
        <f t="shared" si="23"/>
        <v>0</v>
      </c>
      <c r="AN445" s="160">
        <f t="shared" si="24"/>
        <v>0</v>
      </c>
      <c r="AO445" s="150">
        <f t="shared" si="25"/>
        <v>0</v>
      </c>
      <c r="AP445" s="150">
        <f t="shared" si="26"/>
        <v>0</v>
      </c>
      <c r="AQ445" s="150">
        <f t="shared" si="27"/>
        <v>0</v>
      </c>
      <c r="AR445" s="163">
        <f t="shared" si="28"/>
        <v>0</v>
      </c>
      <c r="AS445" s="150">
        <f t="shared" si="29"/>
        <v>0</v>
      </c>
      <c r="AT445" s="150">
        <f t="shared" si="30"/>
        <v>0</v>
      </c>
      <c r="AU445" s="150">
        <f t="shared" si="31"/>
        <v>0</v>
      </c>
      <c r="AV445" s="163">
        <f t="shared" si="32"/>
        <v>0</v>
      </c>
      <c r="AW445" s="150">
        <f t="shared" si="33"/>
        <v>0</v>
      </c>
      <c r="AX445" s="150">
        <f t="shared" si="34"/>
        <v>0</v>
      </c>
      <c r="AY445" s="150">
        <f t="shared" si="35"/>
        <v>0</v>
      </c>
      <c r="AZ445" s="160">
        <f t="shared" si="36"/>
        <v>0</v>
      </c>
      <c r="BA445" s="150">
        <f t="shared" si="37"/>
        <v>0</v>
      </c>
      <c r="BB445" s="150">
        <f t="shared" si="38"/>
        <v>0</v>
      </c>
      <c r="BC445" s="150">
        <f t="shared" si="39"/>
        <v>0</v>
      </c>
      <c r="BD445" s="160">
        <f t="shared" si="40"/>
        <v>0</v>
      </c>
      <c r="BE445" s="150">
        <f t="shared" si="41"/>
        <v>0</v>
      </c>
      <c r="BF445" s="150">
        <f t="shared" si="42"/>
        <v>0</v>
      </c>
      <c r="BG445" s="150">
        <f t="shared" si="43"/>
        <v>0</v>
      </c>
      <c r="BH445" s="160">
        <f t="shared" si="44"/>
        <v>0</v>
      </c>
      <c r="BI445" s="150">
        <f t="shared" si="45"/>
        <v>0</v>
      </c>
      <c r="BJ445" s="150">
        <f t="shared" si="46"/>
        <v>0</v>
      </c>
      <c r="BK445" s="150">
        <f t="shared" si="47"/>
        <v>0</v>
      </c>
      <c r="BL445" s="160">
        <f t="shared" si="48"/>
        <v>0</v>
      </c>
      <c r="BM445" s="150">
        <f t="shared" si="49"/>
        <v>0</v>
      </c>
      <c r="BN445" s="150">
        <f t="shared" si="50"/>
        <v>0</v>
      </c>
      <c r="BO445" s="150">
        <f t="shared" si="51"/>
        <v>0</v>
      </c>
      <c r="BP445" s="197">
        <f t="shared" si="52"/>
        <v>0</v>
      </c>
      <c r="BQ445" s="150">
        <f t="shared" si="53"/>
        <v>0</v>
      </c>
      <c r="BR445" s="150">
        <f t="shared" si="54"/>
        <v>0</v>
      </c>
      <c r="BS445" s="150">
        <f t="shared" si="55"/>
        <v>0</v>
      </c>
      <c r="BT445" s="160">
        <f t="shared" si="56"/>
        <v>0</v>
      </c>
    </row>
    <row r="446" spans="1:72" ht="15" customHeight="1">
      <c r="A446" s="104"/>
      <c r="C446" s="109" t="s">
        <v>72</v>
      </c>
      <c r="D446" s="322" t="str">
        <f t="shared" si="19"/>
        <v/>
      </c>
      <c r="E446" s="322"/>
      <c r="F446" s="322"/>
      <c r="G446" s="322"/>
      <c r="H446" s="339"/>
      <c r="I446" s="341"/>
      <c r="J446" s="148"/>
      <c r="K446" s="148"/>
      <c r="L446" s="148"/>
      <c r="M446" s="148"/>
      <c r="N446" s="148"/>
      <c r="O446" s="148"/>
      <c r="P446" s="148"/>
      <c r="Q446" s="148"/>
      <c r="R446" s="148"/>
      <c r="S446" s="148"/>
      <c r="T446" s="148"/>
      <c r="U446" s="148"/>
      <c r="V446" s="148"/>
      <c r="W446" s="148"/>
      <c r="X446" s="148"/>
      <c r="Y446" s="148"/>
      <c r="Z446" s="148"/>
      <c r="AA446" s="148"/>
      <c r="AB446" s="148"/>
      <c r="AC446" s="148"/>
      <c r="AD446" s="148"/>
      <c r="AF446" s="161"/>
      <c r="AG446">
        <f t="shared" si="20"/>
        <v>0</v>
      </c>
      <c r="AK446" s="150">
        <f t="shared" si="21"/>
        <v>0</v>
      </c>
      <c r="AL446" s="150">
        <f t="shared" si="22"/>
        <v>0</v>
      </c>
      <c r="AM446" s="150">
        <f t="shared" si="23"/>
        <v>0</v>
      </c>
      <c r="AN446" s="160">
        <f t="shared" si="24"/>
        <v>0</v>
      </c>
      <c r="AO446" s="150">
        <f t="shared" si="25"/>
        <v>0</v>
      </c>
      <c r="AP446" s="150">
        <f t="shared" si="26"/>
        <v>0</v>
      </c>
      <c r="AQ446" s="150">
        <f t="shared" si="27"/>
        <v>0</v>
      </c>
      <c r="AR446" s="163">
        <f t="shared" si="28"/>
        <v>0</v>
      </c>
      <c r="AS446" s="150">
        <f t="shared" si="29"/>
        <v>0</v>
      </c>
      <c r="AT446" s="150">
        <f t="shared" si="30"/>
        <v>0</v>
      </c>
      <c r="AU446" s="150">
        <f t="shared" si="31"/>
        <v>0</v>
      </c>
      <c r="AV446" s="163">
        <f t="shared" si="32"/>
        <v>0</v>
      </c>
      <c r="AW446" s="150">
        <f t="shared" si="33"/>
        <v>0</v>
      </c>
      <c r="AX446" s="150">
        <f t="shared" si="34"/>
        <v>0</v>
      </c>
      <c r="AY446" s="150">
        <f t="shared" si="35"/>
        <v>0</v>
      </c>
      <c r="AZ446" s="160">
        <f t="shared" si="36"/>
        <v>0</v>
      </c>
      <c r="BA446" s="150">
        <f t="shared" si="37"/>
        <v>0</v>
      </c>
      <c r="BB446" s="150">
        <f t="shared" si="38"/>
        <v>0</v>
      </c>
      <c r="BC446" s="150">
        <f t="shared" si="39"/>
        <v>0</v>
      </c>
      <c r="BD446" s="160">
        <f t="shared" si="40"/>
        <v>0</v>
      </c>
      <c r="BE446" s="150">
        <f t="shared" si="41"/>
        <v>0</v>
      </c>
      <c r="BF446" s="150">
        <f t="shared" si="42"/>
        <v>0</v>
      </c>
      <c r="BG446" s="150">
        <f t="shared" si="43"/>
        <v>0</v>
      </c>
      <c r="BH446" s="160">
        <f t="shared" si="44"/>
        <v>0</v>
      </c>
      <c r="BI446" s="150">
        <f t="shared" si="45"/>
        <v>0</v>
      </c>
      <c r="BJ446" s="150">
        <f t="shared" si="46"/>
        <v>0</v>
      </c>
      <c r="BK446" s="150">
        <f t="shared" si="47"/>
        <v>0</v>
      </c>
      <c r="BL446" s="160">
        <f t="shared" si="48"/>
        <v>0</v>
      </c>
      <c r="BM446" s="150">
        <f t="shared" si="49"/>
        <v>0</v>
      </c>
      <c r="BN446" s="150">
        <f t="shared" si="50"/>
        <v>0</v>
      </c>
      <c r="BO446" s="150">
        <f t="shared" si="51"/>
        <v>0</v>
      </c>
      <c r="BP446" s="197">
        <f t="shared" si="52"/>
        <v>0</v>
      </c>
      <c r="BQ446" s="150">
        <f t="shared" si="53"/>
        <v>0</v>
      </c>
      <c r="BR446" s="150">
        <f t="shared" si="54"/>
        <v>0</v>
      </c>
      <c r="BS446" s="150">
        <f t="shared" si="55"/>
        <v>0</v>
      </c>
      <c r="BT446" s="160">
        <f t="shared" si="56"/>
        <v>0</v>
      </c>
    </row>
    <row r="447" spans="1:72" ht="15" customHeight="1">
      <c r="A447" s="104"/>
      <c r="C447" s="109" t="s">
        <v>73</v>
      </c>
      <c r="D447" s="322" t="str">
        <f t="shared" si="19"/>
        <v/>
      </c>
      <c r="E447" s="322"/>
      <c r="F447" s="322"/>
      <c r="G447" s="322"/>
      <c r="H447" s="339"/>
      <c r="I447" s="341"/>
      <c r="J447" s="148"/>
      <c r="K447" s="148"/>
      <c r="L447" s="148"/>
      <c r="M447" s="148"/>
      <c r="N447" s="148"/>
      <c r="O447" s="148"/>
      <c r="P447" s="148"/>
      <c r="Q447" s="148"/>
      <c r="R447" s="148"/>
      <c r="S447" s="148"/>
      <c r="T447" s="148"/>
      <c r="U447" s="148"/>
      <c r="V447" s="148"/>
      <c r="W447" s="148"/>
      <c r="X447" s="148"/>
      <c r="Y447" s="148"/>
      <c r="Z447" s="148"/>
      <c r="AA447" s="148"/>
      <c r="AB447" s="148"/>
      <c r="AC447" s="148"/>
      <c r="AD447" s="148"/>
      <c r="AF447" s="161"/>
      <c r="AG447">
        <f t="shared" si="20"/>
        <v>0</v>
      </c>
      <c r="AK447" s="150">
        <f t="shared" si="21"/>
        <v>0</v>
      </c>
      <c r="AL447" s="150">
        <f t="shared" si="22"/>
        <v>0</v>
      </c>
      <c r="AM447" s="150">
        <f t="shared" si="23"/>
        <v>0</v>
      </c>
      <c r="AN447" s="160">
        <f t="shared" si="24"/>
        <v>0</v>
      </c>
      <c r="AO447" s="150">
        <f t="shared" si="25"/>
        <v>0</v>
      </c>
      <c r="AP447" s="150">
        <f t="shared" si="26"/>
        <v>0</v>
      </c>
      <c r="AQ447" s="150">
        <f t="shared" si="27"/>
        <v>0</v>
      </c>
      <c r="AR447" s="163">
        <f t="shared" si="28"/>
        <v>0</v>
      </c>
      <c r="AS447" s="150">
        <f t="shared" si="29"/>
        <v>0</v>
      </c>
      <c r="AT447" s="150">
        <f t="shared" si="30"/>
        <v>0</v>
      </c>
      <c r="AU447" s="150">
        <f t="shared" si="31"/>
        <v>0</v>
      </c>
      <c r="AV447" s="163">
        <f t="shared" si="32"/>
        <v>0</v>
      </c>
      <c r="AW447" s="150">
        <f t="shared" si="33"/>
        <v>0</v>
      </c>
      <c r="AX447" s="150">
        <f t="shared" si="34"/>
        <v>0</v>
      </c>
      <c r="AY447" s="150">
        <f t="shared" si="35"/>
        <v>0</v>
      </c>
      <c r="AZ447" s="160">
        <f t="shared" si="36"/>
        <v>0</v>
      </c>
      <c r="BA447" s="150">
        <f t="shared" si="37"/>
        <v>0</v>
      </c>
      <c r="BB447" s="150">
        <f t="shared" si="38"/>
        <v>0</v>
      </c>
      <c r="BC447" s="150">
        <f t="shared" si="39"/>
        <v>0</v>
      </c>
      <c r="BD447" s="160">
        <f t="shared" si="40"/>
        <v>0</v>
      </c>
      <c r="BE447" s="150">
        <f t="shared" si="41"/>
        <v>0</v>
      </c>
      <c r="BF447" s="150">
        <f t="shared" si="42"/>
        <v>0</v>
      </c>
      <c r="BG447" s="150">
        <f t="shared" si="43"/>
        <v>0</v>
      </c>
      <c r="BH447" s="160">
        <f t="shared" si="44"/>
        <v>0</v>
      </c>
      <c r="BI447" s="150">
        <f t="shared" si="45"/>
        <v>0</v>
      </c>
      <c r="BJ447" s="150">
        <f t="shared" si="46"/>
        <v>0</v>
      </c>
      <c r="BK447" s="150">
        <f t="shared" si="47"/>
        <v>0</v>
      </c>
      <c r="BL447" s="160">
        <f t="shared" si="48"/>
        <v>0</v>
      </c>
      <c r="BM447" s="150">
        <f t="shared" si="49"/>
        <v>0</v>
      </c>
      <c r="BN447" s="150">
        <f t="shared" si="50"/>
        <v>0</v>
      </c>
      <c r="BO447" s="150">
        <f t="shared" si="51"/>
        <v>0</v>
      </c>
      <c r="BP447" s="197">
        <f t="shared" si="52"/>
        <v>0</v>
      </c>
      <c r="BQ447" s="150">
        <f t="shared" si="53"/>
        <v>0</v>
      </c>
      <c r="BR447" s="150">
        <f t="shared" si="54"/>
        <v>0</v>
      </c>
      <c r="BS447" s="150">
        <f t="shared" si="55"/>
        <v>0</v>
      </c>
      <c r="BT447" s="160">
        <f t="shared" si="56"/>
        <v>0</v>
      </c>
    </row>
    <row r="448" spans="1:72" ht="15" customHeight="1">
      <c r="A448" s="104"/>
      <c r="C448" s="109" t="s">
        <v>74</v>
      </c>
      <c r="D448" s="322" t="str">
        <f t="shared" si="19"/>
        <v/>
      </c>
      <c r="E448" s="322"/>
      <c r="F448" s="322"/>
      <c r="G448" s="322"/>
      <c r="H448" s="339"/>
      <c r="I448" s="341"/>
      <c r="J448" s="148"/>
      <c r="K448" s="148"/>
      <c r="L448" s="148"/>
      <c r="M448" s="148"/>
      <c r="N448" s="148"/>
      <c r="O448" s="148"/>
      <c r="P448" s="148"/>
      <c r="Q448" s="148"/>
      <c r="R448" s="148"/>
      <c r="S448" s="148"/>
      <c r="T448" s="148"/>
      <c r="U448" s="148"/>
      <c r="V448" s="148"/>
      <c r="W448" s="148"/>
      <c r="X448" s="148"/>
      <c r="Y448" s="148"/>
      <c r="Z448" s="148"/>
      <c r="AA448" s="148"/>
      <c r="AB448" s="148"/>
      <c r="AC448" s="148"/>
      <c r="AD448" s="148"/>
      <c r="AF448" s="161"/>
      <c r="AG448">
        <f t="shared" si="20"/>
        <v>0</v>
      </c>
      <c r="AK448" s="150">
        <f t="shared" si="21"/>
        <v>0</v>
      </c>
      <c r="AL448" s="150">
        <f t="shared" si="22"/>
        <v>0</v>
      </c>
      <c r="AM448" s="150">
        <f t="shared" si="23"/>
        <v>0</v>
      </c>
      <c r="AN448" s="160">
        <f t="shared" si="24"/>
        <v>0</v>
      </c>
      <c r="AO448" s="150">
        <f t="shared" si="25"/>
        <v>0</v>
      </c>
      <c r="AP448" s="150">
        <f t="shared" si="26"/>
        <v>0</v>
      </c>
      <c r="AQ448" s="150">
        <f t="shared" si="27"/>
        <v>0</v>
      </c>
      <c r="AR448" s="163">
        <f t="shared" si="28"/>
        <v>0</v>
      </c>
      <c r="AS448" s="150">
        <f t="shared" si="29"/>
        <v>0</v>
      </c>
      <c r="AT448" s="150">
        <f t="shared" si="30"/>
        <v>0</v>
      </c>
      <c r="AU448" s="150">
        <f t="shared" si="31"/>
        <v>0</v>
      </c>
      <c r="AV448" s="163">
        <f t="shared" si="32"/>
        <v>0</v>
      </c>
      <c r="AW448" s="150">
        <f t="shared" si="33"/>
        <v>0</v>
      </c>
      <c r="AX448" s="150">
        <f t="shared" si="34"/>
        <v>0</v>
      </c>
      <c r="AY448" s="150">
        <f t="shared" si="35"/>
        <v>0</v>
      </c>
      <c r="AZ448" s="160">
        <f t="shared" si="36"/>
        <v>0</v>
      </c>
      <c r="BA448" s="150">
        <f t="shared" si="37"/>
        <v>0</v>
      </c>
      <c r="BB448" s="150">
        <f t="shared" si="38"/>
        <v>0</v>
      </c>
      <c r="BC448" s="150">
        <f t="shared" si="39"/>
        <v>0</v>
      </c>
      <c r="BD448" s="160">
        <f t="shared" si="40"/>
        <v>0</v>
      </c>
      <c r="BE448" s="150">
        <f t="shared" si="41"/>
        <v>0</v>
      </c>
      <c r="BF448" s="150">
        <f t="shared" si="42"/>
        <v>0</v>
      </c>
      <c r="BG448" s="150">
        <f t="shared" si="43"/>
        <v>0</v>
      </c>
      <c r="BH448" s="160">
        <f t="shared" si="44"/>
        <v>0</v>
      </c>
      <c r="BI448" s="150">
        <f t="shared" si="45"/>
        <v>0</v>
      </c>
      <c r="BJ448" s="150">
        <f t="shared" si="46"/>
        <v>0</v>
      </c>
      <c r="BK448" s="150">
        <f t="shared" si="47"/>
        <v>0</v>
      </c>
      <c r="BL448" s="160">
        <f t="shared" si="48"/>
        <v>0</v>
      </c>
      <c r="BM448" s="150">
        <f t="shared" si="49"/>
        <v>0</v>
      </c>
      <c r="BN448" s="150">
        <f t="shared" si="50"/>
        <v>0</v>
      </c>
      <c r="BO448" s="150">
        <f t="shared" si="51"/>
        <v>0</v>
      </c>
      <c r="BP448" s="197">
        <f t="shared" si="52"/>
        <v>0</v>
      </c>
      <c r="BQ448" s="150">
        <f t="shared" si="53"/>
        <v>0</v>
      </c>
      <c r="BR448" s="150">
        <f t="shared" si="54"/>
        <v>0</v>
      </c>
      <c r="BS448" s="150">
        <f t="shared" si="55"/>
        <v>0</v>
      </c>
      <c r="BT448" s="160">
        <f t="shared" si="56"/>
        <v>0</v>
      </c>
    </row>
    <row r="449" spans="1:72" ht="15" customHeight="1">
      <c r="A449" s="104"/>
      <c r="C449" s="109" t="s">
        <v>75</v>
      </c>
      <c r="D449" s="322" t="str">
        <f t="shared" si="19"/>
        <v/>
      </c>
      <c r="E449" s="322"/>
      <c r="F449" s="322"/>
      <c r="G449" s="322"/>
      <c r="H449" s="339"/>
      <c r="I449" s="341"/>
      <c r="J449" s="148"/>
      <c r="K449" s="148"/>
      <c r="L449" s="148"/>
      <c r="M449" s="148"/>
      <c r="N449" s="148"/>
      <c r="O449" s="148"/>
      <c r="P449" s="148"/>
      <c r="Q449" s="148"/>
      <c r="R449" s="148"/>
      <c r="S449" s="148"/>
      <c r="T449" s="148"/>
      <c r="U449" s="148"/>
      <c r="V449" s="148"/>
      <c r="W449" s="148"/>
      <c r="X449" s="148"/>
      <c r="Y449" s="148"/>
      <c r="Z449" s="148"/>
      <c r="AA449" s="148"/>
      <c r="AB449" s="148"/>
      <c r="AC449" s="148"/>
      <c r="AD449" s="148"/>
      <c r="AF449" s="161"/>
      <c r="AG449">
        <f t="shared" si="20"/>
        <v>0</v>
      </c>
      <c r="AK449" s="150">
        <f t="shared" si="21"/>
        <v>0</v>
      </c>
      <c r="AL449" s="150">
        <f t="shared" si="22"/>
        <v>0</v>
      </c>
      <c r="AM449" s="150">
        <f t="shared" si="23"/>
        <v>0</v>
      </c>
      <c r="AN449" s="160">
        <f t="shared" si="24"/>
        <v>0</v>
      </c>
      <c r="AO449" s="150">
        <f t="shared" si="25"/>
        <v>0</v>
      </c>
      <c r="AP449" s="150">
        <f t="shared" si="26"/>
        <v>0</v>
      </c>
      <c r="AQ449" s="150">
        <f t="shared" si="27"/>
        <v>0</v>
      </c>
      <c r="AR449" s="163">
        <f t="shared" si="28"/>
        <v>0</v>
      </c>
      <c r="AS449" s="150">
        <f t="shared" si="29"/>
        <v>0</v>
      </c>
      <c r="AT449" s="150">
        <f t="shared" si="30"/>
        <v>0</v>
      </c>
      <c r="AU449" s="150">
        <f t="shared" si="31"/>
        <v>0</v>
      </c>
      <c r="AV449" s="163">
        <f t="shared" si="32"/>
        <v>0</v>
      </c>
      <c r="AW449" s="150">
        <f t="shared" si="33"/>
        <v>0</v>
      </c>
      <c r="AX449" s="150">
        <f t="shared" si="34"/>
        <v>0</v>
      </c>
      <c r="AY449" s="150">
        <f t="shared" si="35"/>
        <v>0</v>
      </c>
      <c r="AZ449" s="160">
        <f t="shared" si="36"/>
        <v>0</v>
      </c>
      <c r="BA449" s="150">
        <f t="shared" si="37"/>
        <v>0</v>
      </c>
      <c r="BB449" s="150">
        <f t="shared" si="38"/>
        <v>0</v>
      </c>
      <c r="BC449" s="150">
        <f t="shared" si="39"/>
        <v>0</v>
      </c>
      <c r="BD449" s="160">
        <f t="shared" si="40"/>
        <v>0</v>
      </c>
      <c r="BE449" s="150">
        <f t="shared" si="41"/>
        <v>0</v>
      </c>
      <c r="BF449" s="150">
        <f t="shared" si="42"/>
        <v>0</v>
      </c>
      <c r="BG449" s="150">
        <f t="shared" si="43"/>
        <v>0</v>
      </c>
      <c r="BH449" s="160">
        <f t="shared" si="44"/>
        <v>0</v>
      </c>
      <c r="BI449" s="150">
        <f t="shared" si="45"/>
        <v>0</v>
      </c>
      <c r="BJ449" s="150">
        <f t="shared" si="46"/>
        <v>0</v>
      </c>
      <c r="BK449" s="150">
        <f t="shared" si="47"/>
        <v>0</v>
      </c>
      <c r="BL449" s="160">
        <f t="shared" si="48"/>
        <v>0</v>
      </c>
      <c r="BM449" s="150">
        <f t="shared" si="49"/>
        <v>0</v>
      </c>
      <c r="BN449" s="150">
        <f t="shared" si="50"/>
        <v>0</v>
      </c>
      <c r="BO449" s="150">
        <f t="shared" si="51"/>
        <v>0</v>
      </c>
      <c r="BP449" s="197">
        <f t="shared" si="52"/>
        <v>0</v>
      </c>
      <c r="BQ449" s="150">
        <f t="shared" si="53"/>
        <v>0</v>
      </c>
      <c r="BR449" s="150">
        <f t="shared" si="54"/>
        <v>0</v>
      </c>
      <c r="BS449" s="150">
        <f t="shared" si="55"/>
        <v>0</v>
      </c>
      <c r="BT449" s="160">
        <f t="shared" si="56"/>
        <v>0</v>
      </c>
    </row>
    <row r="450" spans="1:72" ht="15" customHeight="1">
      <c r="A450" s="104"/>
      <c r="C450" s="109" t="s">
        <v>76</v>
      </c>
      <c r="D450" s="322" t="str">
        <f t="shared" si="19"/>
        <v/>
      </c>
      <c r="E450" s="322"/>
      <c r="F450" s="322"/>
      <c r="G450" s="322"/>
      <c r="H450" s="339"/>
      <c r="I450" s="341"/>
      <c r="J450" s="148"/>
      <c r="K450" s="148"/>
      <c r="L450" s="148"/>
      <c r="M450" s="148"/>
      <c r="N450" s="148"/>
      <c r="O450" s="148"/>
      <c r="P450" s="148"/>
      <c r="Q450" s="148"/>
      <c r="R450" s="148"/>
      <c r="S450" s="148"/>
      <c r="T450" s="148"/>
      <c r="U450" s="148"/>
      <c r="V450" s="148"/>
      <c r="W450" s="148"/>
      <c r="X450" s="148"/>
      <c r="Y450" s="148"/>
      <c r="Z450" s="148"/>
      <c r="AA450" s="148"/>
      <c r="AB450" s="148"/>
      <c r="AC450" s="148"/>
      <c r="AD450" s="148"/>
      <c r="AF450" s="161"/>
      <c r="AG450">
        <f t="shared" si="20"/>
        <v>0</v>
      </c>
      <c r="AK450" s="150">
        <f t="shared" si="21"/>
        <v>0</v>
      </c>
      <c r="AL450" s="150">
        <f t="shared" si="22"/>
        <v>0</v>
      </c>
      <c r="AM450" s="150">
        <f t="shared" si="23"/>
        <v>0</v>
      </c>
      <c r="AN450" s="160">
        <f t="shared" si="24"/>
        <v>0</v>
      </c>
      <c r="AO450" s="150">
        <f t="shared" si="25"/>
        <v>0</v>
      </c>
      <c r="AP450" s="150">
        <f t="shared" si="26"/>
        <v>0</v>
      </c>
      <c r="AQ450" s="150">
        <f t="shared" si="27"/>
        <v>0</v>
      </c>
      <c r="AR450" s="163">
        <f t="shared" si="28"/>
        <v>0</v>
      </c>
      <c r="AS450" s="150">
        <f t="shared" si="29"/>
        <v>0</v>
      </c>
      <c r="AT450" s="150">
        <f t="shared" si="30"/>
        <v>0</v>
      </c>
      <c r="AU450" s="150">
        <f t="shared" si="31"/>
        <v>0</v>
      </c>
      <c r="AV450" s="163">
        <f t="shared" si="32"/>
        <v>0</v>
      </c>
      <c r="AW450" s="150">
        <f t="shared" si="33"/>
        <v>0</v>
      </c>
      <c r="AX450" s="150">
        <f t="shared" si="34"/>
        <v>0</v>
      </c>
      <c r="AY450" s="150">
        <f t="shared" si="35"/>
        <v>0</v>
      </c>
      <c r="AZ450" s="160">
        <f t="shared" si="36"/>
        <v>0</v>
      </c>
      <c r="BA450" s="150">
        <f t="shared" si="37"/>
        <v>0</v>
      </c>
      <c r="BB450" s="150">
        <f t="shared" si="38"/>
        <v>0</v>
      </c>
      <c r="BC450" s="150">
        <f t="shared" si="39"/>
        <v>0</v>
      </c>
      <c r="BD450" s="160">
        <f t="shared" si="40"/>
        <v>0</v>
      </c>
      <c r="BE450" s="150">
        <f t="shared" si="41"/>
        <v>0</v>
      </c>
      <c r="BF450" s="150">
        <f t="shared" si="42"/>
        <v>0</v>
      </c>
      <c r="BG450" s="150">
        <f t="shared" si="43"/>
        <v>0</v>
      </c>
      <c r="BH450" s="160">
        <f t="shared" si="44"/>
        <v>0</v>
      </c>
      <c r="BI450" s="150">
        <f t="shared" si="45"/>
        <v>0</v>
      </c>
      <c r="BJ450" s="150">
        <f t="shared" si="46"/>
        <v>0</v>
      </c>
      <c r="BK450" s="150">
        <f t="shared" si="47"/>
        <v>0</v>
      </c>
      <c r="BL450" s="160">
        <f t="shared" si="48"/>
        <v>0</v>
      </c>
      <c r="BM450" s="150">
        <f t="shared" si="49"/>
        <v>0</v>
      </c>
      <c r="BN450" s="150">
        <f t="shared" si="50"/>
        <v>0</v>
      </c>
      <c r="BO450" s="150">
        <f t="shared" si="51"/>
        <v>0</v>
      </c>
      <c r="BP450" s="197">
        <f t="shared" si="52"/>
        <v>0</v>
      </c>
      <c r="BQ450" s="150">
        <f t="shared" si="53"/>
        <v>0</v>
      </c>
      <c r="BR450" s="150">
        <f t="shared" si="54"/>
        <v>0</v>
      </c>
      <c r="BS450" s="150">
        <f t="shared" si="55"/>
        <v>0</v>
      </c>
      <c r="BT450" s="160">
        <f t="shared" si="56"/>
        <v>0</v>
      </c>
    </row>
    <row r="451" spans="1:72" ht="15" customHeight="1">
      <c r="A451" s="104"/>
      <c r="C451" s="109" t="s">
        <v>77</v>
      </c>
      <c r="D451" s="322" t="str">
        <f t="shared" si="19"/>
        <v/>
      </c>
      <c r="E451" s="322"/>
      <c r="F451" s="322"/>
      <c r="G451" s="322"/>
      <c r="H451" s="339"/>
      <c r="I451" s="341"/>
      <c r="J451" s="148"/>
      <c r="K451" s="148"/>
      <c r="L451" s="148"/>
      <c r="M451" s="148"/>
      <c r="N451" s="148"/>
      <c r="O451" s="148"/>
      <c r="P451" s="148"/>
      <c r="Q451" s="148"/>
      <c r="R451" s="148"/>
      <c r="S451" s="148"/>
      <c r="T451" s="148"/>
      <c r="U451" s="148"/>
      <c r="V451" s="148"/>
      <c r="W451" s="148"/>
      <c r="X451" s="148"/>
      <c r="Y451" s="148"/>
      <c r="Z451" s="148"/>
      <c r="AA451" s="148"/>
      <c r="AB451" s="148"/>
      <c r="AC451" s="148"/>
      <c r="AD451" s="148"/>
      <c r="AF451" s="161"/>
      <c r="AG451">
        <f t="shared" si="20"/>
        <v>0</v>
      </c>
      <c r="AK451" s="150">
        <f t="shared" si="21"/>
        <v>0</v>
      </c>
      <c r="AL451" s="150">
        <f t="shared" si="22"/>
        <v>0</v>
      </c>
      <c r="AM451" s="150">
        <f t="shared" si="23"/>
        <v>0</v>
      </c>
      <c r="AN451" s="160">
        <f t="shared" si="24"/>
        <v>0</v>
      </c>
      <c r="AO451" s="150">
        <f t="shared" si="25"/>
        <v>0</v>
      </c>
      <c r="AP451" s="150">
        <f t="shared" si="26"/>
        <v>0</v>
      </c>
      <c r="AQ451" s="150">
        <f t="shared" si="27"/>
        <v>0</v>
      </c>
      <c r="AR451" s="163">
        <f t="shared" si="28"/>
        <v>0</v>
      </c>
      <c r="AS451" s="150">
        <f t="shared" si="29"/>
        <v>0</v>
      </c>
      <c r="AT451" s="150">
        <f t="shared" si="30"/>
        <v>0</v>
      </c>
      <c r="AU451" s="150">
        <f t="shared" si="31"/>
        <v>0</v>
      </c>
      <c r="AV451" s="163">
        <f t="shared" si="32"/>
        <v>0</v>
      </c>
      <c r="AW451" s="150">
        <f t="shared" si="33"/>
        <v>0</v>
      </c>
      <c r="AX451" s="150">
        <f t="shared" si="34"/>
        <v>0</v>
      </c>
      <c r="AY451" s="150">
        <f t="shared" si="35"/>
        <v>0</v>
      </c>
      <c r="AZ451" s="160">
        <f t="shared" si="36"/>
        <v>0</v>
      </c>
      <c r="BA451" s="150">
        <f t="shared" si="37"/>
        <v>0</v>
      </c>
      <c r="BB451" s="150">
        <f t="shared" si="38"/>
        <v>0</v>
      </c>
      <c r="BC451" s="150">
        <f t="shared" si="39"/>
        <v>0</v>
      </c>
      <c r="BD451" s="160">
        <f t="shared" si="40"/>
        <v>0</v>
      </c>
      <c r="BE451" s="150">
        <f t="shared" si="41"/>
        <v>0</v>
      </c>
      <c r="BF451" s="150">
        <f t="shared" si="42"/>
        <v>0</v>
      </c>
      <c r="BG451" s="150">
        <f t="shared" si="43"/>
        <v>0</v>
      </c>
      <c r="BH451" s="160">
        <f t="shared" si="44"/>
        <v>0</v>
      </c>
      <c r="BI451" s="150">
        <f t="shared" si="45"/>
        <v>0</v>
      </c>
      <c r="BJ451" s="150">
        <f t="shared" si="46"/>
        <v>0</v>
      </c>
      <c r="BK451" s="150">
        <f t="shared" si="47"/>
        <v>0</v>
      </c>
      <c r="BL451" s="160">
        <f t="shared" si="48"/>
        <v>0</v>
      </c>
      <c r="BM451" s="150">
        <f t="shared" si="49"/>
        <v>0</v>
      </c>
      <c r="BN451" s="150">
        <f t="shared" si="50"/>
        <v>0</v>
      </c>
      <c r="BO451" s="150">
        <f t="shared" si="51"/>
        <v>0</v>
      </c>
      <c r="BP451" s="197">
        <f t="shared" si="52"/>
        <v>0</v>
      </c>
      <c r="BQ451" s="150">
        <f t="shared" si="53"/>
        <v>0</v>
      </c>
      <c r="BR451" s="150">
        <f t="shared" si="54"/>
        <v>0</v>
      </c>
      <c r="BS451" s="150">
        <f t="shared" si="55"/>
        <v>0</v>
      </c>
      <c r="BT451" s="160">
        <f t="shared" si="56"/>
        <v>0</v>
      </c>
    </row>
    <row r="452" spans="1:72" ht="15" customHeight="1">
      <c r="A452" s="104"/>
      <c r="C452" s="109" t="s">
        <v>78</v>
      </c>
      <c r="D452" s="322" t="str">
        <f t="shared" si="19"/>
        <v/>
      </c>
      <c r="E452" s="322"/>
      <c r="F452" s="322"/>
      <c r="G452" s="322"/>
      <c r="H452" s="339"/>
      <c r="I452" s="341"/>
      <c r="J452" s="148"/>
      <c r="K452" s="148"/>
      <c r="L452" s="148"/>
      <c r="M452" s="148"/>
      <c r="N452" s="148"/>
      <c r="O452" s="148"/>
      <c r="P452" s="148"/>
      <c r="Q452" s="148"/>
      <c r="R452" s="148"/>
      <c r="S452" s="148"/>
      <c r="T452" s="148"/>
      <c r="U452" s="148"/>
      <c r="V452" s="148"/>
      <c r="W452" s="148"/>
      <c r="X452" s="148"/>
      <c r="Y452" s="148"/>
      <c r="Z452" s="148"/>
      <c r="AA452" s="148"/>
      <c r="AB452" s="148"/>
      <c r="AC452" s="148"/>
      <c r="AD452" s="148"/>
      <c r="AF452" s="161"/>
      <c r="AG452">
        <f t="shared" si="20"/>
        <v>0</v>
      </c>
      <c r="AK452" s="150">
        <f t="shared" si="21"/>
        <v>0</v>
      </c>
      <c r="AL452" s="150">
        <f t="shared" si="22"/>
        <v>0</v>
      </c>
      <c r="AM452" s="150">
        <f t="shared" si="23"/>
        <v>0</v>
      </c>
      <c r="AN452" s="160">
        <f t="shared" si="24"/>
        <v>0</v>
      </c>
      <c r="AO452" s="150">
        <f t="shared" si="25"/>
        <v>0</v>
      </c>
      <c r="AP452" s="150">
        <f t="shared" si="26"/>
        <v>0</v>
      </c>
      <c r="AQ452" s="150">
        <f t="shared" si="27"/>
        <v>0</v>
      </c>
      <c r="AR452" s="163">
        <f t="shared" si="28"/>
        <v>0</v>
      </c>
      <c r="AS452" s="150">
        <f t="shared" si="29"/>
        <v>0</v>
      </c>
      <c r="AT452" s="150">
        <f t="shared" si="30"/>
        <v>0</v>
      </c>
      <c r="AU452" s="150">
        <f t="shared" si="31"/>
        <v>0</v>
      </c>
      <c r="AV452" s="163">
        <f t="shared" si="32"/>
        <v>0</v>
      </c>
      <c r="AW452" s="150">
        <f t="shared" si="33"/>
        <v>0</v>
      </c>
      <c r="AX452" s="150">
        <f t="shared" si="34"/>
        <v>0</v>
      </c>
      <c r="AY452" s="150">
        <f t="shared" si="35"/>
        <v>0</v>
      </c>
      <c r="AZ452" s="160">
        <f t="shared" si="36"/>
        <v>0</v>
      </c>
      <c r="BA452" s="150">
        <f t="shared" si="37"/>
        <v>0</v>
      </c>
      <c r="BB452" s="150">
        <f t="shared" si="38"/>
        <v>0</v>
      </c>
      <c r="BC452" s="150">
        <f t="shared" si="39"/>
        <v>0</v>
      </c>
      <c r="BD452" s="160">
        <f t="shared" si="40"/>
        <v>0</v>
      </c>
      <c r="BE452" s="150">
        <f t="shared" si="41"/>
        <v>0</v>
      </c>
      <c r="BF452" s="150">
        <f t="shared" si="42"/>
        <v>0</v>
      </c>
      <c r="BG452" s="150">
        <f t="shared" si="43"/>
        <v>0</v>
      </c>
      <c r="BH452" s="160">
        <f t="shared" si="44"/>
        <v>0</v>
      </c>
      <c r="BI452" s="150">
        <f t="shared" si="45"/>
        <v>0</v>
      </c>
      <c r="BJ452" s="150">
        <f t="shared" si="46"/>
        <v>0</v>
      </c>
      <c r="BK452" s="150">
        <f t="shared" si="47"/>
        <v>0</v>
      </c>
      <c r="BL452" s="160">
        <f t="shared" si="48"/>
        <v>0</v>
      </c>
      <c r="BM452" s="150">
        <f t="shared" si="49"/>
        <v>0</v>
      </c>
      <c r="BN452" s="150">
        <f t="shared" si="50"/>
        <v>0</v>
      </c>
      <c r="BO452" s="150">
        <f t="shared" si="51"/>
        <v>0</v>
      </c>
      <c r="BP452" s="197">
        <f t="shared" si="52"/>
        <v>0</v>
      </c>
      <c r="BQ452" s="150">
        <f t="shared" si="53"/>
        <v>0</v>
      </c>
      <c r="BR452" s="150">
        <f t="shared" si="54"/>
        <v>0</v>
      </c>
      <c r="BS452" s="150">
        <f t="shared" si="55"/>
        <v>0</v>
      </c>
      <c r="BT452" s="160">
        <f t="shared" si="56"/>
        <v>0</v>
      </c>
    </row>
    <row r="453" spans="1:72" ht="15" customHeight="1">
      <c r="A453" s="104"/>
      <c r="C453" s="109" t="s">
        <v>79</v>
      </c>
      <c r="D453" s="322" t="str">
        <f t="shared" si="19"/>
        <v/>
      </c>
      <c r="E453" s="322"/>
      <c r="F453" s="322"/>
      <c r="G453" s="322"/>
      <c r="H453" s="339"/>
      <c r="I453" s="341"/>
      <c r="J453" s="148"/>
      <c r="K453" s="148"/>
      <c r="L453" s="148"/>
      <c r="M453" s="148"/>
      <c r="N453" s="148"/>
      <c r="O453" s="148"/>
      <c r="P453" s="148"/>
      <c r="Q453" s="148"/>
      <c r="R453" s="148"/>
      <c r="S453" s="148"/>
      <c r="T453" s="148"/>
      <c r="U453" s="148"/>
      <c r="V453" s="148"/>
      <c r="W453" s="148"/>
      <c r="X453" s="148"/>
      <c r="Y453" s="148"/>
      <c r="Z453" s="148"/>
      <c r="AA453" s="148"/>
      <c r="AB453" s="148"/>
      <c r="AC453" s="148"/>
      <c r="AD453" s="148"/>
      <c r="AF453" s="161"/>
      <c r="AG453">
        <f t="shared" si="20"/>
        <v>0</v>
      </c>
      <c r="AK453" s="150">
        <f t="shared" si="21"/>
        <v>0</v>
      </c>
      <c r="AL453" s="150">
        <f t="shared" si="22"/>
        <v>0</v>
      </c>
      <c r="AM453" s="150">
        <f t="shared" si="23"/>
        <v>0</v>
      </c>
      <c r="AN453" s="160">
        <f t="shared" si="24"/>
        <v>0</v>
      </c>
      <c r="AO453" s="150">
        <f t="shared" si="25"/>
        <v>0</v>
      </c>
      <c r="AP453" s="150">
        <f t="shared" si="26"/>
        <v>0</v>
      </c>
      <c r="AQ453" s="150">
        <f t="shared" si="27"/>
        <v>0</v>
      </c>
      <c r="AR453" s="163">
        <f t="shared" si="28"/>
        <v>0</v>
      </c>
      <c r="AS453" s="150">
        <f t="shared" si="29"/>
        <v>0</v>
      </c>
      <c r="AT453" s="150">
        <f t="shared" si="30"/>
        <v>0</v>
      </c>
      <c r="AU453" s="150">
        <f t="shared" si="31"/>
        <v>0</v>
      </c>
      <c r="AV453" s="163">
        <f t="shared" si="32"/>
        <v>0</v>
      </c>
      <c r="AW453" s="150">
        <f t="shared" si="33"/>
        <v>0</v>
      </c>
      <c r="AX453" s="150">
        <f t="shared" si="34"/>
        <v>0</v>
      </c>
      <c r="AY453" s="150">
        <f t="shared" si="35"/>
        <v>0</v>
      </c>
      <c r="AZ453" s="160">
        <f t="shared" si="36"/>
        <v>0</v>
      </c>
      <c r="BA453" s="150">
        <f t="shared" si="37"/>
        <v>0</v>
      </c>
      <c r="BB453" s="150">
        <f t="shared" si="38"/>
        <v>0</v>
      </c>
      <c r="BC453" s="150">
        <f t="shared" si="39"/>
        <v>0</v>
      </c>
      <c r="BD453" s="160">
        <f t="shared" si="40"/>
        <v>0</v>
      </c>
      <c r="BE453" s="150">
        <f t="shared" si="41"/>
        <v>0</v>
      </c>
      <c r="BF453" s="150">
        <f t="shared" si="42"/>
        <v>0</v>
      </c>
      <c r="BG453" s="150">
        <f t="shared" si="43"/>
        <v>0</v>
      </c>
      <c r="BH453" s="160">
        <f t="shared" si="44"/>
        <v>0</v>
      </c>
      <c r="BI453" s="150">
        <f t="shared" si="45"/>
        <v>0</v>
      </c>
      <c r="BJ453" s="150">
        <f t="shared" si="46"/>
        <v>0</v>
      </c>
      <c r="BK453" s="150">
        <f t="shared" si="47"/>
        <v>0</v>
      </c>
      <c r="BL453" s="160">
        <f t="shared" si="48"/>
        <v>0</v>
      </c>
      <c r="BM453" s="150">
        <f t="shared" si="49"/>
        <v>0</v>
      </c>
      <c r="BN453" s="150">
        <f t="shared" si="50"/>
        <v>0</v>
      </c>
      <c r="BO453" s="150">
        <f t="shared" si="51"/>
        <v>0</v>
      </c>
      <c r="BP453" s="197">
        <f t="shared" si="52"/>
        <v>0</v>
      </c>
      <c r="BQ453" s="150">
        <f t="shared" si="53"/>
        <v>0</v>
      </c>
      <c r="BR453" s="150">
        <f t="shared" si="54"/>
        <v>0</v>
      </c>
      <c r="BS453" s="150">
        <f t="shared" si="55"/>
        <v>0</v>
      </c>
      <c r="BT453" s="160">
        <f t="shared" si="56"/>
        <v>0</v>
      </c>
    </row>
    <row r="454" spans="1:72" ht="15" customHeight="1">
      <c r="A454" s="104"/>
      <c r="C454" s="109" t="s">
        <v>80</v>
      </c>
      <c r="D454" s="322" t="str">
        <f t="shared" si="19"/>
        <v/>
      </c>
      <c r="E454" s="322"/>
      <c r="F454" s="322"/>
      <c r="G454" s="322"/>
      <c r="H454" s="339"/>
      <c r="I454" s="341"/>
      <c r="J454" s="148"/>
      <c r="K454" s="148"/>
      <c r="L454" s="148"/>
      <c r="M454" s="148"/>
      <c r="N454" s="148"/>
      <c r="O454" s="148"/>
      <c r="P454" s="148"/>
      <c r="Q454" s="148"/>
      <c r="R454" s="148"/>
      <c r="S454" s="148"/>
      <c r="T454" s="148"/>
      <c r="U454" s="148"/>
      <c r="V454" s="148"/>
      <c r="W454" s="148"/>
      <c r="X454" s="148"/>
      <c r="Y454" s="148"/>
      <c r="Z454" s="148"/>
      <c r="AA454" s="148"/>
      <c r="AB454" s="148"/>
      <c r="AC454" s="148"/>
      <c r="AD454" s="148"/>
      <c r="AF454" s="161"/>
      <c r="AG454">
        <f t="shared" si="20"/>
        <v>0</v>
      </c>
      <c r="AK454" s="150">
        <f t="shared" si="21"/>
        <v>0</v>
      </c>
      <c r="AL454" s="150">
        <f t="shared" si="22"/>
        <v>0</v>
      </c>
      <c r="AM454" s="150">
        <f t="shared" si="23"/>
        <v>0</v>
      </c>
      <c r="AN454" s="160">
        <f t="shared" si="24"/>
        <v>0</v>
      </c>
      <c r="AO454" s="150">
        <f t="shared" si="25"/>
        <v>0</v>
      </c>
      <c r="AP454" s="150">
        <f t="shared" si="26"/>
        <v>0</v>
      </c>
      <c r="AQ454" s="150">
        <f t="shared" si="27"/>
        <v>0</v>
      </c>
      <c r="AR454" s="163">
        <f t="shared" si="28"/>
        <v>0</v>
      </c>
      <c r="AS454" s="150">
        <f t="shared" si="29"/>
        <v>0</v>
      </c>
      <c r="AT454" s="150">
        <f t="shared" si="30"/>
        <v>0</v>
      </c>
      <c r="AU454" s="150">
        <f t="shared" si="31"/>
        <v>0</v>
      </c>
      <c r="AV454" s="163">
        <f t="shared" si="32"/>
        <v>0</v>
      </c>
      <c r="AW454" s="150">
        <f t="shared" si="33"/>
        <v>0</v>
      </c>
      <c r="AX454" s="150">
        <f t="shared" si="34"/>
        <v>0</v>
      </c>
      <c r="AY454" s="150">
        <f t="shared" si="35"/>
        <v>0</v>
      </c>
      <c r="AZ454" s="160">
        <f t="shared" si="36"/>
        <v>0</v>
      </c>
      <c r="BA454" s="150">
        <f t="shared" si="37"/>
        <v>0</v>
      </c>
      <c r="BB454" s="150">
        <f t="shared" si="38"/>
        <v>0</v>
      </c>
      <c r="BC454" s="150">
        <f t="shared" si="39"/>
        <v>0</v>
      </c>
      <c r="BD454" s="160">
        <f t="shared" si="40"/>
        <v>0</v>
      </c>
      <c r="BE454" s="150">
        <f t="shared" si="41"/>
        <v>0</v>
      </c>
      <c r="BF454" s="150">
        <f t="shared" si="42"/>
        <v>0</v>
      </c>
      <c r="BG454" s="150">
        <f t="shared" si="43"/>
        <v>0</v>
      </c>
      <c r="BH454" s="160">
        <f t="shared" si="44"/>
        <v>0</v>
      </c>
      <c r="BI454" s="150">
        <f t="shared" si="45"/>
        <v>0</v>
      </c>
      <c r="BJ454" s="150">
        <f t="shared" si="46"/>
        <v>0</v>
      </c>
      <c r="BK454" s="150">
        <f t="shared" si="47"/>
        <v>0</v>
      </c>
      <c r="BL454" s="160">
        <f t="shared" si="48"/>
        <v>0</v>
      </c>
      <c r="BM454" s="150">
        <f t="shared" si="49"/>
        <v>0</v>
      </c>
      <c r="BN454" s="150">
        <f t="shared" si="50"/>
        <v>0</v>
      </c>
      <c r="BO454" s="150">
        <f t="shared" si="51"/>
        <v>0</v>
      </c>
      <c r="BP454" s="197">
        <f t="shared" si="52"/>
        <v>0</v>
      </c>
      <c r="BQ454" s="150">
        <f t="shared" si="53"/>
        <v>0</v>
      </c>
      <c r="BR454" s="150">
        <f t="shared" si="54"/>
        <v>0</v>
      </c>
      <c r="BS454" s="150">
        <f t="shared" si="55"/>
        <v>0</v>
      </c>
      <c r="BT454" s="160">
        <f t="shared" si="56"/>
        <v>0</v>
      </c>
    </row>
    <row r="455" spans="1:72" ht="15" customHeight="1">
      <c r="A455" s="104"/>
      <c r="C455" s="109" t="s">
        <v>81</v>
      </c>
      <c r="D455" s="322" t="str">
        <f t="shared" si="19"/>
        <v/>
      </c>
      <c r="E455" s="322"/>
      <c r="F455" s="322"/>
      <c r="G455" s="322"/>
      <c r="H455" s="339"/>
      <c r="I455" s="341"/>
      <c r="J455" s="148"/>
      <c r="K455" s="148"/>
      <c r="L455" s="148"/>
      <c r="M455" s="148"/>
      <c r="N455" s="148"/>
      <c r="O455" s="148"/>
      <c r="P455" s="148"/>
      <c r="Q455" s="148"/>
      <c r="R455" s="148"/>
      <c r="S455" s="148"/>
      <c r="T455" s="148"/>
      <c r="U455" s="148"/>
      <c r="V455" s="148"/>
      <c r="W455" s="148"/>
      <c r="X455" s="148"/>
      <c r="Y455" s="148"/>
      <c r="Z455" s="148"/>
      <c r="AA455" s="148"/>
      <c r="AB455" s="148"/>
      <c r="AC455" s="148"/>
      <c r="AD455" s="148"/>
      <c r="AF455" s="161"/>
      <c r="AG455">
        <f t="shared" si="20"/>
        <v>0</v>
      </c>
      <c r="AK455" s="150">
        <f t="shared" si="21"/>
        <v>0</v>
      </c>
      <c r="AL455" s="150">
        <f t="shared" si="22"/>
        <v>0</v>
      </c>
      <c r="AM455" s="150">
        <f t="shared" si="23"/>
        <v>0</v>
      </c>
      <c r="AN455" s="160">
        <f t="shared" si="24"/>
        <v>0</v>
      </c>
      <c r="AO455" s="150">
        <f t="shared" si="25"/>
        <v>0</v>
      </c>
      <c r="AP455" s="150">
        <f t="shared" si="26"/>
        <v>0</v>
      </c>
      <c r="AQ455" s="150">
        <f t="shared" si="27"/>
        <v>0</v>
      </c>
      <c r="AR455" s="163">
        <f t="shared" si="28"/>
        <v>0</v>
      </c>
      <c r="AS455" s="150">
        <f t="shared" si="29"/>
        <v>0</v>
      </c>
      <c r="AT455" s="150">
        <f t="shared" si="30"/>
        <v>0</v>
      </c>
      <c r="AU455" s="150">
        <f t="shared" si="31"/>
        <v>0</v>
      </c>
      <c r="AV455" s="163">
        <f t="shared" si="32"/>
        <v>0</v>
      </c>
      <c r="AW455" s="150">
        <f t="shared" si="33"/>
        <v>0</v>
      </c>
      <c r="AX455" s="150">
        <f t="shared" si="34"/>
        <v>0</v>
      </c>
      <c r="AY455" s="150">
        <f t="shared" si="35"/>
        <v>0</v>
      </c>
      <c r="AZ455" s="160">
        <f t="shared" si="36"/>
        <v>0</v>
      </c>
      <c r="BA455" s="150">
        <f t="shared" si="37"/>
        <v>0</v>
      </c>
      <c r="BB455" s="150">
        <f t="shared" si="38"/>
        <v>0</v>
      </c>
      <c r="BC455" s="150">
        <f t="shared" si="39"/>
        <v>0</v>
      </c>
      <c r="BD455" s="160">
        <f t="shared" si="40"/>
        <v>0</v>
      </c>
      <c r="BE455" s="150">
        <f t="shared" si="41"/>
        <v>0</v>
      </c>
      <c r="BF455" s="150">
        <f t="shared" si="42"/>
        <v>0</v>
      </c>
      <c r="BG455" s="150">
        <f t="shared" si="43"/>
        <v>0</v>
      </c>
      <c r="BH455" s="160">
        <f t="shared" si="44"/>
        <v>0</v>
      </c>
      <c r="BI455" s="150">
        <f t="shared" si="45"/>
        <v>0</v>
      </c>
      <c r="BJ455" s="150">
        <f t="shared" si="46"/>
        <v>0</v>
      </c>
      <c r="BK455" s="150">
        <f t="shared" si="47"/>
        <v>0</v>
      </c>
      <c r="BL455" s="160">
        <f t="shared" si="48"/>
        <v>0</v>
      </c>
      <c r="BM455" s="150">
        <f t="shared" si="49"/>
        <v>0</v>
      </c>
      <c r="BN455" s="150">
        <f t="shared" si="50"/>
        <v>0</v>
      </c>
      <c r="BO455" s="150">
        <f t="shared" si="51"/>
        <v>0</v>
      </c>
      <c r="BP455" s="197">
        <f t="shared" si="52"/>
        <v>0</v>
      </c>
      <c r="BQ455" s="150">
        <f t="shared" si="53"/>
        <v>0</v>
      </c>
      <c r="BR455" s="150">
        <f t="shared" si="54"/>
        <v>0</v>
      </c>
      <c r="BS455" s="150">
        <f t="shared" si="55"/>
        <v>0</v>
      </c>
      <c r="BT455" s="160">
        <f t="shared" si="56"/>
        <v>0</v>
      </c>
    </row>
    <row r="456" spans="1:72" ht="15" customHeight="1">
      <c r="A456" s="104"/>
      <c r="C456" s="109" t="s">
        <v>82</v>
      </c>
      <c r="D456" s="322" t="str">
        <f t="shared" si="19"/>
        <v/>
      </c>
      <c r="E456" s="322"/>
      <c r="F456" s="322"/>
      <c r="G456" s="322"/>
      <c r="H456" s="339"/>
      <c r="I456" s="341"/>
      <c r="J456" s="148"/>
      <c r="K456" s="148"/>
      <c r="L456" s="148"/>
      <c r="M456" s="148"/>
      <c r="N456" s="148"/>
      <c r="O456" s="148"/>
      <c r="P456" s="148"/>
      <c r="Q456" s="148"/>
      <c r="R456" s="148"/>
      <c r="S456" s="148"/>
      <c r="T456" s="148"/>
      <c r="U456" s="148"/>
      <c r="V456" s="148"/>
      <c r="W456" s="148"/>
      <c r="X456" s="148"/>
      <c r="Y456" s="148"/>
      <c r="Z456" s="148"/>
      <c r="AA456" s="148"/>
      <c r="AB456" s="148"/>
      <c r="AC456" s="148"/>
      <c r="AD456" s="148"/>
      <c r="AF456" s="161"/>
      <c r="AG456">
        <f t="shared" si="20"/>
        <v>0</v>
      </c>
      <c r="AK456" s="150">
        <f t="shared" si="21"/>
        <v>0</v>
      </c>
      <c r="AL456" s="150">
        <f t="shared" si="22"/>
        <v>0</v>
      </c>
      <c r="AM456" s="150">
        <f t="shared" si="23"/>
        <v>0</v>
      </c>
      <c r="AN456" s="160">
        <f t="shared" si="24"/>
        <v>0</v>
      </c>
      <c r="AO456" s="150">
        <f t="shared" si="25"/>
        <v>0</v>
      </c>
      <c r="AP456" s="150">
        <f t="shared" si="26"/>
        <v>0</v>
      </c>
      <c r="AQ456" s="150">
        <f t="shared" si="27"/>
        <v>0</v>
      </c>
      <c r="AR456" s="163">
        <f t="shared" si="28"/>
        <v>0</v>
      </c>
      <c r="AS456" s="150">
        <f t="shared" si="29"/>
        <v>0</v>
      </c>
      <c r="AT456" s="150">
        <f t="shared" si="30"/>
        <v>0</v>
      </c>
      <c r="AU456" s="150">
        <f t="shared" si="31"/>
        <v>0</v>
      </c>
      <c r="AV456" s="163">
        <f t="shared" si="32"/>
        <v>0</v>
      </c>
      <c r="AW456" s="150">
        <f t="shared" si="33"/>
        <v>0</v>
      </c>
      <c r="AX456" s="150">
        <f t="shared" si="34"/>
        <v>0</v>
      </c>
      <c r="AY456" s="150">
        <f t="shared" si="35"/>
        <v>0</v>
      </c>
      <c r="AZ456" s="160">
        <f t="shared" si="36"/>
        <v>0</v>
      </c>
      <c r="BA456" s="150">
        <f t="shared" si="37"/>
        <v>0</v>
      </c>
      <c r="BB456" s="150">
        <f t="shared" si="38"/>
        <v>0</v>
      </c>
      <c r="BC456" s="150">
        <f t="shared" si="39"/>
        <v>0</v>
      </c>
      <c r="BD456" s="160">
        <f t="shared" si="40"/>
        <v>0</v>
      </c>
      <c r="BE456" s="150">
        <f t="shared" si="41"/>
        <v>0</v>
      </c>
      <c r="BF456" s="150">
        <f t="shared" si="42"/>
        <v>0</v>
      </c>
      <c r="BG456" s="150">
        <f t="shared" si="43"/>
        <v>0</v>
      </c>
      <c r="BH456" s="160">
        <f t="shared" si="44"/>
        <v>0</v>
      </c>
      <c r="BI456" s="150">
        <f t="shared" si="45"/>
        <v>0</v>
      </c>
      <c r="BJ456" s="150">
        <f t="shared" si="46"/>
        <v>0</v>
      </c>
      <c r="BK456" s="150">
        <f t="shared" si="47"/>
        <v>0</v>
      </c>
      <c r="BL456" s="160">
        <f t="shared" si="48"/>
        <v>0</v>
      </c>
      <c r="BM456" s="150">
        <f t="shared" si="49"/>
        <v>0</v>
      </c>
      <c r="BN456" s="150">
        <f t="shared" si="50"/>
        <v>0</v>
      </c>
      <c r="BO456" s="150">
        <f t="shared" si="51"/>
        <v>0</v>
      </c>
      <c r="BP456" s="197">
        <f t="shared" si="52"/>
        <v>0</v>
      </c>
      <c r="BQ456" s="150">
        <f t="shared" si="53"/>
        <v>0</v>
      </c>
      <c r="BR456" s="150">
        <f t="shared" si="54"/>
        <v>0</v>
      </c>
      <c r="BS456" s="150">
        <f t="shared" si="55"/>
        <v>0</v>
      </c>
      <c r="BT456" s="160">
        <f t="shared" si="56"/>
        <v>0</v>
      </c>
    </row>
    <row r="457" spans="1:72" ht="15" customHeight="1">
      <c r="A457" s="104"/>
      <c r="C457" s="109" t="s">
        <v>83</v>
      </c>
      <c r="D457" s="322" t="str">
        <f t="shared" si="19"/>
        <v/>
      </c>
      <c r="E457" s="322"/>
      <c r="F457" s="322"/>
      <c r="G457" s="322"/>
      <c r="H457" s="339"/>
      <c r="I457" s="341"/>
      <c r="J457" s="148"/>
      <c r="K457" s="148"/>
      <c r="L457" s="148"/>
      <c r="M457" s="148"/>
      <c r="N457" s="148"/>
      <c r="O457" s="148"/>
      <c r="P457" s="148"/>
      <c r="Q457" s="148"/>
      <c r="R457" s="148"/>
      <c r="S457" s="148"/>
      <c r="T457" s="148"/>
      <c r="U457" s="148"/>
      <c r="V457" s="148"/>
      <c r="W457" s="148"/>
      <c r="X457" s="148"/>
      <c r="Y457" s="148"/>
      <c r="Z457" s="148"/>
      <c r="AA457" s="148"/>
      <c r="AB457" s="148"/>
      <c r="AC457" s="148"/>
      <c r="AD457" s="148"/>
      <c r="AF457" s="161"/>
      <c r="AG457">
        <f t="shared" si="20"/>
        <v>0</v>
      </c>
      <c r="AK457" s="150">
        <f t="shared" si="21"/>
        <v>0</v>
      </c>
      <c r="AL457" s="150">
        <f t="shared" si="22"/>
        <v>0</v>
      </c>
      <c r="AM457" s="150">
        <f t="shared" si="23"/>
        <v>0</v>
      </c>
      <c r="AN457" s="160">
        <f t="shared" si="24"/>
        <v>0</v>
      </c>
      <c r="AO457" s="150">
        <f t="shared" si="25"/>
        <v>0</v>
      </c>
      <c r="AP457" s="150">
        <f t="shared" si="26"/>
        <v>0</v>
      </c>
      <c r="AQ457" s="150">
        <f t="shared" si="27"/>
        <v>0</v>
      </c>
      <c r="AR457" s="163">
        <f t="shared" si="28"/>
        <v>0</v>
      </c>
      <c r="AS457" s="150">
        <f t="shared" si="29"/>
        <v>0</v>
      </c>
      <c r="AT457" s="150">
        <f t="shared" si="30"/>
        <v>0</v>
      </c>
      <c r="AU457" s="150">
        <f t="shared" si="31"/>
        <v>0</v>
      </c>
      <c r="AV457" s="163">
        <f t="shared" si="32"/>
        <v>0</v>
      </c>
      <c r="AW457" s="150">
        <f t="shared" si="33"/>
        <v>0</v>
      </c>
      <c r="AX457" s="150">
        <f t="shared" si="34"/>
        <v>0</v>
      </c>
      <c r="AY457" s="150">
        <f t="shared" si="35"/>
        <v>0</v>
      </c>
      <c r="AZ457" s="160">
        <f t="shared" si="36"/>
        <v>0</v>
      </c>
      <c r="BA457" s="150">
        <f t="shared" si="37"/>
        <v>0</v>
      </c>
      <c r="BB457" s="150">
        <f t="shared" si="38"/>
        <v>0</v>
      </c>
      <c r="BC457" s="150">
        <f t="shared" si="39"/>
        <v>0</v>
      </c>
      <c r="BD457" s="160">
        <f t="shared" si="40"/>
        <v>0</v>
      </c>
      <c r="BE457" s="150">
        <f t="shared" si="41"/>
        <v>0</v>
      </c>
      <c r="BF457" s="150">
        <f t="shared" si="42"/>
        <v>0</v>
      </c>
      <c r="BG457" s="150">
        <f t="shared" si="43"/>
        <v>0</v>
      </c>
      <c r="BH457" s="160">
        <f t="shared" si="44"/>
        <v>0</v>
      </c>
      <c r="BI457" s="150">
        <f t="shared" si="45"/>
        <v>0</v>
      </c>
      <c r="BJ457" s="150">
        <f t="shared" si="46"/>
        <v>0</v>
      </c>
      <c r="BK457" s="150">
        <f t="shared" si="47"/>
        <v>0</v>
      </c>
      <c r="BL457" s="160">
        <f t="shared" si="48"/>
        <v>0</v>
      </c>
      <c r="BM457" s="150">
        <f t="shared" si="49"/>
        <v>0</v>
      </c>
      <c r="BN457" s="150">
        <f t="shared" si="50"/>
        <v>0</v>
      </c>
      <c r="BO457" s="150">
        <f t="shared" si="51"/>
        <v>0</v>
      </c>
      <c r="BP457" s="197">
        <f t="shared" si="52"/>
        <v>0</v>
      </c>
      <c r="BQ457" s="150">
        <f t="shared" si="53"/>
        <v>0</v>
      </c>
      <c r="BR457" s="150">
        <f t="shared" si="54"/>
        <v>0</v>
      </c>
      <c r="BS457" s="150">
        <f t="shared" si="55"/>
        <v>0</v>
      </c>
      <c r="BT457" s="160">
        <f t="shared" si="56"/>
        <v>0</v>
      </c>
    </row>
    <row r="458" spans="1:72" ht="15" customHeight="1">
      <c r="A458" s="104"/>
      <c r="C458" s="109" t="s">
        <v>84</v>
      </c>
      <c r="D458" s="322" t="str">
        <f t="shared" si="19"/>
        <v/>
      </c>
      <c r="E458" s="322"/>
      <c r="F458" s="322"/>
      <c r="G458" s="322"/>
      <c r="H458" s="339"/>
      <c r="I458" s="341"/>
      <c r="J458" s="148"/>
      <c r="K458" s="148"/>
      <c r="L458" s="148"/>
      <c r="M458" s="148"/>
      <c r="N458" s="148"/>
      <c r="O458" s="148"/>
      <c r="P458" s="148"/>
      <c r="Q458" s="148"/>
      <c r="R458" s="148"/>
      <c r="S458" s="148"/>
      <c r="T458" s="148"/>
      <c r="U458" s="148"/>
      <c r="V458" s="148"/>
      <c r="W458" s="148"/>
      <c r="X458" s="148"/>
      <c r="Y458" s="148"/>
      <c r="Z458" s="148"/>
      <c r="AA458" s="148"/>
      <c r="AB458" s="148"/>
      <c r="AC458" s="148"/>
      <c r="AD458" s="148"/>
      <c r="AF458" s="161"/>
      <c r="AG458">
        <f t="shared" si="20"/>
        <v>0</v>
      </c>
      <c r="AK458" s="150">
        <f t="shared" si="21"/>
        <v>0</v>
      </c>
      <c r="AL458" s="150">
        <f t="shared" si="22"/>
        <v>0</v>
      </c>
      <c r="AM458" s="150">
        <f t="shared" si="23"/>
        <v>0</v>
      </c>
      <c r="AN458" s="160">
        <f t="shared" si="24"/>
        <v>0</v>
      </c>
      <c r="AO458" s="150">
        <f t="shared" si="25"/>
        <v>0</v>
      </c>
      <c r="AP458" s="150">
        <f t="shared" si="26"/>
        <v>0</v>
      </c>
      <c r="AQ458" s="150">
        <f t="shared" si="27"/>
        <v>0</v>
      </c>
      <c r="AR458" s="163">
        <f t="shared" si="28"/>
        <v>0</v>
      </c>
      <c r="AS458" s="150">
        <f t="shared" si="29"/>
        <v>0</v>
      </c>
      <c r="AT458" s="150">
        <f t="shared" si="30"/>
        <v>0</v>
      </c>
      <c r="AU458" s="150">
        <f t="shared" si="31"/>
        <v>0</v>
      </c>
      <c r="AV458" s="163">
        <f t="shared" si="32"/>
        <v>0</v>
      </c>
      <c r="AW458" s="150">
        <f t="shared" si="33"/>
        <v>0</v>
      </c>
      <c r="AX458" s="150">
        <f t="shared" si="34"/>
        <v>0</v>
      </c>
      <c r="AY458" s="150">
        <f t="shared" si="35"/>
        <v>0</v>
      </c>
      <c r="AZ458" s="160">
        <f t="shared" si="36"/>
        <v>0</v>
      </c>
      <c r="BA458" s="150">
        <f t="shared" si="37"/>
        <v>0</v>
      </c>
      <c r="BB458" s="150">
        <f t="shared" si="38"/>
        <v>0</v>
      </c>
      <c r="BC458" s="150">
        <f t="shared" si="39"/>
        <v>0</v>
      </c>
      <c r="BD458" s="160">
        <f t="shared" si="40"/>
        <v>0</v>
      </c>
      <c r="BE458" s="150">
        <f t="shared" si="41"/>
        <v>0</v>
      </c>
      <c r="BF458" s="150">
        <f t="shared" si="42"/>
        <v>0</v>
      </c>
      <c r="BG458" s="150">
        <f t="shared" si="43"/>
        <v>0</v>
      </c>
      <c r="BH458" s="160">
        <f t="shared" si="44"/>
        <v>0</v>
      </c>
      <c r="BI458" s="150">
        <f t="shared" si="45"/>
        <v>0</v>
      </c>
      <c r="BJ458" s="150">
        <f t="shared" si="46"/>
        <v>0</v>
      </c>
      <c r="BK458" s="150">
        <f t="shared" si="47"/>
        <v>0</v>
      </c>
      <c r="BL458" s="160">
        <f t="shared" si="48"/>
        <v>0</v>
      </c>
      <c r="BM458" s="150">
        <f t="shared" si="49"/>
        <v>0</v>
      </c>
      <c r="BN458" s="150">
        <f t="shared" si="50"/>
        <v>0</v>
      </c>
      <c r="BO458" s="150">
        <f t="shared" si="51"/>
        <v>0</v>
      </c>
      <c r="BP458" s="197">
        <f t="shared" si="52"/>
        <v>0</v>
      </c>
      <c r="BQ458" s="150">
        <f t="shared" si="53"/>
        <v>0</v>
      </c>
      <c r="BR458" s="150">
        <f t="shared" si="54"/>
        <v>0</v>
      </c>
      <c r="BS458" s="150">
        <f t="shared" si="55"/>
        <v>0</v>
      </c>
      <c r="BT458" s="160">
        <f t="shared" si="56"/>
        <v>0</v>
      </c>
    </row>
    <row r="459" spans="1:72" ht="15" customHeight="1">
      <c r="A459" s="104"/>
      <c r="C459" s="109" t="s">
        <v>85</v>
      </c>
      <c r="D459" s="322" t="str">
        <f t="shared" si="19"/>
        <v/>
      </c>
      <c r="E459" s="322"/>
      <c r="F459" s="322"/>
      <c r="G459" s="322"/>
      <c r="H459" s="339"/>
      <c r="I459" s="341"/>
      <c r="J459" s="148"/>
      <c r="K459" s="148"/>
      <c r="L459" s="148"/>
      <c r="M459" s="148"/>
      <c r="N459" s="148"/>
      <c r="O459" s="148"/>
      <c r="P459" s="148"/>
      <c r="Q459" s="148"/>
      <c r="R459" s="148"/>
      <c r="S459" s="148"/>
      <c r="T459" s="148"/>
      <c r="U459" s="148"/>
      <c r="V459" s="148"/>
      <c r="W459" s="148"/>
      <c r="X459" s="148"/>
      <c r="Y459" s="148"/>
      <c r="Z459" s="148"/>
      <c r="AA459" s="148"/>
      <c r="AB459" s="148"/>
      <c r="AC459" s="148"/>
      <c r="AD459" s="148"/>
      <c r="AF459" s="161"/>
      <c r="AG459">
        <f t="shared" si="20"/>
        <v>0</v>
      </c>
      <c r="AK459" s="150">
        <f t="shared" si="21"/>
        <v>0</v>
      </c>
      <c r="AL459" s="150">
        <f t="shared" si="22"/>
        <v>0</v>
      </c>
      <c r="AM459" s="150">
        <f t="shared" si="23"/>
        <v>0</v>
      </c>
      <c r="AN459" s="160">
        <f t="shared" si="24"/>
        <v>0</v>
      </c>
      <c r="AO459" s="150">
        <f t="shared" si="25"/>
        <v>0</v>
      </c>
      <c r="AP459" s="150">
        <f t="shared" si="26"/>
        <v>0</v>
      </c>
      <c r="AQ459" s="150">
        <f t="shared" si="27"/>
        <v>0</v>
      </c>
      <c r="AR459" s="163">
        <f t="shared" si="28"/>
        <v>0</v>
      </c>
      <c r="AS459" s="150">
        <f t="shared" si="29"/>
        <v>0</v>
      </c>
      <c r="AT459" s="150">
        <f t="shared" si="30"/>
        <v>0</v>
      </c>
      <c r="AU459" s="150">
        <f t="shared" si="31"/>
        <v>0</v>
      </c>
      <c r="AV459" s="163">
        <f t="shared" si="32"/>
        <v>0</v>
      </c>
      <c r="AW459" s="150">
        <f t="shared" si="33"/>
        <v>0</v>
      </c>
      <c r="AX459" s="150">
        <f t="shared" si="34"/>
        <v>0</v>
      </c>
      <c r="AY459" s="150">
        <f t="shared" si="35"/>
        <v>0</v>
      </c>
      <c r="AZ459" s="160">
        <f t="shared" si="36"/>
        <v>0</v>
      </c>
      <c r="BA459" s="150">
        <f t="shared" si="37"/>
        <v>0</v>
      </c>
      <c r="BB459" s="150">
        <f t="shared" si="38"/>
        <v>0</v>
      </c>
      <c r="BC459" s="150">
        <f t="shared" si="39"/>
        <v>0</v>
      </c>
      <c r="BD459" s="160">
        <f t="shared" si="40"/>
        <v>0</v>
      </c>
      <c r="BE459" s="150">
        <f t="shared" si="41"/>
        <v>0</v>
      </c>
      <c r="BF459" s="150">
        <f t="shared" si="42"/>
        <v>0</v>
      </c>
      <c r="BG459" s="150">
        <f t="shared" si="43"/>
        <v>0</v>
      </c>
      <c r="BH459" s="160">
        <f t="shared" si="44"/>
        <v>0</v>
      </c>
      <c r="BI459" s="150">
        <f t="shared" si="45"/>
        <v>0</v>
      </c>
      <c r="BJ459" s="150">
        <f t="shared" si="46"/>
        <v>0</v>
      </c>
      <c r="BK459" s="150">
        <f t="shared" si="47"/>
        <v>0</v>
      </c>
      <c r="BL459" s="160">
        <f t="shared" si="48"/>
        <v>0</v>
      </c>
      <c r="BM459" s="150">
        <f t="shared" si="49"/>
        <v>0</v>
      </c>
      <c r="BN459" s="150">
        <f t="shared" si="50"/>
        <v>0</v>
      </c>
      <c r="BO459" s="150">
        <f t="shared" si="51"/>
        <v>0</v>
      </c>
      <c r="BP459" s="197">
        <f t="shared" si="52"/>
        <v>0</v>
      </c>
      <c r="BQ459" s="150">
        <f t="shared" si="53"/>
        <v>0</v>
      </c>
      <c r="BR459" s="150">
        <f t="shared" si="54"/>
        <v>0</v>
      </c>
      <c r="BS459" s="150">
        <f t="shared" si="55"/>
        <v>0</v>
      </c>
      <c r="BT459" s="160">
        <f t="shared" si="56"/>
        <v>0</v>
      </c>
    </row>
    <row r="460" spans="1:72" ht="15" customHeight="1">
      <c r="A460" s="104"/>
      <c r="C460" s="109" t="s">
        <v>86</v>
      </c>
      <c r="D460" s="322" t="str">
        <f t="shared" si="19"/>
        <v/>
      </c>
      <c r="E460" s="322"/>
      <c r="F460" s="322"/>
      <c r="G460" s="322"/>
      <c r="H460" s="339"/>
      <c r="I460" s="341"/>
      <c r="J460" s="148"/>
      <c r="K460" s="148"/>
      <c r="L460" s="148"/>
      <c r="M460" s="148"/>
      <c r="N460" s="148"/>
      <c r="O460" s="148"/>
      <c r="P460" s="148"/>
      <c r="Q460" s="148"/>
      <c r="R460" s="148"/>
      <c r="S460" s="148"/>
      <c r="T460" s="148"/>
      <c r="U460" s="148"/>
      <c r="V460" s="148"/>
      <c r="W460" s="148"/>
      <c r="X460" s="148"/>
      <c r="Y460" s="148"/>
      <c r="Z460" s="148"/>
      <c r="AA460" s="148"/>
      <c r="AB460" s="148"/>
      <c r="AC460" s="148"/>
      <c r="AD460" s="148"/>
      <c r="AF460" s="161"/>
      <c r="AG460">
        <f t="shared" si="20"/>
        <v>0</v>
      </c>
      <c r="AK460" s="150">
        <f t="shared" si="21"/>
        <v>0</v>
      </c>
      <c r="AL460" s="150">
        <f t="shared" si="22"/>
        <v>0</v>
      </c>
      <c r="AM460" s="150">
        <f t="shared" si="23"/>
        <v>0</v>
      </c>
      <c r="AN460" s="160">
        <f t="shared" si="24"/>
        <v>0</v>
      </c>
      <c r="AO460" s="150">
        <f t="shared" si="25"/>
        <v>0</v>
      </c>
      <c r="AP460" s="150">
        <f t="shared" si="26"/>
        <v>0</v>
      </c>
      <c r="AQ460" s="150">
        <f t="shared" si="27"/>
        <v>0</v>
      </c>
      <c r="AR460" s="163">
        <f t="shared" si="28"/>
        <v>0</v>
      </c>
      <c r="AS460" s="150">
        <f t="shared" si="29"/>
        <v>0</v>
      </c>
      <c r="AT460" s="150">
        <f t="shared" si="30"/>
        <v>0</v>
      </c>
      <c r="AU460" s="150">
        <f t="shared" si="31"/>
        <v>0</v>
      </c>
      <c r="AV460" s="163">
        <f t="shared" si="32"/>
        <v>0</v>
      </c>
      <c r="AW460" s="150">
        <f t="shared" si="33"/>
        <v>0</v>
      </c>
      <c r="AX460" s="150">
        <f t="shared" si="34"/>
        <v>0</v>
      </c>
      <c r="AY460" s="150">
        <f t="shared" si="35"/>
        <v>0</v>
      </c>
      <c r="AZ460" s="160">
        <f t="shared" si="36"/>
        <v>0</v>
      </c>
      <c r="BA460" s="150">
        <f t="shared" si="37"/>
        <v>0</v>
      </c>
      <c r="BB460" s="150">
        <f t="shared" si="38"/>
        <v>0</v>
      </c>
      <c r="BC460" s="150">
        <f t="shared" si="39"/>
        <v>0</v>
      </c>
      <c r="BD460" s="160">
        <f t="shared" si="40"/>
        <v>0</v>
      </c>
      <c r="BE460" s="150">
        <f t="shared" si="41"/>
        <v>0</v>
      </c>
      <c r="BF460" s="150">
        <f t="shared" si="42"/>
        <v>0</v>
      </c>
      <c r="BG460" s="150">
        <f t="shared" si="43"/>
        <v>0</v>
      </c>
      <c r="BH460" s="160">
        <f t="shared" si="44"/>
        <v>0</v>
      </c>
      <c r="BI460" s="150">
        <f t="shared" si="45"/>
        <v>0</v>
      </c>
      <c r="BJ460" s="150">
        <f t="shared" si="46"/>
        <v>0</v>
      </c>
      <c r="BK460" s="150">
        <f t="shared" si="47"/>
        <v>0</v>
      </c>
      <c r="BL460" s="160">
        <f t="shared" si="48"/>
        <v>0</v>
      </c>
      <c r="BM460" s="150">
        <f t="shared" si="49"/>
        <v>0</v>
      </c>
      <c r="BN460" s="150">
        <f t="shared" si="50"/>
        <v>0</v>
      </c>
      <c r="BO460" s="150">
        <f t="shared" si="51"/>
        <v>0</v>
      </c>
      <c r="BP460" s="197">
        <f t="shared" si="52"/>
        <v>0</v>
      </c>
      <c r="BQ460" s="150">
        <f t="shared" si="53"/>
        <v>0</v>
      </c>
      <c r="BR460" s="150">
        <f t="shared" si="54"/>
        <v>0</v>
      </c>
      <c r="BS460" s="150">
        <f t="shared" si="55"/>
        <v>0</v>
      </c>
      <c r="BT460" s="160">
        <f t="shared" si="56"/>
        <v>0</v>
      </c>
    </row>
    <row r="461" spans="1:72" ht="15" customHeight="1">
      <c r="A461" s="104"/>
      <c r="C461" s="109" t="s">
        <v>87</v>
      </c>
      <c r="D461" s="322" t="str">
        <f t="shared" si="19"/>
        <v/>
      </c>
      <c r="E461" s="322"/>
      <c r="F461" s="322"/>
      <c r="G461" s="322"/>
      <c r="H461" s="339"/>
      <c r="I461" s="341"/>
      <c r="J461" s="148"/>
      <c r="K461" s="148"/>
      <c r="L461" s="148"/>
      <c r="M461" s="148"/>
      <c r="N461" s="148"/>
      <c r="O461" s="148"/>
      <c r="P461" s="148"/>
      <c r="Q461" s="148"/>
      <c r="R461" s="148"/>
      <c r="S461" s="148"/>
      <c r="T461" s="148"/>
      <c r="U461" s="148"/>
      <c r="V461" s="148"/>
      <c r="W461" s="148"/>
      <c r="X461" s="148"/>
      <c r="Y461" s="148"/>
      <c r="Z461" s="148"/>
      <c r="AA461" s="148"/>
      <c r="AB461" s="148"/>
      <c r="AC461" s="148"/>
      <c r="AD461" s="148"/>
      <c r="AF461" s="161"/>
      <c r="AG461">
        <f t="shared" si="20"/>
        <v>0</v>
      </c>
      <c r="AK461" s="150">
        <f t="shared" si="21"/>
        <v>0</v>
      </c>
      <c r="AL461" s="150">
        <f t="shared" si="22"/>
        <v>0</v>
      </c>
      <c r="AM461" s="150">
        <f t="shared" si="23"/>
        <v>0</v>
      </c>
      <c r="AN461" s="160">
        <f t="shared" si="24"/>
        <v>0</v>
      </c>
      <c r="AO461" s="150">
        <f t="shared" si="25"/>
        <v>0</v>
      </c>
      <c r="AP461" s="150">
        <f t="shared" si="26"/>
        <v>0</v>
      </c>
      <c r="AQ461" s="150">
        <f t="shared" si="27"/>
        <v>0</v>
      </c>
      <c r="AR461" s="163">
        <f t="shared" si="28"/>
        <v>0</v>
      </c>
      <c r="AS461" s="150">
        <f t="shared" si="29"/>
        <v>0</v>
      </c>
      <c r="AT461" s="150">
        <f t="shared" si="30"/>
        <v>0</v>
      </c>
      <c r="AU461" s="150">
        <f t="shared" si="31"/>
        <v>0</v>
      </c>
      <c r="AV461" s="163">
        <f t="shared" si="32"/>
        <v>0</v>
      </c>
      <c r="AW461" s="150">
        <f t="shared" si="33"/>
        <v>0</v>
      </c>
      <c r="AX461" s="150">
        <f t="shared" si="34"/>
        <v>0</v>
      </c>
      <c r="AY461" s="150">
        <f t="shared" si="35"/>
        <v>0</v>
      </c>
      <c r="AZ461" s="160">
        <f t="shared" si="36"/>
        <v>0</v>
      </c>
      <c r="BA461" s="150">
        <f t="shared" si="37"/>
        <v>0</v>
      </c>
      <c r="BB461" s="150">
        <f t="shared" si="38"/>
        <v>0</v>
      </c>
      <c r="BC461" s="150">
        <f t="shared" si="39"/>
        <v>0</v>
      </c>
      <c r="BD461" s="160">
        <f t="shared" si="40"/>
        <v>0</v>
      </c>
      <c r="BE461" s="150">
        <f t="shared" si="41"/>
        <v>0</v>
      </c>
      <c r="BF461" s="150">
        <f t="shared" si="42"/>
        <v>0</v>
      </c>
      <c r="BG461" s="150">
        <f t="shared" si="43"/>
        <v>0</v>
      </c>
      <c r="BH461" s="160">
        <f t="shared" si="44"/>
        <v>0</v>
      </c>
      <c r="BI461" s="150">
        <f t="shared" si="45"/>
        <v>0</v>
      </c>
      <c r="BJ461" s="150">
        <f t="shared" si="46"/>
        <v>0</v>
      </c>
      <c r="BK461" s="150">
        <f t="shared" si="47"/>
        <v>0</v>
      </c>
      <c r="BL461" s="160">
        <f t="shared" si="48"/>
        <v>0</v>
      </c>
      <c r="BM461" s="150">
        <f t="shared" si="49"/>
        <v>0</v>
      </c>
      <c r="BN461" s="150">
        <f t="shared" si="50"/>
        <v>0</v>
      </c>
      <c r="BO461" s="150">
        <f t="shared" si="51"/>
        <v>0</v>
      </c>
      <c r="BP461" s="197">
        <f t="shared" si="52"/>
        <v>0</v>
      </c>
      <c r="BQ461" s="150">
        <f t="shared" si="53"/>
        <v>0</v>
      </c>
      <c r="BR461" s="150">
        <f t="shared" si="54"/>
        <v>0</v>
      </c>
      <c r="BS461" s="150">
        <f t="shared" si="55"/>
        <v>0</v>
      </c>
      <c r="BT461" s="160">
        <f t="shared" si="56"/>
        <v>0</v>
      </c>
    </row>
    <row r="462" spans="1:72" ht="15" customHeight="1">
      <c r="A462" s="104"/>
      <c r="C462" s="109" t="s">
        <v>88</v>
      </c>
      <c r="D462" s="322" t="str">
        <f t="shared" ref="D462:D481" si="57">IF(D105="","",D105)</f>
        <v/>
      </c>
      <c r="E462" s="322"/>
      <c r="F462" s="322"/>
      <c r="G462" s="322"/>
      <c r="H462" s="339"/>
      <c r="I462" s="341"/>
      <c r="J462" s="148"/>
      <c r="K462" s="148"/>
      <c r="L462" s="148"/>
      <c r="M462" s="148"/>
      <c r="N462" s="148"/>
      <c r="O462" s="148"/>
      <c r="P462" s="148"/>
      <c r="Q462" s="148"/>
      <c r="R462" s="148"/>
      <c r="S462" s="148"/>
      <c r="T462" s="148"/>
      <c r="U462" s="148"/>
      <c r="V462" s="148"/>
      <c r="W462" s="148"/>
      <c r="X462" s="148"/>
      <c r="Y462" s="148"/>
      <c r="Z462" s="148"/>
      <c r="AA462" s="148"/>
      <c r="AB462" s="148"/>
      <c r="AC462" s="148"/>
      <c r="AD462" s="148"/>
      <c r="AF462" s="161"/>
      <c r="AG462">
        <f t="shared" si="20"/>
        <v>0</v>
      </c>
      <c r="AK462" s="150">
        <f t="shared" si="21"/>
        <v>0</v>
      </c>
      <c r="AL462" s="150">
        <f t="shared" si="22"/>
        <v>0</v>
      </c>
      <c r="AM462" s="150">
        <f t="shared" si="23"/>
        <v>0</v>
      </c>
      <c r="AN462" s="160">
        <f t="shared" si="24"/>
        <v>0</v>
      </c>
      <c r="AO462" s="150">
        <f t="shared" si="25"/>
        <v>0</v>
      </c>
      <c r="AP462" s="150">
        <f t="shared" si="26"/>
        <v>0</v>
      </c>
      <c r="AQ462" s="150">
        <f t="shared" si="27"/>
        <v>0</v>
      </c>
      <c r="AR462" s="163">
        <f t="shared" si="28"/>
        <v>0</v>
      </c>
      <c r="AS462" s="150">
        <f t="shared" si="29"/>
        <v>0</v>
      </c>
      <c r="AT462" s="150">
        <f t="shared" si="30"/>
        <v>0</v>
      </c>
      <c r="AU462" s="150">
        <f t="shared" si="31"/>
        <v>0</v>
      </c>
      <c r="AV462" s="163">
        <f t="shared" si="32"/>
        <v>0</v>
      </c>
      <c r="AW462" s="150">
        <f t="shared" si="33"/>
        <v>0</v>
      </c>
      <c r="AX462" s="150">
        <f t="shared" si="34"/>
        <v>0</v>
      </c>
      <c r="AY462" s="150">
        <f t="shared" si="35"/>
        <v>0</v>
      </c>
      <c r="AZ462" s="160">
        <f t="shared" si="36"/>
        <v>0</v>
      </c>
      <c r="BA462" s="150">
        <f t="shared" si="37"/>
        <v>0</v>
      </c>
      <c r="BB462" s="150">
        <f t="shared" si="38"/>
        <v>0</v>
      </c>
      <c r="BC462" s="150">
        <f t="shared" si="39"/>
        <v>0</v>
      </c>
      <c r="BD462" s="160">
        <f t="shared" si="40"/>
        <v>0</v>
      </c>
      <c r="BE462" s="150">
        <f t="shared" si="41"/>
        <v>0</v>
      </c>
      <c r="BF462" s="150">
        <f t="shared" si="42"/>
        <v>0</v>
      </c>
      <c r="BG462" s="150">
        <f t="shared" si="43"/>
        <v>0</v>
      </c>
      <c r="BH462" s="160">
        <f t="shared" si="44"/>
        <v>0</v>
      </c>
      <c r="BI462" s="150">
        <f t="shared" si="45"/>
        <v>0</v>
      </c>
      <c r="BJ462" s="150">
        <f t="shared" si="46"/>
        <v>0</v>
      </c>
      <c r="BK462" s="150">
        <f t="shared" si="47"/>
        <v>0</v>
      </c>
      <c r="BL462" s="160">
        <f t="shared" si="48"/>
        <v>0</v>
      </c>
      <c r="BM462" s="150">
        <f t="shared" si="49"/>
        <v>0</v>
      </c>
      <c r="BN462" s="150">
        <f t="shared" si="50"/>
        <v>0</v>
      </c>
      <c r="BO462" s="150">
        <f t="shared" si="51"/>
        <v>0</v>
      </c>
      <c r="BP462" s="197">
        <f t="shared" si="52"/>
        <v>0</v>
      </c>
      <c r="BQ462" s="150">
        <f t="shared" si="53"/>
        <v>0</v>
      </c>
      <c r="BR462" s="150">
        <f t="shared" si="54"/>
        <v>0</v>
      </c>
      <c r="BS462" s="150">
        <f t="shared" si="55"/>
        <v>0</v>
      </c>
      <c r="BT462" s="160">
        <f t="shared" si="56"/>
        <v>0</v>
      </c>
    </row>
    <row r="463" spans="1:72" ht="15" customHeight="1">
      <c r="A463" s="104"/>
      <c r="C463" s="109" t="s">
        <v>89</v>
      </c>
      <c r="D463" s="322" t="str">
        <f t="shared" si="57"/>
        <v/>
      </c>
      <c r="E463" s="322"/>
      <c r="F463" s="322"/>
      <c r="G463" s="322"/>
      <c r="H463" s="339"/>
      <c r="I463" s="341"/>
      <c r="J463" s="148"/>
      <c r="K463" s="148"/>
      <c r="L463" s="148"/>
      <c r="M463" s="148"/>
      <c r="N463" s="148"/>
      <c r="O463" s="148"/>
      <c r="P463" s="148"/>
      <c r="Q463" s="148"/>
      <c r="R463" s="148"/>
      <c r="S463" s="148"/>
      <c r="T463" s="148"/>
      <c r="U463" s="148"/>
      <c r="V463" s="148"/>
      <c r="W463" s="148"/>
      <c r="X463" s="148"/>
      <c r="Y463" s="148"/>
      <c r="Z463" s="148"/>
      <c r="AA463" s="148"/>
      <c r="AB463" s="148"/>
      <c r="AC463" s="148"/>
      <c r="AD463" s="148"/>
      <c r="AF463" s="161"/>
      <c r="AG463">
        <f t="shared" si="20"/>
        <v>0</v>
      </c>
      <c r="AK463" s="150">
        <f t="shared" si="21"/>
        <v>0</v>
      </c>
      <c r="AL463" s="150">
        <f t="shared" si="22"/>
        <v>0</v>
      </c>
      <c r="AM463" s="150">
        <f t="shared" si="23"/>
        <v>0</v>
      </c>
      <c r="AN463" s="160">
        <f t="shared" si="24"/>
        <v>0</v>
      </c>
      <c r="AO463" s="150">
        <f t="shared" si="25"/>
        <v>0</v>
      </c>
      <c r="AP463" s="150">
        <f t="shared" si="26"/>
        <v>0</v>
      </c>
      <c r="AQ463" s="150">
        <f t="shared" si="27"/>
        <v>0</v>
      </c>
      <c r="AR463" s="163">
        <f t="shared" si="28"/>
        <v>0</v>
      </c>
      <c r="AS463" s="150">
        <f t="shared" si="29"/>
        <v>0</v>
      </c>
      <c r="AT463" s="150">
        <f t="shared" si="30"/>
        <v>0</v>
      </c>
      <c r="AU463" s="150">
        <f t="shared" si="31"/>
        <v>0</v>
      </c>
      <c r="AV463" s="163">
        <f t="shared" si="32"/>
        <v>0</v>
      </c>
      <c r="AW463" s="150">
        <f t="shared" si="33"/>
        <v>0</v>
      </c>
      <c r="AX463" s="150">
        <f t="shared" si="34"/>
        <v>0</v>
      </c>
      <c r="AY463" s="150">
        <f t="shared" si="35"/>
        <v>0</v>
      </c>
      <c r="AZ463" s="160">
        <f t="shared" si="36"/>
        <v>0</v>
      </c>
      <c r="BA463" s="150">
        <f t="shared" si="37"/>
        <v>0</v>
      </c>
      <c r="BB463" s="150">
        <f t="shared" si="38"/>
        <v>0</v>
      </c>
      <c r="BC463" s="150">
        <f t="shared" si="39"/>
        <v>0</v>
      </c>
      <c r="BD463" s="160">
        <f t="shared" si="40"/>
        <v>0</v>
      </c>
      <c r="BE463" s="150">
        <f t="shared" si="41"/>
        <v>0</v>
      </c>
      <c r="BF463" s="150">
        <f t="shared" si="42"/>
        <v>0</v>
      </c>
      <c r="BG463" s="150">
        <f t="shared" si="43"/>
        <v>0</v>
      </c>
      <c r="BH463" s="160">
        <f t="shared" si="44"/>
        <v>0</v>
      </c>
      <c r="BI463" s="150">
        <f t="shared" si="45"/>
        <v>0</v>
      </c>
      <c r="BJ463" s="150">
        <f t="shared" si="46"/>
        <v>0</v>
      </c>
      <c r="BK463" s="150">
        <f t="shared" si="47"/>
        <v>0</v>
      </c>
      <c r="BL463" s="160">
        <f t="shared" si="48"/>
        <v>0</v>
      </c>
      <c r="BM463" s="150">
        <f t="shared" si="49"/>
        <v>0</v>
      </c>
      <c r="BN463" s="150">
        <f t="shared" si="50"/>
        <v>0</v>
      </c>
      <c r="BO463" s="150">
        <f t="shared" si="51"/>
        <v>0</v>
      </c>
      <c r="BP463" s="197">
        <f t="shared" si="52"/>
        <v>0</v>
      </c>
      <c r="BQ463" s="150">
        <f t="shared" si="53"/>
        <v>0</v>
      </c>
      <c r="BR463" s="150">
        <f t="shared" si="54"/>
        <v>0</v>
      </c>
      <c r="BS463" s="150">
        <f t="shared" si="55"/>
        <v>0</v>
      </c>
      <c r="BT463" s="160">
        <f t="shared" si="56"/>
        <v>0</v>
      </c>
    </row>
    <row r="464" spans="1:72" ht="15" customHeight="1">
      <c r="A464" s="104"/>
      <c r="C464" s="109" t="s">
        <v>90</v>
      </c>
      <c r="D464" s="322" t="str">
        <f t="shared" si="57"/>
        <v/>
      </c>
      <c r="E464" s="322"/>
      <c r="F464" s="322"/>
      <c r="G464" s="322"/>
      <c r="H464" s="339"/>
      <c r="I464" s="341"/>
      <c r="J464" s="148"/>
      <c r="K464" s="148"/>
      <c r="L464" s="148"/>
      <c r="M464" s="148"/>
      <c r="N464" s="148"/>
      <c r="O464" s="148"/>
      <c r="P464" s="148"/>
      <c r="Q464" s="148"/>
      <c r="R464" s="148"/>
      <c r="S464" s="148"/>
      <c r="T464" s="148"/>
      <c r="U464" s="148"/>
      <c r="V464" s="148"/>
      <c r="W464" s="148"/>
      <c r="X464" s="148"/>
      <c r="Y464" s="148"/>
      <c r="Z464" s="148"/>
      <c r="AA464" s="148"/>
      <c r="AB464" s="148"/>
      <c r="AC464" s="148"/>
      <c r="AD464" s="148"/>
      <c r="AF464" s="161"/>
      <c r="AG464">
        <f t="shared" si="20"/>
        <v>0</v>
      </c>
      <c r="AK464" s="150">
        <f t="shared" si="21"/>
        <v>0</v>
      </c>
      <c r="AL464" s="150">
        <f t="shared" si="22"/>
        <v>0</v>
      </c>
      <c r="AM464" s="150">
        <f t="shared" si="23"/>
        <v>0</v>
      </c>
      <c r="AN464" s="160">
        <f t="shared" si="24"/>
        <v>0</v>
      </c>
      <c r="AO464" s="150">
        <f t="shared" si="25"/>
        <v>0</v>
      </c>
      <c r="AP464" s="150">
        <f t="shared" si="26"/>
        <v>0</v>
      </c>
      <c r="AQ464" s="150">
        <f t="shared" si="27"/>
        <v>0</v>
      </c>
      <c r="AR464" s="163">
        <f t="shared" si="28"/>
        <v>0</v>
      </c>
      <c r="AS464" s="150">
        <f t="shared" si="29"/>
        <v>0</v>
      </c>
      <c r="AT464" s="150">
        <f t="shared" si="30"/>
        <v>0</v>
      </c>
      <c r="AU464" s="150">
        <f t="shared" si="31"/>
        <v>0</v>
      </c>
      <c r="AV464" s="163">
        <f t="shared" si="32"/>
        <v>0</v>
      </c>
      <c r="AW464" s="150">
        <f t="shared" si="33"/>
        <v>0</v>
      </c>
      <c r="AX464" s="150">
        <f t="shared" si="34"/>
        <v>0</v>
      </c>
      <c r="AY464" s="150">
        <f t="shared" si="35"/>
        <v>0</v>
      </c>
      <c r="AZ464" s="160">
        <f t="shared" si="36"/>
        <v>0</v>
      </c>
      <c r="BA464" s="150">
        <f t="shared" si="37"/>
        <v>0</v>
      </c>
      <c r="BB464" s="150">
        <f t="shared" si="38"/>
        <v>0</v>
      </c>
      <c r="BC464" s="150">
        <f t="shared" si="39"/>
        <v>0</v>
      </c>
      <c r="BD464" s="160">
        <f t="shared" si="40"/>
        <v>0</v>
      </c>
      <c r="BE464" s="150">
        <f t="shared" si="41"/>
        <v>0</v>
      </c>
      <c r="BF464" s="150">
        <f t="shared" si="42"/>
        <v>0</v>
      </c>
      <c r="BG464" s="150">
        <f t="shared" si="43"/>
        <v>0</v>
      </c>
      <c r="BH464" s="160">
        <f t="shared" si="44"/>
        <v>0</v>
      </c>
      <c r="BI464" s="150">
        <f t="shared" si="45"/>
        <v>0</v>
      </c>
      <c r="BJ464" s="150">
        <f t="shared" si="46"/>
        <v>0</v>
      </c>
      <c r="BK464" s="150">
        <f t="shared" si="47"/>
        <v>0</v>
      </c>
      <c r="BL464" s="160">
        <f t="shared" si="48"/>
        <v>0</v>
      </c>
      <c r="BM464" s="150">
        <f t="shared" si="49"/>
        <v>0</v>
      </c>
      <c r="BN464" s="150">
        <f t="shared" si="50"/>
        <v>0</v>
      </c>
      <c r="BO464" s="150">
        <f t="shared" si="51"/>
        <v>0</v>
      </c>
      <c r="BP464" s="197">
        <f t="shared" si="52"/>
        <v>0</v>
      </c>
      <c r="BQ464" s="150">
        <f t="shared" si="53"/>
        <v>0</v>
      </c>
      <c r="BR464" s="150">
        <f t="shared" si="54"/>
        <v>0</v>
      </c>
      <c r="BS464" s="150">
        <f t="shared" si="55"/>
        <v>0</v>
      </c>
      <c r="BT464" s="160">
        <f t="shared" si="56"/>
        <v>0</v>
      </c>
    </row>
    <row r="465" spans="1:72" ht="15" customHeight="1">
      <c r="A465" s="104"/>
      <c r="C465" s="109" t="s">
        <v>91</v>
      </c>
      <c r="D465" s="322" t="str">
        <f t="shared" si="57"/>
        <v/>
      </c>
      <c r="E465" s="322"/>
      <c r="F465" s="322"/>
      <c r="G465" s="322"/>
      <c r="H465" s="339"/>
      <c r="I465" s="341"/>
      <c r="J465" s="148"/>
      <c r="K465" s="148"/>
      <c r="L465" s="148"/>
      <c r="M465" s="148"/>
      <c r="N465" s="148"/>
      <c r="O465" s="148"/>
      <c r="P465" s="148"/>
      <c r="Q465" s="148"/>
      <c r="R465" s="148"/>
      <c r="S465" s="148"/>
      <c r="T465" s="148"/>
      <c r="U465" s="148"/>
      <c r="V465" s="148"/>
      <c r="W465" s="148"/>
      <c r="X465" s="148"/>
      <c r="Y465" s="148"/>
      <c r="Z465" s="148"/>
      <c r="AA465" s="148"/>
      <c r="AB465" s="148"/>
      <c r="AC465" s="148"/>
      <c r="AD465" s="148"/>
      <c r="AF465" s="161"/>
      <c r="AG465">
        <f t="shared" si="20"/>
        <v>0</v>
      </c>
      <c r="AK465" s="150">
        <f t="shared" si="21"/>
        <v>0</v>
      </c>
      <c r="AL465" s="150">
        <f t="shared" si="22"/>
        <v>0</v>
      </c>
      <c r="AM465" s="150">
        <f t="shared" si="23"/>
        <v>0</v>
      </c>
      <c r="AN465" s="160">
        <f t="shared" si="24"/>
        <v>0</v>
      </c>
      <c r="AO465" s="150">
        <f t="shared" si="25"/>
        <v>0</v>
      </c>
      <c r="AP465" s="150">
        <f t="shared" si="26"/>
        <v>0</v>
      </c>
      <c r="AQ465" s="150">
        <f t="shared" si="27"/>
        <v>0</v>
      </c>
      <c r="AR465" s="163">
        <f t="shared" si="28"/>
        <v>0</v>
      </c>
      <c r="AS465" s="150">
        <f t="shared" si="29"/>
        <v>0</v>
      </c>
      <c r="AT465" s="150">
        <f t="shared" si="30"/>
        <v>0</v>
      </c>
      <c r="AU465" s="150">
        <f t="shared" si="31"/>
        <v>0</v>
      </c>
      <c r="AV465" s="163">
        <f t="shared" si="32"/>
        <v>0</v>
      </c>
      <c r="AW465" s="150">
        <f t="shared" si="33"/>
        <v>0</v>
      </c>
      <c r="AX465" s="150">
        <f t="shared" si="34"/>
        <v>0</v>
      </c>
      <c r="AY465" s="150">
        <f t="shared" si="35"/>
        <v>0</v>
      </c>
      <c r="AZ465" s="160">
        <f t="shared" si="36"/>
        <v>0</v>
      </c>
      <c r="BA465" s="150">
        <f t="shared" si="37"/>
        <v>0</v>
      </c>
      <c r="BB465" s="150">
        <f t="shared" si="38"/>
        <v>0</v>
      </c>
      <c r="BC465" s="150">
        <f t="shared" si="39"/>
        <v>0</v>
      </c>
      <c r="BD465" s="160">
        <f t="shared" si="40"/>
        <v>0</v>
      </c>
      <c r="BE465" s="150">
        <f t="shared" si="41"/>
        <v>0</v>
      </c>
      <c r="BF465" s="150">
        <f t="shared" si="42"/>
        <v>0</v>
      </c>
      <c r="BG465" s="150">
        <f t="shared" si="43"/>
        <v>0</v>
      </c>
      <c r="BH465" s="160">
        <f t="shared" si="44"/>
        <v>0</v>
      </c>
      <c r="BI465" s="150">
        <f t="shared" si="45"/>
        <v>0</v>
      </c>
      <c r="BJ465" s="150">
        <f t="shared" si="46"/>
        <v>0</v>
      </c>
      <c r="BK465" s="150">
        <f t="shared" si="47"/>
        <v>0</v>
      </c>
      <c r="BL465" s="160">
        <f t="shared" si="48"/>
        <v>0</v>
      </c>
      <c r="BM465" s="150">
        <f t="shared" si="49"/>
        <v>0</v>
      </c>
      <c r="BN465" s="150">
        <f t="shared" si="50"/>
        <v>0</v>
      </c>
      <c r="BO465" s="150">
        <f t="shared" si="51"/>
        <v>0</v>
      </c>
      <c r="BP465" s="197">
        <f t="shared" si="52"/>
        <v>0</v>
      </c>
      <c r="BQ465" s="150">
        <f t="shared" si="53"/>
        <v>0</v>
      </c>
      <c r="BR465" s="150">
        <f t="shared" si="54"/>
        <v>0</v>
      </c>
      <c r="BS465" s="150">
        <f t="shared" si="55"/>
        <v>0</v>
      </c>
      <c r="BT465" s="160">
        <f t="shared" si="56"/>
        <v>0</v>
      </c>
    </row>
    <row r="466" spans="1:72" ht="15" customHeight="1">
      <c r="A466" s="104"/>
      <c r="C466" s="109" t="s">
        <v>92</v>
      </c>
      <c r="D466" s="322" t="str">
        <f t="shared" si="57"/>
        <v/>
      </c>
      <c r="E466" s="322"/>
      <c r="F466" s="322"/>
      <c r="G466" s="322"/>
      <c r="H466" s="339"/>
      <c r="I466" s="341"/>
      <c r="J466" s="148"/>
      <c r="K466" s="148"/>
      <c r="L466" s="148"/>
      <c r="M466" s="148"/>
      <c r="N466" s="148"/>
      <c r="O466" s="148"/>
      <c r="P466" s="148"/>
      <c r="Q466" s="148"/>
      <c r="R466" s="148"/>
      <c r="S466" s="148"/>
      <c r="T466" s="148"/>
      <c r="U466" s="148"/>
      <c r="V466" s="148"/>
      <c r="W466" s="148"/>
      <c r="X466" s="148"/>
      <c r="Y466" s="148"/>
      <c r="Z466" s="148"/>
      <c r="AA466" s="148"/>
      <c r="AB466" s="148"/>
      <c r="AC466" s="148"/>
      <c r="AD466" s="148"/>
      <c r="AF466" s="161"/>
      <c r="AG466">
        <f t="shared" si="20"/>
        <v>0</v>
      </c>
      <c r="AK466" s="150">
        <f t="shared" si="21"/>
        <v>0</v>
      </c>
      <c r="AL466" s="150">
        <f t="shared" si="22"/>
        <v>0</v>
      </c>
      <c r="AM466" s="150">
        <f t="shared" si="23"/>
        <v>0</v>
      </c>
      <c r="AN466" s="160">
        <f t="shared" si="24"/>
        <v>0</v>
      </c>
      <c r="AO466" s="150">
        <f t="shared" si="25"/>
        <v>0</v>
      </c>
      <c r="AP466" s="150">
        <f t="shared" si="26"/>
        <v>0</v>
      </c>
      <c r="AQ466" s="150">
        <f t="shared" si="27"/>
        <v>0</v>
      </c>
      <c r="AR466" s="163">
        <f t="shared" si="28"/>
        <v>0</v>
      </c>
      <c r="AS466" s="150">
        <f t="shared" si="29"/>
        <v>0</v>
      </c>
      <c r="AT466" s="150">
        <f t="shared" si="30"/>
        <v>0</v>
      </c>
      <c r="AU466" s="150">
        <f t="shared" si="31"/>
        <v>0</v>
      </c>
      <c r="AV466" s="163">
        <f t="shared" si="32"/>
        <v>0</v>
      </c>
      <c r="AW466" s="150">
        <f t="shared" si="33"/>
        <v>0</v>
      </c>
      <c r="AX466" s="150">
        <f t="shared" si="34"/>
        <v>0</v>
      </c>
      <c r="AY466" s="150">
        <f t="shared" si="35"/>
        <v>0</v>
      </c>
      <c r="AZ466" s="160">
        <f t="shared" si="36"/>
        <v>0</v>
      </c>
      <c r="BA466" s="150">
        <f t="shared" si="37"/>
        <v>0</v>
      </c>
      <c r="BB466" s="150">
        <f t="shared" si="38"/>
        <v>0</v>
      </c>
      <c r="BC466" s="150">
        <f t="shared" si="39"/>
        <v>0</v>
      </c>
      <c r="BD466" s="160">
        <f t="shared" si="40"/>
        <v>0</v>
      </c>
      <c r="BE466" s="150">
        <f t="shared" si="41"/>
        <v>0</v>
      </c>
      <c r="BF466" s="150">
        <f t="shared" si="42"/>
        <v>0</v>
      </c>
      <c r="BG466" s="150">
        <f t="shared" si="43"/>
        <v>0</v>
      </c>
      <c r="BH466" s="160">
        <f t="shared" si="44"/>
        <v>0</v>
      </c>
      <c r="BI466" s="150">
        <f t="shared" si="45"/>
        <v>0</v>
      </c>
      <c r="BJ466" s="150">
        <f t="shared" si="46"/>
        <v>0</v>
      </c>
      <c r="BK466" s="150">
        <f t="shared" si="47"/>
        <v>0</v>
      </c>
      <c r="BL466" s="160">
        <f t="shared" si="48"/>
        <v>0</v>
      </c>
      <c r="BM466" s="150">
        <f t="shared" si="49"/>
        <v>0</v>
      </c>
      <c r="BN466" s="150">
        <f t="shared" si="50"/>
        <v>0</v>
      </c>
      <c r="BO466" s="150">
        <f t="shared" si="51"/>
        <v>0</v>
      </c>
      <c r="BP466" s="197">
        <f t="shared" si="52"/>
        <v>0</v>
      </c>
      <c r="BQ466" s="150">
        <f t="shared" si="53"/>
        <v>0</v>
      </c>
      <c r="BR466" s="150">
        <f t="shared" si="54"/>
        <v>0</v>
      </c>
      <c r="BS466" s="150">
        <f t="shared" si="55"/>
        <v>0</v>
      </c>
      <c r="BT466" s="160">
        <f t="shared" si="56"/>
        <v>0</v>
      </c>
    </row>
    <row r="467" spans="1:72" ht="15" customHeight="1">
      <c r="A467" s="104"/>
      <c r="C467" s="109" t="s">
        <v>93</v>
      </c>
      <c r="D467" s="322" t="str">
        <f t="shared" si="57"/>
        <v/>
      </c>
      <c r="E467" s="322"/>
      <c r="F467" s="322"/>
      <c r="G467" s="322"/>
      <c r="H467" s="339"/>
      <c r="I467" s="341"/>
      <c r="J467" s="148"/>
      <c r="K467" s="148"/>
      <c r="L467" s="148"/>
      <c r="M467" s="148"/>
      <c r="N467" s="148"/>
      <c r="O467" s="148"/>
      <c r="P467" s="148"/>
      <c r="Q467" s="148"/>
      <c r="R467" s="148"/>
      <c r="S467" s="148"/>
      <c r="T467" s="148"/>
      <c r="U467" s="148"/>
      <c r="V467" s="148"/>
      <c r="W467" s="148"/>
      <c r="X467" s="148"/>
      <c r="Y467" s="148"/>
      <c r="Z467" s="148"/>
      <c r="AA467" s="148"/>
      <c r="AB467" s="148"/>
      <c r="AC467" s="148"/>
      <c r="AD467" s="148"/>
      <c r="AF467" s="161"/>
      <c r="AG467">
        <f t="shared" si="20"/>
        <v>0</v>
      </c>
      <c r="AK467" s="150">
        <f t="shared" si="21"/>
        <v>0</v>
      </c>
      <c r="AL467" s="150">
        <f t="shared" si="22"/>
        <v>0</v>
      </c>
      <c r="AM467" s="150">
        <f t="shared" si="23"/>
        <v>0</v>
      </c>
      <c r="AN467" s="160">
        <f t="shared" si="24"/>
        <v>0</v>
      </c>
      <c r="AO467" s="150">
        <f t="shared" si="25"/>
        <v>0</v>
      </c>
      <c r="AP467" s="150">
        <f t="shared" si="26"/>
        <v>0</v>
      </c>
      <c r="AQ467" s="150">
        <f t="shared" si="27"/>
        <v>0</v>
      </c>
      <c r="AR467" s="163">
        <f t="shared" si="28"/>
        <v>0</v>
      </c>
      <c r="AS467" s="150">
        <f t="shared" si="29"/>
        <v>0</v>
      </c>
      <c r="AT467" s="150">
        <f t="shared" si="30"/>
        <v>0</v>
      </c>
      <c r="AU467" s="150">
        <f t="shared" si="31"/>
        <v>0</v>
      </c>
      <c r="AV467" s="163">
        <f t="shared" si="32"/>
        <v>0</v>
      </c>
      <c r="AW467" s="150">
        <f t="shared" si="33"/>
        <v>0</v>
      </c>
      <c r="AX467" s="150">
        <f t="shared" si="34"/>
        <v>0</v>
      </c>
      <c r="AY467" s="150">
        <f t="shared" si="35"/>
        <v>0</v>
      </c>
      <c r="AZ467" s="160">
        <f t="shared" si="36"/>
        <v>0</v>
      </c>
      <c r="BA467" s="150">
        <f t="shared" si="37"/>
        <v>0</v>
      </c>
      <c r="BB467" s="150">
        <f t="shared" si="38"/>
        <v>0</v>
      </c>
      <c r="BC467" s="150">
        <f t="shared" si="39"/>
        <v>0</v>
      </c>
      <c r="BD467" s="160">
        <f t="shared" si="40"/>
        <v>0</v>
      </c>
      <c r="BE467" s="150">
        <f t="shared" si="41"/>
        <v>0</v>
      </c>
      <c r="BF467" s="150">
        <f t="shared" si="42"/>
        <v>0</v>
      </c>
      <c r="BG467" s="150">
        <f t="shared" si="43"/>
        <v>0</v>
      </c>
      <c r="BH467" s="160">
        <f t="shared" si="44"/>
        <v>0</v>
      </c>
      <c r="BI467" s="150">
        <f t="shared" si="45"/>
        <v>0</v>
      </c>
      <c r="BJ467" s="150">
        <f t="shared" si="46"/>
        <v>0</v>
      </c>
      <c r="BK467" s="150">
        <f t="shared" si="47"/>
        <v>0</v>
      </c>
      <c r="BL467" s="160">
        <f t="shared" si="48"/>
        <v>0</v>
      </c>
      <c r="BM467" s="150">
        <f t="shared" si="49"/>
        <v>0</v>
      </c>
      <c r="BN467" s="150">
        <f t="shared" si="50"/>
        <v>0</v>
      </c>
      <c r="BO467" s="150">
        <f t="shared" si="51"/>
        <v>0</v>
      </c>
      <c r="BP467" s="197">
        <f t="shared" si="52"/>
        <v>0</v>
      </c>
      <c r="BQ467" s="150">
        <f t="shared" si="53"/>
        <v>0</v>
      </c>
      <c r="BR467" s="150">
        <f t="shared" si="54"/>
        <v>0</v>
      </c>
      <c r="BS467" s="150">
        <f t="shared" si="55"/>
        <v>0</v>
      </c>
      <c r="BT467" s="160">
        <f t="shared" si="56"/>
        <v>0</v>
      </c>
    </row>
    <row r="468" spans="1:72" ht="15" customHeight="1">
      <c r="A468" s="104"/>
      <c r="C468" s="109" t="s">
        <v>94</v>
      </c>
      <c r="D468" s="322" t="str">
        <f t="shared" si="57"/>
        <v/>
      </c>
      <c r="E468" s="322"/>
      <c r="F468" s="322"/>
      <c r="G468" s="322"/>
      <c r="H468" s="339"/>
      <c r="I468" s="341"/>
      <c r="J468" s="148"/>
      <c r="K468" s="148"/>
      <c r="L468" s="148"/>
      <c r="M468" s="148"/>
      <c r="N468" s="148"/>
      <c r="O468" s="148"/>
      <c r="P468" s="148"/>
      <c r="Q468" s="148"/>
      <c r="R468" s="148"/>
      <c r="S468" s="148"/>
      <c r="T468" s="148"/>
      <c r="U468" s="148"/>
      <c r="V468" s="148"/>
      <c r="W468" s="148"/>
      <c r="X468" s="148"/>
      <c r="Y468" s="148"/>
      <c r="Z468" s="148"/>
      <c r="AA468" s="148"/>
      <c r="AB468" s="148"/>
      <c r="AC468" s="148"/>
      <c r="AD468" s="148"/>
      <c r="AF468" s="161"/>
      <c r="AG468">
        <f t="shared" si="20"/>
        <v>0</v>
      </c>
      <c r="AK468" s="150">
        <f t="shared" si="21"/>
        <v>0</v>
      </c>
      <c r="AL468" s="150">
        <f t="shared" si="22"/>
        <v>0</v>
      </c>
      <c r="AM468" s="150">
        <f t="shared" si="23"/>
        <v>0</v>
      </c>
      <c r="AN468" s="160">
        <f t="shared" si="24"/>
        <v>0</v>
      </c>
      <c r="AO468" s="150">
        <f t="shared" si="25"/>
        <v>0</v>
      </c>
      <c r="AP468" s="150">
        <f t="shared" si="26"/>
        <v>0</v>
      </c>
      <c r="AQ468" s="150">
        <f t="shared" si="27"/>
        <v>0</v>
      </c>
      <c r="AR468" s="163">
        <f t="shared" si="28"/>
        <v>0</v>
      </c>
      <c r="AS468" s="150">
        <f t="shared" si="29"/>
        <v>0</v>
      </c>
      <c r="AT468" s="150">
        <f t="shared" si="30"/>
        <v>0</v>
      </c>
      <c r="AU468" s="150">
        <f t="shared" si="31"/>
        <v>0</v>
      </c>
      <c r="AV468" s="163">
        <f t="shared" si="32"/>
        <v>0</v>
      </c>
      <c r="AW468" s="150">
        <f t="shared" si="33"/>
        <v>0</v>
      </c>
      <c r="AX468" s="150">
        <f t="shared" si="34"/>
        <v>0</v>
      </c>
      <c r="AY468" s="150">
        <f t="shared" si="35"/>
        <v>0</v>
      </c>
      <c r="AZ468" s="160">
        <f t="shared" si="36"/>
        <v>0</v>
      </c>
      <c r="BA468" s="150">
        <f t="shared" si="37"/>
        <v>0</v>
      </c>
      <c r="BB468" s="150">
        <f t="shared" si="38"/>
        <v>0</v>
      </c>
      <c r="BC468" s="150">
        <f t="shared" si="39"/>
        <v>0</v>
      </c>
      <c r="BD468" s="160">
        <f t="shared" si="40"/>
        <v>0</v>
      </c>
      <c r="BE468" s="150">
        <f t="shared" si="41"/>
        <v>0</v>
      </c>
      <c r="BF468" s="150">
        <f t="shared" si="42"/>
        <v>0</v>
      </c>
      <c r="BG468" s="150">
        <f t="shared" si="43"/>
        <v>0</v>
      </c>
      <c r="BH468" s="160">
        <f t="shared" si="44"/>
        <v>0</v>
      </c>
      <c r="BI468" s="150">
        <f t="shared" si="45"/>
        <v>0</v>
      </c>
      <c r="BJ468" s="150">
        <f t="shared" si="46"/>
        <v>0</v>
      </c>
      <c r="BK468" s="150">
        <f t="shared" si="47"/>
        <v>0</v>
      </c>
      <c r="BL468" s="160">
        <f t="shared" si="48"/>
        <v>0</v>
      </c>
      <c r="BM468" s="150">
        <f t="shared" si="49"/>
        <v>0</v>
      </c>
      <c r="BN468" s="150">
        <f t="shared" si="50"/>
        <v>0</v>
      </c>
      <c r="BO468" s="150">
        <f t="shared" si="51"/>
        <v>0</v>
      </c>
      <c r="BP468" s="197">
        <f t="shared" si="52"/>
        <v>0</v>
      </c>
      <c r="BQ468" s="150">
        <f t="shared" si="53"/>
        <v>0</v>
      </c>
      <c r="BR468" s="150">
        <f t="shared" si="54"/>
        <v>0</v>
      </c>
      <c r="BS468" s="150">
        <f t="shared" si="55"/>
        <v>0</v>
      </c>
      <c r="BT468" s="160">
        <f t="shared" si="56"/>
        <v>0</v>
      </c>
    </row>
    <row r="469" spans="1:72" ht="15" customHeight="1">
      <c r="A469" s="104"/>
      <c r="C469" s="109" t="s">
        <v>95</v>
      </c>
      <c r="D469" s="322" t="str">
        <f t="shared" si="57"/>
        <v/>
      </c>
      <c r="E469" s="322"/>
      <c r="F469" s="322"/>
      <c r="G469" s="322"/>
      <c r="H469" s="339"/>
      <c r="I469" s="341"/>
      <c r="J469" s="148"/>
      <c r="K469" s="148"/>
      <c r="L469" s="148"/>
      <c r="M469" s="148"/>
      <c r="N469" s="148"/>
      <c r="O469" s="148"/>
      <c r="P469" s="148"/>
      <c r="Q469" s="148"/>
      <c r="R469" s="148"/>
      <c r="S469" s="148"/>
      <c r="T469" s="148"/>
      <c r="U469" s="148"/>
      <c r="V469" s="148"/>
      <c r="W469" s="148"/>
      <c r="X469" s="148"/>
      <c r="Y469" s="148"/>
      <c r="Z469" s="148"/>
      <c r="AA469" s="148"/>
      <c r="AB469" s="148"/>
      <c r="AC469" s="148"/>
      <c r="AD469" s="148"/>
      <c r="AF469" s="161"/>
      <c r="AG469">
        <f t="shared" si="20"/>
        <v>0</v>
      </c>
      <c r="AK469" s="150">
        <f t="shared" si="21"/>
        <v>0</v>
      </c>
      <c r="AL469" s="150">
        <f t="shared" si="22"/>
        <v>0</v>
      </c>
      <c r="AM469" s="150">
        <f t="shared" si="23"/>
        <v>0</v>
      </c>
      <c r="AN469" s="160">
        <f t="shared" si="24"/>
        <v>0</v>
      </c>
      <c r="AO469" s="150">
        <f t="shared" si="25"/>
        <v>0</v>
      </c>
      <c r="AP469" s="150">
        <f t="shared" si="26"/>
        <v>0</v>
      </c>
      <c r="AQ469" s="150">
        <f t="shared" si="27"/>
        <v>0</v>
      </c>
      <c r="AR469" s="163">
        <f t="shared" si="28"/>
        <v>0</v>
      </c>
      <c r="AS469" s="150">
        <f t="shared" si="29"/>
        <v>0</v>
      </c>
      <c r="AT469" s="150">
        <f t="shared" si="30"/>
        <v>0</v>
      </c>
      <c r="AU469" s="150">
        <f t="shared" si="31"/>
        <v>0</v>
      </c>
      <c r="AV469" s="163">
        <f t="shared" si="32"/>
        <v>0</v>
      </c>
      <c r="AW469" s="150">
        <f t="shared" si="33"/>
        <v>0</v>
      </c>
      <c r="AX469" s="150">
        <f t="shared" si="34"/>
        <v>0</v>
      </c>
      <c r="AY469" s="150">
        <f t="shared" si="35"/>
        <v>0</v>
      </c>
      <c r="AZ469" s="160">
        <f t="shared" si="36"/>
        <v>0</v>
      </c>
      <c r="BA469" s="150">
        <f t="shared" si="37"/>
        <v>0</v>
      </c>
      <c r="BB469" s="150">
        <f t="shared" si="38"/>
        <v>0</v>
      </c>
      <c r="BC469" s="150">
        <f t="shared" si="39"/>
        <v>0</v>
      </c>
      <c r="BD469" s="160">
        <f t="shared" si="40"/>
        <v>0</v>
      </c>
      <c r="BE469" s="150">
        <f t="shared" si="41"/>
        <v>0</v>
      </c>
      <c r="BF469" s="150">
        <f t="shared" si="42"/>
        <v>0</v>
      </c>
      <c r="BG469" s="150">
        <f t="shared" si="43"/>
        <v>0</v>
      </c>
      <c r="BH469" s="160">
        <f t="shared" si="44"/>
        <v>0</v>
      </c>
      <c r="BI469" s="150">
        <f t="shared" si="45"/>
        <v>0</v>
      </c>
      <c r="BJ469" s="150">
        <f t="shared" si="46"/>
        <v>0</v>
      </c>
      <c r="BK469" s="150">
        <f t="shared" si="47"/>
        <v>0</v>
      </c>
      <c r="BL469" s="160">
        <f t="shared" si="48"/>
        <v>0</v>
      </c>
      <c r="BM469" s="150">
        <f t="shared" si="49"/>
        <v>0</v>
      </c>
      <c r="BN469" s="150">
        <f t="shared" si="50"/>
        <v>0</v>
      </c>
      <c r="BO469" s="150">
        <f t="shared" si="51"/>
        <v>0</v>
      </c>
      <c r="BP469" s="197">
        <f t="shared" si="52"/>
        <v>0</v>
      </c>
      <c r="BQ469" s="150">
        <f t="shared" si="53"/>
        <v>0</v>
      </c>
      <c r="BR469" s="150">
        <f t="shared" si="54"/>
        <v>0</v>
      </c>
      <c r="BS469" s="150">
        <f t="shared" si="55"/>
        <v>0</v>
      </c>
      <c r="BT469" s="160">
        <f t="shared" si="56"/>
        <v>0</v>
      </c>
    </row>
    <row r="470" spans="1:72" ht="15" customHeight="1">
      <c r="A470" s="104"/>
      <c r="C470" s="109" t="s">
        <v>96</v>
      </c>
      <c r="D470" s="322" t="str">
        <f t="shared" si="57"/>
        <v/>
      </c>
      <c r="E470" s="322"/>
      <c r="F470" s="322"/>
      <c r="G470" s="322"/>
      <c r="H470" s="339"/>
      <c r="I470" s="341"/>
      <c r="J470" s="148"/>
      <c r="K470" s="148"/>
      <c r="L470" s="148"/>
      <c r="M470" s="148"/>
      <c r="N470" s="148"/>
      <c r="O470" s="148"/>
      <c r="P470" s="148"/>
      <c r="Q470" s="148"/>
      <c r="R470" s="148"/>
      <c r="S470" s="148"/>
      <c r="T470" s="148"/>
      <c r="U470" s="148"/>
      <c r="V470" s="148"/>
      <c r="W470" s="148"/>
      <c r="X470" s="148"/>
      <c r="Y470" s="148"/>
      <c r="Z470" s="148"/>
      <c r="AA470" s="148"/>
      <c r="AB470" s="148"/>
      <c r="AC470" s="148"/>
      <c r="AD470" s="148"/>
      <c r="AF470" s="161"/>
      <c r="AG470">
        <f t="shared" si="20"/>
        <v>0</v>
      </c>
      <c r="AK470" s="150">
        <f t="shared" si="21"/>
        <v>0</v>
      </c>
      <c r="AL470" s="150">
        <f t="shared" si="22"/>
        <v>0</v>
      </c>
      <c r="AM470" s="150">
        <f t="shared" si="23"/>
        <v>0</v>
      </c>
      <c r="AN470" s="160">
        <f t="shared" si="24"/>
        <v>0</v>
      </c>
      <c r="AO470" s="150">
        <f t="shared" si="25"/>
        <v>0</v>
      </c>
      <c r="AP470" s="150">
        <f t="shared" si="26"/>
        <v>0</v>
      </c>
      <c r="AQ470" s="150">
        <f t="shared" si="27"/>
        <v>0</v>
      </c>
      <c r="AR470" s="163">
        <f t="shared" si="28"/>
        <v>0</v>
      </c>
      <c r="AS470" s="150">
        <f t="shared" si="29"/>
        <v>0</v>
      </c>
      <c r="AT470" s="150">
        <f t="shared" si="30"/>
        <v>0</v>
      </c>
      <c r="AU470" s="150">
        <f t="shared" si="31"/>
        <v>0</v>
      </c>
      <c r="AV470" s="163">
        <f t="shared" si="32"/>
        <v>0</v>
      </c>
      <c r="AW470" s="150">
        <f t="shared" si="33"/>
        <v>0</v>
      </c>
      <c r="AX470" s="150">
        <f t="shared" si="34"/>
        <v>0</v>
      </c>
      <c r="AY470" s="150">
        <f t="shared" si="35"/>
        <v>0</v>
      </c>
      <c r="AZ470" s="160">
        <f t="shared" si="36"/>
        <v>0</v>
      </c>
      <c r="BA470" s="150">
        <f t="shared" si="37"/>
        <v>0</v>
      </c>
      <c r="BB470" s="150">
        <f t="shared" si="38"/>
        <v>0</v>
      </c>
      <c r="BC470" s="150">
        <f t="shared" si="39"/>
        <v>0</v>
      </c>
      <c r="BD470" s="160">
        <f t="shared" si="40"/>
        <v>0</v>
      </c>
      <c r="BE470" s="150">
        <f t="shared" si="41"/>
        <v>0</v>
      </c>
      <c r="BF470" s="150">
        <f t="shared" si="42"/>
        <v>0</v>
      </c>
      <c r="BG470" s="150">
        <f t="shared" si="43"/>
        <v>0</v>
      </c>
      <c r="BH470" s="160">
        <f t="shared" si="44"/>
        <v>0</v>
      </c>
      <c r="BI470" s="150">
        <f t="shared" si="45"/>
        <v>0</v>
      </c>
      <c r="BJ470" s="150">
        <f t="shared" si="46"/>
        <v>0</v>
      </c>
      <c r="BK470" s="150">
        <f t="shared" si="47"/>
        <v>0</v>
      </c>
      <c r="BL470" s="160">
        <f t="shared" si="48"/>
        <v>0</v>
      </c>
      <c r="BM470" s="150">
        <f t="shared" si="49"/>
        <v>0</v>
      </c>
      <c r="BN470" s="150">
        <f t="shared" si="50"/>
        <v>0</v>
      </c>
      <c r="BO470" s="150">
        <f t="shared" si="51"/>
        <v>0</v>
      </c>
      <c r="BP470" s="197">
        <f t="shared" si="52"/>
        <v>0</v>
      </c>
      <c r="BQ470" s="150">
        <f t="shared" si="53"/>
        <v>0</v>
      </c>
      <c r="BR470" s="150">
        <f t="shared" si="54"/>
        <v>0</v>
      </c>
      <c r="BS470" s="150">
        <f t="shared" si="55"/>
        <v>0</v>
      </c>
      <c r="BT470" s="160">
        <f t="shared" si="56"/>
        <v>0</v>
      </c>
    </row>
    <row r="471" spans="1:72" ht="15" customHeight="1">
      <c r="A471" s="104"/>
      <c r="C471" s="109" t="s">
        <v>97</v>
      </c>
      <c r="D471" s="322" t="str">
        <f t="shared" si="57"/>
        <v/>
      </c>
      <c r="E471" s="322"/>
      <c r="F471" s="322"/>
      <c r="G471" s="322"/>
      <c r="H471" s="339"/>
      <c r="I471" s="341"/>
      <c r="J471" s="148"/>
      <c r="K471" s="148"/>
      <c r="L471" s="148"/>
      <c r="M471" s="148"/>
      <c r="N471" s="148"/>
      <c r="O471" s="148"/>
      <c r="P471" s="148"/>
      <c r="Q471" s="148"/>
      <c r="R471" s="148"/>
      <c r="S471" s="148"/>
      <c r="T471" s="148"/>
      <c r="U471" s="148"/>
      <c r="V471" s="148"/>
      <c r="W471" s="148"/>
      <c r="X471" s="148"/>
      <c r="Y471" s="148"/>
      <c r="Z471" s="148"/>
      <c r="AA471" s="148"/>
      <c r="AB471" s="148"/>
      <c r="AC471" s="148"/>
      <c r="AD471" s="148"/>
      <c r="AF471" s="161"/>
      <c r="AG471">
        <f t="shared" si="20"/>
        <v>0</v>
      </c>
      <c r="AK471" s="150">
        <f t="shared" si="21"/>
        <v>0</v>
      </c>
      <c r="AL471" s="150">
        <f t="shared" si="22"/>
        <v>0</v>
      </c>
      <c r="AM471" s="150">
        <f t="shared" si="23"/>
        <v>0</v>
      </c>
      <c r="AN471" s="160">
        <f t="shared" si="24"/>
        <v>0</v>
      </c>
      <c r="AO471" s="150">
        <f t="shared" si="25"/>
        <v>0</v>
      </c>
      <c r="AP471" s="150">
        <f t="shared" si="26"/>
        <v>0</v>
      </c>
      <c r="AQ471" s="150">
        <f t="shared" si="27"/>
        <v>0</v>
      </c>
      <c r="AR471" s="163">
        <f t="shared" si="28"/>
        <v>0</v>
      </c>
      <c r="AS471" s="150">
        <f t="shared" si="29"/>
        <v>0</v>
      </c>
      <c r="AT471" s="150">
        <f t="shared" si="30"/>
        <v>0</v>
      </c>
      <c r="AU471" s="150">
        <f t="shared" si="31"/>
        <v>0</v>
      </c>
      <c r="AV471" s="163">
        <f t="shared" si="32"/>
        <v>0</v>
      </c>
      <c r="AW471" s="150">
        <f t="shared" si="33"/>
        <v>0</v>
      </c>
      <c r="AX471" s="150">
        <f t="shared" si="34"/>
        <v>0</v>
      </c>
      <c r="AY471" s="150">
        <f t="shared" si="35"/>
        <v>0</v>
      </c>
      <c r="AZ471" s="160">
        <f t="shared" si="36"/>
        <v>0</v>
      </c>
      <c r="BA471" s="150">
        <f t="shared" si="37"/>
        <v>0</v>
      </c>
      <c r="BB471" s="150">
        <f t="shared" si="38"/>
        <v>0</v>
      </c>
      <c r="BC471" s="150">
        <f t="shared" si="39"/>
        <v>0</v>
      </c>
      <c r="BD471" s="160">
        <f t="shared" si="40"/>
        <v>0</v>
      </c>
      <c r="BE471" s="150">
        <f t="shared" si="41"/>
        <v>0</v>
      </c>
      <c r="BF471" s="150">
        <f t="shared" si="42"/>
        <v>0</v>
      </c>
      <c r="BG471" s="150">
        <f t="shared" si="43"/>
        <v>0</v>
      </c>
      <c r="BH471" s="160">
        <f t="shared" si="44"/>
        <v>0</v>
      </c>
      <c r="BI471" s="150">
        <f t="shared" si="45"/>
        <v>0</v>
      </c>
      <c r="BJ471" s="150">
        <f t="shared" si="46"/>
        <v>0</v>
      </c>
      <c r="BK471" s="150">
        <f t="shared" si="47"/>
        <v>0</v>
      </c>
      <c r="BL471" s="160">
        <f t="shared" si="48"/>
        <v>0</v>
      </c>
      <c r="BM471" s="150">
        <f t="shared" si="49"/>
        <v>0</v>
      </c>
      <c r="BN471" s="150">
        <f t="shared" si="50"/>
        <v>0</v>
      </c>
      <c r="BO471" s="150">
        <f t="shared" si="51"/>
        <v>0</v>
      </c>
      <c r="BP471" s="197">
        <f t="shared" si="52"/>
        <v>0</v>
      </c>
      <c r="BQ471" s="150">
        <f t="shared" si="53"/>
        <v>0</v>
      </c>
      <c r="BR471" s="150">
        <f t="shared" si="54"/>
        <v>0</v>
      </c>
      <c r="BS471" s="150">
        <f t="shared" si="55"/>
        <v>0</v>
      </c>
      <c r="BT471" s="160">
        <f t="shared" si="56"/>
        <v>0</v>
      </c>
    </row>
    <row r="472" spans="1:72" ht="15" customHeight="1">
      <c r="A472" s="104"/>
      <c r="C472" s="109" t="s">
        <v>98</v>
      </c>
      <c r="D472" s="322" t="str">
        <f t="shared" si="57"/>
        <v/>
      </c>
      <c r="E472" s="322"/>
      <c r="F472" s="322"/>
      <c r="G472" s="322"/>
      <c r="H472" s="339"/>
      <c r="I472" s="341"/>
      <c r="J472" s="148"/>
      <c r="K472" s="148"/>
      <c r="L472" s="148"/>
      <c r="M472" s="148"/>
      <c r="N472" s="148"/>
      <c r="O472" s="148"/>
      <c r="P472" s="148"/>
      <c r="Q472" s="148"/>
      <c r="R472" s="148"/>
      <c r="S472" s="148"/>
      <c r="T472" s="148"/>
      <c r="U472" s="148"/>
      <c r="V472" s="148"/>
      <c r="W472" s="148"/>
      <c r="X472" s="148"/>
      <c r="Y472" s="148"/>
      <c r="Z472" s="148"/>
      <c r="AA472" s="148"/>
      <c r="AB472" s="148"/>
      <c r="AC472" s="148"/>
      <c r="AD472" s="148"/>
      <c r="AF472" s="161"/>
      <c r="AG472">
        <f t="shared" si="20"/>
        <v>0</v>
      </c>
      <c r="AK472" s="150">
        <f t="shared" si="21"/>
        <v>0</v>
      </c>
      <c r="AL472" s="150">
        <f t="shared" si="22"/>
        <v>0</v>
      </c>
      <c r="AM472" s="150">
        <f t="shared" si="23"/>
        <v>0</v>
      </c>
      <c r="AN472" s="160">
        <f t="shared" si="24"/>
        <v>0</v>
      </c>
      <c r="AO472" s="150">
        <f t="shared" si="25"/>
        <v>0</v>
      </c>
      <c r="AP472" s="150">
        <f t="shared" si="26"/>
        <v>0</v>
      </c>
      <c r="AQ472" s="150">
        <f t="shared" si="27"/>
        <v>0</v>
      </c>
      <c r="AR472" s="163">
        <f t="shared" si="28"/>
        <v>0</v>
      </c>
      <c r="AS472" s="150">
        <f t="shared" si="29"/>
        <v>0</v>
      </c>
      <c r="AT472" s="150">
        <f t="shared" si="30"/>
        <v>0</v>
      </c>
      <c r="AU472" s="150">
        <f t="shared" si="31"/>
        <v>0</v>
      </c>
      <c r="AV472" s="163">
        <f t="shared" si="32"/>
        <v>0</v>
      </c>
      <c r="AW472" s="150">
        <f t="shared" si="33"/>
        <v>0</v>
      </c>
      <c r="AX472" s="150">
        <f t="shared" si="34"/>
        <v>0</v>
      </c>
      <c r="AY472" s="150">
        <f t="shared" si="35"/>
        <v>0</v>
      </c>
      <c r="AZ472" s="160">
        <f t="shared" si="36"/>
        <v>0</v>
      </c>
      <c r="BA472" s="150">
        <f t="shared" si="37"/>
        <v>0</v>
      </c>
      <c r="BB472" s="150">
        <f t="shared" si="38"/>
        <v>0</v>
      </c>
      <c r="BC472" s="150">
        <f t="shared" si="39"/>
        <v>0</v>
      </c>
      <c r="BD472" s="160">
        <f t="shared" si="40"/>
        <v>0</v>
      </c>
      <c r="BE472" s="150">
        <f t="shared" si="41"/>
        <v>0</v>
      </c>
      <c r="BF472" s="150">
        <f t="shared" si="42"/>
        <v>0</v>
      </c>
      <c r="BG472" s="150">
        <f t="shared" si="43"/>
        <v>0</v>
      </c>
      <c r="BH472" s="160">
        <f t="shared" si="44"/>
        <v>0</v>
      </c>
      <c r="BI472" s="150">
        <f t="shared" si="45"/>
        <v>0</v>
      </c>
      <c r="BJ472" s="150">
        <f t="shared" si="46"/>
        <v>0</v>
      </c>
      <c r="BK472" s="150">
        <f t="shared" si="47"/>
        <v>0</v>
      </c>
      <c r="BL472" s="160">
        <f t="shared" si="48"/>
        <v>0</v>
      </c>
      <c r="BM472" s="150">
        <f t="shared" si="49"/>
        <v>0</v>
      </c>
      <c r="BN472" s="150">
        <f t="shared" si="50"/>
        <v>0</v>
      </c>
      <c r="BO472" s="150">
        <f t="shared" si="51"/>
        <v>0</v>
      </c>
      <c r="BP472" s="197">
        <f t="shared" si="52"/>
        <v>0</v>
      </c>
      <c r="BQ472" s="150">
        <f t="shared" si="53"/>
        <v>0</v>
      </c>
      <c r="BR472" s="150">
        <f t="shared" si="54"/>
        <v>0</v>
      </c>
      <c r="BS472" s="150">
        <f t="shared" si="55"/>
        <v>0</v>
      </c>
      <c r="BT472" s="160">
        <f t="shared" si="56"/>
        <v>0</v>
      </c>
    </row>
    <row r="473" spans="1:72" ht="15" customHeight="1">
      <c r="A473" s="104"/>
      <c r="C473" s="109" t="s">
        <v>99</v>
      </c>
      <c r="D473" s="322" t="str">
        <f t="shared" si="57"/>
        <v/>
      </c>
      <c r="E473" s="322"/>
      <c r="F473" s="322"/>
      <c r="G473" s="322"/>
      <c r="H473" s="339"/>
      <c r="I473" s="341"/>
      <c r="J473" s="148"/>
      <c r="K473" s="148"/>
      <c r="L473" s="148"/>
      <c r="M473" s="148"/>
      <c r="N473" s="148"/>
      <c r="O473" s="148"/>
      <c r="P473" s="148"/>
      <c r="Q473" s="148"/>
      <c r="R473" s="148"/>
      <c r="S473" s="148"/>
      <c r="T473" s="148"/>
      <c r="U473" s="148"/>
      <c r="V473" s="148"/>
      <c r="W473" s="148"/>
      <c r="X473" s="148"/>
      <c r="Y473" s="148"/>
      <c r="Z473" s="148"/>
      <c r="AA473" s="148"/>
      <c r="AB473" s="148"/>
      <c r="AC473" s="148"/>
      <c r="AD473" s="148"/>
      <c r="AF473" s="161"/>
      <c r="AG473">
        <f t="shared" si="20"/>
        <v>0</v>
      </c>
      <c r="AK473" s="150">
        <f t="shared" si="21"/>
        <v>0</v>
      </c>
      <c r="AL473" s="150">
        <f t="shared" si="22"/>
        <v>0</v>
      </c>
      <c r="AM473" s="150">
        <f t="shared" si="23"/>
        <v>0</v>
      </c>
      <c r="AN473" s="160">
        <f t="shared" si="24"/>
        <v>0</v>
      </c>
      <c r="AO473" s="150">
        <f t="shared" si="25"/>
        <v>0</v>
      </c>
      <c r="AP473" s="150">
        <f t="shared" si="26"/>
        <v>0</v>
      </c>
      <c r="AQ473" s="150">
        <f t="shared" si="27"/>
        <v>0</v>
      </c>
      <c r="AR473" s="163">
        <f t="shared" si="28"/>
        <v>0</v>
      </c>
      <c r="AS473" s="150">
        <f t="shared" si="29"/>
        <v>0</v>
      </c>
      <c r="AT473" s="150">
        <f t="shared" si="30"/>
        <v>0</v>
      </c>
      <c r="AU473" s="150">
        <f t="shared" si="31"/>
        <v>0</v>
      </c>
      <c r="AV473" s="163">
        <f t="shared" si="32"/>
        <v>0</v>
      </c>
      <c r="AW473" s="150">
        <f t="shared" si="33"/>
        <v>0</v>
      </c>
      <c r="AX473" s="150">
        <f t="shared" si="34"/>
        <v>0</v>
      </c>
      <c r="AY473" s="150">
        <f t="shared" si="35"/>
        <v>0</v>
      </c>
      <c r="AZ473" s="160">
        <f t="shared" si="36"/>
        <v>0</v>
      </c>
      <c r="BA473" s="150">
        <f t="shared" si="37"/>
        <v>0</v>
      </c>
      <c r="BB473" s="150">
        <f t="shared" si="38"/>
        <v>0</v>
      </c>
      <c r="BC473" s="150">
        <f t="shared" si="39"/>
        <v>0</v>
      </c>
      <c r="BD473" s="160">
        <f t="shared" si="40"/>
        <v>0</v>
      </c>
      <c r="BE473" s="150">
        <f t="shared" si="41"/>
        <v>0</v>
      </c>
      <c r="BF473" s="150">
        <f t="shared" si="42"/>
        <v>0</v>
      </c>
      <c r="BG473" s="150">
        <f t="shared" si="43"/>
        <v>0</v>
      </c>
      <c r="BH473" s="160">
        <f t="shared" si="44"/>
        <v>0</v>
      </c>
      <c r="BI473" s="150">
        <f t="shared" si="45"/>
        <v>0</v>
      </c>
      <c r="BJ473" s="150">
        <f t="shared" si="46"/>
        <v>0</v>
      </c>
      <c r="BK473" s="150">
        <f t="shared" si="47"/>
        <v>0</v>
      </c>
      <c r="BL473" s="160">
        <f t="shared" si="48"/>
        <v>0</v>
      </c>
      <c r="BM473" s="150">
        <f t="shared" si="49"/>
        <v>0</v>
      </c>
      <c r="BN473" s="150">
        <f t="shared" si="50"/>
        <v>0</v>
      </c>
      <c r="BO473" s="150">
        <f t="shared" si="51"/>
        <v>0</v>
      </c>
      <c r="BP473" s="197">
        <f t="shared" si="52"/>
        <v>0</v>
      </c>
      <c r="BQ473" s="150">
        <f t="shared" si="53"/>
        <v>0</v>
      </c>
      <c r="BR473" s="150">
        <f t="shared" si="54"/>
        <v>0</v>
      </c>
      <c r="BS473" s="150">
        <f t="shared" si="55"/>
        <v>0</v>
      </c>
      <c r="BT473" s="160">
        <f t="shared" si="56"/>
        <v>0</v>
      </c>
    </row>
    <row r="474" spans="1:72" ht="15" customHeight="1">
      <c r="A474" s="104"/>
      <c r="C474" s="109" t="s">
        <v>100</v>
      </c>
      <c r="D474" s="322" t="str">
        <f t="shared" si="57"/>
        <v/>
      </c>
      <c r="E474" s="322"/>
      <c r="F474" s="322"/>
      <c r="G474" s="322"/>
      <c r="H474" s="339"/>
      <c r="I474" s="341"/>
      <c r="J474" s="148"/>
      <c r="K474" s="148"/>
      <c r="L474" s="148"/>
      <c r="M474" s="148"/>
      <c r="N474" s="148"/>
      <c r="O474" s="148"/>
      <c r="P474" s="148"/>
      <c r="Q474" s="148"/>
      <c r="R474" s="148"/>
      <c r="S474" s="148"/>
      <c r="T474" s="148"/>
      <c r="U474" s="148"/>
      <c r="V474" s="148"/>
      <c r="W474" s="148"/>
      <c r="X474" s="148"/>
      <c r="Y474" s="148"/>
      <c r="Z474" s="148"/>
      <c r="AA474" s="148"/>
      <c r="AB474" s="148"/>
      <c r="AC474" s="148"/>
      <c r="AD474" s="148"/>
      <c r="AF474" s="161"/>
      <c r="AG474">
        <f t="shared" si="20"/>
        <v>0</v>
      </c>
      <c r="AK474" s="150">
        <f t="shared" si="21"/>
        <v>0</v>
      </c>
      <c r="AL474" s="150">
        <f t="shared" si="22"/>
        <v>0</v>
      </c>
      <c r="AM474" s="150">
        <f t="shared" si="23"/>
        <v>0</v>
      </c>
      <c r="AN474" s="160">
        <f t="shared" si="24"/>
        <v>0</v>
      </c>
      <c r="AO474" s="150">
        <f t="shared" si="25"/>
        <v>0</v>
      </c>
      <c r="AP474" s="150">
        <f t="shared" si="26"/>
        <v>0</v>
      </c>
      <c r="AQ474" s="150">
        <f t="shared" si="27"/>
        <v>0</v>
      </c>
      <c r="AR474" s="163">
        <f t="shared" si="28"/>
        <v>0</v>
      </c>
      <c r="AS474" s="150">
        <f t="shared" si="29"/>
        <v>0</v>
      </c>
      <c r="AT474" s="150">
        <f t="shared" si="30"/>
        <v>0</v>
      </c>
      <c r="AU474" s="150">
        <f t="shared" si="31"/>
        <v>0</v>
      </c>
      <c r="AV474" s="163">
        <f t="shared" si="32"/>
        <v>0</v>
      </c>
      <c r="AW474" s="150">
        <f t="shared" si="33"/>
        <v>0</v>
      </c>
      <c r="AX474" s="150">
        <f t="shared" si="34"/>
        <v>0</v>
      </c>
      <c r="AY474" s="150">
        <f t="shared" si="35"/>
        <v>0</v>
      </c>
      <c r="AZ474" s="160">
        <f t="shared" si="36"/>
        <v>0</v>
      </c>
      <c r="BA474" s="150">
        <f t="shared" si="37"/>
        <v>0</v>
      </c>
      <c r="BB474" s="150">
        <f t="shared" si="38"/>
        <v>0</v>
      </c>
      <c r="BC474" s="150">
        <f t="shared" si="39"/>
        <v>0</v>
      </c>
      <c r="BD474" s="160">
        <f t="shared" si="40"/>
        <v>0</v>
      </c>
      <c r="BE474" s="150">
        <f t="shared" si="41"/>
        <v>0</v>
      </c>
      <c r="BF474" s="150">
        <f t="shared" si="42"/>
        <v>0</v>
      </c>
      <c r="BG474" s="150">
        <f t="shared" si="43"/>
        <v>0</v>
      </c>
      <c r="BH474" s="160">
        <f t="shared" si="44"/>
        <v>0</v>
      </c>
      <c r="BI474" s="150">
        <f t="shared" si="45"/>
        <v>0</v>
      </c>
      <c r="BJ474" s="150">
        <f t="shared" si="46"/>
        <v>0</v>
      </c>
      <c r="BK474" s="150">
        <f t="shared" si="47"/>
        <v>0</v>
      </c>
      <c r="BL474" s="160">
        <f t="shared" si="48"/>
        <v>0</v>
      </c>
      <c r="BM474" s="150">
        <f t="shared" si="49"/>
        <v>0</v>
      </c>
      <c r="BN474" s="150">
        <f t="shared" si="50"/>
        <v>0</v>
      </c>
      <c r="BO474" s="150">
        <f t="shared" si="51"/>
        <v>0</v>
      </c>
      <c r="BP474" s="197">
        <f t="shared" si="52"/>
        <v>0</v>
      </c>
      <c r="BQ474" s="150">
        <f t="shared" si="53"/>
        <v>0</v>
      </c>
      <c r="BR474" s="150">
        <f t="shared" si="54"/>
        <v>0</v>
      </c>
      <c r="BS474" s="150">
        <f t="shared" si="55"/>
        <v>0</v>
      </c>
      <c r="BT474" s="160">
        <f t="shared" si="56"/>
        <v>0</v>
      </c>
    </row>
    <row r="475" spans="1:72" ht="15" customHeight="1">
      <c r="A475" s="104"/>
      <c r="C475" s="109" t="s">
        <v>101</v>
      </c>
      <c r="D475" s="322" t="str">
        <f t="shared" si="57"/>
        <v/>
      </c>
      <c r="E475" s="322"/>
      <c r="F475" s="322"/>
      <c r="G475" s="322"/>
      <c r="H475" s="339"/>
      <c r="I475" s="341"/>
      <c r="J475" s="148"/>
      <c r="K475" s="148"/>
      <c r="L475" s="148"/>
      <c r="M475" s="148"/>
      <c r="N475" s="148"/>
      <c r="O475" s="148"/>
      <c r="P475" s="148"/>
      <c r="Q475" s="148"/>
      <c r="R475" s="148"/>
      <c r="S475" s="148"/>
      <c r="T475" s="148"/>
      <c r="U475" s="148"/>
      <c r="V475" s="148"/>
      <c r="W475" s="148"/>
      <c r="X475" s="148"/>
      <c r="Y475" s="148"/>
      <c r="Z475" s="148"/>
      <c r="AA475" s="148"/>
      <c r="AB475" s="148"/>
      <c r="AC475" s="148"/>
      <c r="AD475" s="148"/>
      <c r="AF475" s="161"/>
      <c r="AG475">
        <f t="shared" si="20"/>
        <v>0</v>
      </c>
      <c r="AK475" s="150">
        <f t="shared" si="21"/>
        <v>0</v>
      </c>
      <c r="AL475" s="150">
        <f t="shared" si="22"/>
        <v>0</v>
      </c>
      <c r="AM475" s="150">
        <f t="shared" si="23"/>
        <v>0</v>
      </c>
      <c r="AN475" s="160">
        <f t="shared" si="24"/>
        <v>0</v>
      </c>
      <c r="AO475" s="150">
        <f t="shared" si="25"/>
        <v>0</v>
      </c>
      <c r="AP475" s="150">
        <f t="shared" si="26"/>
        <v>0</v>
      </c>
      <c r="AQ475" s="150">
        <f t="shared" si="27"/>
        <v>0</v>
      </c>
      <c r="AR475" s="163">
        <f t="shared" si="28"/>
        <v>0</v>
      </c>
      <c r="AS475" s="150">
        <f t="shared" si="29"/>
        <v>0</v>
      </c>
      <c r="AT475" s="150">
        <f t="shared" si="30"/>
        <v>0</v>
      </c>
      <c r="AU475" s="150">
        <f t="shared" si="31"/>
        <v>0</v>
      </c>
      <c r="AV475" s="163">
        <f t="shared" si="32"/>
        <v>0</v>
      </c>
      <c r="AW475" s="150">
        <f t="shared" si="33"/>
        <v>0</v>
      </c>
      <c r="AX475" s="150">
        <f t="shared" si="34"/>
        <v>0</v>
      </c>
      <c r="AY475" s="150">
        <f t="shared" si="35"/>
        <v>0</v>
      </c>
      <c r="AZ475" s="160">
        <f t="shared" si="36"/>
        <v>0</v>
      </c>
      <c r="BA475" s="150">
        <f t="shared" si="37"/>
        <v>0</v>
      </c>
      <c r="BB475" s="150">
        <f t="shared" si="38"/>
        <v>0</v>
      </c>
      <c r="BC475" s="150">
        <f t="shared" si="39"/>
        <v>0</v>
      </c>
      <c r="BD475" s="160">
        <f t="shared" si="40"/>
        <v>0</v>
      </c>
      <c r="BE475" s="150">
        <f t="shared" si="41"/>
        <v>0</v>
      </c>
      <c r="BF475" s="150">
        <f t="shared" si="42"/>
        <v>0</v>
      </c>
      <c r="BG475" s="150">
        <f t="shared" si="43"/>
        <v>0</v>
      </c>
      <c r="BH475" s="160">
        <f t="shared" si="44"/>
        <v>0</v>
      </c>
      <c r="BI475" s="150">
        <f t="shared" si="45"/>
        <v>0</v>
      </c>
      <c r="BJ475" s="150">
        <f t="shared" si="46"/>
        <v>0</v>
      </c>
      <c r="BK475" s="150">
        <f t="shared" si="47"/>
        <v>0</v>
      </c>
      <c r="BL475" s="160">
        <f t="shared" si="48"/>
        <v>0</v>
      </c>
      <c r="BM475" s="150">
        <f t="shared" si="49"/>
        <v>0</v>
      </c>
      <c r="BN475" s="150">
        <f t="shared" si="50"/>
        <v>0</v>
      </c>
      <c r="BO475" s="150">
        <f t="shared" si="51"/>
        <v>0</v>
      </c>
      <c r="BP475" s="197">
        <f t="shared" si="52"/>
        <v>0</v>
      </c>
      <c r="BQ475" s="150">
        <f t="shared" si="53"/>
        <v>0</v>
      </c>
      <c r="BR475" s="150">
        <f t="shared" si="54"/>
        <v>0</v>
      </c>
      <c r="BS475" s="150">
        <f t="shared" si="55"/>
        <v>0</v>
      </c>
      <c r="BT475" s="160">
        <f t="shared" si="56"/>
        <v>0</v>
      </c>
    </row>
    <row r="476" spans="1:72" ht="15" customHeight="1">
      <c r="A476" s="104"/>
      <c r="C476" s="109" t="s">
        <v>102</v>
      </c>
      <c r="D476" s="322" t="str">
        <f t="shared" si="57"/>
        <v/>
      </c>
      <c r="E476" s="322"/>
      <c r="F476" s="322"/>
      <c r="G476" s="322"/>
      <c r="H476" s="339"/>
      <c r="I476" s="341"/>
      <c r="J476" s="148"/>
      <c r="K476" s="148"/>
      <c r="L476" s="148"/>
      <c r="M476" s="148"/>
      <c r="N476" s="148"/>
      <c r="O476" s="148"/>
      <c r="P476" s="148"/>
      <c r="Q476" s="148"/>
      <c r="R476" s="148"/>
      <c r="S476" s="148"/>
      <c r="T476" s="148"/>
      <c r="U476" s="148"/>
      <c r="V476" s="148"/>
      <c r="W476" s="148"/>
      <c r="X476" s="148"/>
      <c r="Y476" s="148"/>
      <c r="Z476" s="148"/>
      <c r="AA476" s="148"/>
      <c r="AB476" s="148"/>
      <c r="AC476" s="148"/>
      <c r="AD476" s="148"/>
      <c r="AF476" s="161"/>
      <c r="AG476">
        <f t="shared" si="20"/>
        <v>0</v>
      </c>
      <c r="AK476" s="150">
        <f t="shared" si="21"/>
        <v>0</v>
      </c>
      <c r="AL476" s="150">
        <f t="shared" si="22"/>
        <v>0</v>
      </c>
      <c r="AM476" s="150">
        <f t="shared" si="23"/>
        <v>0</v>
      </c>
      <c r="AN476" s="160">
        <f t="shared" si="24"/>
        <v>0</v>
      </c>
      <c r="AO476" s="150">
        <f t="shared" si="25"/>
        <v>0</v>
      </c>
      <c r="AP476" s="150">
        <f t="shared" si="26"/>
        <v>0</v>
      </c>
      <c r="AQ476" s="150">
        <f t="shared" si="27"/>
        <v>0</v>
      </c>
      <c r="AR476" s="163">
        <f t="shared" si="28"/>
        <v>0</v>
      </c>
      <c r="AS476" s="150">
        <f t="shared" si="29"/>
        <v>0</v>
      </c>
      <c r="AT476" s="150">
        <f t="shared" si="30"/>
        <v>0</v>
      </c>
      <c r="AU476" s="150">
        <f t="shared" si="31"/>
        <v>0</v>
      </c>
      <c r="AV476" s="163">
        <f t="shared" si="32"/>
        <v>0</v>
      </c>
      <c r="AW476" s="150">
        <f t="shared" si="33"/>
        <v>0</v>
      </c>
      <c r="AX476" s="150">
        <f t="shared" si="34"/>
        <v>0</v>
      </c>
      <c r="AY476" s="150">
        <f t="shared" si="35"/>
        <v>0</v>
      </c>
      <c r="AZ476" s="160">
        <f t="shared" si="36"/>
        <v>0</v>
      </c>
      <c r="BA476" s="150">
        <f t="shared" si="37"/>
        <v>0</v>
      </c>
      <c r="BB476" s="150">
        <f t="shared" si="38"/>
        <v>0</v>
      </c>
      <c r="BC476" s="150">
        <f t="shared" si="39"/>
        <v>0</v>
      </c>
      <c r="BD476" s="160">
        <f t="shared" si="40"/>
        <v>0</v>
      </c>
      <c r="BE476" s="150">
        <f t="shared" si="41"/>
        <v>0</v>
      </c>
      <c r="BF476" s="150">
        <f t="shared" si="42"/>
        <v>0</v>
      </c>
      <c r="BG476" s="150">
        <f t="shared" si="43"/>
        <v>0</v>
      </c>
      <c r="BH476" s="160">
        <f t="shared" si="44"/>
        <v>0</v>
      </c>
      <c r="BI476" s="150">
        <f t="shared" si="45"/>
        <v>0</v>
      </c>
      <c r="BJ476" s="150">
        <f t="shared" si="46"/>
        <v>0</v>
      </c>
      <c r="BK476" s="150">
        <f t="shared" si="47"/>
        <v>0</v>
      </c>
      <c r="BL476" s="160">
        <f t="shared" si="48"/>
        <v>0</v>
      </c>
      <c r="BM476" s="150">
        <f t="shared" si="49"/>
        <v>0</v>
      </c>
      <c r="BN476" s="150">
        <f t="shared" si="50"/>
        <v>0</v>
      </c>
      <c r="BO476" s="150">
        <f t="shared" si="51"/>
        <v>0</v>
      </c>
      <c r="BP476" s="197">
        <f t="shared" si="52"/>
        <v>0</v>
      </c>
      <c r="BQ476" s="150">
        <f t="shared" si="53"/>
        <v>0</v>
      </c>
      <c r="BR476" s="150">
        <f t="shared" si="54"/>
        <v>0</v>
      </c>
      <c r="BS476" s="150">
        <f t="shared" si="55"/>
        <v>0</v>
      </c>
      <c r="BT476" s="160">
        <f t="shared" si="56"/>
        <v>0</v>
      </c>
    </row>
    <row r="477" spans="1:72" ht="15" customHeight="1">
      <c r="A477" s="104"/>
      <c r="C477" s="109" t="s">
        <v>120</v>
      </c>
      <c r="D477" s="322" t="str">
        <f t="shared" si="57"/>
        <v/>
      </c>
      <c r="E477" s="322"/>
      <c r="F477" s="322"/>
      <c r="G477" s="322"/>
      <c r="H477" s="339"/>
      <c r="I477" s="341"/>
      <c r="J477" s="148"/>
      <c r="K477" s="148"/>
      <c r="L477" s="148"/>
      <c r="M477" s="148"/>
      <c r="N477" s="148"/>
      <c r="O477" s="148"/>
      <c r="P477" s="148"/>
      <c r="Q477" s="148"/>
      <c r="R477" s="148"/>
      <c r="S477" s="148"/>
      <c r="T477" s="148"/>
      <c r="U477" s="148"/>
      <c r="V477" s="148"/>
      <c r="W477" s="148"/>
      <c r="X477" s="148"/>
      <c r="Y477" s="148"/>
      <c r="Z477" s="148"/>
      <c r="AA477" s="148"/>
      <c r="AB477" s="148"/>
      <c r="AC477" s="148"/>
      <c r="AD477" s="148"/>
      <c r="AF477" s="161"/>
      <c r="AG477">
        <f t="shared" si="20"/>
        <v>0</v>
      </c>
      <c r="AK477" s="150">
        <f t="shared" si="21"/>
        <v>0</v>
      </c>
      <c r="AL477" s="150">
        <f t="shared" si="22"/>
        <v>0</v>
      </c>
      <c r="AM477" s="150">
        <f t="shared" si="23"/>
        <v>0</v>
      </c>
      <c r="AN477" s="160">
        <f t="shared" si="24"/>
        <v>0</v>
      </c>
      <c r="AO477" s="150">
        <f t="shared" si="25"/>
        <v>0</v>
      </c>
      <c r="AP477" s="150">
        <f t="shared" si="26"/>
        <v>0</v>
      </c>
      <c r="AQ477" s="150">
        <f t="shared" si="27"/>
        <v>0</v>
      </c>
      <c r="AR477" s="163">
        <f t="shared" si="28"/>
        <v>0</v>
      </c>
      <c r="AS477" s="150">
        <f t="shared" si="29"/>
        <v>0</v>
      </c>
      <c r="AT477" s="150">
        <f t="shared" si="30"/>
        <v>0</v>
      </c>
      <c r="AU477" s="150">
        <f t="shared" si="31"/>
        <v>0</v>
      </c>
      <c r="AV477" s="163">
        <f t="shared" si="32"/>
        <v>0</v>
      </c>
      <c r="AW477" s="150">
        <f t="shared" si="33"/>
        <v>0</v>
      </c>
      <c r="AX477" s="150">
        <f t="shared" si="34"/>
        <v>0</v>
      </c>
      <c r="AY477" s="150">
        <f t="shared" si="35"/>
        <v>0</v>
      </c>
      <c r="AZ477" s="160">
        <f t="shared" si="36"/>
        <v>0</v>
      </c>
      <c r="BA477" s="150">
        <f t="shared" si="37"/>
        <v>0</v>
      </c>
      <c r="BB477" s="150">
        <f t="shared" si="38"/>
        <v>0</v>
      </c>
      <c r="BC477" s="150">
        <f t="shared" si="39"/>
        <v>0</v>
      </c>
      <c r="BD477" s="160">
        <f t="shared" si="40"/>
        <v>0</v>
      </c>
      <c r="BE477" s="150">
        <f t="shared" si="41"/>
        <v>0</v>
      </c>
      <c r="BF477" s="150">
        <f t="shared" si="42"/>
        <v>0</v>
      </c>
      <c r="BG477" s="150">
        <f t="shared" si="43"/>
        <v>0</v>
      </c>
      <c r="BH477" s="160">
        <f t="shared" si="44"/>
        <v>0</v>
      </c>
      <c r="BI477" s="150">
        <f t="shared" si="45"/>
        <v>0</v>
      </c>
      <c r="BJ477" s="150">
        <f t="shared" si="46"/>
        <v>0</v>
      </c>
      <c r="BK477" s="150">
        <f t="shared" si="47"/>
        <v>0</v>
      </c>
      <c r="BL477" s="160">
        <f t="shared" si="48"/>
        <v>0</v>
      </c>
      <c r="BM477" s="150">
        <f t="shared" si="49"/>
        <v>0</v>
      </c>
      <c r="BN477" s="150">
        <f t="shared" si="50"/>
        <v>0</v>
      </c>
      <c r="BO477" s="150">
        <f t="shared" si="51"/>
        <v>0</v>
      </c>
      <c r="BP477" s="197">
        <f t="shared" si="52"/>
        <v>0</v>
      </c>
      <c r="BQ477" s="150">
        <f t="shared" si="53"/>
        <v>0</v>
      </c>
      <c r="BR477" s="150">
        <f t="shared" si="54"/>
        <v>0</v>
      </c>
      <c r="BS477" s="150">
        <f t="shared" si="55"/>
        <v>0</v>
      </c>
      <c r="BT477" s="160">
        <f t="shared" si="56"/>
        <v>0</v>
      </c>
    </row>
    <row r="478" spans="1:72" ht="15" customHeight="1">
      <c r="A478" s="104"/>
      <c r="C478" s="109" t="s">
        <v>121</v>
      </c>
      <c r="D478" s="322" t="str">
        <f t="shared" si="57"/>
        <v/>
      </c>
      <c r="E478" s="322"/>
      <c r="F478" s="322"/>
      <c r="G478" s="322"/>
      <c r="H478" s="339"/>
      <c r="I478" s="341"/>
      <c r="J478" s="148"/>
      <c r="K478" s="148"/>
      <c r="L478" s="148"/>
      <c r="M478" s="148"/>
      <c r="N478" s="148"/>
      <c r="O478" s="148"/>
      <c r="P478" s="148"/>
      <c r="Q478" s="148"/>
      <c r="R478" s="148"/>
      <c r="S478" s="148"/>
      <c r="T478" s="148"/>
      <c r="U478" s="148"/>
      <c r="V478" s="148"/>
      <c r="W478" s="148"/>
      <c r="X478" s="148"/>
      <c r="Y478" s="148"/>
      <c r="Z478" s="148"/>
      <c r="AA478" s="148"/>
      <c r="AB478" s="148"/>
      <c r="AC478" s="148"/>
      <c r="AD478" s="148"/>
      <c r="AF478" s="161"/>
      <c r="AG478">
        <f t="shared" si="20"/>
        <v>0</v>
      </c>
      <c r="AK478" s="150">
        <f t="shared" si="21"/>
        <v>0</v>
      </c>
      <c r="AL478" s="150">
        <f t="shared" si="22"/>
        <v>0</v>
      </c>
      <c r="AM478" s="150">
        <f t="shared" si="23"/>
        <v>0</v>
      </c>
      <c r="AN478" s="160">
        <f t="shared" si="24"/>
        <v>0</v>
      </c>
      <c r="AO478" s="150">
        <f t="shared" si="25"/>
        <v>0</v>
      </c>
      <c r="AP478" s="150">
        <f t="shared" si="26"/>
        <v>0</v>
      </c>
      <c r="AQ478" s="150">
        <f t="shared" si="27"/>
        <v>0</v>
      </c>
      <c r="AR478" s="163">
        <f t="shared" si="28"/>
        <v>0</v>
      </c>
      <c r="AS478" s="150">
        <f t="shared" si="29"/>
        <v>0</v>
      </c>
      <c r="AT478" s="150">
        <f t="shared" si="30"/>
        <v>0</v>
      </c>
      <c r="AU478" s="150">
        <f t="shared" si="31"/>
        <v>0</v>
      </c>
      <c r="AV478" s="163">
        <f t="shared" si="32"/>
        <v>0</v>
      </c>
      <c r="AW478" s="150">
        <f t="shared" si="33"/>
        <v>0</v>
      </c>
      <c r="AX478" s="150">
        <f t="shared" si="34"/>
        <v>0</v>
      </c>
      <c r="AY478" s="150">
        <f t="shared" si="35"/>
        <v>0</v>
      </c>
      <c r="AZ478" s="160">
        <f t="shared" si="36"/>
        <v>0</v>
      </c>
      <c r="BA478" s="150">
        <f t="shared" si="37"/>
        <v>0</v>
      </c>
      <c r="BB478" s="150">
        <f t="shared" si="38"/>
        <v>0</v>
      </c>
      <c r="BC478" s="150">
        <f t="shared" si="39"/>
        <v>0</v>
      </c>
      <c r="BD478" s="160">
        <f t="shared" si="40"/>
        <v>0</v>
      </c>
      <c r="BE478" s="150">
        <f t="shared" si="41"/>
        <v>0</v>
      </c>
      <c r="BF478" s="150">
        <f t="shared" si="42"/>
        <v>0</v>
      </c>
      <c r="BG478" s="150">
        <f t="shared" si="43"/>
        <v>0</v>
      </c>
      <c r="BH478" s="160">
        <f t="shared" si="44"/>
        <v>0</v>
      </c>
      <c r="BI478" s="150">
        <f t="shared" si="45"/>
        <v>0</v>
      </c>
      <c r="BJ478" s="150">
        <f t="shared" si="46"/>
        <v>0</v>
      </c>
      <c r="BK478" s="150">
        <f t="shared" si="47"/>
        <v>0</v>
      </c>
      <c r="BL478" s="160">
        <f t="shared" si="48"/>
        <v>0</v>
      </c>
      <c r="BM478" s="150">
        <f t="shared" si="49"/>
        <v>0</v>
      </c>
      <c r="BN478" s="150">
        <f t="shared" si="50"/>
        <v>0</v>
      </c>
      <c r="BO478" s="150">
        <f t="shared" si="51"/>
        <v>0</v>
      </c>
      <c r="BP478" s="197">
        <f t="shared" si="52"/>
        <v>0</v>
      </c>
      <c r="BQ478" s="150">
        <f t="shared" si="53"/>
        <v>0</v>
      </c>
      <c r="BR478" s="150">
        <f t="shared" si="54"/>
        <v>0</v>
      </c>
      <c r="BS478" s="150">
        <f t="shared" si="55"/>
        <v>0</v>
      </c>
      <c r="BT478" s="160">
        <f t="shared" si="56"/>
        <v>0</v>
      </c>
    </row>
    <row r="479" spans="1:72" ht="15" customHeight="1">
      <c r="A479" s="104"/>
      <c r="C479" s="109" t="s">
        <v>122</v>
      </c>
      <c r="D479" s="322" t="str">
        <f t="shared" si="57"/>
        <v/>
      </c>
      <c r="E479" s="322"/>
      <c r="F479" s="322"/>
      <c r="G479" s="322"/>
      <c r="H479" s="339"/>
      <c r="I479" s="341"/>
      <c r="J479" s="148"/>
      <c r="K479" s="148"/>
      <c r="L479" s="148"/>
      <c r="M479" s="148"/>
      <c r="N479" s="148"/>
      <c r="O479" s="148"/>
      <c r="P479" s="148"/>
      <c r="Q479" s="148"/>
      <c r="R479" s="148"/>
      <c r="S479" s="148"/>
      <c r="T479" s="148"/>
      <c r="U479" s="148"/>
      <c r="V479" s="148"/>
      <c r="W479" s="148"/>
      <c r="X479" s="148"/>
      <c r="Y479" s="148"/>
      <c r="Z479" s="148"/>
      <c r="AA479" s="148"/>
      <c r="AB479" s="148"/>
      <c r="AC479" s="148"/>
      <c r="AD479" s="148"/>
      <c r="AF479" s="161"/>
      <c r="AG479">
        <f t="shared" si="20"/>
        <v>0</v>
      </c>
      <c r="AK479" s="150">
        <f t="shared" si="21"/>
        <v>0</v>
      </c>
      <c r="AL479" s="150">
        <f t="shared" si="22"/>
        <v>0</v>
      </c>
      <c r="AM479" s="150">
        <f t="shared" si="23"/>
        <v>0</v>
      </c>
      <c r="AN479" s="160">
        <f t="shared" si="24"/>
        <v>0</v>
      </c>
      <c r="AO479" s="150">
        <f t="shared" si="25"/>
        <v>0</v>
      </c>
      <c r="AP479" s="150">
        <f t="shared" si="26"/>
        <v>0</v>
      </c>
      <c r="AQ479" s="150">
        <f t="shared" si="27"/>
        <v>0</v>
      </c>
      <c r="AR479" s="163">
        <f t="shared" si="28"/>
        <v>0</v>
      </c>
      <c r="AS479" s="150">
        <f t="shared" si="29"/>
        <v>0</v>
      </c>
      <c r="AT479" s="150">
        <f t="shared" si="30"/>
        <v>0</v>
      </c>
      <c r="AU479" s="150">
        <f t="shared" si="31"/>
        <v>0</v>
      </c>
      <c r="AV479" s="163">
        <f t="shared" si="32"/>
        <v>0</v>
      </c>
      <c r="AW479" s="150">
        <f t="shared" si="33"/>
        <v>0</v>
      </c>
      <c r="AX479" s="150">
        <f t="shared" si="34"/>
        <v>0</v>
      </c>
      <c r="AY479" s="150">
        <f t="shared" si="35"/>
        <v>0</v>
      </c>
      <c r="AZ479" s="160">
        <f t="shared" si="36"/>
        <v>0</v>
      </c>
      <c r="BA479" s="150">
        <f t="shared" si="37"/>
        <v>0</v>
      </c>
      <c r="BB479" s="150">
        <f t="shared" si="38"/>
        <v>0</v>
      </c>
      <c r="BC479" s="150">
        <f t="shared" si="39"/>
        <v>0</v>
      </c>
      <c r="BD479" s="160">
        <f t="shared" si="40"/>
        <v>0</v>
      </c>
      <c r="BE479" s="150">
        <f t="shared" si="41"/>
        <v>0</v>
      </c>
      <c r="BF479" s="150">
        <f t="shared" si="42"/>
        <v>0</v>
      </c>
      <c r="BG479" s="150">
        <f t="shared" si="43"/>
        <v>0</v>
      </c>
      <c r="BH479" s="160">
        <f t="shared" si="44"/>
        <v>0</v>
      </c>
      <c r="BI479" s="150">
        <f t="shared" si="45"/>
        <v>0</v>
      </c>
      <c r="BJ479" s="150">
        <f t="shared" si="46"/>
        <v>0</v>
      </c>
      <c r="BK479" s="150">
        <f t="shared" si="47"/>
        <v>0</v>
      </c>
      <c r="BL479" s="160">
        <f t="shared" si="48"/>
        <v>0</v>
      </c>
      <c r="BM479" s="150">
        <f t="shared" si="49"/>
        <v>0</v>
      </c>
      <c r="BN479" s="150">
        <f t="shared" si="50"/>
        <v>0</v>
      </c>
      <c r="BO479" s="150">
        <f t="shared" si="51"/>
        <v>0</v>
      </c>
      <c r="BP479" s="197">
        <f t="shared" si="52"/>
        <v>0</v>
      </c>
      <c r="BQ479" s="150">
        <f t="shared" si="53"/>
        <v>0</v>
      </c>
      <c r="BR479" s="150">
        <f t="shared" si="54"/>
        <v>0</v>
      </c>
      <c r="BS479" s="150">
        <f t="shared" si="55"/>
        <v>0</v>
      </c>
      <c r="BT479" s="160">
        <f t="shared" si="56"/>
        <v>0</v>
      </c>
    </row>
    <row r="480" spans="1:72" ht="15" customHeight="1">
      <c r="A480" s="104"/>
      <c r="C480" s="109" t="s">
        <v>123</v>
      </c>
      <c r="D480" s="322" t="str">
        <f t="shared" si="57"/>
        <v/>
      </c>
      <c r="E480" s="322"/>
      <c r="F480" s="322"/>
      <c r="G480" s="322"/>
      <c r="H480" s="339"/>
      <c r="I480" s="341"/>
      <c r="J480" s="148"/>
      <c r="K480" s="148"/>
      <c r="L480" s="148"/>
      <c r="M480" s="148"/>
      <c r="N480" s="148"/>
      <c r="O480" s="148"/>
      <c r="P480" s="148"/>
      <c r="Q480" s="148"/>
      <c r="R480" s="148"/>
      <c r="S480" s="148"/>
      <c r="T480" s="148"/>
      <c r="U480" s="148"/>
      <c r="V480" s="148"/>
      <c r="W480" s="148"/>
      <c r="X480" s="148"/>
      <c r="Y480" s="148"/>
      <c r="Z480" s="148"/>
      <c r="AA480" s="148"/>
      <c r="AB480" s="148"/>
      <c r="AC480" s="148"/>
      <c r="AD480" s="148"/>
      <c r="AF480" s="161"/>
      <c r="AG480">
        <f t="shared" si="20"/>
        <v>0</v>
      </c>
      <c r="AK480" s="150">
        <f t="shared" si="21"/>
        <v>0</v>
      </c>
      <c r="AL480" s="150">
        <f t="shared" si="22"/>
        <v>0</v>
      </c>
      <c r="AM480" s="150">
        <f t="shared" si="23"/>
        <v>0</v>
      </c>
      <c r="AN480" s="160">
        <f t="shared" si="24"/>
        <v>0</v>
      </c>
      <c r="AO480" s="150">
        <f t="shared" si="25"/>
        <v>0</v>
      </c>
      <c r="AP480" s="150">
        <f t="shared" si="26"/>
        <v>0</v>
      </c>
      <c r="AQ480" s="150">
        <f t="shared" si="27"/>
        <v>0</v>
      </c>
      <c r="AR480" s="163">
        <f t="shared" si="28"/>
        <v>0</v>
      </c>
      <c r="AS480" s="150">
        <f t="shared" si="29"/>
        <v>0</v>
      </c>
      <c r="AT480" s="150">
        <f t="shared" si="30"/>
        <v>0</v>
      </c>
      <c r="AU480" s="150">
        <f t="shared" si="31"/>
        <v>0</v>
      </c>
      <c r="AV480" s="163">
        <f t="shared" si="32"/>
        <v>0</v>
      </c>
      <c r="AW480" s="150">
        <f t="shared" si="33"/>
        <v>0</v>
      </c>
      <c r="AX480" s="150">
        <f t="shared" si="34"/>
        <v>0</v>
      </c>
      <c r="AY480" s="150">
        <f t="shared" si="35"/>
        <v>0</v>
      </c>
      <c r="AZ480" s="160">
        <f t="shared" si="36"/>
        <v>0</v>
      </c>
      <c r="BA480" s="150">
        <f t="shared" si="37"/>
        <v>0</v>
      </c>
      <c r="BB480" s="150">
        <f t="shared" si="38"/>
        <v>0</v>
      </c>
      <c r="BC480" s="150">
        <f t="shared" si="39"/>
        <v>0</v>
      </c>
      <c r="BD480" s="160">
        <f t="shared" si="40"/>
        <v>0</v>
      </c>
      <c r="BE480" s="150">
        <f t="shared" si="41"/>
        <v>0</v>
      </c>
      <c r="BF480" s="150">
        <f t="shared" si="42"/>
        <v>0</v>
      </c>
      <c r="BG480" s="150">
        <f t="shared" si="43"/>
        <v>0</v>
      </c>
      <c r="BH480" s="160">
        <f t="shared" si="44"/>
        <v>0</v>
      </c>
      <c r="BI480" s="150">
        <f t="shared" si="45"/>
        <v>0</v>
      </c>
      <c r="BJ480" s="150">
        <f t="shared" si="46"/>
        <v>0</v>
      </c>
      <c r="BK480" s="150">
        <f t="shared" si="47"/>
        <v>0</v>
      </c>
      <c r="BL480" s="160">
        <f t="shared" si="48"/>
        <v>0</v>
      </c>
      <c r="BM480" s="150">
        <f t="shared" si="49"/>
        <v>0</v>
      </c>
      <c r="BN480" s="150">
        <f t="shared" si="50"/>
        <v>0</v>
      </c>
      <c r="BO480" s="150">
        <f t="shared" si="51"/>
        <v>0</v>
      </c>
      <c r="BP480" s="197">
        <f t="shared" si="52"/>
        <v>0</v>
      </c>
      <c r="BQ480" s="150">
        <f t="shared" si="53"/>
        <v>0</v>
      </c>
      <c r="BR480" s="150">
        <f t="shared" si="54"/>
        <v>0</v>
      </c>
      <c r="BS480" s="150">
        <f t="shared" si="55"/>
        <v>0</v>
      </c>
      <c r="BT480" s="160">
        <f t="shared" si="56"/>
        <v>0</v>
      </c>
    </row>
    <row r="481" spans="1:72" ht="15" customHeight="1">
      <c r="A481" s="104"/>
      <c r="C481" s="109" t="s">
        <v>124</v>
      </c>
      <c r="D481" s="322" t="str">
        <f t="shared" si="57"/>
        <v/>
      </c>
      <c r="E481" s="322"/>
      <c r="F481" s="322"/>
      <c r="G481" s="322"/>
      <c r="H481" s="339"/>
      <c r="I481" s="341"/>
      <c r="J481" s="148"/>
      <c r="K481" s="148"/>
      <c r="L481" s="148"/>
      <c r="M481" s="148"/>
      <c r="N481" s="148"/>
      <c r="O481" s="148"/>
      <c r="P481" s="148"/>
      <c r="Q481" s="148"/>
      <c r="R481" s="148"/>
      <c r="S481" s="148"/>
      <c r="T481" s="148"/>
      <c r="U481" s="148"/>
      <c r="V481" s="148"/>
      <c r="W481" s="148"/>
      <c r="X481" s="148"/>
      <c r="Y481" s="148"/>
      <c r="Z481" s="148"/>
      <c r="AA481" s="148"/>
      <c r="AB481" s="148"/>
      <c r="AC481" s="148"/>
      <c r="AD481" s="148"/>
      <c r="AF481" s="161"/>
      <c r="AG481">
        <f t="shared" si="20"/>
        <v>0</v>
      </c>
      <c r="AK481" s="150">
        <f t="shared" si="21"/>
        <v>0</v>
      </c>
      <c r="AL481" s="150">
        <f t="shared" si="22"/>
        <v>0</v>
      </c>
      <c r="AM481" s="150">
        <f t="shared" si="23"/>
        <v>0</v>
      </c>
      <c r="AN481" s="160">
        <f t="shared" si="24"/>
        <v>0</v>
      </c>
      <c r="AO481" s="150">
        <f t="shared" si="25"/>
        <v>0</v>
      </c>
      <c r="AP481" s="150">
        <f t="shared" si="26"/>
        <v>0</v>
      </c>
      <c r="AQ481" s="150">
        <f t="shared" si="27"/>
        <v>0</v>
      </c>
      <c r="AR481" s="163">
        <f t="shared" si="28"/>
        <v>0</v>
      </c>
      <c r="AS481" s="150">
        <f t="shared" si="29"/>
        <v>0</v>
      </c>
      <c r="AT481" s="150">
        <f t="shared" si="30"/>
        <v>0</v>
      </c>
      <c r="AU481" s="150">
        <f t="shared" si="31"/>
        <v>0</v>
      </c>
      <c r="AV481" s="163">
        <f t="shared" si="32"/>
        <v>0</v>
      </c>
      <c r="AW481" s="150">
        <f t="shared" si="33"/>
        <v>0</v>
      </c>
      <c r="AX481" s="150">
        <f t="shared" si="34"/>
        <v>0</v>
      </c>
      <c r="AY481" s="150">
        <f t="shared" si="35"/>
        <v>0</v>
      </c>
      <c r="AZ481" s="160">
        <f t="shared" si="36"/>
        <v>0</v>
      </c>
      <c r="BA481" s="150">
        <f t="shared" si="37"/>
        <v>0</v>
      </c>
      <c r="BB481" s="150">
        <f t="shared" si="38"/>
        <v>0</v>
      </c>
      <c r="BC481" s="150">
        <f t="shared" si="39"/>
        <v>0</v>
      </c>
      <c r="BD481" s="160">
        <f t="shared" si="40"/>
        <v>0</v>
      </c>
      <c r="BE481" s="150">
        <f t="shared" si="41"/>
        <v>0</v>
      </c>
      <c r="BF481" s="150">
        <f t="shared" si="42"/>
        <v>0</v>
      </c>
      <c r="BG481" s="150">
        <f t="shared" si="43"/>
        <v>0</v>
      </c>
      <c r="BH481" s="160">
        <f t="shared" si="44"/>
        <v>0</v>
      </c>
      <c r="BI481" s="150">
        <f t="shared" si="45"/>
        <v>0</v>
      </c>
      <c r="BJ481" s="150">
        <f t="shared" si="46"/>
        <v>0</v>
      </c>
      <c r="BK481" s="150">
        <f t="shared" si="47"/>
        <v>0</v>
      </c>
      <c r="BL481" s="160">
        <f t="shared" si="48"/>
        <v>0</v>
      </c>
      <c r="BM481" s="150">
        <f t="shared" si="49"/>
        <v>0</v>
      </c>
      <c r="BN481" s="150">
        <f t="shared" si="50"/>
        <v>0</v>
      </c>
      <c r="BO481" s="150">
        <f t="shared" si="51"/>
        <v>0</v>
      </c>
      <c r="BP481" s="197">
        <f t="shared" si="52"/>
        <v>0</v>
      </c>
      <c r="BQ481" s="150">
        <f t="shared" si="53"/>
        <v>0</v>
      </c>
      <c r="BR481" s="150">
        <f t="shared" si="54"/>
        <v>0</v>
      </c>
      <c r="BS481" s="150">
        <f t="shared" si="55"/>
        <v>0</v>
      </c>
      <c r="BT481" s="160">
        <f t="shared" si="56"/>
        <v>0</v>
      </c>
    </row>
    <row r="482" spans="1:72" ht="15" customHeight="1">
      <c r="A482" s="104"/>
      <c r="C482" s="109" t="s">
        <v>125</v>
      </c>
      <c r="D482" s="322" t="str">
        <f t="shared" ref="D482:D501" si="58">IF(D125="","",D125)</f>
        <v/>
      </c>
      <c r="E482" s="322"/>
      <c r="F482" s="322"/>
      <c r="G482" s="322"/>
      <c r="H482" s="339"/>
      <c r="I482" s="341"/>
      <c r="J482" s="148"/>
      <c r="K482" s="148"/>
      <c r="L482" s="148"/>
      <c r="M482" s="148"/>
      <c r="N482" s="148"/>
      <c r="O482" s="148"/>
      <c r="P482" s="148"/>
      <c r="Q482" s="148"/>
      <c r="R482" s="148"/>
      <c r="S482" s="148"/>
      <c r="T482" s="148"/>
      <c r="U482" s="148"/>
      <c r="V482" s="148"/>
      <c r="W482" s="148"/>
      <c r="X482" s="148"/>
      <c r="Y482" s="148"/>
      <c r="Z482" s="148"/>
      <c r="AA482" s="148"/>
      <c r="AB482" s="148"/>
      <c r="AC482" s="148"/>
      <c r="AD482" s="148"/>
      <c r="AF482" s="161"/>
      <c r="AG482">
        <f t="shared" si="20"/>
        <v>0</v>
      </c>
      <c r="AK482" s="150">
        <f t="shared" si="21"/>
        <v>0</v>
      </c>
      <c r="AL482" s="150">
        <f t="shared" si="22"/>
        <v>0</v>
      </c>
      <c r="AM482" s="150">
        <f t="shared" si="23"/>
        <v>0</v>
      </c>
      <c r="AN482" s="160">
        <f t="shared" si="24"/>
        <v>0</v>
      </c>
      <c r="AO482" s="150">
        <f t="shared" si="25"/>
        <v>0</v>
      </c>
      <c r="AP482" s="150">
        <f t="shared" si="26"/>
        <v>0</v>
      </c>
      <c r="AQ482" s="150">
        <f t="shared" si="27"/>
        <v>0</v>
      </c>
      <c r="AR482" s="163">
        <f t="shared" si="28"/>
        <v>0</v>
      </c>
      <c r="AS482" s="150">
        <f t="shared" si="29"/>
        <v>0</v>
      </c>
      <c r="AT482" s="150">
        <f t="shared" si="30"/>
        <v>0</v>
      </c>
      <c r="AU482" s="150">
        <f t="shared" si="31"/>
        <v>0</v>
      </c>
      <c r="AV482" s="163">
        <f t="shared" si="32"/>
        <v>0</v>
      </c>
      <c r="AW482" s="150">
        <f t="shared" si="33"/>
        <v>0</v>
      </c>
      <c r="AX482" s="150">
        <f t="shared" si="34"/>
        <v>0</v>
      </c>
      <c r="AY482" s="150">
        <f t="shared" si="35"/>
        <v>0</v>
      </c>
      <c r="AZ482" s="160">
        <f t="shared" si="36"/>
        <v>0</v>
      </c>
      <c r="BA482" s="150">
        <f t="shared" si="37"/>
        <v>0</v>
      </c>
      <c r="BB482" s="150">
        <f t="shared" si="38"/>
        <v>0</v>
      </c>
      <c r="BC482" s="150">
        <f t="shared" si="39"/>
        <v>0</v>
      </c>
      <c r="BD482" s="160">
        <f t="shared" si="40"/>
        <v>0</v>
      </c>
      <c r="BE482" s="150">
        <f t="shared" si="41"/>
        <v>0</v>
      </c>
      <c r="BF482" s="150">
        <f t="shared" si="42"/>
        <v>0</v>
      </c>
      <c r="BG482" s="150">
        <f t="shared" si="43"/>
        <v>0</v>
      </c>
      <c r="BH482" s="160">
        <f t="shared" si="44"/>
        <v>0</v>
      </c>
      <c r="BI482" s="150">
        <f t="shared" si="45"/>
        <v>0</v>
      </c>
      <c r="BJ482" s="150">
        <f t="shared" si="46"/>
        <v>0</v>
      </c>
      <c r="BK482" s="150">
        <f t="shared" si="47"/>
        <v>0</v>
      </c>
      <c r="BL482" s="160">
        <f t="shared" si="48"/>
        <v>0</v>
      </c>
      <c r="BM482" s="150">
        <f t="shared" si="49"/>
        <v>0</v>
      </c>
      <c r="BN482" s="150">
        <f t="shared" si="50"/>
        <v>0</v>
      </c>
      <c r="BO482" s="150">
        <f t="shared" si="51"/>
        <v>0</v>
      </c>
      <c r="BP482" s="197">
        <f t="shared" si="52"/>
        <v>0</v>
      </c>
      <c r="BQ482" s="150">
        <f t="shared" si="53"/>
        <v>0</v>
      </c>
      <c r="BR482" s="150">
        <f t="shared" si="54"/>
        <v>0</v>
      </c>
      <c r="BS482" s="150">
        <f t="shared" si="55"/>
        <v>0</v>
      </c>
      <c r="BT482" s="160">
        <f t="shared" si="56"/>
        <v>0</v>
      </c>
    </row>
    <row r="483" spans="1:72" ht="15" customHeight="1">
      <c r="A483" s="104"/>
      <c r="C483" s="109" t="s">
        <v>126</v>
      </c>
      <c r="D483" s="322" t="str">
        <f t="shared" si="58"/>
        <v/>
      </c>
      <c r="E483" s="322"/>
      <c r="F483" s="322"/>
      <c r="G483" s="322"/>
      <c r="H483" s="339"/>
      <c r="I483" s="341"/>
      <c r="J483" s="148"/>
      <c r="K483" s="148"/>
      <c r="L483" s="148"/>
      <c r="M483" s="148"/>
      <c r="N483" s="148"/>
      <c r="O483" s="148"/>
      <c r="P483" s="148"/>
      <c r="Q483" s="148"/>
      <c r="R483" s="148"/>
      <c r="S483" s="148"/>
      <c r="T483" s="148"/>
      <c r="U483" s="148"/>
      <c r="V483" s="148"/>
      <c r="W483" s="148"/>
      <c r="X483" s="148"/>
      <c r="Y483" s="148"/>
      <c r="Z483" s="148"/>
      <c r="AA483" s="148"/>
      <c r="AB483" s="148"/>
      <c r="AC483" s="148"/>
      <c r="AD483" s="148"/>
      <c r="AF483" s="161"/>
      <c r="AG483">
        <f t="shared" si="20"/>
        <v>0</v>
      </c>
      <c r="AK483" s="150">
        <f t="shared" si="21"/>
        <v>0</v>
      </c>
      <c r="AL483" s="150">
        <f t="shared" si="22"/>
        <v>0</v>
      </c>
      <c r="AM483" s="150">
        <f t="shared" si="23"/>
        <v>0</v>
      </c>
      <c r="AN483" s="160">
        <f t="shared" si="24"/>
        <v>0</v>
      </c>
      <c r="AO483" s="150">
        <f t="shared" si="25"/>
        <v>0</v>
      </c>
      <c r="AP483" s="150">
        <f t="shared" si="26"/>
        <v>0</v>
      </c>
      <c r="AQ483" s="150">
        <f t="shared" si="27"/>
        <v>0</v>
      </c>
      <c r="AR483" s="163">
        <f t="shared" si="28"/>
        <v>0</v>
      </c>
      <c r="AS483" s="150">
        <f t="shared" si="29"/>
        <v>0</v>
      </c>
      <c r="AT483" s="150">
        <f t="shared" si="30"/>
        <v>0</v>
      </c>
      <c r="AU483" s="150">
        <f t="shared" si="31"/>
        <v>0</v>
      </c>
      <c r="AV483" s="163">
        <f t="shared" si="32"/>
        <v>0</v>
      </c>
      <c r="AW483" s="150">
        <f t="shared" si="33"/>
        <v>0</v>
      </c>
      <c r="AX483" s="150">
        <f t="shared" si="34"/>
        <v>0</v>
      </c>
      <c r="AY483" s="150">
        <f t="shared" si="35"/>
        <v>0</v>
      </c>
      <c r="AZ483" s="160">
        <f t="shared" si="36"/>
        <v>0</v>
      </c>
      <c r="BA483" s="150">
        <f t="shared" si="37"/>
        <v>0</v>
      </c>
      <c r="BB483" s="150">
        <f t="shared" si="38"/>
        <v>0</v>
      </c>
      <c r="BC483" s="150">
        <f t="shared" si="39"/>
        <v>0</v>
      </c>
      <c r="BD483" s="160">
        <f t="shared" si="40"/>
        <v>0</v>
      </c>
      <c r="BE483" s="150">
        <f t="shared" si="41"/>
        <v>0</v>
      </c>
      <c r="BF483" s="150">
        <f t="shared" si="42"/>
        <v>0</v>
      </c>
      <c r="BG483" s="150">
        <f t="shared" si="43"/>
        <v>0</v>
      </c>
      <c r="BH483" s="160">
        <f t="shared" si="44"/>
        <v>0</v>
      </c>
      <c r="BI483" s="150">
        <f t="shared" si="45"/>
        <v>0</v>
      </c>
      <c r="BJ483" s="150">
        <f t="shared" si="46"/>
        <v>0</v>
      </c>
      <c r="BK483" s="150">
        <f t="shared" si="47"/>
        <v>0</v>
      </c>
      <c r="BL483" s="160">
        <f t="shared" si="48"/>
        <v>0</v>
      </c>
      <c r="BM483" s="150">
        <f t="shared" si="49"/>
        <v>0</v>
      </c>
      <c r="BN483" s="150">
        <f t="shared" si="50"/>
        <v>0</v>
      </c>
      <c r="BO483" s="150">
        <f t="shared" si="51"/>
        <v>0</v>
      </c>
      <c r="BP483" s="197">
        <f t="shared" si="52"/>
        <v>0</v>
      </c>
      <c r="BQ483" s="150">
        <f t="shared" si="53"/>
        <v>0</v>
      </c>
      <c r="BR483" s="150">
        <f t="shared" si="54"/>
        <v>0</v>
      </c>
      <c r="BS483" s="150">
        <f t="shared" si="55"/>
        <v>0</v>
      </c>
      <c r="BT483" s="160">
        <f t="shared" si="56"/>
        <v>0</v>
      </c>
    </row>
    <row r="484" spans="1:72" ht="15" customHeight="1">
      <c r="A484" s="104"/>
      <c r="C484" s="109" t="s">
        <v>127</v>
      </c>
      <c r="D484" s="322" t="str">
        <f t="shared" si="58"/>
        <v/>
      </c>
      <c r="E484" s="322"/>
      <c r="F484" s="322"/>
      <c r="G484" s="322"/>
      <c r="H484" s="339"/>
      <c r="I484" s="341"/>
      <c r="J484" s="148"/>
      <c r="K484" s="148"/>
      <c r="L484" s="148"/>
      <c r="M484" s="148"/>
      <c r="N484" s="148"/>
      <c r="O484" s="148"/>
      <c r="P484" s="148"/>
      <c r="Q484" s="148"/>
      <c r="R484" s="148"/>
      <c r="S484" s="148"/>
      <c r="T484" s="148"/>
      <c r="U484" s="148"/>
      <c r="V484" s="148"/>
      <c r="W484" s="148"/>
      <c r="X484" s="148"/>
      <c r="Y484" s="148"/>
      <c r="Z484" s="148"/>
      <c r="AA484" s="148"/>
      <c r="AB484" s="148"/>
      <c r="AC484" s="148"/>
      <c r="AD484" s="148"/>
      <c r="AF484" s="161"/>
      <c r="AG484">
        <f t="shared" si="20"/>
        <v>0</v>
      </c>
      <c r="AK484" s="150">
        <f t="shared" si="21"/>
        <v>0</v>
      </c>
      <c r="AL484" s="150">
        <f t="shared" si="22"/>
        <v>0</v>
      </c>
      <c r="AM484" s="150">
        <f t="shared" si="23"/>
        <v>0</v>
      </c>
      <c r="AN484" s="160">
        <f t="shared" si="24"/>
        <v>0</v>
      </c>
      <c r="AO484" s="150">
        <f t="shared" si="25"/>
        <v>0</v>
      </c>
      <c r="AP484" s="150">
        <f t="shared" si="26"/>
        <v>0</v>
      </c>
      <c r="AQ484" s="150">
        <f t="shared" si="27"/>
        <v>0</v>
      </c>
      <c r="AR484" s="163">
        <f t="shared" si="28"/>
        <v>0</v>
      </c>
      <c r="AS484" s="150">
        <f t="shared" si="29"/>
        <v>0</v>
      </c>
      <c r="AT484" s="150">
        <f t="shared" si="30"/>
        <v>0</v>
      </c>
      <c r="AU484" s="150">
        <f t="shared" si="31"/>
        <v>0</v>
      </c>
      <c r="AV484" s="163">
        <f t="shared" si="32"/>
        <v>0</v>
      </c>
      <c r="AW484" s="150">
        <f t="shared" si="33"/>
        <v>0</v>
      </c>
      <c r="AX484" s="150">
        <f t="shared" si="34"/>
        <v>0</v>
      </c>
      <c r="AY484" s="150">
        <f t="shared" si="35"/>
        <v>0</v>
      </c>
      <c r="AZ484" s="160">
        <f t="shared" si="36"/>
        <v>0</v>
      </c>
      <c r="BA484" s="150">
        <f t="shared" si="37"/>
        <v>0</v>
      </c>
      <c r="BB484" s="150">
        <f t="shared" si="38"/>
        <v>0</v>
      </c>
      <c r="BC484" s="150">
        <f t="shared" si="39"/>
        <v>0</v>
      </c>
      <c r="BD484" s="160">
        <f t="shared" si="40"/>
        <v>0</v>
      </c>
      <c r="BE484" s="150">
        <f t="shared" si="41"/>
        <v>0</v>
      </c>
      <c r="BF484" s="150">
        <f t="shared" si="42"/>
        <v>0</v>
      </c>
      <c r="BG484" s="150">
        <f t="shared" si="43"/>
        <v>0</v>
      </c>
      <c r="BH484" s="160">
        <f t="shared" si="44"/>
        <v>0</v>
      </c>
      <c r="BI484" s="150">
        <f t="shared" si="45"/>
        <v>0</v>
      </c>
      <c r="BJ484" s="150">
        <f t="shared" si="46"/>
        <v>0</v>
      </c>
      <c r="BK484" s="150">
        <f t="shared" si="47"/>
        <v>0</v>
      </c>
      <c r="BL484" s="160">
        <f t="shared" si="48"/>
        <v>0</v>
      </c>
      <c r="BM484" s="150">
        <f t="shared" si="49"/>
        <v>0</v>
      </c>
      <c r="BN484" s="150">
        <f t="shared" si="50"/>
        <v>0</v>
      </c>
      <c r="BO484" s="150">
        <f t="shared" si="51"/>
        <v>0</v>
      </c>
      <c r="BP484" s="197">
        <f t="shared" si="52"/>
        <v>0</v>
      </c>
      <c r="BQ484" s="150">
        <f t="shared" si="53"/>
        <v>0</v>
      </c>
      <c r="BR484" s="150">
        <f t="shared" si="54"/>
        <v>0</v>
      </c>
      <c r="BS484" s="150">
        <f t="shared" si="55"/>
        <v>0</v>
      </c>
      <c r="BT484" s="160">
        <f t="shared" si="56"/>
        <v>0</v>
      </c>
    </row>
    <row r="485" spans="1:72" ht="15" customHeight="1">
      <c r="A485" s="104"/>
      <c r="C485" s="109" t="s">
        <v>128</v>
      </c>
      <c r="D485" s="322" t="str">
        <f t="shared" si="58"/>
        <v/>
      </c>
      <c r="E485" s="322"/>
      <c r="F485" s="322"/>
      <c r="G485" s="322"/>
      <c r="H485" s="339"/>
      <c r="I485" s="341"/>
      <c r="J485" s="148"/>
      <c r="K485" s="148"/>
      <c r="L485" s="148"/>
      <c r="M485" s="148"/>
      <c r="N485" s="148"/>
      <c r="O485" s="148"/>
      <c r="P485" s="148"/>
      <c r="Q485" s="148"/>
      <c r="R485" s="148"/>
      <c r="S485" s="148"/>
      <c r="T485" s="148"/>
      <c r="U485" s="148"/>
      <c r="V485" s="148"/>
      <c r="W485" s="148"/>
      <c r="X485" s="148"/>
      <c r="Y485" s="148"/>
      <c r="Z485" s="148"/>
      <c r="AA485" s="148"/>
      <c r="AB485" s="148"/>
      <c r="AC485" s="148"/>
      <c r="AD485" s="148"/>
      <c r="AF485" s="161"/>
      <c r="AG485">
        <f t="shared" si="20"/>
        <v>0</v>
      </c>
      <c r="AK485" s="150">
        <f t="shared" si="21"/>
        <v>0</v>
      </c>
      <c r="AL485" s="150">
        <f t="shared" si="22"/>
        <v>0</v>
      </c>
      <c r="AM485" s="150">
        <f t="shared" si="23"/>
        <v>0</v>
      </c>
      <c r="AN485" s="160">
        <f t="shared" si="24"/>
        <v>0</v>
      </c>
      <c r="AO485" s="150">
        <f t="shared" si="25"/>
        <v>0</v>
      </c>
      <c r="AP485" s="150">
        <f t="shared" si="26"/>
        <v>0</v>
      </c>
      <c r="AQ485" s="150">
        <f t="shared" si="27"/>
        <v>0</v>
      </c>
      <c r="AR485" s="163">
        <f t="shared" si="28"/>
        <v>0</v>
      </c>
      <c r="AS485" s="150">
        <f t="shared" si="29"/>
        <v>0</v>
      </c>
      <c r="AT485" s="150">
        <f t="shared" si="30"/>
        <v>0</v>
      </c>
      <c r="AU485" s="150">
        <f t="shared" si="31"/>
        <v>0</v>
      </c>
      <c r="AV485" s="163">
        <f t="shared" si="32"/>
        <v>0</v>
      </c>
      <c r="AW485" s="150">
        <f t="shared" si="33"/>
        <v>0</v>
      </c>
      <c r="AX485" s="150">
        <f t="shared" si="34"/>
        <v>0</v>
      </c>
      <c r="AY485" s="150">
        <f t="shared" si="35"/>
        <v>0</v>
      </c>
      <c r="AZ485" s="160">
        <f t="shared" si="36"/>
        <v>0</v>
      </c>
      <c r="BA485" s="150">
        <f t="shared" si="37"/>
        <v>0</v>
      </c>
      <c r="BB485" s="150">
        <f t="shared" si="38"/>
        <v>0</v>
      </c>
      <c r="BC485" s="150">
        <f t="shared" si="39"/>
        <v>0</v>
      </c>
      <c r="BD485" s="160">
        <f t="shared" si="40"/>
        <v>0</v>
      </c>
      <c r="BE485" s="150">
        <f t="shared" si="41"/>
        <v>0</v>
      </c>
      <c r="BF485" s="150">
        <f t="shared" si="42"/>
        <v>0</v>
      </c>
      <c r="BG485" s="150">
        <f t="shared" si="43"/>
        <v>0</v>
      </c>
      <c r="BH485" s="160">
        <f t="shared" si="44"/>
        <v>0</v>
      </c>
      <c r="BI485" s="150">
        <f t="shared" si="45"/>
        <v>0</v>
      </c>
      <c r="BJ485" s="150">
        <f t="shared" si="46"/>
        <v>0</v>
      </c>
      <c r="BK485" s="150">
        <f t="shared" si="47"/>
        <v>0</v>
      </c>
      <c r="BL485" s="160">
        <f t="shared" si="48"/>
        <v>0</v>
      </c>
      <c r="BM485" s="150">
        <f t="shared" si="49"/>
        <v>0</v>
      </c>
      <c r="BN485" s="150">
        <f t="shared" si="50"/>
        <v>0</v>
      </c>
      <c r="BO485" s="150">
        <f t="shared" si="51"/>
        <v>0</v>
      </c>
      <c r="BP485" s="197">
        <f t="shared" si="52"/>
        <v>0</v>
      </c>
      <c r="BQ485" s="150">
        <f t="shared" si="53"/>
        <v>0</v>
      </c>
      <c r="BR485" s="150">
        <f t="shared" si="54"/>
        <v>0</v>
      </c>
      <c r="BS485" s="150">
        <f t="shared" si="55"/>
        <v>0</v>
      </c>
      <c r="BT485" s="160">
        <f t="shared" si="56"/>
        <v>0</v>
      </c>
    </row>
    <row r="486" spans="1:72" ht="15" customHeight="1">
      <c r="A486" s="104"/>
      <c r="C486" s="109" t="s">
        <v>129</v>
      </c>
      <c r="D486" s="322" t="str">
        <f t="shared" si="58"/>
        <v/>
      </c>
      <c r="E486" s="322"/>
      <c r="F486" s="322"/>
      <c r="G486" s="322"/>
      <c r="H486" s="339"/>
      <c r="I486" s="341"/>
      <c r="J486" s="148"/>
      <c r="K486" s="148"/>
      <c r="L486" s="148"/>
      <c r="M486" s="148"/>
      <c r="N486" s="148"/>
      <c r="O486" s="148"/>
      <c r="P486" s="148"/>
      <c r="Q486" s="148"/>
      <c r="R486" s="148"/>
      <c r="S486" s="148"/>
      <c r="T486" s="148"/>
      <c r="U486" s="148"/>
      <c r="V486" s="148"/>
      <c r="W486" s="148"/>
      <c r="X486" s="148"/>
      <c r="Y486" s="148"/>
      <c r="Z486" s="148"/>
      <c r="AA486" s="148"/>
      <c r="AB486" s="148"/>
      <c r="AC486" s="148"/>
      <c r="AD486" s="148"/>
      <c r="AF486" s="161"/>
      <c r="AG486">
        <f t="shared" si="20"/>
        <v>0</v>
      </c>
      <c r="AK486" s="150">
        <f t="shared" si="21"/>
        <v>0</v>
      </c>
      <c r="AL486" s="150">
        <f t="shared" si="22"/>
        <v>0</v>
      </c>
      <c r="AM486" s="150">
        <f t="shared" si="23"/>
        <v>0</v>
      </c>
      <c r="AN486" s="160">
        <f t="shared" si="24"/>
        <v>0</v>
      </c>
      <c r="AO486" s="150">
        <f t="shared" si="25"/>
        <v>0</v>
      </c>
      <c r="AP486" s="150">
        <f t="shared" si="26"/>
        <v>0</v>
      </c>
      <c r="AQ486" s="150">
        <f t="shared" si="27"/>
        <v>0</v>
      </c>
      <c r="AR486" s="163">
        <f t="shared" si="28"/>
        <v>0</v>
      </c>
      <c r="AS486" s="150">
        <f t="shared" si="29"/>
        <v>0</v>
      </c>
      <c r="AT486" s="150">
        <f t="shared" si="30"/>
        <v>0</v>
      </c>
      <c r="AU486" s="150">
        <f t="shared" si="31"/>
        <v>0</v>
      </c>
      <c r="AV486" s="163">
        <f t="shared" si="32"/>
        <v>0</v>
      </c>
      <c r="AW486" s="150">
        <f t="shared" si="33"/>
        <v>0</v>
      </c>
      <c r="AX486" s="150">
        <f t="shared" si="34"/>
        <v>0</v>
      </c>
      <c r="AY486" s="150">
        <f t="shared" si="35"/>
        <v>0</v>
      </c>
      <c r="AZ486" s="160">
        <f t="shared" si="36"/>
        <v>0</v>
      </c>
      <c r="BA486" s="150">
        <f t="shared" si="37"/>
        <v>0</v>
      </c>
      <c r="BB486" s="150">
        <f t="shared" si="38"/>
        <v>0</v>
      </c>
      <c r="BC486" s="150">
        <f t="shared" si="39"/>
        <v>0</v>
      </c>
      <c r="BD486" s="160">
        <f t="shared" si="40"/>
        <v>0</v>
      </c>
      <c r="BE486" s="150">
        <f t="shared" si="41"/>
        <v>0</v>
      </c>
      <c r="BF486" s="150">
        <f t="shared" si="42"/>
        <v>0</v>
      </c>
      <c r="BG486" s="150">
        <f t="shared" si="43"/>
        <v>0</v>
      </c>
      <c r="BH486" s="160">
        <f t="shared" si="44"/>
        <v>0</v>
      </c>
      <c r="BI486" s="150">
        <f t="shared" si="45"/>
        <v>0</v>
      </c>
      <c r="BJ486" s="150">
        <f t="shared" si="46"/>
        <v>0</v>
      </c>
      <c r="BK486" s="150">
        <f t="shared" si="47"/>
        <v>0</v>
      </c>
      <c r="BL486" s="160">
        <f t="shared" si="48"/>
        <v>0</v>
      </c>
      <c r="BM486" s="150">
        <f t="shared" si="49"/>
        <v>0</v>
      </c>
      <c r="BN486" s="150">
        <f t="shared" si="50"/>
        <v>0</v>
      </c>
      <c r="BO486" s="150">
        <f t="shared" si="51"/>
        <v>0</v>
      </c>
      <c r="BP486" s="197">
        <f t="shared" si="52"/>
        <v>0</v>
      </c>
      <c r="BQ486" s="150">
        <f t="shared" si="53"/>
        <v>0</v>
      </c>
      <c r="BR486" s="150">
        <f t="shared" si="54"/>
        <v>0</v>
      </c>
      <c r="BS486" s="150">
        <f t="shared" si="55"/>
        <v>0</v>
      </c>
      <c r="BT486" s="160">
        <f t="shared" si="56"/>
        <v>0</v>
      </c>
    </row>
    <row r="487" spans="1:72" ht="15" customHeight="1">
      <c r="A487" s="104"/>
      <c r="C487" s="109" t="s">
        <v>130</v>
      </c>
      <c r="D487" s="322" t="str">
        <f t="shared" si="58"/>
        <v/>
      </c>
      <c r="E487" s="322"/>
      <c r="F487" s="322"/>
      <c r="G487" s="322"/>
      <c r="H487" s="339"/>
      <c r="I487" s="341"/>
      <c r="J487" s="148"/>
      <c r="K487" s="148"/>
      <c r="L487" s="148"/>
      <c r="M487" s="148"/>
      <c r="N487" s="148"/>
      <c r="O487" s="148"/>
      <c r="P487" s="148"/>
      <c r="Q487" s="148"/>
      <c r="R487" s="148"/>
      <c r="S487" s="148"/>
      <c r="T487" s="148"/>
      <c r="U487" s="148"/>
      <c r="V487" s="148"/>
      <c r="W487" s="148"/>
      <c r="X487" s="148"/>
      <c r="Y487" s="148"/>
      <c r="Z487" s="148"/>
      <c r="AA487" s="148"/>
      <c r="AB487" s="148"/>
      <c r="AC487" s="148"/>
      <c r="AD487" s="148"/>
      <c r="AF487" s="161"/>
      <c r="AG487">
        <f t="shared" si="20"/>
        <v>0</v>
      </c>
      <c r="AK487" s="150">
        <f t="shared" si="21"/>
        <v>0</v>
      </c>
      <c r="AL487" s="150">
        <f t="shared" si="22"/>
        <v>0</v>
      </c>
      <c r="AM487" s="150">
        <f t="shared" si="23"/>
        <v>0</v>
      </c>
      <c r="AN487" s="160">
        <f t="shared" si="24"/>
        <v>0</v>
      </c>
      <c r="AO487" s="150">
        <f t="shared" si="25"/>
        <v>0</v>
      </c>
      <c r="AP487" s="150">
        <f t="shared" si="26"/>
        <v>0</v>
      </c>
      <c r="AQ487" s="150">
        <f t="shared" si="27"/>
        <v>0</v>
      </c>
      <c r="AR487" s="163">
        <f t="shared" si="28"/>
        <v>0</v>
      </c>
      <c r="AS487" s="150">
        <f t="shared" si="29"/>
        <v>0</v>
      </c>
      <c r="AT487" s="150">
        <f t="shared" si="30"/>
        <v>0</v>
      </c>
      <c r="AU487" s="150">
        <f t="shared" si="31"/>
        <v>0</v>
      </c>
      <c r="AV487" s="163">
        <f t="shared" si="32"/>
        <v>0</v>
      </c>
      <c r="AW487" s="150">
        <f t="shared" si="33"/>
        <v>0</v>
      </c>
      <c r="AX487" s="150">
        <f t="shared" si="34"/>
        <v>0</v>
      </c>
      <c r="AY487" s="150">
        <f t="shared" si="35"/>
        <v>0</v>
      </c>
      <c r="AZ487" s="160">
        <f t="shared" si="36"/>
        <v>0</v>
      </c>
      <c r="BA487" s="150">
        <f t="shared" si="37"/>
        <v>0</v>
      </c>
      <c r="BB487" s="150">
        <f t="shared" si="38"/>
        <v>0</v>
      </c>
      <c r="BC487" s="150">
        <f t="shared" si="39"/>
        <v>0</v>
      </c>
      <c r="BD487" s="160">
        <f t="shared" si="40"/>
        <v>0</v>
      </c>
      <c r="BE487" s="150">
        <f t="shared" si="41"/>
        <v>0</v>
      </c>
      <c r="BF487" s="150">
        <f t="shared" si="42"/>
        <v>0</v>
      </c>
      <c r="BG487" s="150">
        <f t="shared" si="43"/>
        <v>0</v>
      </c>
      <c r="BH487" s="160">
        <f t="shared" si="44"/>
        <v>0</v>
      </c>
      <c r="BI487" s="150">
        <f t="shared" si="45"/>
        <v>0</v>
      </c>
      <c r="BJ487" s="150">
        <f t="shared" si="46"/>
        <v>0</v>
      </c>
      <c r="BK487" s="150">
        <f t="shared" si="47"/>
        <v>0</v>
      </c>
      <c r="BL487" s="160">
        <f t="shared" si="48"/>
        <v>0</v>
      </c>
      <c r="BM487" s="150">
        <f t="shared" si="49"/>
        <v>0</v>
      </c>
      <c r="BN487" s="150">
        <f t="shared" si="50"/>
        <v>0</v>
      </c>
      <c r="BO487" s="150">
        <f t="shared" si="51"/>
        <v>0</v>
      </c>
      <c r="BP487" s="197">
        <f t="shared" si="52"/>
        <v>0</v>
      </c>
      <c r="BQ487" s="150">
        <f t="shared" si="53"/>
        <v>0</v>
      </c>
      <c r="BR487" s="150">
        <f t="shared" si="54"/>
        <v>0</v>
      </c>
      <c r="BS487" s="150">
        <f t="shared" si="55"/>
        <v>0</v>
      </c>
      <c r="BT487" s="160">
        <f t="shared" si="56"/>
        <v>0</v>
      </c>
    </row>
    <row r="488" spans="1:72" ht="15" customHeight="1">
      <c r="A488" s="104"/>
      <c r="C488" s="109" t="s">
        <v>131</v>
      </c>
      <c r="D488" s="322" t="str">
        <f t="shared" si="58"/>
        <v/>
      </c>
      <c r="E488" s="322"/>
      <c r="F488" s="322"/>
      <c r="G488" s="322"/>
      <c r="H488" s="339"/>
      <c r="I488" s="341"/>
      <c r="J488" s="148"/>
      <c r="K488" s="148"/>
      <c r="L488" s="148"/>
      <c r="M488" s="148"/>
      <c r="N488" s="148"/>
      <c r="O488" s="148"/>
      <c r="P488" s="148"/>
      <c r="Q488" s="148"/>
      <c r="R488" s="148"/>
      <c r="S488" s="148"/>
      <c r="T488" s="148"/>
      <c r="U488" s="148"/>
      <c r="V488" s="148"/>
      <c r="W488" s="148"/>
      <c r="X488" s="148"/>
      <c r="Y488" s="148"/>
      <c r="Z488" s="148"/>
      <c r="AA488" s="148"/>
      <c r="AB488" s="148"/>
      <c r="AC488" s="148"/>
      <c r="AD488" s="148"/>
      <c r="AF488" s="161"/>
      <c r="AG488">
        <f t="shared" si="20"/>
        <v>0</v>
      </c>
      <c r="AK488" s="150">
        <f t="shared" si="21"/>
        <v>0</v>
      </c>
      <c r="AL488" s="150">
        <f t="shared" si="22"/>
        <v>0</v>
      </c>
      <c r="AM488" s="150">
        <f t="shared" si="23"/>
        <v>0</v>
      </c>
      <c r="AN488" s="160">
        <f t="shared" si="24"/>
        <v>0</v>
      </c>
      <c r="AO488" s="150">
        <f t="shared" si="25"/>
        <v>0</v>
      </c>
      <c r="AP488" s="150">
        <f t="shared" si="26"/>
        <v>0</v>
      </c>
      <c r="AQ488" s="150">
        <f t="shared" si="27"/>
        <v>0</v>
      </c>
      <c r="AR488" s="163">
        <f t="shared" si="28"/>
        <v>0</v>
      </c>
      <c r="AS488" s="150">
        <f t="shared" si="29"/>
        <v>0</v>
      </c>
      <c r="AT488" s="150">
        <f t="shared" si="30"/>
        <v>0</v>
      </c>
      <c r="AU488" s="150">
        <f t="shared" si="31"/>
        <v>0</v>
      </c>
      <c r="AV488" s="163">
        <f t="shared" si="32"/>
        <v>0</v>
      </c>
      <c r="AW488" s="150">
        <f t="shared" si="33"/>
        <v>0</v>
      </c>
      <c r="AX488" s="150">
        <f t="shared" si="34"/>
        <v>0</v>
      </c>
      <c r="AY488" s="150">
        <f t="shared" si="35"/>
        <v>0</v>
      </c>
      <c r="AZ488" s="160">
        <f t="shared" si="36"/>
        <v>0</v>
      </c>
      <c r="BA488" s="150">
        <f t="shared" si="37"/>
        <v>0</v>
      </c>
      <c r="BB488" s="150">
        <f t="shared" si="38"/>
        <v>0</v>
      </c>
      <c r="BC488" s="150">
        <f t="shared" si="39"/>
        <v>0</v>
      </c>
      <c r="BD488" s="160">
        <f t="shared" si="40"/>
        <v>0</v>
      </c>
      <c r="BE488" s="150">
        <f t="shared" si="41"/>
        <v>0</v>
      </c>
      <c r="BF488" s="150">
        <f t="shared" si="42"/>
        <v>0</v>
      </c>
      <c r="BG488" s="150">
        <f t="shared" si="43"/>
        <v>0</v>
      </c>
      <c r="BH488" s="160">
        <f t="shared" si="44"/>
        <v>0</v>
      </c>
      <c r="BI488" s="150">
        <f t="shared" si="45"/>
        <v>0</v>
      </c>
      <c r="BJ488" s="150">
        <f t="shared" si="46"/>
        <v>0</v>
      </c>
      <c r="BK488" s="150">
        <f t="shared" si="47"/>
        <v>0</v>
      </c>
      <c r="BL488" s="160">
        <f t="shared" si="48"/>
        <v>0</v>
      </c>
      <c r="BM488" s="150">
        <f t="shared" si="49"/>
        <v>0</v>
      </c>
      <c r="BN488" s="150">
        <f t="shared" si="50"/>
        <v>0</v>
      </c>
      <c r="BO488" s="150">
        <f t="shared" si="51"/>
        <v>0</v>
      </c>
      <c r="BP488" s="197">
        <f t="shared" si="52"/>
        <v>0</v>
      </c>
      <c r="BQ488" s="150">
        <f t="shared" si="53"/>
        <v>0</v>
      </c>
      <c r="BR488" s="150">
        <f t="shared" si="54"/>
        <v>0</v>
      </c>
      <c r="BS488" s="150">
        <f t="shared" si="55"/>
        <v>0</v>
      </c>
      <c r="BT488" s="160">
        <f t="shared" si="56"/>
        <v>0</v>
      </c>
    </row>
    <row r="489" spans="1:72" ht="15" customHeight="1">
      <c r="A489" s="104"/>
      <c r="C489" s="109" t="s">
        <v>132</v>
      </c>
      <c r="D489" s="322" t="str">
        <f t="shared" si="58"/>
        <v/>
      </c>
      <c r="E489" s="322"/>
      <c r="F489" s="322"/>
      <c r="G489" s="322"/>
      <c r="H489" s="339"/>
      <c r="I489" s="341"/>
      <c r="J489" s="148"/>
      <c r="K489" s="148"/>
      <c r="L489" s="148"/>
      <c r="M489" s="148"/>
      <c r="N489" s="148"/>
      <c r="O489" s="148"/>
      <c r="P489" s="148"/>
      <c r="Q489" s="148"/>
      <c r="R489" s="148"/>
      <c r="S489" s="148"/>
      <c r="T489" s="148"/>
      <c r="U489" s="148"/>
      <c r="V489" s="148"/>
      <c r="W489" s="148"/>
      <c r="X489" s="148"/>
      <c r="Y489" s="148"/>
      <c r="Z489" s="148"/>
      <c r="AA489" s="148"/>
      <c r="AB489" s="148"/>
      <c r="AC489" s="148"/>
      <c r="AD489" s="148"/>
      <c r="AF489" s="161"/>
      <c r="AG489">
        <f t="shared" si="20"/>
        <v>0</v>
      </c>
      <c r="AK489" s="150">
        <f t="shared" si="21"/>
        <v>0</v>
      </c>
      <c r="AL489" s="150">
        <f t="shared" si="22"/>
        <v>0</v>
      </c>
      <c r="AM489" s="150">
        <f t="shared" si="23"/>
        <v>0</v>
      </c>
      <c r="AN489" s="160">
        <f t="shared" si="24"/>
        <v>0</v>
      </c>
      <c r="AO489" s="150">
        <f t="shared" si="25"/>
        <v>0</v>
      </c>
      <c r="AP489" s="150">
        <f t="shared" si="26"/>
        <v>0</v>
      </c>
      <c r="AQ489" s="150">
        <f t="shared" si="27"/>
        <v>0</v>
      </c>
      <c r="AR489" s="163">
        <f t="shared" si="28"/>
        <v>0</v>
      </c>
      <c r="AS489" s="150">
        <f t="shared" si="29"/>
        <v>0</v>
      </c>
      <c r="AT489" s="150">
        <f t="shared" si="30"/>
        <v>0</v>
      </c>
      <c r="AU489" s="150">
        <f t="shared" si="31"/>
        <v>0</v>
      </c>
      <c r="AV489" s="163">
        <f t="shared" si="32"/>
        <v>0</v>
      </c>
      <c r="AW489" s="150">
        <f t="shared" si="33"/>
        <v>0</v>
      </c>
      <c r="AX489" s="150">
        <f t="shared" si="34"/>
        <v>0</v>
      </c>
      <c r="AY489" s="150">
        <f t="shared" si="35"/>
        <v>0</v>
      </c>
      <c r="AZ489" s="160">
        <f t="shared" si="36"/>
        <v>0</v>
      </c>
      <c r="BA489" s="150">
        <f t="shared" si="37"/>
        <v>0</v>
      </c>
      <c r="BB489" s="150">
        <f t="shared" si="38"/>
        <v>0</v>
      </c>
      <c r="BC489" s="150">
        <f t="shared" si="39"/>
        <v>0</v>
      </c>
      <c r="BD489" s="160">
        <f t="shared" si="40"/>
        <v>0</v>
      </c>
      <c r="BE489" s="150">
        <f t="shared" si="41"/>
        <v>0</v>
      </c>
      <c r="BF489" s="150">
        <f t="shared" si="42"/>
        <v>0</v>
      </c>
      <c r="BG489" s="150">
        <f t="shared" si="43"/>
        <v>0</v>
      </c>
      <c r="BH489" s="160">
        <f t="shared" si="44"/>
        <v>0</v>
      </c>
      <c r="BI489" s="150">
        <f t="shared" si="45"/>
        <v>0</v>
      </c>
      <c r="BJ489" s="150">
        <f t="shared" si="46"/>
        <v>0</v>
      </c>
      <c r="BK489" s="150">
        <f t="shared" si="47"/>
        <v>0</v>
      </c>
      <c r="BL489" s="160">
        <f t="shared" si="48"/>
        <v>0</v>
      </c>
      <c r="BM489" s="150">
        <f t="shared" si="49"/>
        <v>0</v>
      </c>
      <c r="BN489" s="150">
        <f t="shared" si="50"/>
        <v>0</v>
      </c>
      <c r="BO489" s="150">
        <f t="shared" si="51"/>
        <v>0</v>
      </c>
      <c r="BP489" s="197">
        <f t="shared" si="52"/>
        <v>0</v>
      </c>
      <c r="BQ489" s="150">
        <f t="shared" si="53"/>
        <v>0</v>
      </c>
      <c r="BR489" s="150">
        <f t="shared" si="54"/>
        <v>0</v>
      </c>
      <c r="BS489" s="150">
        <f t="shared" si="55"/>
        <v>0</v>
      </c>
      <c r="BT489" s="160">
        <f t="shared" si="56"/>
        <v>0</v>
      </c>
    </row>
    <row r="490" spans="1:72" ht="15" customHeight="1">
      <c r="A490" s="104"/>
      <c r="C490" s="109" t="s">
        <v>133</v>
      </c>
      <c r="D490" s="322" t="str">
        <f t="shared" si="58"/>
        <v/>
      </c>
      <c r="E490" s="322"/>
      <c r="F490" s="322"/>
      <c r="G490" s="322"/>
      <c r="H490" s="339"/>
      <c r="I490" s="341"/>
      <c r="J490" s="148"/>
      <c r="K490" s="148"/>
      <c r="L490" s="148"/>
      <c r="M490" s="148"/>
      <c r="N490" s="148"/>
      <c r="O490" s="148"/>
      <c r="P490" s="148"/>
      <c r="Q490" s="148"/>
      <c r="R490" s="148"/>
      <c r="S490" s="148"/>
      <c r="T490" s="148"/>
      <c r="U490" s="148"/>
      <c r="V490" s="148"/>
      <c r="W490" s="148"/>
      <c r="X490" s="148"/>
      <c r="Y490" s="148"/>
      <c r="Z490" s="148"/>
      <c r="AA490" s="148"/>
      <c r="AB490" s="148"/>
      <c r="AC490" s="148"/>
      <c r="AD490" s="148"/>
      <c r="AF490" s="161"/>
      <c r="AG490">
        <f t="shared" si="20"/>
        <v>0</v>
      </c>
      <c r="AK490" s="150">
        <f t="shared" si="21"/>
        <v>0</v>
      </c>
      <c r="AL490" s="150">
        <f t="shared" si="22"/>
        <v>0</v>
      </c>
      <c r="AM490" s="150">
        <f t="shared" si="23"/>
        <v>0</v>
      </c>
      <c r="AN490" s="160">
        <f t="shared" si="24"/>
        <v>0</v>
      </c>
      <c r="AO490" s="150">
        <f t="shared" si="25"/>
        <v>0</v>
      </c>
      <c r="AP490" s="150">
        <f t="shared" si="26"/>
        <v>0</v>
      </c>
      <c r="AQ490" s="150">
        <f t="shared" si="27"/>
        <v>0</v>
      </c>
      <c r="AR490" s="163">
        <f t="shared" si="28"/>
        <v>0</v>
      </c>
      <c r="AS490" s="150">
        <f t="shared" si="29"/>
        <v>0</v>
      </c>
      <c r="AT490" s="150">
        <f t="shared" si="30"/>
        <v>0</v>
      </c>
      <c r="AU490" s="150">
        <f t="shared" si="31"/>
        <v>0</v>
      </c>
      <c r="AV490" s="163">
        <f t="shared" si="32"/>
        <v>0</v>
      </c>
      <c r="AW490" s="150">
        <f t="shared" si="33"/>
        <v>0</v>
      </c>
      <c r="AX490" s="150">
        <f t="shared" si="34"/>
        <v>0</v>
      </c>
      <c r="AY490" s="150">
        <f t="shared" si="35"/>
        <v>0</v>
      </c>
      <c r="AZ490" s="160">
        <f t="shared" si="36"/>
        <v>0</v>
      </c>
      <c r="BA490" s="150">
        <f t="shared" si="37"/>
        <v>0</v>
      </c>
      <c r="BB490" s="150">
        <f t="shared" si="38"/>
        <v>0</v>
      </c>
      <c r="BC490" s="150">
        <f t="shared" si="39"/>
        <v>0</v>
      </c>
      <c r="BD490" s="160">
        <f t="shared" si="40"/>
        <v>0</v>
      </c>
      <c r="BE490" s="150">
        <f t="shared" si="41"/>
        <v>0</v>
      </c>
      <c r="BF490" s="150">
        <f t="shared" si="42"/>
        <v>0</v>
      </c>
      <c r="BG490" s="150">
        <f t="shared" si="43"/>
        <v>0</v>
      </c>
      <c r="BH490" s="160">
        <f t="shared" si="44"/>
        <v>0</v>
      </c>
      <c r="BI490" s="150">
        <f t="shared" si="45"/>
        <v>0</v>
      </c>
      <c r="BJ490" s="150">
        <f t="shared" si="46"/>
        <v>0</v>
      </c>
      <c r="BK490" s="150">
        <f t="shared" si="47"/>
        <v>0</v>
      </c>
      <c r="BL490" s="160">
        <f t="shared" si="48"/>
        <v>0</v>
      </c>
      <c r="BM490" s="150">
        <f t="shared" si="49"/>
        <v>0</v>
      </c>
      <c r="BN490" s="150">
        <f t="shared" si="50"/>
        <v>0</v>
      </c>
      <c r="BO490" s="150">
        <f t="shared" si="51"/>
        <v>0</v>
      </c>
      <c r="BP490" s="197">
        <f t="shared" si="52"/>
        <v>0</v>
      </c>
      <c r="BQ490" s="150">
        <f t="shared" si="53"/>
        <v>0</v>
      </c>
      <c r="BR490" s="150">
        <f t="shared" si="54"/>
        <v>0</v>
      </c>
      <c r="BS490" s="150">
        <f t="shared" si="55"/>
        <v>0</v>
      </c>
      <c r="BT490" s="160">
        <f t="shared" si="56"/>
        <v>0</v>
      </c>
    </row>
    <row r="491" spans="1:72" ht="15" customHeight="1">
      <c r="A491" s="104"/>
      <c r="C491" s="109" t="s">
        <v>134</v>
      </c>
      <c r="D491" s="322" t="str">
        <f t="shared" si="58"/>
        <v/>
      </c>
      <c r="E491" s="322"/>
      <c r="F491" s="322"/>
      <c r="G491" s="322"/>
      <c r="H491" s="339"/>
      <c r="I491" s="341"/>
      <c r="J491" s="148"/>
      <c r="K491" s="148"/>
      <c r="L491" s="148"/>
      <c r="M491" s="148"/>
      <c r="N491" s="148"/>
      <c r="O491" s="148"/>
      <c r="P491" s="148"/>
      <c r="Q491" s="148"/>
      <c r="R491" s="148"/>
      <c r="S491" s="148"/>
      <c r="T491" s="148"/>
      <c r="U491" s="148"/>
      <c r="V491" s="148"/>
      <c r="W491" s="148"/>
      <c r="X491" s="148"/>
      <c r="Y491" s="148"/>
      <c r="Z491" s="148"/>
      <c r="AA491" s="148"/>
      <c r="AB491" s="148"/>
      <c r="AC491" s="148"/>
      <c r="AD491" s="148"/>
      <c r="AF491" s="161"/>
      <c r="AG491">
        <f t="shared" si="20"/>
        <v>0</v>
      </c>
      <c r="AK491" s="150">
        <f t="shared" si="21"/>
        <v>0</v>
      </c>
      <c r="AL491" s="150">
        <f t="shared" si="22"/>
        <v>0</v>
      </c>
      <c r="AM491" s="150">
        <f t="shared" si="23"/>
        <v>0</v>
      </c>
      <c r="AN491" s="160">
        <f t="shared" si="24"/>
        <v>0</v>
      </c>
      <c r="AO491" s="150">
        <f t="shared" si="25"/>
        <v>0</v>
      </c>
      <c r="AP491" s="150">
        <f t="shared" si="26"/>
        <v>0</v>
      </c>
      <c r="AQ491" s="150">
        <f t="shared" si="27"/>
        <v>0</v>
      </c>
      <c r="AR491" s="163">
        <f t="shared" si="28"/>
        <v>0</v>
      </c>
      <c r="AS491" s="150">
        <f t="shared" si="29"/>
        <v>0</v>
      </c>
      <c r="AT491" s="150">
        <f t="shared" si="30"/>
        <v>0</v>
      </c>
      <c r="AU491" s="150">
        <f t="shared" si="31"/>
        <v>0</v>
      </c>
      <c r="AV491" s="163">
        <f t="shared" si="32"/>
        <v>0</v>
      </c>
      <c r="AW491" s="150">
        <f t="shared" si="33"/>
        <v>0</v>
      </c>
      <c r="AX491" s="150">
        <f t="shared" si="34"/>
        <v>0</v>
      </c>
      <c r="AY491" s="150">
        <f t="shared" si="35"/>
        <v>0</v>
      </c>
      <c r="AZ491" s="160">
        <f t="shared" si="36"/>
        <v>0</v>
      </c>
      <c r="BA491" s="150">
        <f t="shared" si="37"/>
        <v>0</v>
      </c>
      <c r="BB491" s="150">
        <f t="shared" si="38"/>
        <v>0</v>
      </c>
      <c r="BC491" s="150">
        <f t="shared" si="39"/>
        <v>0</v>
      </c>
      <c r="BD491" s="160">
        <f t="shared" si="40"/>
        <v>0</v>
      </c>
      <c r="BE491" s="150">
        <f t="shared" si="41"/>
        <v>0</v>
      </c>
      <c r="BF491" s="150">
        <f t="shared" si="42"/>
        <v>0</v>
      </c>
      <c r="BG491" s="150">
        <f t="shared" si="43"/>
        <v>0</v>
      </c>
      <c r="BH491" s="160">
        <f t="shared" si="44"/>
        <v>0</v>
      </c>
      <c r="BI491" s="150">
        <f t="shared" si="45"/>
        <v>0</v>
      </c>
      <c r="BJ491" s="150">
        <f t="shared" si="46"/>
        <v>0</v>
      </c>
      <c r="BK491" s="150">
        <f t="shared" si="47"/>
        <v>0</v>
      </c>
      <c r="BL491" s="160">
        <f t="shared" si="48"/>
        <v>0</v>
      </c>
      <c r="BM491" s="150">
        <f t="shared" si="49"/>
        <v>0</v>
      </c>
      <c r="BN491" s="150">
        <f t="shared" si="50"/>
        <v>0</v>
      </c>
      <c r="BO491" s="150">
        <f t="shared" si="51"/>
        <v>0</v>
      </c>
      <c r="BP491" s="197">
        <f t="shared" si="52"/>
        <v>0</v>
      </c>
      <c r="BQ491" s="150">
        <f t="shared" si="53"/>
        <v>0</v>
      </c>
      <c r="BR491" s="150">
        <f t="shared" si="54"/>
        <v>0</v>
      </c>
      <c r="BS491" s="150">
        <f t="shared" si="55"/>
        <v>0</v>
      </c>
      <c r="BT491" s="160">
        <f t="shared" si="56"/>
        <v>0</v>
      </c>
    </row>
    <row r="492" spans="1:72" ht="15" customHeight="1">
      <c r="A492" s="104"/>
      <c r="C492" s="109" t="s">
        <v>135</v>
      </c>
      <c r="D492" s="322" t="str">
        <f t="shared" si="58"/>
        <v/>
      </c>
      <c r="E492" s="322"/>
      <c r="F492" s="322"/>
      <c r="G492" s="322"/>
      <c r="H492" s="339"/>
      <c r="I492" s="341"/>
      <c r="J492" s="148"/>
      <c r="K492" s="148"/>
      <c r="L492" s="148"/>
      <c r="M492" s="148"/>
      <c r="N492" s="148"/>
      <c r="O492" s="148"/>
      <c r="P492" s="148"/>
      <c r="Q492" s="148"/>
      <c r="R492" s="148"/>
      <c r="S492" s="148"/>
      <c r="T492" s="148"/>
      <c r="U492" s="148"/>
      <c r="V492" s="148"/>
      <c r="W492" s="148"/>
      <c r="X492" s="148"/>
      <c r="Y492" s="148"/>
      <c r="Z492" s="148"/>
      <c r="AA492" s="148"/>
      <c r="AB492" s="148"/>
      <c r="AC492" s="148"/>
      <c r="AD492" s="148"/>
      <c r="AF492" s="161"/>
      <c r="AG492">
        <f t="shared" si="20"/>
        <v>0</v>
      </c>
      <c r="AK492" s="150">
        <f t="shared" si="21"/>
        <v>0</v>
      </c>
      <c r="AL492" s="150">
        <f t="shared" si="22"/>
        <v>0</v>
      </c>
      <c r="AM492" s="150">
        <f t="shared" si="23"/>
        <v>0</v>
      </c>
      <c r="AN492" s="160">
        <f t="shared" si="24"/>
        <v>0</v>
      </c>
      <c r="AO492" s="150">
        <f t="shared" si="25"/>
        <v>0</v>
      </c>
      <c r="AP492" s="150">
        <f t="shared" si="26"/>
        <v>0</v>
      </c>
      <c r="AQ492" s="150">
        <f t="shared" si="27"/>
        <v>0</v>
      </c>
      <c r="AR492" s="163">
        <f t="shared" si="28"/>
        <v>0</v>
      </c>
      <c r="AS492" s="150">
        <f t="shared" si="29"/>
        <v>0</v>
      </c>
      <c r="AT492" s="150">
        <f t="shared" si="30"/>
        <v>0</v>
      </c>
      <c r="AU492" s="150">
        <f t="shared" si="31"/>
        <v>0</v>
      </c>
      <c r="AV492" s="163">
        <f t="shared" si="32"/>
        <v>0</v>
      </c>
      <c r="AW492" s="150">
        <f t="shared" si="33"/>
        <v>0</v>
      </c>
      <c r="AX492" s="150">
        <f t="shared" si="34"/>
        <v>0</v>
      </c>
      <c r="AY492" s="150">
        <f t="shared" si="35"/>
        <v>0</v>
      </c>
      <c r="AZ492" s="160">
        <f t="shared" si="36"/>
        <v>0</v>
      </c>
      <c r="BA492" s="150">
        <f t="shared" si="37"/>
        <v>0</v>
      </c>
      <c r="BB492" s="150">
        <f t="shared" si="38"/>
        <v>0</v>
      </c>
      <c r="BC492" s="150">
        <f t="shared" si="39"/>
        <v>0</v>
      </c>
      <c r="BD492" s="160">
        <f t="shared" si="40"/>
        <v>0</v>
      </c>
      <c r="BE492" s="150">
        <f t="shared" si="41"/>
        <v>0</v>
      </c>
      <c r="BF492" s="150">
        <f t="shared" si="42"/>
        <v>0</v>
      </c>
      <c r="BG492" s="150">
        <f t="shared" si="43"/>
        <v>0</v>
      </c>
      <c r="BH492" s="160">
        <f t="shared" si="44"/>
        <v>0</v>
      </c>
      <c r="BI492" s="150">
        <f t="shared" si="45"/>
        <v>0</v>
      </c>
      <c r="BJ492" s="150">
        <f t="shared" si="46"/>
        <v>0</v>
      </c>
      <c r="BK492" s="150">
        <f t="shared" si="47"/>
        <v>0</v>
      </c>
      <c r="BL492" s="160">
        <f t="shared" si="48"/>
        <v>0</v>
      </c>
      <c r="BM492" s="150">
        <f t="shared" si="49"/>
        <v>0</v>
      </c>
      <c r="BN492" s="150">
        <f t="shared" si="50"/>
        <v>0</v>
      </c>
      <c r="BO492" s="150">
        <f t="shared" si="51"/>
        <v>0</v>
      </c>
      <c r="BP492" s="197">
        <f t="shared" si="52"/>
        <v>0</v>
      </c>
      <c r="BQ492" s="150">
        <f t="shared" si="53"/>
        <v>0</v>
      </c>
      <c r="BR492" s="150">
        <f t="shared" si="54"/>
        <v>0</v>
      </c>
      <c r="BS492" s="150">
        <f t="shared" si="55"/>
        <v>0</v>
      </c>
      <c r="BT492" s="160">
        <f t="shared" si="56"/>
        <v>0</v>
      </c>
    </row>
    <row r="493" spans="1:72" ht="15" customHeight="1">
      <c r="A493" s="104"/>
      <c r="C493" s="109" t="s">
        <v>136</v>
      </c>
      <c r="D493" s="322" t="str">
        <f t="shared" si="58"/>
        <v/>
      </c>
      <c r="E493" s="322"/>
      <c r="F493" s="322"/>
      <c r="G493" s="322"/>
      <c r="H493" s="339"/>
      <c r="I493" s="341"/>
      <c r="J493" s="148"/>
      <c r="K493" s="148"/>
      <c r="L493" s="148"/>
      <c r="M493" s="148"/>
      <c r="N493" s="148"/>
      <c r="O493" s="148"/>
      <c r="P493" s="148"/>
      <c r="Q493" s="148"/>
      <c r="R493" s="148"/>
      <c r="S493" s="148"/>
      <c r="T493" s="148"/>
      <c r="U493" s="148"/>
      <c r="V493" s="148"/>
      <c r="W493" s="148"/>
      <c r="X493" s="148"/>
      <c r="Y493" s="148"/>
      <c r="Z493" s="148"/>
      <c r="AA493" s="148"/>
      <c r="AB493" s="148"/>
      <c r="AC493" s="148"/>
      <c r="AD493" s="148"/>
      <c r="AF493" s="161"/>
      <c r="AG493">
        <f t="shared" si="20"/>
        <v>0</v>
      </c>
      <c r="AK493" s="150">
        <f t="shared" si="21"/>
        <v>0</v>
      </c>
      <c r="AL493" s="150">
        <f t="shared" si="22"/>
        <v>0</v>
      </c>
      <c r="AM493" s="150">
        <f t="shared" si="23"/>
        <v>0</v>
      </c>
      <c r="AN493" s="160">
        <f t="shared" si="24"/>
        <v>0</v>
      </c>
      <c r="AO493" s="150">
        <f t="shared" si="25"/>
        <v>0</v>
      </c>
      <c r="AP493" s="150">
        <f t="shared" si="26"/>
        <v>0</v>
      </c>
      <c r="AQ493" s="150">
        <f t="shared" si="27"/>
        <v>0</v>
      </c>
      <c r="AR493" s="163">
        <f t="shared" si="28"/>
        <v>0</v>
      </c>
      <c r="AS493" s="150">
        <f t="shared" si="29"/>
        <v>0</v>
      </c>
      <c r="AT493" s="150">
        <f t="shared" si="30"/>
        <v>0</v>
      </c>
      <c r="AU493" s="150">
        <f t="shared" si="31"/>
        <v>0</v>
      </c>
      <c r="AV493" s="163">
        <f t="shared" si="32"/>
        <v>0</v>
      </c>
      <c r="AW493" s="150">
        <f t="shared" si="33"/>
        <v>0</v>
      </c>
      <c r="AX493" s="150">
        <f t="shared" si="34"/>
        <v>0</v>
      </c>
      <c r="AY493" s="150">
        <f t="shared" si="35"/>
        <v>0</v>
      </c>
      <c r="AZ493" s="160">
        <f t="shared" si="36"/>
        <v>0</v>
      </c>
      <c r="BA493" s="150">
        <f t="shared" si="37"/>
        <v>0</v>
      </c>
      <c r="BB493" s="150">
        <f t="shared" si="38"/>
        <v>0</v>
      </c>
      <c r="BC493" s="150">
        <f t="shared" si="39"/>
        <v>0</v>
      </c>
      <c r="BD493" s="160">
        <f t="shared" si="40"/>
        <v>0</v>
      </c>
      <c r="BE493" s="150">
        <f t="shared" si="41"/>
        <v>0</v>
      </c>
      <c r="BF493" s="150">
        <f t="shared" si="42"/>
        <v>0</v>
      </c>
      <c r="BG493" s="150">
        <f t="shared" si="43"/>
        <v>0</v>
      </c>
      <c r="BH493" s="160">
        <f t="shared" si="44"/>
        <v>0</v>
      </c>
      <c r="BI493" s="150">
        <f t="shared" si="45"/>
        <v>0</v>
      </c>
      <c r="BJ493" s="150">
        <f t="shared" si="46"/>
        <v>0</v>
      </c>
      <c r="BK493" s="150">
        <f t="shared" si="47"/>
        <v>0</v>
      </c>
      <c r="BL493" s="160">
        <f t="shared" si="48"/>
        <v>0</v>
      </c>
      <c r="BM493" s="150">
        <f t="shared" si="49"/>
        <v>0</v>
      </c>
      <c r="BN493" s="150">
        <f t="shared" si="50"/>
        <v>0</v>
      </c>
      <c r="BO493" s="150">
        <f t="shared" si="51"/>
        <v>0</v>
      </c>
      <c r="BP493" s="197">
        <f t="shared" si="52"/>
        <v>0</v>
      </c>
      <c r="BQ493" s="150">
        <f t="shared" si="53"/>
        <v>0</v>
      </c>
      <c r="BR493" s="150">
        <f t="shared" si="54"/>
        <v>0</v>
      </c>
      <c r="BS493" s="150">
        <f t="shared" si="55"/>
        <v>0</v>
      </c>
      <c r="BT493" s="160">
        <f t="shared" si="56"/>
        <v>0</v>
      </c>
    </row>
    <row r="494" spans="1:72" ht="15" customHeight="1">
      <c r="A494" s="104"/>
      <c r="C494" s="109" t="s">
        <v>137</v>
      </c>
      <c r="D494" s="322" t="str">
        <f t="shared" si="58"/>
        <v/>
      </c>
      <c r="E494" s="322"/>
      <c r="F494" s="322"/>
      <c r="G494" s="322"/>
      <c r="H494" s="339"/>
      <c r="I494" s="341"/>
      <c r="J494" s="148"/>
      <c r="K494" s="148"/>
      <c r="L494" s="148"/>
      <c r="M494" s="148"/>
      <c r="N494" s="148"/>
      <c r="O494" s="148"/>
      <c r="P494" s="148"/>
      <c r="Q494" s="148"/>
      <c r="R494" s="148"/>
      <c r="S494" s="148"/>
      <c r="T494" s="148"/>
      <c r="U494" s="148"/>
      <c r="V494" s="148"/>
      <c r="W494" s="148"/>
      <c r="X494" s="148"/>
      <c r="Y494" s="148"/>
      <c r="Z494" s="148"/>
      <c r="AA494" s="148"/>
      <c r="AB494" s="148"/>
      <c r="AC494" s="148"/>
      <c r="AD494" s="148"/>
      <c r="AF494" s="161"/>
      <c r="AG494">
        <f t="shared" si="20"/>
        <v>0</v>
      </c>
      <c r="AK494" s="150">
        <f t="shared" si="21"/>
        <v>0</v>
      </c>
      <c r="AL494" s="150">
        <f t="shared" si="22"/>
        <v>0</v>
      </c>
      <c r="AM494" s="150">
        <f t="shared" si="23"/>
        <v>0</v>
      </c>
      <c r="AN494" s="160">
        <f t="shared" si="24"/>
        <v>0</v>
      </c>
      <c r="AO494" s="150">
        <f t="shared" si="25"/>
        <v>0</v>
      </c>
      <c r="AP494" s="150">
        <f t="shared" si="26"/>
        <v>0</v>
      </c>
      <c r="AQ494" s="150">
        <f t="shared" si="27"/>
        <v>0</v>
      </c>
      <c r="AR494" s="163">
        <f t="shared" si="28"/>
        <v>0</v>
      </c>
      <c r="AS494" s="150">
        <f t="shared" si="29"/>
        <v>0</v>
      </c>
      <c r="AT494" s="150">
        <f t="shared" si="30"/>
        <v>0</v>
      </c>
      <c r="AU494" s="150">
        <f t="shared" si="31"/>
        <v>0</v>
      </c>
      <c r="AV494" s="163">
        <f t="shared" si="32"/>
        <v>0</v>
      </c>
      <c r="AW494" s="150">
        <f t="shared" si="33"/>
        <v>0</v>
      </c>
      <c r="AX494" s="150">
        <f t="shared" si="34"/>
        <v>0</v>
      </c>
      <c r="AY494" s="150">
        <f t="shared" si="35"/>
        <v>0</v>
      </c>
      <c r="AZ494" s="160">
        <f t="shared" si="36"/>
        <v>0</v>
      </c>
      <c r="BA494" s="150">
        <f t="shared" si="37"/>
        <v>0</v>
      </c>
      <c r="BB494" s="150">
        <f t="shared" si="38"/>
        <v>0</v>
      </c>
      <c r="BC494" s="150">
        <f t="shared" si="39"/>
        <v>0</v>
      </c>
      <c r="BD494" s="160">
        <f t="shared" si="40"/>
        <v>0</v>
      </c>
      <c r="BE494" s="150">
        <f t="shared" si="41"/>
        <v>0</v>
      </c>
      <c r="BF494" s="150">
        <f t="shared" si="42"/>
        <v>0</v>
      </c>
      <c r="BG494" s="150">
        <f t="shared" si="43"/>
        <v>0</v>
      </c>
      <c r="BH494" s="160">
        <f t="shared" si="44"/>
        <v>0</v>
      </c>
      <c r="BI494" s="150">
        <f t="shared" si="45"/>
        <v>0</v>
      </c>
      <c r="BJ494" s="150">
        <f t="shared" si="46"/>
        <v>0</v>
      </c>
      <c r="BK494" s="150">
        <f t="shared" si="47"/>
        <v>0</v>
      </c>
      <c r="BL494" s="160">
        <f t="shared" si="48"/>
        <v>0</v>
      </c>
      <c r="BM494" s="150">
        <f t="shared" si="49"/>
        <v>0</v>
      </c>
      <c r="BN494" s="150">
        <f t="shared" si="50"/>
        <v>0</v>
      </c>
      <c r="BO494" s="150">
        <f t="shared" si="51"/>
        <v>0</v>
      </c>
      <c r="BP494" s="197">
        <f t="shared" si="52"/>
        <v>0</v>
      </c>
      <c r="BQ494" s="150">
        <f t="shared" si="53"/>
        <v>0</v>
      </c>
      <c r="BR494" s="150">
        <f t="shared" si="54"/>
        <v>0</v>
      </c>
      <c r="BS494" s="150">
        <f t="shared" si="55"/>
        <v>0</v>
      </c>
      <c r="BT494" s="160">
        <f t="shared" si="56"/>
        <v>0</v>
      </c>
    </row>
    <row r="495" spans="1:72" ht="15" customHeight="1">
      <c r="A495" s="104"/>
      <c r="C495" s="109" t="s">
        <v>138</v>
      </c>
      <c r="D495" s="322" t="str">
        <f t="shared" si="58"/>
        <v/>
      </c>
      <c r="E495" s="322"/>
      <c r="F495" s="322"/>
      <c r="G495" s="322"/>
      <c r="H495" s="339"/>
      <c r="I495" s="341"/>
      <c r="J495" s="148"/>
      <c r="K495" s="148"/>
      <c r="L495" s="148"/>
      <c r="M495" s="148"/>
      <c r="N495" s="148"/>
      <c r="O495" s="148"/>
      <c r="P495" s="148"/>
      <c r="Q495" s="148"/>
      <c r="R495" s="148"/>
      <c r="S495" s="148"/>
      <c r="T495" s="148"/>
      <c r="U495" s="148"/>
      <c r="V495" s="148"/>
      <c r="W495" s="148"/>
      <c r="X495" s="148"/>
      <c r="Y495" s="148"/>
      <c r="Z495" s="148"/>
      <c r="AA495" s="148"/>
      <c r="AB495" s="148"/>
      <c r="AC495" s="148"/>
      <c r="AD495" s="148"/>
      <c r="AF495" s="161"/>
      <c r="AG495">
        <f t="shared" si="20"/>
        <v>0</v>
      </c>
      <c r="AK495" s="150">
        <f t="shared" si="21"/>
        <v>0</v>
      </c>
      <c r="AL495" s="150">
        <f t="shared" si="22"/>
        <v>0</v>
      </c>
      <c r="AM495" s="150">
        <f t="shared" si="23"/>
        <v>0</v>
      </c>
      <c r="AN495" s="160">
        <f t="shared" si="24"/>
        <v>0</v>
      </c>
      <c r="AO495" s="150">
        <f t="shared" si="25"/>
        <v>0</v>
      </c>
      <c r="AP495" s="150">
        <f t="shared" si="26"/>
        <v>0</v>
      </c>
      <c r="AQ495" s="150">
        <f t="shared" si="27"/>
        <v>0</v>
      </c>
      <c r="AR495" s="163">
        <f t="shared" si="28"/>
        <v>0</v>
      </c>
      <c r="AS495" s="150">
        <f t="shared" si="29"/>
        <v>0</v>
      </c>
      <c r="AT495" s="150">
        <f t="shared" si="30"/>
        <v>0</v>
      </c>
      <c r="AU495" s="150">
        <f t="shared" si="31"/>
        <v>0</v>
      </c>
      <c r="AV495" s="163">
        <f t="shared" si="32"/>
        <v>0</v>
      </c>
      <c r="AW495" s="150">
        <f t="shared" si="33"/>
        <v>0</v>
      </c>
      <c r="AX495" s="150">
        <f t="shared" si="34"/>
        <v>0</v>
      </c>
      <c r="AY495" s="150">
        <f t="shared" si="35"/>
        <v>0</v>
      </c>
      <c r="AZ495" s="160">
        <f t="shared" si="36"/>
        <v>0</v>
      </c>
      <c r="BA495" s="150">
        <f t="shared" si="37"/>
        <v>0</v>
      </c>
      <c r="BB495" s="150">
        <f t="shared" si="38"/>
        <v>0</v>
      </c>
      <c r="BC495" s="150">
        <f t="shared" si="39"/>
        <v>0</v>
      </c>
      <c r="BD495" s="160">
        <f t="shared" si="40"/>
        <v>0</v>
      </c>
      <c r="BE495" s="150">
        <f t="shared" si="41"/>
        <v>0</v>
      </c>
      <c r="BF495" s="150">
        <f t="shared" si="42"/>
        <v>0</v>
      </c>
      <c r="BG495" s="150">
        <f t="shared" si="43"/>
        <v>0</v>
      </c>
      <c r="BH495" s="160">
        <f t="shared" si="44"/>
        <v>0</v>
      </c>
      <c r="BI495" s="150">
        <f t="shared" si="45"/>
        <v>0</v>
      </c>
      <c r="BJ495" s="150">
        <f t="shared" si="46"/>
        <v>0</v>
      </c>
      <c r="BK495" s="150">
        <f t="shared" si="47"/>
        <v>0</v>
      </c>
      <c r="BL495" s="160">
        <f t="shared" si="48"/>
        <v>0</v>
      </c>
      <c r="BM495" s="150">
        <f t="shared" si="49"/>
        <v>0</v>
      </c>
      <c r="BN495" s="150">
        <f t="shared" si="50"/>
        <v>0</v>
      </c>
      <c r="BO495" s="150">
        <f t="shared" si="51"/>
        <v>0</v>
      </c>
      <c r="BP495" s="197">
        <f t="shared" si="52"/>
        <v>0</v>
      </c>
      <c r="BQ495" s="150">
        <f t="shared" si="53"/>
        <v>0</v>
      </c>
      <c r="BR495" s="150">
        <f t="shared" si="54"/>
        <v>0</v>
      </c>
      <c r="BS495" s="150">
        <f t="shared" si="55"/>
        <v>0</v>
      </c>
      <c r="BT495" s="160">
        <f t="shared" si="56"/>
        <v>0</v>
      </c>
    </row>
    <row r="496" spans="1:72" ht="15" customHeight="1">
      <c r="A496" s="104"/>
      <c r="C496" s="109" t="s">
        <v>139</v>
      </c>
      <c r="D496" s="322" t="str">
        <f t="shared" si="58"/>
        <v/>
      </c>
      <c r="E496" s="322"/>
      <c r="F496" s="322"/>
      <c r="G496" s="322"/>
      <c r="H496" s="339"/>
      <c r="I496" s="341"/>
      <c r="J496" s="148"/>
      <c r="K496" s="148"/>
      <c r="L496" s="148"/>
      <c r="M496" s="148"/>
      <c r="N496" s="148"/>
      <c r="O496" s="148"/>
      <c r="P496" s="148"/>
      <c r="Q496" s="148"/>
      <c r="R496" s="148"/>
      <c r="S496" s="148"/>
      <c r="T496" s="148"/>
      <c r="U496" s="148"/>
      <c r="V496" s="148"/>
      <c r="W496" s="148"/>
      <c r="X496" s="148"/>
      <c r="Y496" s="148"/>
      <c r="Z496" s="148"/>
      <c r="AA496" s="148"/>
      <c r="AB496" s="148"/>
      <c r="AC496" s="148"/>
      <c r="AD496" s="148"/>
      <c r="AF496" s="161"/>
      <c r="AG496">
        <f t="shared" si="20"/>
        <v>0</v>
      </c>
      <c r="AK496" s="150">
        <f t="shared" si="21"/>
        <v>0</v>
      </c>
      <c r="AL496" s="150">
        <f t="shared" si="22"/>
        <v>0</v>
      </c>
      <c r="AM496" s="150">
        <f t="shared" si="23"/>
        <v>0</v>
      </c>
      <c r="AN496" s="160">
        <f t="shared" si="24"/>
        <v>0</v>
      </c>
      <c r="AO496" s="150">
        <f t="shared" si="25"/>
        <v>0</v>
      </c>
      <c r="AP496" s="150">
        <f t="shared" si="26"/>
        <v>0</v>
      </c>
      <c r="AQ496" s="150">
        <f t="shared" si="27"/>
        <v>0</v>
      </c>
      <c r="AR496" s="163">
        <f t="shared" si="28"/>
        <v>0</v>
      </c>
      <c r="AS496" s="150">
        <f t="shared" si="29"/>
        <v>0</v>
      </c>
      <c r="AT496" s="150">
        <f t="shared" si="30"/>
        <v>0</v>
      </c>
      <c r="AU496" s="150">
        <f t="shared" si="31"/>
        <v>0</v>
      </c>
      <c r="AV496" s="163">
        <f t="shared" si="32"/>
        <v>0</v>
      </c>
      <c r="AW496" s="150">
        <f t="shared" si="33"/>
        <v>0</v>
      </c>
      <c r="AX496" s="150">
        <f t="shared" si="34"/>
        <v>0</v>
      </c>
      <c r="AY496" s="150">
        <f t="shared" si="35"/>
        <v>0</v>
      </c>
      <c r="AZ496" s="160">
        <f t="shared" si="36"/>
        <v>0</v>
      </c>
      <c r="BA496" s="150">
        <f t="shared" si="37"/>
        <v>0</v>
      </c>
      <c r="BB496" s="150">
        <f t="shared" si="38"/>
        <v>0</v>
      </c>
      <c r="BC496" s="150">
        <f t="shared" si="39"/>
        <v>0</v>
      </c>
      <c r="BD496" s="160">
        <f t="shared" si="40"/>
        <v>0</v>
      </c>
      <c r="BE496" s="150">
        <f t="shared" si="41"/>
        <v>0</v>
      </c>
      <c r="BF496" s="150">
        <f t="shared" si="42"/>
        <v>0</v>
      </c>
      <c r="BG496" s="150">
        <f t="shared" si="43"/>
        <v>0</v>
      </c>
      <c r="BH496" s="160">
        <f t="shared" si="44"/>
        <v>0</v>
      </c>
      <c r="BI496" s="150">
        <f t="shared" si="45"/>
        <v>0</v>
      </c>
      <c r="BJ496" s="150">
        <f t="shared" si="46"/>
        <v>0</v>
      </c>
      <c r="BK496" s="150">
        <f t="shared" si="47"/>
        <v>0</v>
      </c>
      <c r="BL496" s="160">
        <f t="shared" si="48"/>
        <v>0</v>
      </c>
      <c r="BM496" s="150">
        <f t="shared" si="49"/>
        <v>0</v>
      </c>
      <c r="BN496" s="150">
        <f t="shared" si="50"/>
        <v>0</v>
      </c>
      <c r="BO496" s="150">
        <f t="shared" si="51"/>
        <v>0</v>
      </c>
      <c r="BP496" s="197">
        <f t="shared" si="52"/>
        <v>0</v>
      </c>
      <c r="BQ496" s="150">
        <f t="shared" si="53"/>
        <v>0</v>
      </c>
      <c r="BR496" s="150">
        <f t="shared" si="54"/>
        <v>0</v>
      </c>
      <c r="BS496" s="150">
        <f t="shared" si="55"/>
        <v>0</v>
      </c>
      <c r="BT496" s="160">
        <f t="shared" si="56"/>
        <v>0</v>
      </c>
    </row>
    <row r="497" spans="1:72" ht="15" customHeight="1">
      <c r="A497" s="104"/>
      <c r="C497" s="109" t="s">
        <v>140</v>
      </c>
      <c r="D497" s="322" t="str">
        <f t="shared" si="58"/>
        <v/>
      </c>
      <c r="E497" s="322"/>
      <c r="F497" s="322"/>
      <c r="G497" s="322"/>
      <c r="H497" s="339"/>
      <c r="I497" s="341"/>
      <c r="J497" s="148"/>
      <c r="K497" s="148"/>
      <c r="L497" s="148"/>
      <c r="M497" s="148"/>
      <c r="N497" s="148"/>
      <c r="O497" s="148"/>
      <c r="P497" s="148"/>
      <c r="Q497" s="148"/>
      <c r="R497" s="148"/>
      <c r="S497" s="148"/>
      <c r="T497" s="148"/>
      <c r="U497" s="148"/>
      <c r="V497" s="148"/>
      <c r="W497" s="148"/>
      <c r="X497" s="148"/>
      <c r="Y497" s="148"/>
      <c r="Z497" s="148"/>
      <c r="AA497" s="148"/>
      <c r="AB497" s="148"/>
      <c r="AC497" s="148"/>
      <c r="AD497" s="148"/>
      <c r="AF497" s="161"/>
      <c r="AG497">
        <f t="shared" si="20"/>
        <v>0</v>
      </c>
      <c r="AK497" s="150">
        <f t="shared" si="21"/>
        <v>0</v>
      </c>
      <c r="AL497" s="150">
        <f t="shared" si="22"/>
        <v>0</v>
      </c>
      <c r="AM497" s="150">
        <f t="shared" si="23"/>
        <v>0</v>
      </c>
      <c r="AN497" s="160">
        <f t="shared" si="24"/>
        <v>0</v>
      </c>
      <c r="AO497" s="150">
        <f t="shared" si="25"/>
        <v>0</v>
      </c>
      <c r="AP497" s="150">
        <f t="shared" si="26"/>
        <v>0</v>
      </c>
      <c r="AQ497" s="150">
        <f t="shared" si="27"/>
        <v>0</v>
      </c>
      <c r="AR497" s="163">
        <f t="shared" si="28"/>
        <v>0</v>
      </c>
      <c r="AS497" s="150">
        <f t="shared" si="29"/>
        <v>0</v>
      </c>
      <c r="AT497" s="150">
        <f t="shared" si="30"/>
        <v>0</v>
      </c>
      <c r="AU497" s="150">
        <f t="shared" si="31"/>
        <v>0</v>
      </c>
      <c r="AV497" s="163">
        <f t="shared" si="32"/>
        <v>0</v>
      </c>
      <c r="AW497" s="150">
        <f t="shared" si="33"/>
        <v>0</v>
      </c>
      <c r="AX497" s="150">
        <f t="shared" si="34"/>
        <v>0</v>
      </c>
      <c r="AY497" s="150">
        <f t="shared" si="35"/>
        <v>0</v>
      </c>
      <c r="AZ497" s="160">
        <f t="shared" si="36"/>
        <v>0</v>
      </c>
      <c r="BA497" s="150">
        <f t="shared" si="37"/>
        <v>0</v>
      </c>
      <c r="BB497" s="150">
        <f t="shared" si="38"/>
        <v>0</v>
      </c>
      <c r="BC497" s="150">
        <f t="shared" si="39"/>
        <v>0</v>
      </c>
      <c r="BD497" s="160">
        <f t="shared" si="40"/>
        <v>0</v>
      </c>
      <c r="BE497" s="150">
        <f t="shared" si="41"/>
        <v>0</v>
      </c>
      <c r="BF497" s="150">
        <f t="shared" si="42"/>
        <v>0</v>
      </c>
      <c r="BG497" s="150">
        <f t="shared" si="43"/>
        <v>0</v>
      </c>
      <c r="BH497" s="160">
        <f t="shared" si="44"/>
        <v>0</v>
      </c>
      <c r="BI497" s="150">
        <f t="shared" si="45"/>
        <v>0</v>
      </c>
      <c r="BJ497" s="150">
        <f t="shared" si="46"/>
        <v>0</v>
      </c>
      <c r="BK497" s="150">
        <f t="shared" si="47"/>
        <v>0</v>
      </c>
      <c r="BL497" s="160">
        <f t="shared" si="48"/>
        <v>0</v>
      </c>
      <c r="BM497" s="150">
        <f t="shared" si="49"/>
        <v>0</v>
      </c>
      <c r="BN497" s="150">
        <f t="shared" si="50"/>
        <v>0</v>
      </c>
      <c r="BO497" s="150">
        <f t="shared" si="51"/>
        <v>0</v>
      </c>
      <c r="BP497" s="197">
        <f t="shared" si="52"/>
        <v>0</v>
      </c>
      <c r="BQ497" s="150">
        <f t="shared" si="53"/>
        <v>0</v>
      </c>
      <c r="BR497" s="150">
        <f t="shared" si="54"/>
        <v>0</v>
      </c>
      <c r="BS497" s="150">
        <f t="shared" si="55"/>
        <v>0</v>
      </c>
      <c r="BT497" s="160">
        <f t="shared" si="56"/>
        <v>0</v>
      </c>
    </row>
    <row r="498" spans="1:72" ht="15" customHeight="1">
      <c r="A498" s="104"/>
      <c r="C498" s="109" t="s">
        <v>141</v>
      </c>
      <c r="D498" s="322" t="str">
        <f t="shared" si="58"/>
        <v/>
      </c>
      <c r="E498" s="322"/>
      <c r="F498" s="322"/>
      <c r="G498" s="322"/>
      <c r="H498" s="339"/>
      <c r="I498" s="341"/>
      <c r="J498" s="148"/>
      <c r="K498" s="148"/>
      <c r="L498" s="148"/>
      <c r="M498" s="148"/>
      <c r="N498" s="148"/>
      <c r="O498" s="148"/>
      <c r="P498" s="148"/>
      <c r="Q498" s="148"/>
      <c r="R498" s="148"/>
      <c r="S498" s="148"/>
      <c r="T498" s="148"/>
      <c r="U498" s="148"/>
      <c r="V498" s="148"/>
      <c r="W498" s="148"/>
      <c r="X498" s="148"/>
      <c r="Y498" s="148"/>
      <c r="Z498" s="148"/>
      <c r="AA498" s="148"/>
      <c r="AB498" s="148"/>
      <c r="AC498" s="148"/>
      <c r="AD498" s="148"/>
      <c r="AF498" s="161"/>
      <c r="AG498">
        <f t="shared" si="20"/>
        <v>0</v>
      </c>
      <c r="AK498" s="150">
        <f t="shared" si="21"/>
        <v>0</v>
      </c>
      <c r="AL498" s="150">
        <f t="shared" si="22"/>
        <v>0</v>
      </c>
      <c r="AM498" s="150">
        <f t="shared" si="23"/>
        <v>0</v>
      </c>
      <c r="AN498" s="160">
        <f t="shared" si="24"/>
        <v>0</v>
      </c>
      <c r="AO498" s="150">
        <f t="shared" si="25"/>
        <v>0</v>
      </c>
      <c r="AP498" s="150">
        <f t="shared" si="26"/>
        <v>0</v>
      </c>
      <c r="AQ498" s="150">
        <f t="shared" si="27"/>
        <v>0</v>
      </c>
      <c r="AR498" s="163">
        <f t="shared" si="28"/>
        <v>0</v>
      </c>
      <c r="AS498" s="150">
        <f t="shared" si="29"/>
        <v>0</v>
      </c>
      <c r="AT498" s="150">
        <f t="shared" si="30"/>
        <v>0</v>
      </c>
      <c r="AU498" s="150">
        <f t="shared" si="31"/>
        <v>0</v>
      </c>
      <c r="AV498" s="163">
        <f t="shared" si="32"/>
        <v>0</v>
      </c>
      <c r="AW498" s="150">
        <f t="shared" si="33"/>
        <v>0</v>
      </c>
      <c r="AX498" s="150">
        <f t="shared" si="34"/>
        <v>0</v>
      </c>
      <c r="AY498" s="150">
        <f t="shared" si="35"/>
        <v>0</v>
      </c>
      <c r="AZ498" s="160">
        <f t="shared" si="36"/>
        <v>0</v>
      </c>
      <c r="BA498" s="150">
        <f t="shared" si="37"/>
        <v>0</v>
      </c>
      <c r="BB498" s="150">
        <f t="shared" si="38"/>
        <v>0</v>
      </c>
      <c r="BC498" s="150">
        <f t="shared" si="39"/>
        <v>0</v>
      </c>
      <c r="BD498" s="160">
        <f t="shared" si="40"/>
        <v>0</v>
      </c>
      <c r="BE498" s="150">
        <f t="shared" si="41"/>
        <v>0</v>
      </c>
      <c r="BF498" s="150">
        <f t="shared" si="42"/>
        <v>0</v>
      </c>
      <c r="BG498" s="150">
        <f t="shared" si="43"/>
        <v>0</v>
      </c>
      <c r="BH498" s="160">
        <f t="shared" si="44"/>
        <v>0</v>
      </c>
      <c r="BI498" s="150">
        <f t="shared" si="45"/>
        <v>0</v>
      </c>
      <c r="BJ498" s="150">
        <f t="shared" si="46"/>
        <v>0</v>
      </c>
      <c r="BK498" s="150">
        <f t="shared" si="47"/>
        <v>0</v>
      </c>
      <c r="BL498" s="160">
        <f t="shared" si="48"/>
        <v>0</v>
      </c>
      <c r="BM498" s="150">
        <f t="shared" si="49"/>
        <v>0</v>
      </c>
      <c r="BN498" s="150">
        <f t="shared" si="50"/>
        <v>0</v>
      </c>
      <c r="BO498" s="150">
        <f t="shared" si="51"/>
        <v>0</v>
      </c>
      <c r="BP498" s="197">
        <f t="shared" si="52"/>
        <v>0</v>
      </c>
      <c r="BQ498" s="150">
        <f t="shared" si="53"/>
        <v>0</v>
      </c>
      <c r="BR498" s="150">
        <f t="shared" si="54"/>
        <v>0</v>
      </c>
      <c r="BS498" s="150">
        <f t="shared" si="55"/>
        <v>0</v>
      </c>
      <c r="BT498" s="160">
        <f t="shared" si="56"/>
        <v>0</v>
      </c>
    </row>
    <row r="499" spans="1:72" ht="15" customHeight="1">
      <c r="A499" s="104"/>
      <c r="C499" s="109" t="s">
        <v>142</v>
      </c>
      <c r="D499" s="322" t="str">
        <f t="shared" si="58"/>
        <v/>
      </c>
      <c r="E499" s="322"/>
      <c r="F499" s="322"/>
      <c r="G499" s="322"/>
      <c r="H499" s="339"/>
      <c r="I499" s="341"/>
      <c r="J499" s="148"/>
      <c r="K499" s="148"/>
      <c r="L499" s="148"/>
      <c r="M499" s="148"/>
      <c r="N499" s="148"/>
      <c r="O499" s="148"/>
      <c r="P499" s="148"/>
      <c r="Q499" s="148"/>
      <c r="R499" s="148"/>
      <c r="S499" s="148"/>
      <c r="T499" s="148"/>
      <c r="U499" s="148"/>
      <c r="V499" s="148"/>
      <c r="W499" s="148"/>
      <c r="X499" s="148"/>
      <c r="Y499" s="148"/>
      <c r="Z499" s="148"/>
      <c r="AA499" s="148"/>
      <c r="AB499" s="148"/>
      <c r="AC499" s="148"/>
      <c r="AD499" s="148"/>
      <c r="AF499" s="161"/>
      <c r="AG499">
        <f t="shared" si="20"/>
        <v>0</v>
      </c>
      <c r="AK499" s="150">
        <f t="shared" si="21"/>
        <v>0</v>
      </c>
      <c r="AL499" s="150">
        <f t="shared" si="22"/>
        <v>0</v>
      </c>
      <c r="AM499" s="150">
        <f t="shared" si="23"/>
        <v>0</v>
      </c>
      <c r="AN499" s="160">
        <f t="shared" si="24"/>
        <v>0</v>
      </c>
      <c r="AO499" s="150">
        <f t="shared" si="25"/>
        <v>0</v>
      </c>
      <c r="AP499" s="150">
        <f t="shared" si="26"/>
        <v>0</v>
      </c>
      <c r="AQ499" s="150">
        <f t="shared" si="27"/>
        <v>0</v>
      </c>
      <c r="AR499" s="163">
        <f t="shared" si="28"/>
        <v>0</v>
      </c>
      <c r="AS499" s="150">
        <f t="shared" si="29"/>
        <v>0</v>
      </c>
      <c r="AT499" s="150">
        <f t="shared" si="30"/>
        <v>0</v>
      </c>
      <c r="AU499" s="150">
        <f t="shared" si="31"/>
        <v>0</v>
      </c>
      <c r="AV499" s="163">
        <f t="shared" si="32"/>
        <v>0</v>
      </c>
      <c r="AW499" s="150">
        <f t="shared" si="33"/>
        <v>0</v>
      </c>
      <c r="AX499" s="150">
        <f t="shared" si="34"/>
        <v>0</v>
      </c>
      <c r="AY499" s="150">
        <f t="shared" si="35"/>
        <v>0</v>
      </c>
      <c r="AZ499" s="160">
        <f t="shared" si="36"/>
        <v>0</v>
      </c>
      <c r="BA499" s="150">
        <f t="shared" si="37"/>
        <v>0</v>
      </c>
      <c r="BB499" s="150">
        <f t="shared" si="38"/>
        <v>0</v>
      </c>
      <c r="BC499" s="150">
        <f t="shared" si="39"/>
        <v>0</v>
      </c>
      <c r="BD499" s="160">
        <f t="shared" si="40"/>
        <v>0</v>
      </c>
      <c r="BE499" s="150">
        <f t="shared" si="41"/>
        <v>0</v>
      </c>
      <c r="BF499" s="150">
        <f t="shared" si="42"/>
        <v>0</v>
      </c>
      <c r="BG499" s="150">
        <f t="shared" si="43"/>
        <v>0</v>
      </c>
      <c r="BH499" s="160">
        <f t="shared" si="44"/>
        <v>0</v>
      </c>
      <c r="BI499" s="150">
        <f t="shared" si="45"/>
        <v>0</v>
      </c>
      <c r="BJ499" s="150">
        <f t="shared" si="46"/>
        <v>0</v>
      </c>
      <c r="BK499" s="150">
        <f t="shared" si="47"/>
        <v>0</v>
      </c>
      <c r="BL499" s="160">
        <f t="shared" si="48"/>
        <v>0</v>
      </c>
      <c r="BM499" s="150">
        <f t="shared" si="49"/>
        <v>0</v>
      </c>
      <c r="BN499" s="150">
        <f t="shared" si="50"/>
        <v>0</v>
      </c>
      <c r="BO499" s="150">
        <f t="shared" si="51"/>
        <v>0</v>
      </c>
      <c r="BP499" s="197">
        <f t="shared" si="52"/>
        <v>0</v>
      </c>
      <c r="BQ499" s="150">
        <f t="shared" si="53"/>
        <v>0</v>
      </c>
      <c r="BR499" s="150">
        <f t="shared" si="54"/>
        <v>0</v>
      </c>
      <c r="BS499" s="150">
        <f t="shared" si="55"/>
        <v>0</v>
      </c>
      <c r="BT499" s="160">
        <f t="shared" si="56"/>
        <v>0</v>
      </c>
    </row>
    <row r="500" spans="1:72" ht="15" customHeight="1">
      <c r="A500" s="104"/>
      <c r="C500" s="109" t="s">
        <v>143</v>
      </c>
      <c r="D500" s="322" t="str">
        <f t="shared" si="58"/>
        <v/>
      </c>
      <c r="E500" s="322"/>
      <c r="F500" s="322"/>
      <c r="G500" s="322"/>
      <c r="H500" s="339"/>
      <c r="I500" s="341"/>
      <c r="J500" s="148"/>
      <c r="K500" s="148"/>
      <c r="L500" s="148"/>
      <c r="M500" s="148"/>
      <c r="N500" s="148"/>
      <c r="O500" s="148"/>
      <c r="P500" s="148"/>
      <c r="Q500" s="148"/>
      <c r="R500" s="148"/>
      <c r="S500" s="148"/>
      <c r="T500" s="148"/>
      <c r="U500" s="148"/>
      <c r="V500" s="148"/>
      <c r="W500" s="148"/>
      <c r="X500" s="148"/>
      <c r="Y500" s="148"/>
      <c r="Z500" s="148"/>
      <c r="AA500" s="148"/>
      <c r="AB500" s="148"/>
      <c r="AC500" s="148"/>
      <c r="AD500" s="148"/>
      <c r="AF500" s="161"/>
      <c r="AG500">
        <f t="shared" si="20"/>
        <v>0</v>
      </c>
      <c r="AK500" s="150">
        <f t="shared" si="21"/>
        <v>0</v>
      </c>
      <c r="AL500" s="150">
        <f t="shared" si="22"/>
        <v>0</v>
      </c>
      <c r="AM500" s="150">
        <f t="shared" si="23"/>
        <v>0</v>
      </c>
      <c r="AN500" s="160">
        <f t="shared" si="24"/>
        <v>0</v>
      </c>
      <c r="AO500" s="150">
        <f t="shared" si="25"/>
        <v>0</v>
      </c>
      <c r="AP500" s="150">
        <f t="shared" si="26"/>
        <v>0</v>
      </c>
      <c r="AQ500" s="150">
        <f t="shared" si="27"/>
        <v>0</v>
      </c>
      <c r="AR500" s="163">
        <f t="shared" si="28"/>
        <v>0</v>
      </c>
      <c r="AS500" s="150">
        <f t="shared" si="29"/>
        <v>0</v>
      </c>
      <c r="AT500" s="150">
        <f t="shared" si="30"/>
        <v>0</v>
      </c>
      <c r="AU500" s="150">
        <f t="shared" si="31"/>
        <v>0</v>
      </c>
      <c r="AV500" s="163">
        <f t="shared" si="32"/>
        <v>0</v>
      </c>
      <c r="AW500" s="150">
        <f t="shared" si="33"/>
        <v>0</v>
      </c>
      <c r="AX500" s="150">
        <f t="shared" si="34"/>
        <v>0</v>
      </c>
      <c r="AY500" s="150">
        <f t="shared" si="35"/>
        <v>0</v>
      </c>
      <c r="AZ500" s="160">
        <f t="shared" si="36"/>
        <v>0</v>
      </c>
      <c r="BA500" s="150">
        <f t="shared" si="37"/>
        <v>0</v>
      </c>
      <c r="BB500" s="150">
        <f t="shared" si="38"/>
        <v>0</v>
      </c>
      <c r="BC500" s="150">
        <f t="shared" si="39"/>
        <v>0</v>
      </c>
      <c r="BD500" s="160">
        <f t="shared" si="40"/>
        <v>0</v>
      </c>
      <c r="BE500" s="150">
        <f t="shared" si="41"/>
        <v>0</v>
      </c>
      <c r="BF500" s="150">
        <f t="shared" si="42"/>
        <v>0</v>
      </c>
      <c r="BG500" s="150">
        <f t="shared" si="43"/>
        <v>0</v>
      </c>
      <c r="BH500" s="160">
        <f t="shared" si="44"/>
        <v>0</v>
      </c>
      <c r="BI500" s="150">
        <f t="shared" si="45"/>
        <v>0</v>
      </c>
      <c r="BJ500" s="150">
        <f t="shared" si="46"/>
        <v>0</v>
      </c>
      <c r="BK500" s="150">
        <f t="shared" si="47"/>
        <v>0</v>
      </c>
      <c r="BL500" s="160">
        <f t="shared" si="48"/>
        <v>0</v>
      </c>
      <c r="BM500" s="150">
        <f t="shared" si="49"/>
        <v>0</v>
      </c>
      <c r="BN500" s="150">
        <f t="shared" si="50"/>
        <v>0</v>
      </c>
      <c r="BO500" s="150">
        <f t="shared" si="51"/>
        <v>0</v>
      </c>
      <c r="BP500" s="197">
        <f t="shared" si="52"/>
        <v>0</v>
      </c>
      <c r="BQ500" s="150">
        <f t="shared" si="53"/>
        <v>0</v>
      </c>
      <c r="BR500" s="150">
        <f t="shared" si="54"/>
        <v>0</v>
      </c>
      <c r="BS500" s="150">
        <f t="shared" si="55"/>
        <v>0</v>
      </c>
      <c r="BT500" s="160">
        <f t="shared" si="56"/>
        <v>0</v>
      </c>
    </row>
    <row r="501" spans="1:72" ht="15" customHeight="1">
      <c r="A501" s="104"/>
      <c r="C501" s="109" t="s">
        <v>144</v>
      </c>
      <c r="D501" s="322" t="str">
        <f t="shared" si="58"/>
        <v/>
      </c>
      <c r="E501" s="322"/>
      <c r="F501" s="322"/>
      <c r="G501" s="322"/>
      <c r="H501" s="339"/>
      <c r="I501" s="341"/>
      <c r="J501" s="148"/>
      <c r="K501" s="148"/>
      <c r="L501" s="148"/>
      <c r="M501" s="148"/>
      <c r="N501" s="148"/>
      <c r="O501" s="148"/>
      <c r="P501" s="148"/>
      <c r="Q501" s="148"/>
      <c r="R501" s="148"/>
      <c r="S501" s="148"/>
      <c r="T501" s="148"/>
      <c r="U501" s="148"/>
      <c r="V501" s="148"/>
      <c r="W501" s="148"/>
      <c r="X501" s="148"/>
      <c r="Y501" s="148"/>
      <c r="Z501" s="148"/>
      <c r="AA501" s="148"/>
      <c r="AB501" s="148"/>
      <c r="AC501" s="148"/>
      <c r="AD501" s="148"/>
      <c r="AF501" s="161"/>
      <c r="AG501">
        <f t="shared" si="20"/>
        <v>0</v>
      </c>
      <c r="AK501" s="150">
        <f t="shared" si="21"/>
        <v>0</v>
      </c>
      <c r="AL501" s="150">
        <f t="shared" si="22"/>
        <v>0</v>
      </c>
      <c r="AM501" s="150">
        <f t="shared" si="23"/>
        <v>0</v>
      </c>
      <c r="AN501" s="160">
        <f t="shared" si="24"/>
        <v>0</v>
      </c>
      <c r="AO501" s="150">
        <f t="shared" si="25"/>
        <v>0</v>
      </c>
      <c r="AP501" s="150">
        <f t="shared" si="26"/>
        <v>0</v>
      </c>
      <c r="AQ501" s="150">
        <f t="shared" si="27"/>
        <v>0</v>
      </c>
      <c r="AR501" s="163">
        <f t="shared" si="28"/>
        <v>0</v>
      </c>
      <c r="AS501" s="150">
        <f t="shared" si="29"/>
        <v>0</v>
      </c>
      <c r="AT501" s="150">
        <f t="shared" si="30"/>
        <v>0</v>
      </c>
      <c r="AU501" s="150">
        <f t="shared" si="31"/>
        <v>0</v>
      </c>
      <c r="AV501" s="163">
        <f t="shared" si="32"/>
        <v>0</v>
      </c>
      <c r="AW501" s="150">
        <f t="shared" si="33"/>
        <v>0</v>
      </c>
      <c r="AX501" s="150">
        <f t="shared" si="34"/>
        <v>0</v>
      </c>
      <c r="AY501" s="150">
        <f t="shared" si="35"/>
        <v>0</v>
      </c>
      <c r="AZ501" s="160">
        <f t="shared" si="36"/>
        <v>0</v>
      </c>
      <c r="BA501" s="150">
        <f t="shared" si="37"/>
        <v>0</v>
      </c>
      <c r="BB501" s="150">
        <f t="shared" si="38"/>
        <v>0</v>
      </c>
      <c r="BC501" s="150">
        <f t="shared" si="39"/>
        <v>0</v>
      </c>
      <c r="BD501" s="160">
        <f t="shared" si="40"/>
        <v>0</v>
      </c>
      <c r="BE501" s="150">
        <f t="shared" si="41"/>
        <v>0</v>
      </c>
      <c r="BF501" s="150">
        <f t="shared" si="42"/>
        <v>0</v>
      </c>
      <c r="BG501" s="150">
        <f t="shared" si="43"/>
        <v>0</v>
      </c>
      <c r="BH501" s="160">
        <f t="shared" si="44"/>
        <v>0</v>
      </c>
      <c r="BI501" s="150">
        <f t="shared" si="45"/>
        <v>0</v>
      </c>
      <c r="BJ501" s="150">
        <f t="shared" si="46"/>
        <v>0</v>
      </c>
      <c r="BK501" s="150">
        <f t="shared" si="47"/>
        <v>0</v>
      </c>
      <c r="BL501" s="160">
        <f t="shared" si="48"/>
        <v>0</v>
      </c>
      <c r="BM501" s="150">
        <f t="shared" si="49"/>
        <v>0</v>
      </c>
      <c r="BN501" s="150">
        <f t="shared" si="50"/>
        <v>0</v>
      </c>
      <c r="BO501" s="150">
        <f t="shared" si="51"/>
        <v>0</v>
      </c>
      <c r="BP501" s="197">
        <f t="shared" si="52"/>
        <v>0</v>
      </c>
      <c r="BQ501" s="150">
        <f t="shared" si="53"/>
        <v>0</v>
      </c>
      <c r="BR501" s="150">
        <f t="shared" si="54"/>
        <v>0</v>
      </c>
      <c r="BS501" s="150">
        <f t="shared" si="55"/>
        <v>0</v>
      </c>
      <c r="BT501" s="160">
        <f t="shared" si="56"/>
        <v>0</v>
      </c>
    </row>
    <row r="502" spans="1:72" ht="15" customHeight="1">
      <c r="A502" s="104"/>
      <c r="C502" s="109" t="s">
        <v>145</v>
      </c>
      <c r="D502" s="322" t="str">
        <f t="shared" ref="D502:D521" si="59">IF(D145="","",D145)</f>
        <v/>
      </c>
      <c r="E502" s="322"/>
      <c r="F502" s="322"/>
      <c r="G502" s="322"/>
      <c r="H502" s="339"/>
      <c r="I502" s="341"/>
      <c r="J502" s="148"/>
      <c r="K502" s="148"/>
      <c r="L502" s="148"/>
      <c r="M502" s="148"/>
      <c r="N502" s="148"/>
      <c r="O502" s="148"/>
      <c r="P502" s="148"/>
      <c r="Q502" s="148"/>
      <c r="R502" s="148"/>
      <c r="S502" s="148"/>
      <c r="T502" s="148"/>
      <c r="U502" s="148"/>
      <c r="V502" s="148"/>
      <c r="W502" s="148"/>
      <c r="X502" s="148"/>
      <c r="Y502" s="148"/>
      <c r="Z502" s="148"/>
      <c r="AA502" s="148"/>
      <c r="AB502" s="148"/>
      <c r="AC502" s="148"/>
      <c r="AD502" s="148"/>
      <c r="AF502" s="161"/>
      <c r="AG502">
        <f t="shared" si="20"/>
        <v>0</v>
      </c>
      <c r="AK502" s="150">
        <f t="shared" si="21"/>
        <v>0</v>
      </c>
      <c r="AL502" s="150">
        <f t="shared" si="22"/>
        <v>0</v>
      </c>
      <c r="AM502" s="150">
        <f t="shared" si="23"/>
        <v>0</v>
      </c>
      <c r="AN502" s="160">
        <f t="shared" si="24"/>
        <v>0</v>
      </c>
      <c r="AO502" s="150">
        <f t="shared" si="25"/>
        <v>0</v>
      </c>
      <c r="AP502" s="150">
        <f t="shared" si="26"/>
        <v>0</v>
      </c>
      <c r="AQ502" s="150">
        <f t="shared" si="27"/>
        <v>0</v>
      </c>
      <c r="AR502" s="163">
        <f t="shared" si="28"/>
        <v>0</v>
      </c>
      <c r="AS502" s="150">
        <f t="shared" si="29"/>
        <v>0</v>
      </c>
      <c r="AT502" s="150">
        <f t="shared" si="30"/>
        <v>0</v>
      </c>
      <c r="AU502" s="150">
        <f t="shared" si="31"/>
        <v>0</v>
      </c>
      <c r="AV502" s="163">
        <f t="shared" si="32"/>
        <v>0</v>
      </c>
      <c r="AW502" s="150">
        <f t="shared" si="33"/>
        <v>0</v>
      </c>
      <c r="AX502" s="150">
        <f t="shared" si="34"/>
        <v>0</v>
      </c>
      <c r="AY502" s="150">
        <f t="shared" si="35"/>
        <v>0</v>
      </c>
      <c r="AZ502" s="160">
        <f t="shared" si="36"/>
        <v>0</v>
      </c>
      <c r="BA502" s="150">
        <f t="shared" si="37"/>
        <v>0</v>
      </c>
      <c r="BB502" s="150">
        <f t="shared" si="38"/>
        <v>0</v>
      </c>
      <c r="BC502" s="150">
        <f t="shared" si="39"/>
        <v>0</v>
      </c>
      <c r="BD502" s="160">
        <f t="shared" si="40"/>
        <v>0</v>
      </c>
      <c r="BE502" s="150">
        <f t="shared" si="41"/>
        <v>0</v>
      </c>
      <c r="BF502" s="150">
        <f t="shared" si="42"/>
        <v>0</v>
      </c>
      <c r="BG502" s="150">
        <f t="shared" si="43"/>
        <v>0</v>
      </c>
      <c r="BH502" s="160">
        <f t="shared" si="44"/>
        <v>0</v>
      </c>
      <c r="BI502" s="150">
        <f t="shared" si="45"/>
        <v>0</v>
      </c>
      <c r="BJ502" s="150">
        <f t="shared" si="46"/>
        <v>0</v>
      </c>
      <c r="BK502" s="150">
        <f t="shared" si="47"/>
        <v>0</v>
      </c>
      <c r="BL502" s="160">
        <f t="shared" si="48"/>
        <v>0</v>
      </c>
      <c r="BM502" s="150">
        <f t="shared" si="49"/>
        <v>0</v>
      </c>
      <c r="BN502" s="150">
        <f t="shared" si="50"/>
        <v>0</v>
      </c>
      <c r="BO502" s="150">
        <f t="shared" si="51"/>
        <v>0</v>
      </c>
      <c r="BP502" s="197">
        <f t="shared" si="52"/>
        <v>0</v>
      </c>
      <c r="BQ502" s="150">
        <f t="shared" si="53"/>
        <v>0</v>
      </c>
      <c r="BR502" s="150">
        <f t="shared" si="54"/>
        <v>0</v>
      </c>
      <c r="BS502" s="150">
        <f t="shared" si="55"/>
        <v>0</v>
      </c>
      <c r="BT502" s="160">
        <f t="shared" si="56"/>
        <v>0</v>
      </c>
    </row>
    <row r="503" spans="1:72" ht="15" customHeight="1">
      <c r="A503" s="104"/>
      <c r="C503" s="109" t="s">
        <v>146</v>
      </c>
      <c r="D503" s="322" t="str">
        <f t="shared" si="59"/>
        <v/>
      </c>
      <c r="E503" s="322"/>
      <c r="F503" s="322"/>
      <c r="G503" s="322"/>
      <c r="H503" s="339"/>
      <c r="I503" s="341"/>
      <c r="J503" s="148"/>
      <c r="K503" s="148"/>
      <c r="L503" s="148"/>
      <c r="M503" s="148"/>
      <c r="N503" s="148"/>
      <c r="O503" s="148"/>
      <c r="P503" s="148"/>
      <c r="Q503" s="148"/>
      <c r="R503" s="148"/>
      <c r="S503" s="148"/>
      <c r="T503" s="148"/>
      <c r="U503" s="148"/>
      <c r="V503" s="148"/>
      <c r="W503" s="148"/>
      <c r="X503" s="148"/>
      <c r="Y503" s="148"/>
      <c r="Z503" s="148"/>
      <c r="AA503" s="148"/>
      <c r="AB503" s="148"/>
      <c r="AC503" s="148"/>
      <c r="AD503" s="148"/>
      <c r="AF503" s="161"/>
      <c r="AG503">
        <f t="shared" si="20"/>
        <v>0</v>
      </c>
      <c r="AK503" s="150">
        <f t="shared" si="21"/>
        <v>0</v>
      </c>
      <c r="AL503" s="150">
        <f t="shared" si="22"/>
        <v>0</v>
      </c>
      <c r="AM503" s="150">
        <f t="shared" si="23"/>
        <v>0</v>
      </c>
      <c r="AN503" s="160">
        <f t="shared" si="24"/>
        <v>0</v>
      </c>
      <c r="AO503" s="150">
        <f t="shared" si="25"/>
        <v>0</v>
      </c>
      <c r="AP503" s="150">
        <f t="shared" si="26"/>
        <v>0</v>
      </c>
      <c r="AQ503" s="150">
        <f t="shared" si="27"/>
        <v>0</v>
      </c>
      <c r="AR503" s="163">
        <f t="shared" si="28"/>
        <v>0</v>
      </c>
      <c r="AS503" s="150">
        <f t="shared" si="29"/>
        <v>0</v>
      </c>
      <c r="AT503" s="150">
        <f t="shared" si="30"/>
        <v>0</v>
      </c>
      <c r="AU503" s="150">
        <f t="shared" si="31"/>
        <v>0</v>
      </c>
      <c r="AV503" s="163">
        <f t="shared" si="32"/>
        <v>0</v>
      </c>
      <c r="AW503" s="150">
        <f t="shared" si="33"/>
        <v>0</v>
      </c>
      <c r="AX503" s="150">
        <f t="shared" si="34"/>
        <v>0</v>
      </c>
      <c r="AY503" s="150">
        <f t="shared" si="35"/>
        <v>0</v>
      </c>
      <c r="AZ503" s="160">
        <f t="shared" si="36"/>
        <v>0</v>
      </c>
      <c r="BA503" s="150">
        <f t="shared" si="37"/>
        <v>0</v>
      </c>
      <c r="BB503" s="150">
        <f t="shared" si="38"/>
        <v>0</v>
      </c>
      <c r="BC503" s="150">
        <f t="shared" si="39"/>
        <v>0</v>
      </c>
      <c r="BD503" s="160">
        <f t="shared" si="40"/>
        <v>0</v>
      </c>
      <c r="BE503" s="150">
        <f t="shared" si="41"/>
        <v>0</v>
      </c>
      <c r="BF503" s="150">
        <f t="shared" si="42"/>
        <v>0</v>
      </c>
      <c r="BG503" s="150">
        <f t="shared" si="43"/>
        <v>0</v>
      </c>
      <c r="BH503" s="160">
        <f t="shared" si="44"/>
        <v>0</v>
      </c>
      <c r="BI503" s="150">
        <f t="shared" si="45"/>
        <v>0</v>
      </c>
      <c r="BJ503" s="150">
        <f t="shared" si="46"/>
        <v>0</v>
      </c>
      <c r="BK503" s="150">
        <f t="shared" si="47"/>
        <v>0</v>
      </c>
      <c r="BL503" s="160">
        <f t="shared" si="48"/>
        <v>0</v>
      </c>
      <c r="BM503" s="150">
        <f t="shared" si="49"/>
        <v>0</v>
      </c>
      <c r="BN503" s="150">
        <f t="shared" si="50"/>
        <v>0</v>
      </c>
      <c r="BO503" s="150">
        <f t="shared" si="51"/>
        <v>0</v>
      </c>
      <c r="BP503" s="197">
        <f t="shared" si="52"/>
        <v>0</v>
      </c>
      <c r="BQ503" s="150">
        <f t="shared" si="53"/>
        <v>0</v>
      </c>
      <c r="BR503" s="150">
        <f t="shared" si="54"/>
        <v>0</v>
      </c>
      <c r="BS503" s="150">
        <f t="shared" si="55"/>
        <v>0</v>
      </c>
      <c r="BT503" s="160">
        <f t="shared" si="56"/>
        <v>0</v>
      </c>
    </row>
    <row r="504" spans="1:72" ht="15" customHeight="1">
      <c r="A504" s="104"/>
      <c r="C504" s="109" t="s">
        <v>147</v>
      </c>
      <c r="D504" s="322" t="str">
        <f t="shared" si="59"/>
        <v/>
      </c>
      <c r="E504" s="322"/>
      <c r="F504" s="322"/>
      <c r="G504" s="322"/>
      <c r="H504" s="339"/>
      <c r="I504" s="341"/>
      <c r="J504" s="148"/>
      <c r="K504" s="148"/>
      <c r="L504" s="148"/>
      <c r="M504" s="148"/>
      <c r="N504" s="148"/>
      <c r="O504" s="148"/>
      <c r="P504" s="148"/>
      <c r="Q504" s="148"/>
      <c r="R504" s="148"/>
      <c r="S504" s="148"/>
      <c r="T504" s="148"/>
      <c r="U504" s="148"/>
      <c r="V504" s="148"/>
      <c r="W504" s="148"/>
      <c r="X504" s="148"/>
      <c r="Y504" s="148"/>
      <c r="Z504" s="148"/>
      <c r="AA504" s="148"/>
      <c r="AB504" s="148"/>
      <c r="AC504" s="148"/>
      <c r="AD504" s="148"/>
      <c r="AF504" s="161"/>
      <c r="AG504">
        <f t="shared" si="20"/>
        <v>0</v>
      </c>
      <c r="AK504" s="150">
        <f t="shared" si="21"/>
        <v>0</v>
      </c>
      <c r="AL504" s="150">
        <f t="shared" si="22"/>
        <v>0</v>
      </c>
      <c r="AM504" s="150">
        <f t="shared" si="23"/>
        <v>0</v>
      </c>
      <c r="AN504" s="160">
        <f t="shared" si="24"/>
        <v>0</v>
      </c>
      <c r="AO504" s="150">
        <f t="shared" si="25"/>
        <v>0</v>
      </c>
      <c r="AP504" s="150">
        <f t="shared" si="26"/>
        <v>0</v>
      </c>
      <c r="AQ504" s="150">
        <f t="shared" si="27"/>
        <v>0</v>
      </c>
      <c r="AR504" s="163">
        <f t="shared" si="28"/>
        <v>0</v>
      </c>
      <c r="AS504" s="150">
        <f t="shared" si="29"/>
        <v>0</v>
      </c>
      <c r="AT504" s="150">
        <f t="shared" si="30"/>
        <v>0</v>
      </c>
      <c r="AU504" s="150">
        <f t="shared" si="31"/>
        <v>0</v>
      </c>
      <c r="AV504" s="163">
        <f t="shared" si="32"/>
        <v>0</v>
      </c>
      <c r="AW504" s="150">
        <f t="shared" si="33"/>
        <v>0</v>
      </c>
      <c r="AX504" s="150">
        <f t="shared" si="34"/>
        <v>0</v>
      </c>
      <c r="AY504" s="150">
        <f t="shared" si="35"/>
        <v>0</v>
      </c>
      <c r="AZ504" s="160">
        <f t="shared" si="36"/>
        <v>0</v>
      </c>
      <c r="BA504" s="150">
        <f t="shared" si="37"/>
        <v>0</v>
      </c>
      <c r="BB504" s="150">
        <f t="shared" si="38"/>
        <v>0</v>
      </c>
      <c r="BC504" s="150">
        <f t="shared" si="39"/>
        <v>0</v>
      </c>
      <c r="BD504" s="160">
        <f t="shared" si="40"/>
        <v>0</v>
      </c>
      <c r="BE504" s="150">
        <f t="shared" si="41"/>
        <v>0</v>
      </c>
      <c r="BF504" s="150">
        <f t="shared" si="42"/>
        <v>0</v>
      </c>
      <c r="BG504" s="150">
        <f t="shared" si="43"/>
        <v>0</v>
      </c>
      <c r="BH504" s="160">
        <f t="shared" si="44"/>
        <v>0</v>
      </c>
      <c r="BI504" s="150">
        <f t="shared" si="45"/>
        <v>0</v>
      </c>
      <c r="BJ504" s="150">
        <f t="shared" si="46"/>
        <v>0</v>
      </c>
      <c r="BK504" s="150">
        <f t="shared" si="47"/>
        <v>0</v>
      </c>
      <c r="BL504" s="160">
        <f t="shared" si="48"/>
        <v>0</v>
      </c>
      <c r="BM504" s="150">
        <f t="shared" si="49"/>
        <v>0</v>
      </c>
      <c r="BN504" s="150">
        <f t="shared" si="50"/>
        <v>0</v>
      </c>
      <c r="BO504" s="150">
        <f t="shared" si="51"/>
        <v>0</v>
      </c>
      <c r="BP504" s="197">
        <f t="shared" si="52"/>
        <v>0</v>
      </c>
      <c r="BQ504" s="150">
        <f t="shared" si="53"/>
        <v>0</v>
      </c>
      <c r="BR504" s="150">
        <f t="shared" si="54"/>
        <v>0</v>
      </c>
      <c r="BS504" s="150">
        <f t="shared" si="55"/>
        <v>0</v>
      </c>
      <c r="BT504" s="160">
        <f t="shared" si="56"/>
        <v>0</v>
      </c>
    </row>
    <row r="505" spans="1:72" ht="15" customHeight="1">
      <c r="A505" s="104"/>
      <c r="C505" s="109" t="s">
        <v>148</v>
      </c>
      <c r="D505" s="322" t="str">
        <f t="shared" si="59"/>
        <v/>
      </c>
      <c r="E505" s="322"/>
      <c r="F505" s="322"/>
      <c r="G505" s="322"/>
      <c r="H505" s="339"/>
      <c r="I505" s="341"/>
      <c r="J505" s="148"/>
      <c r="K505" s="148"/>
      <c r="L505" s="148"/>
      <c r="M505" s="148"/>
      <c r="N505" s="148"/>
      <c r="O505" s="148"/>
      <c r="P505" s="148"/>
      <c r="Q505" s="148"/>
      <c r="R505" s="148"/>
      <c r="S505" s="148"/>
      <c r="T505" s="148"/>
      <c r="U505" s="148"/>
      <c r="V505" s="148"/>
      <c r="W505" s="148"/>
      <c r="X505" s="148"/>
      <c r="Y505" s="148"/>
      <c r="Z505" s="148"/>
      <c r="AA505" s="148"/>
      <c r="AB505" s="148"/>
      <c r="AC505" s="148"/>
      <c r="AD505" s="148"/>
      <c r="AF505" s="161"/>
      <c r="AG505">
        <f t="shared" si="20"/>
        <v>0</v>
      </c>
      <c r="AK505" s="150">
        <f t="shared" si="21"/>
        <v>0</v>
      </c>
      <c r="AL505" s="150">
        <f t="shared" si="22"/>
        <v>0</v>
      </c>
      <c r="AM505" s="150">
        <f t="shared" si="23"/>
        <v>0</v>
      </c>
      <c r="AN505" s="160">
        <f t="shared" si="24"/>
        <v>0</v>
      </c>
      <c r="AO505" s="150">
        <f t="shared" si="25"/>
        <v>0</v>
      </c>
      <c r="AP505" s="150">
        <f t="shared" si="26"/>
        <v>0</v>
      </c>
      <c r="AQ505" s="150">
        <f t="shared" si="27"/>
        <v>0</v>
      </c>
      <c r="AR505" s="163">
        <f t="shared" si="28"/>
        <v>0</v>
      </c>
      <c r="AS505" s="150">
        <f t="shared" si="29"/>
        <v>0</v>
      </c>
      <c r="AT505" s="150">
        <f t="shared" si="30"/>
        <v>0</v>
      </c>
      <c r="AU505" s="150">
        <f t="shared" si="31"/>
        <v>0</v>
      </c>
      <c r="AV505" s="163">
        <f t="shared" si="32"/>
        <v>0</v>
      </c>
      <c r="AW505" s="150">
        <f t="shared" si="33"/>
        <v>0</v>
      </c>
      <c r="AX505" s="150">
        <f t="shared" si="34"/>
        <v>0</v>
      </c>
      <c r="AY505" s="150">
        <f t="shared" si="35"/>
        <v>0</v>
      </c>
      <c r="AZ505" s="160">
        <f t="shared" si="36"/>
        <v>0</v>
      </c>
      <c r="BA505" s="150">
        <f t="shared" si="37"/>
        <v>0</v>
      </c>
      <c r="BB505" s="150">
        <f t="shared" si="38"/>
        <v>0</v>
      </c>
      <c r="BC505" s="150">
        <f t="shared" si="39"/>
        <v>0</v>
      </c>
      <c r="BD505" s="160">
        <f t="shared" si="40"/>
        <v>0</v>
      </c>
      <c r="BE505" s="150">
        <f t="shared" si="41"/>
        <v>0</v>
      </c>
      <c r="BF505" s="150">
        <f t="shared" si="42"/>
        <v>0</v>
      </c>
      <c r="BG505" s="150">
        <f t="shared" si="43"/>
        <v>0</v>
      </c>
      <c r="BH505" s="160">
        <f t="shared" si="44"/>
        <v>0</v>
      </c>
      <c r="BI505" s="150">
        <f t="shared" si="45"/>
        <v>0</v>
      </c>
      <c r="BJ505" s="150">
        <f t="shared" si="46"/>
        <v>0</v>
      </c>
      <c r="BK505" s="150">
        <f t="shared" si="47"/>
        <v>0</v>
      </c>
      <c r="BL505" s="160">
        <f t="shared" si="48"/>
        <v>0</v>
      </c>
      <c r="BM505" s="150">
        <f t="shared" si="49"/>
        <v>0</v>
      </c>
      <c r="BN505" s="150">
        <f t="shared" si="50"/>
        <v>0</v>
      </c>
      <c r="BO505" s="150">
        <f t="shared" si="51"/>
        <v>0</v>
      </c>
      <c r="BP505" s="197">
        <f t="shared" si="52"/>
        <v>0</v>
      </c>
      <c r="BQ505" s="150">
        <f t="shared" si="53"/>
        <v>0</v>
      </c>
      <c r="BR505" s="150">
        <f t="shared" si="54"/>
        <v>0</v>
      </c>
      <c r="BS505" s="150">
        <f t="shared" si="55"/>
        <v>0</v>
      </c>
      <c r="BT505" s="160">
        <f t="shared" si="56"/>
        <v>0</v>
      </c>
    </row>
    <row r="506" spans="1:72" ht="15" customHeight="1">
      <c r="A506" s="104"/>
      <c r="C506" s="109" t="s">
        <v>149</v>
      </c>
      <c r="D506" s="322" t="str">
        <f t="shared" si="59"/>
        <v/>
      </c>
      <c r="E506" s="322"/>
      <c r="F506" s="322"/>
      <c r="G506" s="322"/>
      <c r="H506" s="339"/>
      <c r="I506" s="341"/>
      <c r="J506" s="148"/>
      <c r="K506" s="148"/>
      <c r="L506" s="148"/>
      <c r="M506" s="148"/>
      <c r="N506" s="148"/>
      <c r="O506" s="148"/>
      <c r="P506" s="148"/>
      <c r="Q506" s="148"/>
      <c r="R506" s="148"/>
      <c r="S506" s="148"/>
      <c r="T506" s="148"/>
      <c r="U506" s="148"/>
      <c r="V506" s="148"/>
      <c r="W506" s="148"/>
      <c r="X506" s="148"/>
      <c r="Y506" s="148"/>
      <c r="Z506" s="148"/>
      <c r="AA506" s="148"/>
      <c r="AB506" s="148"/>
      <c r="AC506" s="148"/>
      <c r="AD506" s="148"/>
      <c r="AF506" s="161"/>
      <c r="AG506">
        <f t="shared" si="20"/>
        <v>0</v>
      </c>
      <c r="AK506" s="150">
        <f t="shared" si="21"/>
        <v>0</v>
      </c>
      <c r="AL506" s="150">
        <f t="shared" si="22"/>
        <v>0</v>
      </c>
      <c r="AM506" s="150">
        <f t="shared" si="23"/>
        <v>0</v>
      </c>
      <c r="AN506" s="160">
        <f t="shared" si="24"/>
        <v>0</v>
      </c>
      <c r="AO506" s="150">
        <f t="shared" si="25"/>
        <v>0</v>
      </c>
      <c r="AP506" s="150">
        <f t="shared" si="26"/>
        <v>0</v>
      </c>
      <c r="AQ506" s="150">
        <f t="shared" si="27"/>
        <v>0</v>
      </c>
      <c r="AR506" s="163">
        <f t="shared" si="28"/>
        <v>0</v>
      </c>
      <c r="AS506" s="150">
        <f t="shared" si="29"/>
        <v>0</v>
      </c>
      <c r="AT506" s="150">
        <f t="shared" si="30"/>
        <v>0</v>
      </c>
      <c r="AU506" s="150">
        <f t="shared" si="31"/>
        <v>0</v>
      </c>
      <c r="AV506" s="163">
        <f t="shared" si="32"/>
        <v>0</v>
      </c>
      <c r="AW506" s="150">
        <f t="shared" si="33"/>
        <v>0</v>
      </c>
      <c r="AX506" s="150">
        <f t="shared" si="34"/>
        <v>0</v>
      </c>
      <c r="AY506" s="150">
        <f t="shared" si="35"/>
        <v>0</v>
      </c>
      <c r="AZ506" s="160">
        <f t="shared" si="36"/>
        <v>0</v>
      </c>
      <c r="BA506" s="150">
        <f t="shared" si="37"/>
        <v>0</v>
      </c>
      <c r="BB506" s="150">
        <f t="shared" si="38"/>
        <v>0</v>
      </c>
      <c r="BC506" s="150">
        <f t="shared" si="39"/>
        <v>0</v>
      </c>
      <c r="BD506" s="160">
        <f t="shared" si="40"/>
        <v>0</v>
      </c>
      <c r="BE506" s="150">
        <f t="shared" si="41"/>
        <v>0</v>
      </c>
      <c r="BF506" s="150">
        <f t="shared" si="42"/>
        <v>0</v>
      </c>
      <c r="BG506" s="150">
        <f t="shared" si="43"/>
        <v>0</v>
      </c>
      <c r="BH506" s="160">
        <f t="shared" si="44"/>
        <v>0</v>
      </c>
      <c r="BI506" s="150">
        <f t="shared" si="45"/>
        <v>0</v>
      </c>
      <c r="BJ506" s="150">
        <f t="shared" si="46"/>
        <v>0</v>
      </c>
      <c r="BK506" s="150">
        <f t="shared" si="47"/>
        <v>0</v>
      </c>
      <c r="BL506" s="160">
        <f t="shared" si="48"/>
        <v>0</v>
      </c>
      <c r="BM506" s="150">
        <f t="shared" si="49"/>
        <v>0</v>
      </c>
      <c r="BN506" s="150">
        <f t="shared" si="50"/>
        <v>0</v>
      </c>
      <c r="BO506" s="150">
        <f t="shared" si="51"/>
        <v>0</v>
      </c>
      <c r="BP506" s="197">
        <f t="shared" si="52"/>
        <v>0</v>
      </c>
      <c r="BQ506" s="150">
        <f t="shared" si="53"/>
        <v>0</v>
      </c>
      <c r="BR506" s="150">
        <f t="shared" si="54"/>
        <v>0</v>
      </c>
      <c r="BS506" s="150">
        <f t="shared" si="55"/>
        <v>0</v>
      </c>
      <c r="BT506" s="160">
        <f t="shared" si="56"/>
        <v>0</v>
      </c>
    </row>
    <row r="507" spans="1:72" ht="15" customHeight="1">
      <c r="A507" s="104"/>
      <c r="C507" s="109" t="s">
        <v>150</v>
      </c>
      <c r="D507" s="322" t="str">
        <f t="shared" si="59"/>
        <v/>
      </c>
      <c r="E507" s="322"/>
      <c r="F507" s="322"/>
      <c r="G507" s="322"/>
      <c r="H507" s="339"/>
      <c r="I507" s="341"/>
      <c r="J507" s="148"/>
      <c r="K507" s="148"/>
      <c r="L507" s="148"/>
      <c r="M507" s="148"/>
      <c r="N507" s="148"/>
      <c r="O507" s="148"/>
      <c r="P507" s="148"/>
      <c r="Q507" s="148"/>
      <c r="R507" s="148"/>
      <c r="S507" s="148"/>
      <c r="T507" s="148"/>
      <c r="U507" s="148"/>
      <c r="V507" s="148"/>
      <c r="W507" s="148"/>
      <c r="X507" s="148"/>
      <c r="Y507" s="148"/>
      <c r="Z507" s="148"/>
      <c r="AA507" s="148"/>
      <c r="AB507" s="148"/>
      <c r="AC507" s="148"/>
      <c r="AD507" s="148"/>
      <c r="AF507" s="161"/>
      <c r="AG507">
        <f t="shared" ref="AG507:AG570" si="60">IF(AND(D507="",COUNTBLANK(H507:AD507)=23),0,
IF(AND(D507&lt;&gt;"",OR(N150=5,N150=8,N150=10,N150=99,T150=2,T150=9),COUNTBLANK(H507:AD507)=23),0,
IF(AND(D507&lt;&gt;"",OR(H507=2,H507=8,H507=9),COUNTBLANK(J507:AD507)=21),0,
IF(AND(D507&lt;&gt;"",H507=1,COUNTBLANK(J507:AD507)=0),0,1))))</f>
        <v>0</v>
      </c>
      <c r="AK507" s="150">
        <f t="shared" ref="AK507:AK570" si="61">J507</f>
        <v>0</v>
      </c>
      <c r="AL507" s="150">
        <f t="shared" ref="AL507:AL570" si="62">COUNTIF(K507:L507,"NS")</f>
        <v>0</v>
      </c>
      <c r="AM507" s="150">
        <f t="shared" ref="AM507:AM570" si="63">SUM(K507:L507)</f>
        <v>0</v>
      </c>
      <c r="AN507" s="160">
        <f t="shared" ref="AN507:AN570" si="64">IF($AG$440=$AH$440,0,IF(OR(AND(AK507=0,AL507&gt;0),AND(AK507="ns",AM507&gt;0),AND(AK507="ns",AL507=0,AM507=0)),1,IF(OR(AND(AK507&gt;0,AL507=2),AND(AK507="ns",AL507=2),AND(AK507="ns",AM507=0,AL507&gt;0),AK507=AM507),0,1)))</f>
        <v>0</v>
      </c>
      <c r="AO507" s="150">
        <f t="shared" ref="AO507:AO570" si="65">K507</f>
        <v>0</v>
      </c>
      <c r="AP507" s="150">
        <f t="shared" ref="AP507:AP570" si="66">SUM(COUNTIF(N507,"NS"),COUNTIF(Q507,"NS"),COUNTIF(T507,"NS"),COUNTIF(W507,"NS"),COUNTIF(Z507,"NS"),COUNTIF(AC507,"NS"))</f>
        <v>0</v>
      </c>
      <c r="AQ507" s="150">
        <f t="shared" ref="AQ507:AQ570" si="67">SUM(N507,Q507,T507,W507,Z507,AC507)</f>
        <v>0</v>
      </c>
      <c r="AR507" s="163">
        <f t="shared" ref="AR507:AR570" si="68">IF($AG$440=$AH$440,0,IF(OR(AND(AO507=0,AP507&gt;0),AND(AO507="NS",AQ507&gt;0),AND(AO507="NS",AQ507=0,AP507=0)),1,IF(OR(AND(AP507&gt;=2,AQ507&lt;AO507),AND(AO507="NS",AQ507=0,AP507&gt;0),AO507=AQ507),0,1)))</f>
        <v>0</v>
      </c>
      <c r="AS507" s="150">
        <f t="shared" ref="AS507:AS570" si="69">L507</f>
        <v>0</v>
      </c>
      <c r="AT507" s="150">
        <f t="shared" ref="AT507:AT570" si="70">SUM(COUNTIF(R507,"NS"),COUNTIF(U507,"NS"),COUNTIF(X507,"NS"),COUNTIF(AA507,"NS"),COUNTIF(AD507,"NS"),COUNTIF(O507,"NS"))</f>
        <v>0</v>
      </c>
      <c r="AU507" s="150">
        <f t="shared" ref="AU507:AU570" si="71">SUM(R507,U507,X507,AA507,AD507,O507)</f>
        <v>0</v>
      </c>
      <c r="AV507" s="163">
        <f t="shared" ref="AV507:AV570" si="72">IF($AG$440=$AH$440,0,IF(OR(AND(AS507=0,AT507&gt;0),AND(AS507="NS",AU507&gt;0),AND(AS507="NS",AU507=0,AT507=0)),1,IF(OR(AND(AT507&gt;=2,AU507&lt;AS507),AND(AS507="NS",AU507=0,AT507&gt;0),AS507=AU507),0,1)))</f>
        <v>0</v>
      </c>
      <c r="AW507" s="150">
        <f t="shared" ref="AW507:AW570" si="73">M507</f>
        <v>0</v>
      </c>
      <c r="AX507" s="150">
        <f t="shared" ref="AX507:AX570" si="74">COUNTIF(N507:O507,"NS")</f>
        <v>0</v>
      </c>
      <c r="AY507" s="150">
        <f t="shared" ref="AY507:AY570" si="75">SUM(N507:O507)</f>
        <v>0</v>
      </c>
      <c r="AZ507" s="160">
        <f t="shared" ref="AZ507:AZ570" si="76">IF($AG$440=$AH$440,0,IF(OR(AND(AW507=0,AX507&gt;0),AND(AW507="ns",AY507&gt;0),AND(AW507="ns",AX507=0,AY507=0)),1,IF(OR(AND(AW507&gt;0,AX507=2),AND(AW507="ns",AX507=2),AND(AW507="ns",AY507=0,AX507&gt;0),AW507=AY507),0,1)))</f>
        <v>0</v>
      </c>
      <c r="BA507" s="150">
        <f t="shared" ref="BA507:BA570" si="77">P507</f>
        <v>0</v>
      </c>
      <c r="BB507" s="150">
        <f t="shared" ref="BB507:BB570" si="78">COUNTIF(Q507:R507,"NS")</f>
        <v>0</v>
      </c>
      <c r="BC507" s="150">
        <f t="shared" ref="BC507:BC570" si="79">SUM(Q507:R507)</f>
        <v>0</v>
      </c>
      <c r="BD507" s="160">
        <f t="shared" ref="BD507:BD570" si="80">IF($AG$440=$AH$440,0,IF(OR(AND(BA507=0,BB507&gt;0),AND(BA507="ns",BC507&gt;0),AND(BA507="ns",BB507=0,BC507=0)),1,IF(OR(AND(BA507&gt;0,BB507=2),AND(BA507="ns",BB507=2),AND(BA507="ns",BC507=0,BB507&gt;0),BA507=BC507),0,1)))</f>
        <v>0</v>
      </c>
      <c r="BE507" s="150">
        <f t="shared" ref="BE507:BE570" si="81">S507</f>
        <v>0</v>
      </c>
      <c r="BF507" s="150">
        <f t="shared" ref="BF507:BF570" si="82">COUNTIF(T507:U507,"NS")</f>
        <v>0</v>
      </c>
      <c r="BG507" s="150">
        <f t="shared" ref="BG507:BG570" si="83">SUM(T507:U507)</f>
        <v>0</v>
      </c>
      <c r="BH507" s="160">
        <f t="shared" ref="BH507:BH570" si="84">IF($AG$440=$AH$440,0,IF(OR(AND(BE507=0,BF507&gt;0),AND(BE507="ns",BG507&gt;0),AND(BE507="ns",BF507=0,BG507=0)),1,IF(OR(AND(BE507&gt;0,BF507=2),AND(BE507="ns",BF507=2),AND(BE507="ns",BG507=0,BF507&gt;0),BE507=BG507),0,1)))</f>
        <v>0</v>
      </c>
      <c r="BI507" s="150">
        <f t="shared" ref="BI507:BI570" si="85">V507</f>
        <v>0</v>
      </c>
      <c r="BJ507" s="150">
        <f t="shared" ref="BJ507:BJ570" si="86">COUNTIF(W507:X507,"NS")</f>
        <v>0</v>
      </c>
      <c r="BK507" s="150">
        <f t="shared" ref="BK507:BK570" si="87">SUM(W507:X507)</f>
        <v>0</v>
      </c>
      <c r="BL507" s="160">
        <f t="shared" ref="BL507:BL570" si="88">IF($AG$440=$AH$440,0,IF(OR(AND(BI507=0,BJ507&gt;0),AND(BI507="ns",BK507&gt;0),AND(BI507="ns",BJ507=0,BK507=0)),1,IF(OR(AND(BI507&gt;0,BJ507=2),AND(BI507="ns",BJ507=2),AND(BI507="ns",BK507=0,BJ507&gt;0),BI507=BK507),0,1)))</f>
        <v>0</v>
      </c>
      <c r="BM507" s="150">
        <f t="shared" ref="BM507:BM570" si="89">Y507</f>
        <v>0</v>
      </c>
      <c r="BN507" s="150">
        <f t="shared" ref="BN507:BN570" si="90">COUNTIF(Z507:AA507,"NS")</f>
        <v>0</v>
      </c>
      <c r="BO507" s="150">
        <f t="shared" ref="BO507:BO570" si="91">SUM(Z507:AA507)</f>
        <v>0</v>
      </c>
      <c r="BP507" s="197">
        <f t="shared" ref="BP507:BP570" si="92">IF($AG$440=$AH$440,0,IF(OR(AND(BM507=0,BN507&gt;0),AND(BM507="ns",BO507&gt;0),AND(BM507="ns",BN507=0,BO507=0)),1,IF(OR(AND(BM507&gt;0,BN507=2),AND(BM507="ns",BN507=2),AND(BM507="ns",BO507=0,BN507&gt;0),BM507=BO507,AND(BM507="na",COUNTIF(Y507:AA507,"na")=3)),0,1)))</f>
        <v>0</v>
      </c>
      <c r="BQ507" s="150">
        <f t="shared" ref="BQ507:BQ570" si="93">AB507</f>
        <v>0</v>
      </c>
      <c r="BR507" s="150">
        <f t="shared" ref="BR507:BR570" si="94">COUNTIF(AC507:AD507,"NS")</f>
        <v>0</v>
      </c>
      <c r="BS507" s="150">
        <f t="shared" ref="BS507:BS570" si="95">SUM(AC507:AD507)</f>
        <v>0</v>
      </c>
      <c r="BT507" s="160">
        <f t="shared" ref="BT507:BT570" si="96">IF($AG$440=$AH$440,0,IF(OR(AND(BQ507=0,BR507&gt;0),AND(BQ507="ns",BS507&gt;0),AND(BQ507="ns",BR507=0,BS507=0)),1,IF(OR(AND(BQ507&gt;0,BR507=2),AND(BQ507="ns",BR507=2),AND(BQ507="ns",BS507=0,BR507&gt;0),BQ507=BS507),0,1)))</f>
        <v>0</v>
      </c>
    </row>
    <row r="508" spans="1:72" ht="15" customHeight="1">
      <c r="A508" s="104"/>
      <c r="C508" s="109" t="s">
        <v>151</v>
      </c>
      <c r="D508" s="322" t="str">
        <f t="shared" si="59"/>
        <v/>
      </c>
      <c r="E508" s="322"/>
      <c r="F508" s="322"/>
      <c r="G508" s="322"/>
      <c r="H508" s="339"/>
      <c r="I508" s="341"/>
      <c r="J508" s="148"/>
      <c r="K508" s="148"/>
      <c r="L508" s="148"/>
      <c r="M508" s="148"/>
      <c r="N508" s="148"/>
      <c r="O508" s="148"/>
      <c r="P508" s="148"/>
      <c r="Q508" s="148"/>
      <c r="R508" s="148"/>
      <c r="S508" s="148"/>
      <c r="T508" s="148"/>
      <c r="U508" s="148"/>
      <c r="V508" s="148"/>
      <c r="W508" s="148"/>
      <c r="X508" s="148"/>
      <c r="Y508" s="148"/>
      <c r="Z508" s="148"/>
      <c r="AA508" s="148"/>
      <c r="AB508" s="148"/>
      <c r="AC508" s="148"/>
      <c r="AD508" s="148"/>
      <c r="AF508" s="161"/>
      <c r="AG508">
        <f t="shared" si="60"/>
        <v>0</v>
      </c>
      <c r="AK508" s="150">
        <f t="shared" si="61"/>
        <v>0</v>
      </c>
      <c r="AL508" s="150">
        <f t="shared" si="62"/>
        <v>0</v>
      </c>
      <c r="AM508" s="150">
        <f t="shared" si="63"/>
        <v>0</v>
      </c>
      <c r="AN508" s="160">
        <f t="shared" si="64"/>
        <v>0</v>
      </c>
      <c r="AO508" s="150">
        <f t="shared" si="65"/>
        <v>0</v>
      </c>
      <c r="AP508" s="150">
        <f t="shared" si="66"/>
        <v>0</v>
      </c>
      <c r="AQ508" s="150">
        <f t="shared" si="67"/>
        <v>0</v>
      </c>
      <c r="AR508" s="163">
        <f t="shared" si="68"/>
        <v>0</v>
      </c>
      <c r="AS508" s="150">
        <f t="shared" si="69"/>
        <v>0</v>
      </c>
      <c r="AT508" s="150">
        <f t="shared" si="70"/>
        <v>0</v>
      </c>
      <c r="AU508" s="150">
        <f t="shared" si="71"/>
        <v>0</v>
      </c>
      <c r="AV508" s="163">
        <f t="shared" si="72"/>
        <v>0</v>
      </c>
      <c r="AW508" s="150">
        <f t="shared" si="73"/>
        <v>0</v>
      </c>
      <c r="AX508" s="150">
        <f t="shared" si="74"/>
        <v>0</v>
      </c>
      <c r="AY508" s="150">
        <f t="shared" si="75"/>
        <v>0</v>
      </c>
      <c r="AZ508" s="160">
        <f t="shared" si="76"/>
        <v>0</v>
      </c>
      <c r="BA508" s="150">
        <f t="shared" si="77"/>
        <v>0</v>
      </c>
      <c r="BB508" s="150">
        <f t="shared" si="78"/>
        <v>0</v>
      </c>
      <c r="BC508" s="150">
        <f t="shared" si="79"/>
        <v>0</v>
      </c>
      <c r="BD508" s="160">
        <f t="shared" si="80"/>
        <v>0</v>
      </c>
      <c r="BE508" s="150">
        <f t="shared" si="81"/>
        <v>0</v>
      </c>
      <c r="BF508" s="150">
        <f t="shared" si="82"/>
        <v>0</v>
      </c>
      <c r="BG508" s="150">
        <f t="shared" si="83"/>
        <v>0</v>
      </c>
      <c r="BH508" s="160">
        <f t="shared" si="84"/>
        <v>0</v>
      </c>
      <c r="BI508" s="150">
        <f t="shared" si="85"/>
        <v>0</v>
      </c>
      <c r="BJ508" s="150">
        <f t="shared" si="86"/>
        <v>0</v>
      </c>
      <c r="BK508" s="150">
        <f t="shared" si="87"/>
        <v>0</v>
      </c>
      <c r="BL508" s="160">
        <f t="shared" si="88"/>
        <v>0</v>
      </c>
      <c r="BM508" s="150">
        <f t="shared" si="89"/>
        <v>0</v>
      </c>
      <c r="BN508" s="150">
        <f t="shared" si="90"/>
        <v>0</v>
      </c>
      <c r="BO508" s="150">
        <f t="shared" si="91"/>
        <v>0</v>
      </c>
      <c r="BP508" s="197">
        <f t="shared" si="92"/>
        <v>0</v>
      </c>
      <c r="BQ508" s="150">
        <f t="shared" si="93"/>
        <v>0</v>
      </c>
      <c r="BR508" s="150">
        <f t="shared" si="94"/>
        <v>0</v>
      </c>
      <c r="BS508" s="150">
        <f t="shared" si="95"/>
        <v>0</v>
      </c>
      <c r="BT508" s="160">
        <f t="shared" si="96"/>
        <v>0</v>
      </c>
    </row>
    <row r="509" spans="1:72" ht="15" customHeight="1">
      <c r="A509" s="104"/>
      <c r="C509" s="109" t="s">
        <v>152</v>
      </c>
      <c r="D509" s="322" t="str">
        <f t="shared" si="59"/>
        <v/>
      </c>
      <c r="E509" s="322"/>
      <c r="F509" s="322"/>
      <c r="G509" s="322"/>
      <c r="H509" s="339"/>
      <c r="I509" s="341"/>
      <c r="J509" s="148"/>
      <c r="K509" s="148"/>
      <c r="L509" s="148"/>
      <c r="M509" s="148"/>
      <c r="N509" s="148"/>
      <c r="O509" s="148"/>
      <c r="P509" s="148"/>
      <c r="Q509" s="148"/>
      <c r="R509" s="148"/>
      <c r="S509" s="148"/>
      <c r="T509" s="148"/>
      <c r="U509" s="148"/>
      <c r="V509" s="148"/>
      <c r="W509" s="148"/>
      <c r="X509" s="148"/>
      <c r="Y509" s="148"/>
      <c r="Z509" s="148"/>
      <c r="AA509" s="148"/>
      <c r="AB509" s="148"/>
      <c r="AC509" s="148"/>
      <c r="AD509" s="148"/>
      <c r="AF509" s="161"/>
      <c r="AG509">
        <f t="shared" si="60"/>
        <v>0</v>
      </c>
      <c r="AK509" s="150">
        <f t="shared" si="61"/>
        <v>0</v>
      </c>
      <c r="AL509" s="150">
        <f t="shared" si="62"/>
        <v>0</v>
      </c>
      <c r="AM509" s="150">
        <f t="shared" si="63"/>
        <v>0</v>
      </c>
      <c r="AN509" s="160">
        <f t="shared" si="64"/>
        <v>0</v>
      </c>
      <c r="AO509" s="150">
        <f t="shared" si="65"/>
        <v>0</v>
      </c>
      <c r="AP509" s="150">
        <f t="shared" si="66"/>
        <v>0</v>
      </c>
      <c r="AQ509" s="150">
        <f t="shared" si="67"/>
        <v>0</v>
      </c>
      <c r="AR509" s="163">
        <f t="shared" si="68"/>
        <v>0</v>
      </c>
      <c r="AS509" s="150">
        <f t="shared" si="69"/>
        <v>0</v>
      </c>
      <c r="AT509" s="150">
        <f t="shared" si="70"/>
        <v>0</v>
      </c>
      <c r="AU509" s="150">
        <f t="shared" si="71"/>
        <v>0</v>
      </c>
      <c r="AV509" s="163">
        <f t="shared" si="72"/>
        <v>0</v>
      </c>
      <c r="AW509" s="150">
        <f t="shared" si="73"/>
        <v>0</v>
      </c>
      <c r="AX509" s="150">
        <f t="shared" si="74"/>
        <v>0</v>
      </c>
      <c r="AY509" s="150">
        <f t="shared" si="75"/>
        <v>0</v>
      </c>
      <c r="AZ509" s="160">
        <f t="shared" si="76"/>
        <v>0</v>
      </c>
      <c r="BA509" s="150">
        <f t="shared" si="77"/>
        <v>0</v>
      </c>
      <c r="BB509" s="150">
        <f t="shared" si="78"/>
        <v>0</v>
      </c>
      <c r="BC509" s="150">
        <f t="shared" si="79"/>
        <v>0</v>
      </c>
      <c r="BD509" s="160">
        <f t="shared" si="80"/>
        <v>0</v>
      </c>
      <c r="BE509" s="150">
        <f t="shared" si="81"/>
        <v>0</v>
      </c>
      <c r="BF509" s="150">
        <f t="shared" si="82"/>
        <v>0</v>
      </c>
      <c r="BG509" s="150">
        <f t="shared" si="83"/>
        <v>0</v>
      </c>
      <c r="BH509" s="160">
        <f t="shared" si="84"/>
        <v>0</v>
      </c>
      <c r="BI509" s="150">
        <f t="shared" si="85"/>
        <v>0</v>
      </c>
      <c r="BJ509" s="150">
        <f t="shared" si="86"/>
        <v>0</v>
      </c>
      <c r="BK509" s="150">
        <f t="shared" si="87"/>
        <v>0</v>
      </c>
      <c r="BL509" s="160">
        <f t="shared" si="88"/>
        <v>0</v>
      </c>
      <c r="BM509" s="150">
        <f t="shared" si="89"/>
        <v>0</v>
      </c>
      <c r="BN509" s="150">
        <f t="shared" si="90"/>
        <v>0</v>
      </c>
      <c r="BO509" s="150">
        <f t="shared" si="91"/>
        <v>0</v>
      </c>
      <c r="BP509" s="197">
        <f t="shared" si="92"/>
        <v>0</v>
      </c>
      <c r="BQ509" s="150">
        <f t="shared" si="93"/>
        <v>0</v>
      </c>
      <c r="BR509" s="150">
        <f t="shared" si="94"/>
        <v>0</v>
      </c>
      <c r="BS509" s="150">
        <f t="shared" si="95"/>
        <v>0</v>
      </c>
      <c r="BT509" s="160">
        <f t="shared" si="96"/>
        <v>0</v>
      </c>
    </row>
    <row r="510" spans="1:72" ht="15" customHeight="1">
      <c r="A510" s="104"/>
      <c r="C510" s="109" t="s">
        <v>153</v>
      </c>
      <c r="D510" s="322" t="str">
        <f t="shared" si="59"/>
        <v/>
      </c>
      <c r="E510" s="322"/>
      <c r="F510" s="322"/>
      <c r="G510" s="322"/>
      <c r="H510" s="339"/>
      <c r="I510" s="341"/>
      <c r="J510" s="148"/>
      <c r="K510" s="148"/>
      <c r="L510" s="148"/>
      <c r="M510" s="148"/>
      <c r="N510" s="148"/>
      <c r="O510" s="148"/>
      <c r="P510" s="148"/>
      <c r="Q510" s="148"/>
      <c r="R510" s="148"/>
      <c r="S510" s="148"/>
      <c r="T510" s="148"/>
      <c r="U510" s="148"/>
      <c r="V510" s="148"/>
      <c r="W510" s="148"/>
      <c r="X510" s="148"/>
      <c r="Y510" s="148"/>
      <c r="Z510" s="148"/>
      <c r="AA510" s="148"/>
      <c r="AB510" s="148"/>
      <c r="AC510" s="148"/>
      <c r="AD510" s="148"/>
      <c r="AF510" s="161"/>
      <c r="AG510">
        <f t="shared" si="60"/>
        <v>0</v>
      </c>
      <c r="AK510" s="150">
        <f t="shared" si="61"/>
        <v>0</v>
      </c>
      <c r="AL510" s="150">
        <f t="shared" si="62"/>
        <v>0</v>
      </c>
      <c r="AM510" s="150">
        <f t="shared" si="63"/>
        <v>0</v>
      </c>
      <c r="AN510" s="160">
        <f t="shared" si="64"/>
        <v>0</v>
      </c>
      <c r="AO510" s="150">
        <f t="shared" si="65"/>
        <v>0</v>
      </c>
      <c r="AP510" s="150">
        <f t="shared" si="66"/>
        <v>0</v>
      </c>
      <c r="AQ510" s="150">
        <f t="shared" si="67"/>
        <v>0</v>
      </c>
      <c r="AR510" s="163">
        <f t="shared" si="68"/>
        <v>0</v>
      </c>
      <c r="AS510" s="150">
        <f t="shared" si="69"/>
        <v>0</v>
      </c>
      <c r="AT510" s="150">
        <f t="shared" si="70"/>
        <v>0</v>
      </c>
      <c r="AU510" s="150">
        <f t="shared" si="71"/>
        <v>0</v>
      </c>
      <c r="AV510" s="163">
        <f t="shared" si="72"/>
        <v>0</v>
      </c>
      <c r="AW510" s="150">
        <f t="shared" si="73"/>
        <v>0</v>
      </c>
      <c r="AX510" s="150">
        <f t="shared" si="74"/>
        <v>0</v>
      </c>
      <c r="AY510" s="150">
        <f t="shared" si="75"/>
        <v>0</v>
      </c>
      <c r="AZ510" s="160">
        <f t="shared" si="76"/>
        <v>0</v>
      </c>
      <c r="BA510" s="150">
        <f t="shared" si="77"/>
        <v>0</v>
      </c>
      <c r="BB510" s="150">
        <f t="shared" si="78"/>
        <v>0</v>
      </c>
      <c r="BC510" s="150">
        <f t="shared" si="79"/>
        <v>0</v>
      </c>
      <c r="BD510" s="160">
        <f t="shared" si="80"/>
        <v>0</v>
      </c>
      <c r="BE510" s="150">
        <f t="shared" si="81"/>
        <v>0</v>
      </c>
      <c r="BF510" s="150">
        <f t="shared" si="82"/>
        <v>0</v>
      </c>
      <c r="BG510" s="150">
        <f t="shared" si="83"/>
        <v>0</v>
      </c>
      <c r="BH510" s="160">
        <f t="shared" si="84"/>
        <v>0</v>
      </c>
      <c r="BI510" s="150">
        <f t="shared" si="85"/>
        <v>0</v>
      </c>
      <c r="BJ510" s="150">
        <f t="shared" si="86"/>
        <v>0</v>
      </c>
      <c r="BK510" s="150">
        <f t="shared" si="87"/>
        <v>0</v>
      </c>
      <c r="BL510" s="160">
        <f t="shared" si="88"/>
        <v>0</v>
      </c>
      <c r="BM510" s="150">
        <f t="shared" si="89"/>
        <v>0</v>
      </c>
      <c r="BN510" s="150">
        <f t="shared" si="90"/>
        <v>0</v>
      </c>
      <c r="BO510" s="150">
        <f t="shared" si="91"/>
        <v>0</v>
      </c>
      <c r="BP510" s="197">
        <f t="shared" si="92"/>
        <v>0</v>
      </c>
      <c r="BQ510" s="150">
        <f t="shared" si="93"/>
        <v>0</v>
      </c>
      <c r="BR510" s="150">
        <f t="shared" si="94"/>
        <v>0</v>
      </c>
      <c r="BS510" s="150">
        <f t="shared" si="95"/>
        <v>0</v>
      </c>
      <c r="BT510" s="160">
        <f t="shared" si="96"/>
        <v>0</v>
      </c>
    </row>
    <row r="511" spans="1:72" ht="15" customHeight="1">
      <c r="A511" s="104"/>
      <c r="C511" s="109" t="s">
        <v>154</v>
      </c>
      <c r="D511" s="322" t="str">
        <f t="shared" si="59"/>
        <v/>
      </c>
      <c r="E511" s="322"/>
      <c r="F511" s="322"/>
      <c r="G511" s="322"/>
      <c r="H511" s="339"/>
      <c r="I511" s="341"/>
      <c r="J511" s="148"/>
      <c r="K511" s="148"/>
      <c r="L511" s="148"/>
      <c r="M511" s="148"/>
      <c r="N511" s="148"/>
      <c r="O511" s="148"/>
      <c r="P511" s="148"/>
      <c r="Q511" s="148"/>
      <c r="R511" s="148"/>
      <c r="S511" s="148"/>
      <c r="T511" s="148"/>
      <c r="U511" s="148"/>
      <c r="V511" s="148"/>
      <c r="W511" s="148"/>
      <c r="X511" s="148"/>
      <c r="Y511" s="148"/>
      <c r="Z511" s="148"/>
      <c r="AA511" s="148"/>
      <c r="AB511" s="148"/>
      <c r="AC511" s="148"/>
      <c r="AD511" s="148"/>
      <c r="AF511" s="161"/>
      <c r="AG511">
        <f t="shared" si="60"/>
        <v>0</v>
      </c>
      <c r="AK511" s="150">
        <f t="shared" si="61"/>
        <v>0</v>
      </c>
      <c r="AL511" s="150">
        <f t="shared" si="62"/>
        <v>0</v>
      </c>
      <c r="AM511" s="150">
        <f t="shared" si="63"/>
        <v>0</v>
      </c>
      <c r="AN511" s="160">
        <f t="shared" si="64"/>
        <v>0</v>
      </c>
      <c r="AO511" s="150">
        <f t="shared" si="65"/>
        <v>0</v>
      </c>
      <c r="AP511" s="150">
        <f t="shared" si="66"/>
        <v>0</v>
      </c>
      <c r="AQ511" s="150">
        <f t="shared" si="67"/>
        <v>0</v>
      </c>
      <c r="AR511" s="163">
        <f t="shared" si="68"/>
        <v>0</v>
      </c>
      <c r="AS511" s="150">
        <f t="shared" si="69"/>
        <v>0</v>
      </c>
      <c r="AT511" s="150">
        <f t="shared" si="70"/>
        <v>0</v>
      </c>
      <c r="AU511" s="150">
        <f t="shared" si="71"/>
        <v>0</v>
      </c>
      <c r="AV511" s="163">
        <f t="shared" si="72"/>
        <v>0</v>
      </c>
      <c r="AW511" s="150">
        <f t="shared" si="73"/>
        <v>0</v>
      </c>
      <c r="AX511" s="150">
        <f t="shared" si="74"/>
        <v>0</v>
      </c>
      <c r="AY511" s="150">
        <f t="shared" si="75"/>
        <v>0</v>
      </c>
      <c r="AZ511" s="160">
        <f t="shared" si="76"/>
        <v>0</v>
      </c>
      <c r="BA511" s="150">
        <f t="shared" si="77"/>
        <v>0</v>
      </c>
      <c r="BB511" s="150">
        <f t="shared" si="78"/>
        <v>0</v>
      </c>
      <c r="BC511" s="150">
        <f t="shared" si="79"/>
        <v>0</v>
      </c>
      <c r="BD511" s="160">
        <f t="shared" si="80"/>
        <v>0</v>
      </c>
      <c r="BE511" s="150">
        <f t="shared" si="81"/>
        <v>0</v>
      </c>
      <c r="BF511" s="150">
        <f t="shared" si="82"/>
        <v>0</v>
      </c>
      <c r="BG511" s="150">
        <f t="shared" si="83"/>
        <v>0</v>
      </c>
      <c r="BH511" s="160">
        <f t="shared" si="84"/>
        <v>0</v>
      </c>
      <c r="BI511" s="150">
        <f t="shared" si="85"/>
        <v>0</v>
      </c>
      <c r="BJ511" s="150">
        <f t="shared" si="86"/>
        <v>0</v>
      </c>
      <c r="BK511" s="150">
        <f t="shared" si="87"/>
        <v>0</v>
      </c>
      <c r="BL511" s="160">
        <f t="shared" si="88"/>
        <v>0</v>
      </c>
      <c r="BM511" s="150">
        <f t="shared" si="89"/>
        <v>0</v>
      </c>
      <c r="BN511" s="150">
        <f t="shared" si="90"/>
        <v>0</v>
      </c>
      <c r="BO511" s="150">
        <f t="shared" si="91"/>
        <v>0</v>
      </c>
      <c r="BP511" s="197">
        <f t="shared" si="92"/>
        <v>0</v>
      </c>
      <c r="BQ511" s="150">
        <f t="shared" si="93"/>
        <v>0</v>
      </c>
      <c r="BR511" s="150">
        <f t="shared" si="94"/>
        <v>0</v>
      </c>
      <c r="BS511" s="150">
        <f t="shared" si="95"/>
        <v>0</v>
      </c>
      <c r="BT511" s="160">
        <f t="shared" si="96"/>
        <v>0</v>
      </c>
    </row>
    <row r="512" spans="1:72" ht="15" customHeight="1">
      <c r="A512" s="104"/>
      <c r="C512" s="109" t="s">
        <v>155</v>
      </c>
      <c r="D512" s="322" t="str">
        <f t="shared" si="59"/>
        <v/>
      </c>
      <c r="E512" s="322"/>
      <c r="F512" s="322"/>
      <c r="G512" s="322"/>
      <c r="H512" s="339"/>
      <c r="I512" s="341"/>
      <c r="J512" s="148"/>
      <c r="K512" s="148"/>
      <c r="L512" s="148"/>
      <c r="M512" s="148"/>
      <c r="N512" s="148"/>
      <c r="O512" s="148"/>
      <c r="P512" s="148"/>
      <c r="Q512" s="148"/>
      <c r="R512" s="148"/>
      <c r="S512" s="148"/>
      <c r="T512" s="148"/>
      <c r="U512" s="148"/>
      <c r="V512" s="148"/>
      <c r="W512" s="148"/>
      <c r="X512" s="148"/>
      <c r="Y512" s="148"/>
      <c r="Z512" s="148"/>
      <c r="AA512" s="148"/>
      <c r="AB512" s="148"/>
      <c r="AC512" s="148"/>
      <c r="AD512" s="148"/>
      <c r="AF512" s="161"/>
      <c r="AG512">
        <f t="shared" si="60"/>
        <v>0</v>
      </c>
      <c r="AK512" s="150">
        <f t="shared" si="61"/>
        <v>0</v>
      </c>
      <c r="AL512" s="150">
        <f t="shared" si="62"/>
        <v>0</v>
      </c>
      <c r="AM512" s="150">
        <f t="shared" si="63"/>
        <v>0</v>
      </c>
      <c r="AN512" s="160">
        <f t="shared" si="64"/>
        <v>0</v>
      </c>
      <c r="AO512" s="150">
        <f t="shared" si="65"/>
        <v>0</v>
      </c>
      <c r="AP512" s="150">
        <f t="shared" si="66"/>
        <v>0</v>
      </c>
      <c r="AQ512" s="150">
        <f t="shared" si="67"/>
        <v>0</v>
      </c>
      <c r="AR512" s="163">
        <f t="shared" si="68"/>
        <v>0</v>
      </c>
      <c r="AS512" s="150">
        <f t="shared" si="69"/>
        <v>0</v>
      </c>
      <c r="AT512" s="150">
        <f t="shared" si="70"/>
        <v>0</v>
      </c>
      <c r="AU512" s="150">
        <f t="shared" si="71"/>
        <v>0</v>
      </c>
      <c r="AV512" s="163">
        <f t="shared" si="72"/>
        <v>0</v>
      </c>
      <c r="AW512" s="150">
        <f t="shared" si="73"/>
        <v>0</v>
      </c>
      <c r="AX512" s="150">
        <f t="shared" si="74"/>
        <v>0</v>
      </c>
      <c r="AY512" s="150">
        <f t="shared" si="75"/>
        <v>0</v>
      </c>
      <c r="AZ512" s="160">
        <f t="shared" si="76"/>
        <v>0</v>
      </c>
      <c r="BA512" s="150">
        <f t="shared" si="77"/>
        <v>0</v>
      </c>
      <c r="BB512" s="150">
        <f t="shared" si="78"/>
        <v>0</v>
      </c>
      <c r="BC512" s="150">
        <f t="shared" si="79"/>
        <v>0</v>
      </c>
      <c r="BD512" s="160">
        <f t="shared" si="80"/>
        <v>0</v>
      </c>
      <c r="BE512" s="150">
        <f t="shared" si="81"/>
        <v>0</v>
      </c>
      <c r="BF512" s="150">
        <f t="shared" si="82"/>
        <v>0</v>
      </c>
      <c r="BG512" s="150">
        <f t="shared" si="83"/>
        <v>0</v>
      </c>
      <c r="BH512" s="160">
        <f t="shared" si="84"/>
        <v>0</v>
      </c>
      <c r="BI512" s="150">
        <f t="shared" si="85"/>
        <v>0</v>
      </c>
      <c r="BJ512" s="150">
        <f t="shared" si="86"/>
        <v>0</v>
      </c>
      <c r="BK512" s="150">
        <f t="shared" si="87"/>
        <v>0</v>
      </c>
      <c r="BL512" s="160">
        <f t="shared" si="88"/>
        <v>0</v>
      </c>
      <c r="BM512" s="150">
        <f t="shared" si="89"/>
        <v>0</v>
      </c>
      <c r="BN512" s="150">
        <f t="shared" si="90"/>
        <v>0</v>
      </c>
      <c r="BO512" s="150">
        <f t="shared" si="91"/>
        <v>0</v>
      </c>
      <c r="BP512" s="197">
        <f t="shared" si="92"/>
        <v>0</v>
      </c>
      <c r="BQ512" s="150">
        <f t="shared" si="93"/>
        <v>0</v>
      </c>
      <c r="BR512" s="150">
        <f t="shared" si="94"/>
        <v>0</v>
      </c>
      <c r="BS512" s="150">
        <f t="shared" si="95"/>
        <v>0</v>
      </c>
      <c r="BT512" s="160">
        <f t="shared" si="96"/>
        <v>0</v>
      </c>
    </row>
    <row r="513" spans="1:72" ht="15" customHeight="1">
      <c r="A513" s="104"/>
      <c r="C513" s="109" t="s">
        <v>156</v>
      </c>
      <c r="D513" s="322" t="str">
        <f t="shared" si="59"/>
        <v/>
      </c>
      <c r="E513" s="322"/>
      <c r="F513" s="322"/>
      <c r="G513" s="322"/>
      <c r="H513" s="339"/>
      <c r="I513" s="341"/>
      <c r="J513" s="148"/>
      <c r="K513" s="148"/>
      <c r="L513" s="148"/>
      <c r="M513" s="148"/>
      <c r="N513" s="148"/>
      <c r="O513" s="148"/>
      <c r="P513" s="148"/>
      <c r="Q513" s="148"/>
      <c r="R513" s="148"/>
      <c r="S513" s="148"/>
      <c r="T513" s="148"/>
      <c r="U513" s="148"/>
      <c r="V513" s="148"/>
      <c r="W513" s="148"/>
      <c r="X513" s="148"/>
      <c r="Y513" s="148"/>
      <c r="Z513" s="148"/>
      <c r="AA513" s="148"/>
      <c r="AB513" s="148"/>
      <c r="AC513" s="148"/>
      <c r="AD513" s="148"/>
      <c r="AF513" s="161"/>
      <c r="AG513">
        <f t="shared" si="60"/>
        <v>0</v>
      </c>
      <c r="AK513" s="150">
        <f t="shared" si="61"/>
        <v>0</v>
      </c>
      <c r="AL513" s="150">
        <f t="shared" si="62"/>
        <v>0</v>
      </c>
      <c r="AM513" s="150">
        <f t="shared" si="63"/>
        <v>0</v>
      </c>
      <c r="AN513" s="160">
        <f t="shared" si="64"/>
        <v>0</v>
      </c>
      <c r="AO513" s="150">
        <f t="shared" si="65"/>
        <v>0</v>
      </c>
      <c r="AP513" s="150">
        <f t="shared" si="66"/>
        <v>0</v>
      </c>
      <c r="AQ513" s="150">
        <f t="shared" si="67"/>
        <v>0</v>
      </c>
      <c r="AR513" s="163">
        <f t="shared" si="68"/>
        <v>0</v>
      </c>
      <c r="AS513" s="150">
        <f t="shared" si="69"/>
        <v>0</v>
      </c>
      <c r="AT513" s="150">
        <f t="shared" si="70"/>
        <v>0</v>
      </c>
      <c r="AU513" s="150">
        <f t="shared" si="71"/>
        <v>0</v>
      </c>
      <c r="AV513" s="163">
        <f t="shared" si="72"/>
        <v>0</v>
      </c>
      <c r="AW513" s="150">
        <f t="shared" si="73"/>
        <v>0</v>
      </c>
      <c r="AX513" s="150">
        <f t="shared" si="74"/>
        <v>0</v>
      </c>
      <c r="AY513" s="150">
        <f t="shared" si="75"/>
        <v>0</v>
      </c>
      <c r="AZ513" s="160">
        <f t="shared" si="76"/>
        <v>0</v>
      </c>
      <c r="BA513" s="150">
        <f t="shared" si="77"/>
        <v>0</v>
      </c>
      <c r="BB513" s="150">
        <f t="shared" si="78"/>
        <v>0</v>
      </c>
      <c r="BC513" s="150">
        <f t="shared" si="79"/>
        <v>0</v>
      </c>
      <c r="BD513" s="160">
        <f t="shared" si="80"/>
        <v>0</v>
      </c>
      <c r="BE513" s="150">
        <f t="shared" si="81"/>
        <v>0</v>
      </c>
      <c r="BF513" s="150">
        <f t="shared" si="82"/>
        <v>0</v>
      </c>
      <c r="BG513" s="150">
        <f t="shared" si="83"/>
        <v>0</v>
      </c>
      <c r="BH513" s="160">
        <f t="shared" si="84"/>
        <v>0</v>
      </c>
      <c r="BI513" s="150">
        <f t="shared" si="85"/>
        <v>0</v>
      </c>
      <c r="BJ513" s="150">
        <f t="shared" si="86"/>
        <v>0</v>
      </c>
      <c r="BK513" s="150">
        <f t="shared" si="87"/>
        <v>0</v>
      </c>
      <c r="BL513" s="160">
        <f t="shared" si="88"/>
        <v>0</v>
      </c>
      <c r="BM513" s="150">
        <f t="shared" si="89"/>
        <v>0</v>
      </c>
      <c r="BN513" s="150">
        <f t="shared" si="90"/>
        <v>0</v>
      </c>
      <c r="BO513" s="150">
        <f t="shared" si="91"/>
        <v>0</v>
      </c>
      <c r="BP513" s="197">
        <f t="shared" si="92"/>
        <v>0</v>
      </c>
      <c r="BQ513" s="150">
        <f t="shared" si="93"/>
        <v>0</v>
      </c>
      <c r="BR513" s="150">
        <f t="shared" si="94"/>
        <v>0</v>
      </c>
      <c r="BS513" s="150">
        <f t="shared" si="95"/>
        <v>0</v>
      </c>
      <c r="BT513" s="160">
        <f t="shared" si="96"/>
        <v>0</v>
      </c>
    </row>
    <row r="514" spans="1:72" ht="15" customHeight="1">
      <c r="A514" s="104"/>
      <c r="C514" s="109" t="s">
        <v>157</v>
      </c>
      <c r="D514" s="322" t="str">
        <f t="shared" si="59"/>
        <v/>
      </c>
      <c r="E514" s="322"/>
      <c r="F514" s="322"/>
      <c r="G514" s="322"/>
      <c r="H514" s="339"/>
      <c r="I514" s="341"/>
      <c r="J514" s="148"/>
      <c r="K514" s="148"/>
      <c r="L514" s="148"/>
      <c r="M514" s="148"/>
      <c r="N514" s="148"/>
      <c r="O514" s="148"/>
      <c r="P514" s="148"/>
      <c r="Q514" s="148"/>
      <c r="R514" s="148"/>
      <c r="S514" s="148"/>
      <c r="T514" s="148"/>
      <c r="U514" s="148"/>
      <c r="V514" s="148"/>
      <c r="W514" s="148"/>
      <c r="X514" s="148"/>
      <c r="Y514" s="148"/>
      <c r="Z514" s="148"/>
      <c r="AA514" s="148"/>
      <c r="AB514" s="148"/>
      <c r="AC514" s="148"/>
      <c r="AD514" s="148"/>
      <c r="AF514" s="161"/>
      <c r="AG514">
        <f t="shared" si="60"/>
        <v>0</v>
      </c>
      <c r="AK514" s="150">
        <f t="shared" si="61"/>
        <v>0</v>
      </c>
      <c r="AL514" s="150">
        <f t="shared" si="62"/>
        <v>0</v>
      </c>
      <c r="AM514" s="150">
        <f t="shared" si="63"/>
        <v>0</v>
      </c>
      <c r="AN514" s="160">
        <f t="shared" si="64"/>
        <v>0</v>
      </c>
      <c r="AO514" s="150">
        <f t="shared" si="65"/>
        <v>0</v>
      </c>
      <c r="AP514" s="150">
        <f t="shared" si="66"/>
        <v>0</v>
      </c>
      <c r="AQ514" s="150">
        <f t="shared" si="67"/>
        <v>0</v>
      </c>
      <c r="AR514" s="163">
        <f t="shared" si="68"/>
        <v>0</v>
      </c>
      <c r="AS514" s="150">
        <f t="shared" si="69"/>
        <v>0</v>
      </c>
      <c r="AT514" s="150">
        <f t="shared" si="70"/>
        <v>0</v>
      </c>
      <c r="AU514" s="150">
        <f t="shared" si="71"/>
        <v>0</v>
      </c>
      <c r="AV514" s="163">
        <f t="shared" si="72"/>
        <v>0</v>
      </c>
      <c r="AW514" s="150">
        <f t="shared" si="73"/>
        <v>0</v>
      </c>
      <c r="AX514" s="150">
        <f t="shared" si="74"/>
        <v>0</v>
      </c>
      <c r="AY514" s="150">
        <f t="shared" si="75"/>
        <v>0</v>
      </c>
      <c r="AZ514" s="160">
        <f t="shared" si="76"/>
        <v>0</v>
      </c>
      <c r="BA514" s="150">
        <f t="shared" si="77"/>
        <v>0</v>
      </c>
      <c r="BB514" s="150">
        <f t="shared" si="78"/>
        <v>0</v>
      </c>
      <c r="BC514" s="150">
        <f t="shared" si="79"/>
        <v>0</v>
      </c>
      <c r="BD514" s="160">
        <f t="shared" si="80"/>
        <v>0</v>
      </c>
      <c r="BE514" s="150">
        <f t="shared" si="81"/>
        <v>0</v>
      </c>
      <c r="BF514" s="150">
        <f t="shared" si="82"/>
        <v>0</v>
      </c>
      <c r="BG514" s="150">
        <f t="shared" si="83"/>
        <v>0</v>
      </c>
      <c r="BH514" s="160">
        <f t="shared" si="84"/>
        <v>0</v>
      </c>
      <c r="BI514" s="150">
        <f t="shared" si="85"/>
        <v>0</v>
      </c>
      <c r="BJ514" s="150">
        <f t="shared" si="86"/>
        <v>0</v>
      </c>
      <c r="BK514" s="150">
        <f t="shared" si="87"/>
        <v>0</v>
      </c>
      <c r="BL514" s="160">
        <f t="shared" si="88"/>
        <v>0</v>
      </c>
      <c r="BM514" s="150">
        <f t="shared" si="89"/>
        <v>0</v>
      </c>
      <c r="BN514" s="150">
        <f t="shared" si="90"/>
        <v>0</v>
      </c>
      <c r="BO514" s="150">
        <f t="shared" si="91"/>
        <v>0</v>
      </c>
      <c r="BP514" s="197">
        <f t="shared" si="92"/>
        <v>0</v>
      </c>
      <c r="BQ514" s="150">
        <f t="shared" si="93"/>
        <v>0</v>
      </c>
      <c r="BR514" s="150">
        <f t="shared" si="94"/>
        <v>0</v>
      </c>
      <c r="BS514" s="150">
        <f t="shared" si="95"/>
        <v>0</v>
      </c>
      <c r="BT514" s="160">
        <f t="shared" si="96"/>
        <v>0</v>
      </c>
    </row>
    <row r="515" spans="1:72" ht="15" customHeight="1">
      <c r="A515" s="104"/>
      <c r="C515" s="109" t="s">
        <v>158</v>
      </c>
      <c r="D515" s="322" t="str">
        <f t="shared" si="59"/>
        <v/>
      </c>
      <c r="E515" s="322"/>
      <c r="F515" s="322"/>
      <c r="G515" s="322"/>
      <c r="H515" s="339"/>
      <c r="I515" s="341"/>
      <c r="J515" s="148"/>
      <c r="K515" s="148"/>
      <c r="L515" s="148"/>
      <c r="M515" s="148"/>
      <c r="N515" s="148"/>
      <c r="O515" s="148"/>
      <c r="P515" s="148"/>
      <c r="Q515" s="148"/>
      <c r="R515" s="148"/>
      <c r="S515" s="148"/>
      <c r="T515" s="148"/>
      <c r="U515" s="148"/>
      <c r="V515" s="148"/>
      <c r="W515" s="148"/>
      <c r="X515" s="148"/>
      <c r="Y515" s="148"/>
      <c r="Z515" s="148"/>
      <c r="AA515" s="148"/>
      <c r="AB515" s="148"/>
      <c r="AC515" s="148"/>
      <c r="AD515" s="148"/>
      <c r="AF515" s="161"/>
      <c r="AG515">
        <f t="shared" si="60"/>
        <v>0</v>
      </c>
      <c r="AK515" s="150">
        <f t="shared" si="61"/>
        <v>0</v>
      </c>
      <c r="AL515" s="150">
        <f t="shared" si="62"/>
        <v>0</v>
      </c>
      <c r="AM515" s="150">
        <f t="shared" si="63"/>
        <v>0</v>
      </c>
      <c r="AN515" s="160">
        <f t="shared" si="64"/>
        <v>0</v>
      </c>
      <c r="AO515" s="150">
        <f t="shared" si="65"/>
        <v>0</v>
      </c>
      <c r="AP515" s="150">
        <f t="shared" si="66"/>
        <v>0</v>
      </c>
      <c r="AQ515" s="150">
        <f t="shared" si="67"/>
        <v>0</v>
      </c>
      <c r="AR515" s="163">
        <f t="shared" si="68"/>
        <v>0</v>
      </c>
      <c r="AS515" s="150">
        <f t="shared" si="69"/>
        <v>0</v>
      </c>
      <c r="AT515" s="150">
        <f t="shared" si="70"/>
        <v>0</v>
      </c>
      <c r="AU515" s="150">
        <f t="shared" si="71"/>
        <v>0</v>
      </c>
      <c r="AV515" s="163">
        <f t="shared" si="72"/>
        <v>0</v>
      </c>
      <c r="AW515" s="150">
        <f t="shared" si="73"/>
        <v>0</v>
      </c>
      <c r="AX515" s="150">
        <f t="shared" si="74"/>
        <v>0</v>
      </c>
      <c r="AY515" s="150">
        <f t="shared" si="75"/>
        <v>0</v>
      </c>
      <c r="AZ515" s="160">
        <f t="shared" si="76"/>
        <v>0</v>
      </c>
      <c r="BA515" s="150">
        <f t="shared" si="77"/>
        <v>0</v>
      </c>
      <c r="BB515" s="150">
        <f t="shared" si="78"/>
        <v>0</v>
      </c>
      <c r="BC515" s="150">
        <f t="shared" si="79"/>
        <v>0</v>
      </c>
      <c r="BD515" s="160">
        <f t="shared" si="80"/>
        <v>0</v>
      </c>
      <c r="BE515" s="150">
        <f t="shared" si="81"/>
        <v>0</v>
      </c>
      <c r="BF515" s="150">
        <f t="shared" si="82"/>
        <v>0</v>
      </c>
      <c r="BG515" s="150">
        <f t="shared" si="83"/>
        <v>0</v>
      </c>
      <c r="BH515" s="160">
        <f t="shared" si="84"/>
        <v>0</v>
      </c>
      <c r="BI515" s="150">
        <f t="shared" si="85"/>
        <v>0</v>
      </c>
      <c r="BJ515" s="150">
        <f t="shared" si="86"/>
        <v>0</v>
      </c>
      <c r="BK515" s="150">
        <f t="shared" si="87"/>
        <v>0</v>
      </c>
      <c r="BL515" s="160">
        <f t="shared" si="88"/>
        <v>0</v>
      </c>
      <c r="BM515" s="150">
        <f t="shared" si="89"/>
        <v>0</v>
      </c>
      <c r="BN515" s="150">
        <f t="shared" si="90"/>
        <v>0</v>
      </c>
      <c r="BO515" s="150">
        <f t="shared" si="91"/>
        <v>0</v>
      </c>
      <c r="BP515" s="197">
        <f t="shared" si="92"/>
        <v>0</v>
      </c>
      <c r="BQ515" s="150">
        <f t="shared" si="93"/>
        <v>0</v>
      </c>
      <c r="BR515" s="150">
        <f t="shared" si="94"/>
        <v>0</v>
      </c>
      <c r="BS515" s="150">
        <f t="shared" si="95"/>
        <v>0</v>
      </c>
      <c r="BT515" s="160">
        <f t="shared" si="96"/>
        <v>0</v>
      </c>
    </row>
    <row r="516" spans="1:72" ht="15" customHeight="1">
      <c r="A516" s="104"/>
      <c r="C516" s="109" t="s">
        <v>159</v>
      </c>
      <c r="D516" s="322" t="str">
        <f t="shared" si="59"/>
        <v/>
      </c>
      <c r="E516" s="322"/>
      <c r="F516" s="322"/>
      <c r="G516" s="322"/>
      <c r="H516" s="339"/>
      <c r="I516" s="341"/>
      <c r="J516" s="148"/>
      <c r="K516" s="148"/>
      <c r="L516" s="148"/>
      <c r="M516" s="148"/>
      <c r="N516" s="148"/>
      <c r="O516" s="148"/>
      <c r="P516" s="148"/>
      <c r="Q516" s="148"/>
      <c r="R516" s="148"/>
      <c r="S516" s="148"/>
      <c r="T516" s="148"/>
      <c r="U516" s="148"/>
      <c r="V516" s="148"/>
      <c r="W516" s="148"/>
      <c r="X516" s="148"/>
      <c r="Y516" s="148"/>
      <c r="Z516" s="148"/>
      <c r="AA516" s="148"/>
      <c r="AB516" s="148"/>
      <c r="AC516" s="148"/>
      <c r="AD516" s="148"/>
      <c r="AF516" s="161"/>
      <c r="AG516">
        <f t="shared" si="60"/>
        <v>0</v>
      </c>
      <c r="AK516" s="150">
        <f t="shared" si="61"/>
        <v>0</v>
      </c>
      <c r="AL516" s="150">
        <f t="shared" si="62"/>
        <v>0</v>
      </c>
      <c r="AM516" s="150">
        <f t="shared" si="63"/>
        <v>0</v>
      </c>
      <c r="AN516" s="160">
        <f t="shared" si="64"/>
        <v>0</v>
      </c>
      <c r="AO516" s="150">
        <f t="shared" si="65"/>
        <v>0</v>
      </c>
      <c r="AP516" s="150">
        <f t="shared" si="66"/>
        <v>0</v>
      </c>
      <c r="AQ516" s="150">
        <f t="shared" si="67"/>
        <v>0</v>
      </c>
      <c r="AR516" s="163">
        <f t="shared" si="68"/>
        <v>0</v>
      </c>
      <c r="AS516" s="150">
        <f t="shared" si="69"/>
        <v>0</v>
      </c>
      <c r="AT516" s="150">
        <f t="shared" si="70"/>
        <v>0</v>
      </c>
      <c r="AU516" s="150">
        <f t="shared" si="71"/>
        <v>0</v>
      </c>
      <c r="AV516" s="163">
        <f t="shared" si="72"/>
        <v>0</v>
      </c>
      <c r="AW516" s="150">
        <f t="shared" si="73"/>
        <v>0</v>
      </c>
      <c r="AX516" s="150">
        <f t="shared" si="74"/>
        <v>0</v>
      </c>
      <c r="AY516" s="150">
        <f t="shared" si="75"/>
        <v>0</v>
      </c>
      <c r="AZ516" s="160">
        <f t="shared" si="76"/>
        <v>0</v>
      </c>
      <c r="BA516" s="150">
        <f t="shared" si="77"/>
        <v>0</v>
      </c>
      <c r="BB516" s="150">
        <f t="shared" si="78"/>
        <v>0</v>
      </c>
      <c r="BC516" s="150">
        <f t="shared" si="79"/>
        <v>0</v>
      </c>
      <c r="BD516" s="160">
        <f t="shared" si="80"/>
        <v>0</v>
      </c>
      <c r="BE516" s="150">
        <f t="shared" si="81"/>
        <v>0</v>
      </c>
      <c r="BF516" s="150">
        <f t="shared" si="82"/>
        <v>0</v>
      </c>
      <c r="BG516" s="150">
        <f t="shared" si="83"/>
        <v>0</v>
      </c>
      <c r="BH516" s="160">
        <f t="shared" si="84"/>
        <v>0</v>
      </c>
      <c r="BI516" s="150">
        <f t="shared" si="85"/>
        <v>0</v>
      </c>
      <c r="BJ516" s="150">
        <f t="shared" si="86"/>
        <v>0</v>
      </c>
      <c r="BK516" s="150">
        <f t="shared" si="87"/>
        <v>0</v>
      </c>
      <c r="BL516" s="160">
        <f t="shared" si="88"/>
        <v>0</v>
      </c>
      <c r="BM516" s="150">
        <f t="shared" si="89"/>
        <v>0</v>
      </c>
      <c r="BN516" s="150">
        <f t="shared" si="90"/>
        <v>0</v>
      </c>
      <c r="BO516" s="150">
        <f t="shared" si="91"/>
        <v>0</v>
      </c>
      <c r="BP516" s="197">
        <f t="shared" si="92"/>
        <v>0</v>
      </c>
      <c r="BQ516" s="150">
        <f t="shared" si="93"/>
        <v>0</v>
      </c>
      <c r="BR516" s="150">
        <f t="shared" si="94"/>
        <v>0</v>
      </c>
      <c r="BS516" s="150">
        <f t="shared" si="95"/>
        <v>0</v>
      </c>
      <c r="BT516" s="160">
        <f t="shared" si="96"/>
        <v>0</v>
      </c>
    </row>
    <row r="517" spans="1:72" ht="15" customHeight="1">
      <c r="A517" s="104"/>
      <c r="C517" s="109" t="s">
        <v>160</v>
      </c>
      <c r="D517" s="322" t="str">
        <f t="shared" si="59"/>
        <v/>
      </c>
      <c r="E517" s="322"/>
      <c r="F517" s="322"/>
      <c r="G517" s="322"/>
      <c r="H517" s="339"/>
      <c r="I517" s="341"/>
      <c r="J517" s="148"/>
      <c r="K517" s="148"/>
      <c r="L517" s="148"/>
      <c r="M517" s="148"/>
      <c r="N517" s="148"/>
      <c r="O517" s="148"/>
      <c r="P517" s="148"/>
      <c r="Q517" s="148"/>
      <c r="R517" s="148"/>
      <c r="S517" s="148"/>
      <c r="T517" s="148"/>
      <c r="U517" s="148"/>
      <c r="V517" s="148"/>
      <c r="W517" s="148"/>
      <c r="X517" s="148"/>
      <c r="Y517" s="148"/>
      <c r="Z517" s="148"/>
      <c r="AA517" s="148"/>
      <c r="AB517" s="148"/>
      <c r="AC517" s="148"/>
      <c r="AD517" s="148"/>
      <c r="AF517" s="161"/>
      <c r="AG517">
        <f t="shared" si="60"/>
        <v>0</v>
      </c>
      <c r="AK517" s="150">
        <f t="shared" si="61"/>
        <v>0</v>
      </c>
      <c r="AL517" s="150">
        <f t="shared" si="62"/>
        <v>0</v>
      </c>
      <c r="AM517" s="150">
        <f t="shared" si="63"/>
        <v>0</v>
      </c>
      <c r="AN517" s="160">
        <f t="shared" si="64"/>
        <v>0</v>
      </c>
      <c r="AO517" s="150">
        <f t="shared" si="65"/>
        <v>0</v>
      </c>
      <c r="AP517" s="150">
        <f t="shared" si="66"/>
        <v>0</v>
      </c>
      <c r="AQ517" s="150">
        <f t="shared" si="67"/>
        <v>0</v>
      </c>
      <c r="AR517" s="163">
        <f t="shared" si="68"/>
        <v>0</v>
      </c>
      <c r="AS517" s="150">
        <f t="shared" si="69"/>
        <v>0</v>
      </c>
      <c r="AT517" s="150">
        <f t="shared" si="70"/>
        <v>0</v>
      </c>
      <c r="AU517" s="150">
        <f t="shared" si="71"/>
        <v>0</v>
      </c>
      <c r="AV517" s="163">
        <f t="shared" si="72"/>
        <v>0</v>
      </c>
      <c r="AW517" s="150">
        <f t="shared" si="73"/>
        <v>0</v>
      </c>
      <c r="AX517" s="150">
        <f t="shared" si="74"/>
        <v>0</v>
      </c>
      <c r="AY517" s="150">
        <f t="shared" si="75"/>
        <v>0</v>
      </c>
      <c r="AZ517" s="160">
        <f t="shared" si="76"/>
        <v>0</v>
      </c>
      <c r="BA517" s="150">
        <f t="shared" si="77"/>
        <v>0</v>
      </c>
      <c r="BB517" s="150">
        <f t="shared" si="78"/>
        <v>0</v>
      </c>
      <c r="BC517" s="150">
        <f t="shared" si="79"/>
        <v>0</v>
      </c>
      <c r="BD517" s="160">
        <f t="shared" si="80"/>
        <v>0</v>
      </c>
      <c r="BE517" s="150">
        <f t="shared" si="81"/>
        <v>0</v>
      </c>
      <c r="BF517" s="150">
        <f t="shared" si="82"/>
        <v>0</v>
      </c>
      <c r="BG517" s="150">
        <f t="shared" si="83"/>
        <v>0</v>
      </c>
      <c r="BH517" s="160">
        <f t="shared" si="84"/>
        <v>0</v>
      </c>
      <c r="BI517" s="150">
        <f t="shared" si="85"/>
        <v>0</v>
      </c>
      <c r="BJ517" s="150">
        <f t="shared" si="86"/>
        <v>0</v>
      </c>
      <c r="BK517" s="150">
        <f t="shared" si="87"/>
        <v>0</v>
      </c>
      <c r="BL517" s="160">
        <f t="shared" si="88"/>
        <v>0</v>
      </c>
      <c r="BM517" s="150">
        <f t="shared" si="89"/>
        <v>0</v>
      </c>
      <c r="BN517" s="150">
        <f t="shared" si="90"/>
        <v>0</v>
      </c>
      <c r="BO517" s="150">
        <f t="shared" si="91"/>
        <v>0</v>
      </c>
      <c r="BP517" s="197">
        <f t="shared" si="92"/>
        <v>0</v>
      </c>
      <c r="BQ517" s="150">
        <f t="shared" si="93"/>
        <v>0</v>
      </c>
      <c r="BR517" s="150">
        <f t="shared" si="94"/>
        <v>0</v>
      </c>
      <c r="BS517" s="150">
        <f t="shared" si="95"/>
        <v>0</v>
      </c>
      <c r="BT517" s="160">
        <f t="shared" si="96"/>
        <v>0</v>
      </c>
    </row>
    <row r="518" spans="1:72" ht="15" customHeight="1">
      <c r="A518" s="104"/>
      <c r="C518" s="109" t="s">
        <v>161</v>
      </c>
      <c r="D518" s="322" t="str">
        <f t="shared" si="59"/>
        <v/>
      </c>
      <c r="E518" s="322"/>
      <c r="F518" s="322"/>
      <c r="G518" s="322"/>
      <c r="H518" s="339"/>
      <c r="I518" s="341"/>
      <c r="J518" s="148"/>
      <c r="K518" s="148"/>
      <c r="L518" s="148"/>
      <c r="M518" s="148"/>
      <c r="N518" s="148"/>
      <c r="O518" s="148"/>
      <c r="P518" s="148"/>
      <c r="Q518" s="148"/>
      <c r="R518" s="148"/>
      <c r="S518" s="148"/>
      <c r="T518" s="148"/>
      <c r="U518" s="148"/>
      <c r="V518" s="148"/>
      <c r="W518" s="148"/>
      <c r="X518" s="148"/>
      <c r="Y518" s="148"/>
      <c r="Z518" s="148"/>
      <c r="AA518" s="148"/>
      <c r="AB518" s="148"/>
      <c r="AC518" s="148"/>
      <c r="AD518" s="148"/>
      <c r="AF518" s="161"/>
      <c r="AG518">
        <f t="shared" si="60"/>
        <v>0</v>
      </c>
      <c r="AK518" s="150">
        <f t="shared" si="61"/>
        <v>0</v>
      </c>
      <c r="AL518" s="150">
        <f t="shared" si="62"/>
        <v>0</v>
      </c>
      <c r="AM518" s="150">
        <f t="shared" si="63"/>
        <v>0</v>
      </c>
      <c r="AN518" s="160">
        <f t="shared" si="64"/>
        <v>0</v>
      </c>
      <c r="AO518" s="150">
        <f t="shared" si="65"/>
        <v>0</v>
      </c>
      <c r="AP518" s="150">
        <f t="shared" si="66"/>
        <v>0</v>
      </c>
      <c r="AQ518" s="150">
        <f t="shared" si="67"/>
        <v>0</v>
      </c>
      <c r="AR518" s="163">
        <f t="shared" si="68"/>
        <v>0</v>
      </c>
      <c r="AS518" s="150">
        <f t="shared" si="69"/>
        <v>0</v>
      </c>
      <c r="AT518" s="150">
        <f t="shared" si="70"/>
        <v>0</v>
      </c>
      <c r="AU518" s="150">
        <f t="shared" si="71"/>
        <v>0</v>
      </c>
      <c r="AV518" s="163">
        <f t="shared" si="72"/>
        <v>0</v>
      </c>
      <c r="AW518" s="150">
        <f t="shared" si="73"/>
        <v>0</v>
      </c>
      <c r="AX518" s="150">
        <f t="shared" si="74"/>
        <v>0</v>
      </c>
      <c r="AY518" s="150">
        <f t="shared" si="75"/>
        <v>0</v>
      </c>
      <c r="AZ518" s="160">
        <f t="shared" si="76"/>
        <v>0</v>
      </c>
      <c r="BA518" s="150">
        <f t="shared" si="77"/>
        <v>0</v>
      </c>
      <c r="BB518" s="150">
        <f t="shared" si="78"/>
        <v>0</v>
      </c>
      <c r="BC518" s="150">
        <f t="shared" si="79"/>
        <v>0</v>
      </c>
      <c r="BD518" s="160">
        <f t="shared" si="80"/>
        <v>0</v>
      </c>
      <c r="BE518" s="150">
        <f t="shared" si="81"/>
        <v>0</v>
      </c>
      <c r="BF518" s="150">
        <f t="shared" si="82"/>
        <v>0</v>
      </c>
      <c r="BG518" s="150">
        <f t="shared" si="83"/>
        <v>0</v>
      </c>
      <c r="BH518" s="160">
        <f t="shared" si="84"/>
        <v>0</v>
      </c>
      <c r="BI518" s="150">
        <f t="shared" si="85"/>
        <v>0</v>
      </c>
      <c r="BJ518" s="150">
        <f t="shared" si="86"/>
        <v>0</v>
      </c>
      <c r="BK518" s="150">
        <f t="shared" si="87"/>
        <v>0</v>
      </c>
      <c r="BL518" s="160">
        <f t="shared" si="88"/>
        <v>0</v>
      </c>
      <c r="BM518" s="150">
        <f t="shared" si="89"/>
        <v>0</v>
      </c>
      <c r="BN518" s="150">
        <f t="shared" si="90"/>
        <v>0</v>
      </c>
      <c r="BO518" s="150">
        <f t="shared" si="91"/>
        <v>0</v>
      </c>
      <c r="BP518" s="197">
        <f t="shared" si="92"/>
        <v>0</v>
      </c>
      <c r="BQ518" s="150">
        <f t="shared" si="93"/>
        <v>0</v>
      </c>
      <c r="BR518" s="150">
        <f t="shared" si="94"/>
        <v>0</v>
      </c>
      <c r="BS518" s="150">
        <f t="shared" si="95"/>
        <v>0</v>
      </c>
      <c r="BT518" s="160">
        <f t="shared" si="96"/>
        <v>0</v>
      </c>
    </row>
    <row r="519" spans="1:72" ht="15" customHeight="1">
      <c r="A519" s="104"/>
      <c r="C519" s="109" t="s">
        <v>162</v>
      </c>
      <c r="D519" s="322" t="str">
        <f t="shared" si="59"/>
        <v/>
      </c>
      <c r="E519" s="322"/>
      <c r="F519" s="322"/>
      <c r="G519" s="322"/>
      <c r="H519" s="339"/>
      <c r="I519" s="341"/>
      <c r="J519" s="148"/>
      <c r="K519" s="148"/>
      <c r="L519" s="148"/>
      <c r="M519" s="148"/>
      <c r="N519" s="148"/>
      <c r="O519" s="148"/>
      <c r="P519" s="148"/>
      <c r="Q519" s="148"/>
      <c r="R519" s="148"/>
      <c r="S519" s="148"/>
      <c r="T519" s="148"/>
      <c r="U519" s="148"/>
      <c r="V519" s="148"/>
      <c r="W519" s="148"/>
      <c r="X519" s="148"/>
      <c r="Y519" s="148"/>
      <c r="Z519" s="148"/>
      <c r="AA519" s="148"/>
      <c r="AB519" s="148"/>
      <c r="AC519" s="148"/>
      <c r="AD519" s="148"/>
      <c r="AF519" s="161"/>
      <c r="AG519">
        <f t="shared" si="60"/>
        <v>0</v>
      </c>
      <c r="AK519" s="150">
        <f t="shared" si="61"/>
        <v>0</v>
      </c>
      <c r="AL519" s="150">
        <f t="shared" si="62"/>
        <v>0</v>
      </c>
      <c r="AM519" s="150">
        <f t="shared" si="63"/>
        <v>0</v>
      </c>
      <c r="AN519" s="160">
        <f t="shared" si="64"/>
        <v>0</v>
      </c>
      <c r="AO519" s="150">
        <f t="shared" si="65"/>
        <v>0</v>
      </c>
      <c r="AP519" s="150">
        <f t="shared" si="66"/>
        <v>0</v>
      </c>
      <c r="AQ519" s="150">
        <f t="shared" si="67"/>
        <v>0</v>
      </c>
      <c r="AR519" s="163">
        <f t="shared" si="68"/>
        <v>0</v>
      </c>
      <c r="AS519" s="150">
        <f t="shared" si="69"/>
        <v>0</v>
      </c>
      <c r="AT519" s="150">
        <f t="shared" si="70"/>
        <v>0</v>
      </c>
      <c r="AU519" s="150">
        <f t="shared" si="71"/>
        <v>0</v>
      </c>
      <c r="AV519" s="163">
        <f t="shared" si="72"/>
        <v>0</v>
      </c>
      <c r="AW519" s="150">
        <f t="shared" si="73"/>
        <v>0</v>
      </c>
      <c r="AX519" s="150">
        <f t="shared" si="74"/>
        <v>0</v>
      </c>
      <c r="AY519" s="150">
        <f t="shared" si="75"/>
        <v>0</v>
      </c>
      <c r="AZ519" s="160">
        <f t="shared" si="76"/>
        <v>0</v>
      </c>
      <c r="BA519" s="150">
        <f t="shared" si="77"/>
        <v>0</v>
      </c>
      <c r="BB519" s="150">
        <f t="shared" si="78"/>
        <v>0</v>
      </c>
      <c r="BC519" s="150">
        <f t="shared" si="79"/>
        <v>0</v>
      </c>
      <c r="BD519" s="160">
        <f t="shared" si="80"/>
        <v>0</v>
      </c>
      <c r="BE519" s="150">
        <f t="shared" si="81"/>
        <v>0</v>
      </c>
      <c r="BF519" s="150">
        <f t="shared" si="82"/>
        <v>0</v>
      </c>
      <c r="BG519" s="150">
        <f t="shared" si="83"/>
        <v>0</v>
      </c>
      <c r="BH519" s="160">
        <f t="shared" si="84"/>
        <v>0</v>
      </c>
      <c r="BI519" s="150">
        <f t="shared" si="85"/>
        <v>0</v>
      </c>
      <c r="BJ519" s="150">
        <f t="shared" si="86"/>
        <v>0</v>
      </c>
      <c r="BK519" s="150">
        <f t="shared" si="87"/>
        <v>0</v>
      </c>
      <c r="BL519" s="160">
        <f t="shared" si="88"/>
        <v>0</v>
      </c>
      <c r="BM519" s="150">
        <f t="shared" si="89"/>
        <v>0</v>
      </c>
      <c r="BN519" s="150">
        <f t="shared" si="90"/>
        <v>0</v>
      </c>
      <c r="BO519" s="150">
        <f t="shared" si="91"/>
        <v>0</v>
      </c>
      <c r="BP519" s="197">
        <f t="shared" si="92"/>
        <v>0</v>
      </c>
      <c r="BQ519" s="150">
        <f t="shared" si="93"/>
        <v>0</v>
      </c>
      <c r="BR519" s="150">
        <f t="shared" si="94"/>
        <v>0</v>
      </c>
      <c r="BS519" s="150">
        <f t="shared" si="95"/>
        <v>0</v>
      </c>
      <c r="BT519" s="160">
        <f t="shared" si="96"/>
        <v>0</v>
      </c>
    </row>
    <row r="520" spans="1:72" ht="15" customHeight="1">
      <c r="A520" s="104"/>
      <c r="C520" s="109" t="s">
        <v>163</v>
      </c>
      <c r="D520" s="322" t="str">
        <f t="shared" si="59"/>
        <v/>
      </c>
      <c r="E520" s="322"/>
      <c r="F520" s="322"/>
      <c r="G520" s="322"/>
      <c r="H520" s="339"/>
      <c r="I520" s="341"/>
      <c r="J520" s="148"/>
      <c r="K520" s="148"/>
      <c r="L520" s="148"/>
      <c r="M520" s="148"/>
      <c r="N520" s="148"/>
      <c r="O520" s="148"/>
      <c r="P520" s="148"/>
      <c r="Q520" s="148"/>
      <c r="R520" s="148"/>
      <c r="S520" s="148"/>
      <c r="T520" s="148"/>
      <c r="U520" s="148"/>
      <c r="V520" s="148"/>
      <c r="W520" s="148"/>
      <c r="X520" s="148"/>
      <c r="Y520" s="148"/>
      <c r="Z520" s="148"/>
      <c r="AA520" s="148"/>
      <c r="AB520" s="148"/>
      <c r="AC520" s="148"/>
      <c r="AD520" s="148"/>
      <c r="AF520" s="161"/>
      <c r="AG520">
        <f t="shared" si="60"/>
        <v>0</v>
      </c>
      <c r="AK520" s="150">
        <f t="shared" si="61"/>
        <v>0</v>
      </c>
      <c r="AL520" s="150">
        <f t="shared" si="62"/>
        <v>0</v>
      </c>
      <c r="AM520" s="150">
        <f t="shared" si="63"/>
        <v>0</v>
      </c>
      <c r="AN520" s="160">
        <f t="shared" si="64"/>
        <v>0</v>
      </c>
      <c r="AO520" s="150">
        <f t="shared" si="65"/>
        <v>0</v>
      </c>
      <c r="AP520" s="150">
        <f t="shared" si="66"/>
        <v>0</v>
      </c>
      <c r="AQ520" s="150">
        <f t="shared" si="67"/>
        <v>0</v>
      </c>
      <c r="AR520" s="163">
        <f t="shared" si="68"/>
        <v>0</v>
      </c>
      <c r="AS520" s="150">
        <f t="shared" si="69"/>
        <v>0</v>
      </c>
      <c r="AT520" s="150">
        <f t="shared" si="70"/>
        <v>0</v>
      </c>
      <c r="AU520" s="150">
        <f t="shared" si="71"/>
        <v>0</v>
      </c>
      <c r="AV520" s="163">
        <f t="shared" si="72"/>
        <v>0</v>
      </c>
      <c r="AW520" s="150">
        <f t="shared" si="73"/>
        <v>0</v>
      </c>
      <c r="AX520" s="150">
        <f t="shared" si="74"/>
        <v>0</v>
      </c>
      <c r="AY520" s="150">
        <f t="shared" si="75"/>
        <v>0</v>
      </c>
      <c r="AZ520" s="160">
        <f t="shared" si="76"/>
        <v>0</v>
      </c>
      <c r="BA520" s="150">
        <f t="shared" si="77"/>
        <v>0</v>
      </c>
      <c r="BB520" s="150">
        <f t="shared" si="78"/>
        <v>0</v>
      </c>
      <c r="BC520" s="150">
        <f t="shared" si="79"/>
        <v>0</v>
      </c>
      <c r="BD520" s="160">
        <f t="shared" si="80"/>
        <v>0</v>
      </c>
      <c r="BE520" s="150">
        <f t="shared" si="81"/>
        <v>0</v>
      </c>
      <c r="BF520" s="150">
        <f t="shared" si="82"/>
        <v>0</v>
      </c>
      <c r="BG520" s="150">
        <f t="shared" si="83"/>
        <v>0</v>
      </c>
      <c r="BH520" s="160">
        <f t="shared" si="84"/>
        <v>0</v>
      </c>
      <c r="BI520" s="150">
        <f t="shared" si="85"/>
        <v>0</v>
      </c>
      <c r="BJ520" s="150">
        <f t="shared" si="86"/>
        <v>0</v>
      </c>
      <c r="BK520" s="150">
        <f t="shared" si="87"/>
        <v>0</v>
      </c>
      <c r="BL520" s="160">
        <f t="shared" si="88"/>
        <v>0</v>
      </c>
      <c r="BM520" s="150">
        <f t="shared" si="89"/>
        <v>0</v>
      </c>
      <c r="BN520" s="150">
        <f t="shared" si="90"/>
        <v>0</v>
      </c>
      <c r="BO520" s="150">
        <f t="shared" si="91"/>
        <v>0</v>
      </c>
      <c r="BP520" s="197">
        <f t="shared" si="92"/>
        <v>0</v>
      </c>
      <c r="BQ520" s="150">
        <f t="shared" si="93"/>
        <v>0</v>
      </c>
      <c r="BR520" s="150">
        <f t="shared" si="94"/>
        <v>0</v>
      </c>
      <c r="BS520" s="150">
        <f t="shared" si="95"/>
        <v>0</v>
      </c>
      <c r="BT520" s="160">
        <f t="shared" si="96"/>
        <v>0</v>
      </c>
    </row>
    <row r="521" spans="1:72" ht="15" customHeight="1">
      <c r="A521" s="104"/>
      <c r="C521" s="109" t="s">
        <v>164</v>
      </c>
      <c r="D521" s="322" t="str">
        <f t="shared" si="59"/>
        <v/>
      </c>
      <c r="E521" s="322"/>
      <c r="F521" s="322"/>
      <c r="G521" s="322"/>
      <c r="H521" s="339"/>
      <c r="I521" s="341"/>
      <c r="J521" s="148"/>
      <c r="K521" s="148"/>
      <c r="L521" s="148"/>
      <c r="M521" s="148"/>
      <c r="N521" s="148"/>
      <c r="O521" s="148"/>
      <c r="P521" s="148"/>
      <c r="Q521" s="148"/>
      <c r="R521" s="148"/>
      <c r="S521" s="148"/>
      <c r="T521" s="148"/>
      <c r="U521" s="148"/>
      <c r="V521" s="148"/>
      <c r="W521" s="148"/>
      <c r="X521" s="148"/>
      <c r="Y521" s="148"/>
      <c r="Z521" s="148"/>
      <c r="AA521" s="148"/>
      <c r="AB521" s="148"/>
      <c r="AC521" s="148"/>
      <c r="AD521" s="148"/>
      <c r="AF521" s="161"/>
      <c r="AG521">
        <f t="shared" si="60"/>
        <v>0</v>
      </c>
      <c r="AK521" s="150">
        <f t="shared" si="61"/>
        <v>0</v>
      </c>
      <c r="AL521" s="150">
        <f t="shared" si="62"/>
        <v>0</v>
      </c>
      <c r="AM521" s="150">
        <f t="shared" si="63"/>
        <v>0</v>
      </c>
      <c r="AN521" s="160">
        <f t="shared" si="64"/>
        <v>0</v>
      </c>
      <c r="AO521" s="150">
        <f t="shared" si="65"/>
        <v>0</v>
      </c>
      <c r="AP521" s="150">
        <f t="shared" si="66"/>
        <v>0</v>
      </c>
      <c r="AQ521" s="150">
        <f t="shared" si="67"/>
        <v>0</v>
      </c>
      <c r="AR521" s="163">
        <f t="shared" si="68"/>
        <v>0</v>
      </c>
      <c r="AS521" s="150">
        <f t="shared" si="69"/>
        <v>0</v>
      </c>
      <c r="AT521" s="150">
        <f t="shared" si="70"/>
        <v>0</v>
      </c>
      <c r="AU521" s="150">
        <f t="shared" si="71"/>
        <v>0</v>
      </c>
      <c r="AV521" s="163">
        <f t="shared" si="72"/>
        <v>0</v>
      </c>
      <c r="AW521" s="150">
        <f t="shared" si="73"/>
        <v>0</v>
      </c>
      <c r="AX521" s="150">
        <f t="shared" si="74"/>
        <v>0</v>
      </c>
      <c r="AY521" s="150">
        <f t="shared" si="75"/>
        <v>0</v>
      </c>
      <c r="AZ521" s="160">
        <f t="shared" si="76"/>
        <v>0</v>
      </c>
      <c r="BA521" s="150">
        <f t="shared" si="77"/>
        <v>0</v>
      </c>
      <c r="BB521" s="150">
        <f t="shared" si="78"/>
        <v>0</v>
      </c>
      <c r="BC521" s="150">
        <f t="shared" si="79"/>
        <v>0</v>
      </c>
      <c r="BD521" s="160">
        <f t="shared" si="80"/>
        <v>0</v>
      </c>
      <c r="BE521" s="150">
        <f t="shared" si="81"/>
        <v>0</v>
      </c>
      <c r="BF521" s="150">
        <f t="shared" si="82"/>
        <v>0</v>
      </c>
      <c r="BG521" s="150">
        <f t="shared" si="83"/>
        <v>0</v>
      </c>
      <c r="BH521" s="160">
        <f t="shared" si="84"/>
        <v>0</v>
      </c>
      <c r="BI521" s="150">
        <f t="shared" si="85"/>
        <v>0</v>
      </c>
      <c r="BJ521" s="150">
        <f t="shared" si="86"/>
        <v>0</v>
      </c>
      <c r="BK521" s="150">
        <f t="shared" si="87"/>
        <v>0</v>
      </c>
      <c r="BL521" s="160">
        <f t="shared" si="88"/>
        <v>0</v>
      </c>
      <c r="BM521" s="150">
        <f t="shared" si="89"/>
        <v>0</v>
      </c>
      <c r="BN521" s="150">
        <f t="shared" si="90"/>
        <v>0</v>
      </c>
      <c r="BO521" s="150">
        <f t="shared" si="91"/>
        <v>0</v>
      </c>
      <c r="BP521" s="197">
        <f t="shared" si="92"/>
        <v>0</v>
      </c>
      <c r="BQ521" s="150">
        <f t="shared" si="93"/>
        <v>0</v>
      </c>
      <c r="BR521" s="150">
        <f t="shared" si="94"/>
        <v>0</v>
      </c>
      <c r="BS521" s="150">
        <f t="shared" si="95"/>
        <v>0</v>
      </c>
      <c r="BT521" s="160">
        <f t="shared" si="96"/>
        <v>0</v>
      </c>
    </row>
    <row r="522" spans="1:72" ht="15" customHeight="1">
      <c r="A522" s="104"/>
      <c r="C522" s="109" t="s">
        <v>165</v>
      </c>
      <c r="D522" s="322" t="str">
        <f t="shared" ref="D522:D541" si="97">IF(D165="","",D165)</f>
        <v/>
      </c>
      <c r="E522" s="322"/>
      <c r="F522" s="322"/>
      <c r="G522" s="322"/>
      <c r="H522" s="339"/>
      <c r="I522" s="341"/>
      <c r="J522" s="148"/>
      <c r="K522" s="148"/>
      <c r="L522" s="148"/>
      <c r="M522" s="148"/>
      <c r="N522" s="148"/>
      <c r="O522" s="148"/>
      <c r="P522" s="148"/>
      <c r="Q522" s="148"/>
      <c r="R522" s="148"/>
      <c r="S522" s="148"/>
      <c r="T522" s="148"/>
      <c r="U522" s="148"/>
      <c r="V522" s="148"/>
      <c r="W522" s="148"/>
      <c r="X522" s="148"/>
      <c r="Y522" s="148"/>
      <c r="Z522" s="148"/>
      <c r="AA522" s="148"/>
      <c r="AB522" s="148"/>
      <c r="AC522" s="148"/>
      <c r="AD522" s="148"/>
      <c r="AF522" s="161"/>
      <c r="AG522">
        <f t="shared" si="60"/>
        <v>0</v>
      </c>
      <c r="AK522" s="150">
        <f t="shared" si="61"/>
        <v>0</v>
      </c>
      <c r="AL522" s="150">
        <f t="shared" si="62"/>
        <v>0</v>
      </c>
      <c r="AM522" s="150">
        <f t="shared" si="63"/>
        <v>0</v>
      </c>
      <c r="AN522" s="160">
        <f t="shared" si="64"/>
        <v>0</v>
      </c>
      <c r="AO522" s="150">
        <f t="shared" si="65"/>
        <v>0</v>
      </c>
      <c r="AP522" s="150">
        <f t="shared" si="66"/>
        <v>0</v>
      </c>
      <c r="AQ522" s="150">
        <f t="shared" si="67"/>
        <v>0</v>
      </c>
      <c r="AR522" s="163">
        <f t="shared" si="68"/>
        <v>0</v>
      </c>
      <c r="AS522" s="150">
        <f t="shared" si="69"/>
        <v>0</v>
      </c>
      <c r="AT522" s="150">
        <f t="shared" si="70"/>
        <v>0</v>
      </c>
      <c r="AU522" s="150">
        <f t="shared" si="71"/>
        <v>0</v>
      </c>
      <c r="AV522" s="163">
        <f t="shared" si="72"/>
        <v>0</v>
      </c>
      <c r="AW522" s="150">
        <f t="shared" si="73"/>
        <v>0</v>
      </c>
      <c r="AX522" s="150">
        <f t="shared" si="74"/>
        <v>0</v>
      </c>
      <c r="AY522" s="150">
        <f t="shared" si="75"/>
        <v>0</v>
      </c>
      <c r="AZ522" s="160">
        <f t="shared" si="76"/>
        <v>0</v>
      </c>
      <c r="BA522" s="150">
        <f t="shared" si="77"/>
        <v>0</v>
      </c>
      <c r="BB522" s="150">
        <f t="shared" si="78"/>
        <v>0</v>
      </c>
      <c r="BC522" s="150">
        <f t="shared" si="79"/>
        <v>0</v>
      </c>
      <c r="BD522" s="160">
        <f t="shared" si="80"/>
        <v>0</v>
      </c>
      <c r="BE522" s="150">
        <f t="shared" si="81"/>
        <v>0</v>
      </c>
      <c r="BF522" s="150">
        <f t="shared" si="82"/>
        <v>0</v>
      </c>
      <c r="BG522" s="150">
        <f t="shared" si="83"/>
        <v>0</v>
      </c>
      <c r="BH522" s="160">
        <f t="shared" si="84"/>
        <v>0</v>
      </c>
      <c r="BI522" s="150">
        <f t="shared" si="85"/>
        <v>0</v>
      </c>
      <c r="BJ522" s="150">
        <f t="shared" si="86"/>
        <v>0</v>
      </c>
      <c r="BK522" s="150">
        <f t="shared" si="87"/>
        <v>0</v>
      </c>
      <c r="BL522" s="160">
        <f t="shared" si="88"/>
        <v>0</v>
      </c>
      <c r="BM522" s="150">
        <f t="shared" si="89"/>
        <v>0</v>
      </c>
      <c r="BN522" s="150">
        <f t="shared" si="90"/>
        <v>0</v>
      </c>
      <c r="BO522" s="150">
        <f t="shared" si="91"/>
        <v>0</v>
      </c>
      <c r="BP522" s="197">
        <f t="shared" si="92"/>
        <v>0</v>
      </c>
      <c r="BQ522" s="150">
        <f t="shared" si="93"/>
        <v>0</v>
      </c>
      <c r="BR522" s="150">
        <f t="shared" si="94"/>
        <v>0</v>
      </c>
      <c r="BS522" s="150">
        <f t="shared" si="95"/>
        <v>0</v>
      </c>
      <c r="BT522" s="160">
        <f t="shared" si="96"/>
        <v>0</v>
      </c>
    </row>
    <row r="523" spans="1:72" ht="15" customHeight="1">
      <c r="A523" s="104"/>
      <c r="C523" s="109" t="s">
        <v>166</v>
      </c>
      <c r="D523" s="322" t="str">
        <f t="shared" si="97"/>
        <v/>
      </c>
      <c r="E523" s="322"/>
      <c r="F523" s="322"/>
      <c r="G523" s="322"/>
      <c r="H523" s="339"/>
      <c r="I523" s="341"/>
      <c r="J523" s="148"/>
      <c r="K523" s="148"/>
      <c r="L523" s="148"/>
      <c r="M523" s="148"/>
      <c r="N523" s="148"/>
      <c r="O523" s="148"/>
      <c r="P523" s="148"/>
      <c r="Q523" s="148"/>
      <c r="R523" s="148"/>
      <c r="S523" s="148"/>
      <c r="T523" s="148"/>
      <c r="U523" s="148"/>
      <c r="V523" s="148"/>
      <c r="W523" s="148"/>
      <c r="X523" s="148"/>
      <c r="Y523" s="148"/>
      <c r="Z523" s="148"/>
      <c r="AA523" s="148"/>
      <c r="AB523" s="148"/>
      <c r="AC523" s="148"/>
      <c r="AD523" s="148"/>
      <c r="AF523" s="161"/>
      <c r="AG523">
        <f t="shared" si="60"/>
        <v>0</v>
      </c>
      <c r="AK523" s="150">
        <f t="shared" si="61"/>
        <v>0</v>
      </c>
      <c r="AL523" s="150">
        <f t="shared" si="62"/>
        <v>0</v>
      </c>
      <c r="AM523" s="150">
        <f t="shared" si="63"/>
        <v>0</v>
      </c>
      <c r="AN523" s="160">
        <f t="shared" si="64"/>
        <v>0</v>
      </c>
      <c r="AO523" s="150">
        <f t="shared" si="65"/>
        <v>0</v>
      </c>
      <c r="AP523" s="150">
        <f t="shared" si="66"/>
        <v>0</v>
      </c>
      <c r="AQ523" s="150">
        <f t="shared" si="67"/>
        <v>0</v>
      </c>
      <c r="AR523" s="163">
        <f t="shared" si="68"/>
        <v>0</v>
      </c>
      <c r="AS523" s="150">
        <f t="shared" si="69"/>
        <v>0</v>
      </c>
      <c r="AT523" s="150">
        <f t="shared" si="70"/>
        <v>0</v>
      </c>
      <c r="AU523" s="150">
        <f t="shared" si="71"/>
        <v>0</v>
      </c>
      <c r="AV523" s="163">
        <f t="shared" si="72"/>
        <v>0</v>
      </c>
      <c r="AW523" s="150">
        <f t="shared" si="73"/>
        <v>0</v>
      </c>
      <c r="AX523" s="150">
        <f t="shared" si="74"/>
        <v>0</v>
      </c>
      <c r="AY523" s="150">
        <f t="shared" si="75"/>
        <v>0</v>
      </c>
      <c r="AZ523" s="160">
        <f t="shared" si="76"/>
        <v>0</v>
      </c>
      <c r="BA523" s="150">
        <f t="shared" si="77"/>
        <v>0</v>
      </c>
      <c r="BB523" s="150">
        <f t="shared" si="78"/>
        <v>0</v>
      </c>
      <c r="BC523" s="150">
        <f t="shared" si="79"/>
        <v>0</v>
      </c>
      <c r="BD523" s="160">
        <f t="shared" si="80"/>
        <v>0</v>
      </c>
      <c r="BE523" s="150">
        <f t="shared" si="81"/>
        <v>0</v>
      </c>
      <c r="BF523" s="150">
        <f t="shared" si="82"/>
        <v>0</v>
      </c>
      <c r="BG523" s="150">
        <f t="shared" si="83"/>
        <v>0</v>
      </c>
      <c r="BH523" s="160">
        <f t="shared" si="84"/>
        <v>0</v>
      </c>
      <c r="BI523" s="150">
        <f t="shared" si="85"/>
        <v>0</v>
      </c>
      <c r="BJ523" s="150">
        <f t="shared" si="86"/>
        <v>0</v>
      </c>
      <c r="BK523" s="150">
        <f t="shared" si="87"/>
        <v>0</v>
      </c>
      <c r="BL523" s="160">
        <f t="shared" si="88"/>
        <v>0</v>
      </c>
      <c r="BM523" s="150">
        <f t="shared" si="89"/>
        <v>0</v>
      </c>
      <c r="BN523" s="150">
        <f t="shared" si="90"/>
        <v>0</v>
      </c>
      <c r="BO523" s="150">
        <f t="shared" si="91"/>
        <v>0</v>
      </c>
      <c r="BP523" s="197">
        <f t="shared" si="92"/>
        <v>0</v>
      </c>
      <c r="BQ523" s="150">
        <f t="shared" si="93"/>
        <v>0</v>
      </c>
      <c r="BR523" s="150">
        <f t="shared" si="94"/>
        <v>0</v>
      </c>
      <c r="BS523" s="150">
        <f t="shared" si="95"/>
        <v>0</v>
      </c>
      <c r="BT523" s="160">
        <f t="shared" si="96"/>
        <v>0</v>
      </c>
    </row>
    <row r="524" spans="1:72" ht="15" customHeight="1">
      <c r="A524" s="104"/>
      <c r="C524" s="109" t="s">
        <v>167</v>
      </c>
      <c r="D524" s="322" t="str">
        <f t="shared" si="97"/>
        <v/>
      </c>
      <c r="E524" s="322"/>
      <c r="F524" s="322"/>
      <c r="G524" s="322"/>
      <c r="H524" s="339"/>
      <c r="I524" s="341"/>
      <c r="J524" s="148"/>
      <c r="K524" s="148"/>
      <c r="L524" s="148"/>
      <c r="M524" s="148"/>
      <c r="N524" s="148"/>
      <c r="O524" s="148"/>
      <c r="P524" s="148"/>
      <c r="Q524" s="148"/>
      <c r="R524" s="148"/>
      <c r="S524" s="148"/>
      <c r="T524" s="148"/>
      <c r="U524" s="148"/>
      <c r="V524" s="148"/>
      <c r="W524" s="148"/>
      <c r="X524" s="148"/>
      <c r="Y524" s="148"/>
      <c r="Z524" s="148"/>
      <c r="AA524" s="148"/>
      <c r="AB524" s="148"/>
      <c r="AC524" s="148"/>
      <c r="AD524" s="148"/>
      <c r="AF524" s="161"/>
      <c r="AG524">
        <f t="shared" si="60"/>
        <v>0</v>
      </c>
      <c r="AK524" s="150">
        <f t="shared" si="61"/>
        <v>0</v>
      </c>
      <c r="AL524" s="150">
        <f t="shared" si="62"/>
        <v>0</v>
      </c>
      <c r="AM524" s="150">
        <f t="shared" si="63"/>
        <v>0</v>
      </c>
      <c r="AN524" s="160">
        <f t="shared" si="64"/>
        <v>0</v>
      </c>
      <c r="AO524" s="150">
        <f t="shared" si="65"/>
        <v>0</v>
      </c>
      <c r="AP524" s="150">
        <f t="shared" si="66"/>
        <v>0</v>
      </c>
      <c r="AQ524" s="150">
        <f t="shared" si="67"/>
        <v>0</v>
      </c>
      <c r="AR524" s="163">
        <f t="shared" si="68"/>
        <v>0</v>
      </c>
      <c r="AS524" s="150">
        <f t="shared" si="69"/>
        <v>0</v>
      </c>
      <c r="AT524" s="150">
        <f t="shared" si="70"/>
        <v>0</v>
      </c>
      <c r="AU524" s="150">
        <f t="shared" si="71"/>
        <v>0</v>
      </c>
      <c r="AV524" s="163">
        <f t="shared" si="72"/>
        <v>0</v>
      </c>
      <c r="AW524" s="150">
        <f t="shared" si="73"/>
        <v>0</v>
      </c>
      <c r="AX524" s="150">
        <f t="shared" si="74"/>
        <v>0</v>
      </c>
      <c r="AY524" s="150">
        <f t="shared" si="75"/>
        <v>0</v>
      </c>
      <c r="AZ524" s="160">
        <f t="shared" si="76"/>
        <v>0</v>
      </c>
      <c r="BA524" s="150">
        <f t="shared" si="77"/>
        <v>0</v>
      </c>
      <c r="BB524" s="150">
        <f t="shared" si="78"/>
        <v>0</v>
      </c>
      <c r="BC524" s="150">
        <f t="shared" si="79"/>
        <v>0</v>
      </c>
      <c r="BD524" s="160">
        <f t="shared" si="80"/>
        <v>0</v>
      </c>
      <c r="BE524" s="150">
        <f t="shared" si="81"/>
        <v>0</v>
      </c>
      <c r="BF524" s="150">
        <f t="shared" si="82"/>
        <v>0</v>
      </c>
      <c r="BG524" s="150">
        <f t="shared" si="83"/>
        <v>0</v>
      </c>
      <c r="BH524" s="160">
        <f t="shared" si="84"/>
        <v>0</v>
      </c>
      <c r="BI524" s="150">
        <f t="shared" si="85"/>
        <v>0</v>
      </c>
      <c r="BJ524" s="150">
        <f t="shared" si="86"/>
        <v>0</v>
      </c>
      <c r="BK524" s="150">
        <f t="shared" si="87"/>
        <v>0</v>
      </c>
      <c r="BL524" s="160">
        <f t="shared" si="88"/>
        <v>0</v>
      </c>
      <c r="BM524" s="150">
        <f t="shared" si="89"/>
        <v>0</v>
      </c>
      <c r="BN524" s="150">
        <f t="shared" si="90"/>
        <v>0</v>
      </c>
      <c r="BO524" s="150">
        <f t="shared" si="91"/>
        <v>0</v>
      </c>
      <c r="BP524" s="197">
        <f t="shared" si="92"/>
        <v>0</v>
      </c>
      <c r="BQ524" s="150">
        <f t="shared" si="93"/>
        <v>0</v>
      </c>
      <c r="BR524" s="150">
        <f t="shared" si="94"/>
        <v>0</v>
      </c>
      <c r="BS524" s="150">
        <f t="shared" si="95"/>
        <v>0</v>
      </c>
      <c r="BT524" s="160">
        <f t="shared" si="96"/>
        <v>0</v>
      </c>
    </row>
    <row r="525" spans="1:72" ht="15" customHeight="1">
      <c r="A525" s="104"/>
      <c r="C525" s="109" t="s">
        <v>168</v>
      </c>
      <c r="D525" s="322" t="str">
        <f t="shared" si="97"/>
        <v/>
      </c>
      <c r="E525" s="322"/>
      <c r="F525" s="322"/>
      <c r="G525" s="322"/>
      <c r="H525" s="339"/>
      <c r="I525" s="341"/>
      <c r="J525" s="148"/>
      <c r="K525" s="148"/>
      <c r="L525" s="148"/>
      <c r="M525" s="148"/>
      <c r="N525" s="148"/>
      <c r="O525" s="148"/>
      <c r="P525" s="148"/>
      <c r="Q525" s="148"/>
      <c r="R525" s="148"/>
      <c r="S525" s="148"/>
      <c r="T525" s="148"/>
      <c r="U525" s="148"/>
      <c r="V525" s="148"/>
      <c r="W525" s="148"/>
      <c r="X525" s="148"/>
      <c r="Y525" s="148"/>
      <c r="Z525" s="148"/>
      <c r="AA525" s="148"/>
      <c r="AB525" s="148"/>
      <c r="AC525" s="148"/>
      <c r="AD525" s="148"/>
      <c r="AF525" s="161"/>
      <c r="AG525">
        <f t="shared" si="60"/>
        <v>0</v>
      </c>
      <c r="AK525" s="150">
        <f t="shared" si="61"/>
        <v>0</v>
      </c>
      <c r="AL525" s="150">
        <f t="shared" si="62"/>
        <v>0</v>
      </c>
      <c r="AM525" s="150">
        <f t="shared" si="63"/>
        <v>0</v>
      </c>
      <c r="AN525" s="160">
        <f t="shared" si="64"/>
        <v>0</v>
      </c>
      <c r="AO525" s="150">
        <f t="shared" si="65"/>
        <v>0</v>
      </c>
      <c r="AP525" s="150">
        <f t="shared" si="66"/>
        <v>0</v>
      </c>
      <c r="AQ525" s="150">
        <f t="shared" si="67"/>
        <v>0</v>
      </c>
      <c r="AR525" s="163">
        <f t="shared" si="68"/>
        <v>0</v>
      </c>
      <c r="AS525" s="150">
        <f t="shared" si="69"/>
        <v>0</v>
      </c>
      <c r="AT525" s="150">
        <f t="shared" si="70"/>
        <v>0</v>
      </c>
      <c r="AU525" s="150">
        <f t="shared" si="71"/>
        <v>0</v>
      </c>
      <c r="AV525" s="163">
        <f t="shared" si="72"/>
        <v>0</v>
      </c>
      <c r="AW525" s="150">
        <f t="shared" si="73"/>
        <v>0</v>
      </c>
      <c r="AX525" s="150">
        <f t="shared" si="74"/>
        <v>0</v>
      </c>
      <c r="AY525" s="150">
        <f t="shared" si="75"/>
        <v>0</v>
      </c>
      <c r="AZ525" s="160">
        <f t="shared" si="76"/>
        <v>0</v>
      </c>
      <c r="BA525" s="150">
        <f t="shared" si="77"/>
        <v>0</v>
      </c>
      <c r="BB525" s="150">
        <f t="shared" si="78"/>
        <v>0</v>
      </c>
      <c r="BC525" s="150">
        <f t="shared" si="79"/>
        <v>0</v>
      </c>
      <c r="BD525" s="160">
        <f t="shared" si="80"/>
        <v>0</v>
      </c>
      <c r="BE525" s="150">
        <f t="shared" si="81"/>
        <v>0</v>
      </c>
      <c r="BF525" s="150">
        <f t="shared" si="82"/>
        <v>0</v>
      </c>
      <c r="BG525" s="150">
        <f t="shared" si="83"/>
        <v>0</v>
      </c>
      <c r="BH525" s="160">
        <f t="shared" si="84"/>
        <v>0</v>
      </c>
      <c r="BI525" s="150">
        <f t="shared" si="85"/>
        <v>0</v>
      </c>
      <c r="BJ525" s="150">
        <f t="shared" si="86"/>
        <v>0</v>
      </c>
      <c r="BK525" s="150">
        <f t="shared" si="87"/>
        <v>0</v>
      </c>
      <c r="BL525" s="160">
        <f t="shared" si="88"/>
        <v>0</v>
      </c>
      <c r="BM525" s="150">
        <f t="shared" si="89"/>
        <v>0</v>
      </c>
      <c r="BN525" s="150">
        <f t="shared" si="90"/>
        <v>0</v>
      </c>
      <c r="BO525" s="150">
        <f t="shared" si="91"/>
        <v>0</v>
      </c>
      <c r="BP525" s="197">
        <f t="shared" si="92"/>
        <v>0</v>
      </c>
      <c r="BQ525" s="150">
        <f t="shared" si="93"/>
        <v>0</v>
      </c>
      <c r="BR525" s="150">
        <f t="shared" si="94"/>
        <v>0</v>
      </c>
      <c r="BS525" s="150">
        <f t="shared" si="95"/>
        <v>0</v>
      </c>
      <c r="BT525" s="160">
        <f t="shared" si="96"/>
        <v>0</v>
      </c>
    </row>
    <row r="526" spans="1:72" ht="15" customHeight="1">
      <c r="A526" s="104"/>
      <c r="C526" s="109" t="s">
        <v>169</v>
      </c>
      <c r="D526" s="322" t="str">
        <f t="shared" si="97"/>
        <v/>
      </c>
      <c r="E526" s="322"/>
      <c r="F526" s="322"/>
      <c r="G526" s="322"/>
      <c r="H526" s="339"/>
      <c r="I526" s="341"/>
      <c r="J526" s="148"/>
      <c r="K526" s="148"/>
      <c r="L526" s="148"/>
      <c r="M526" s="148"/>
      <c r="N526" s="148"/>
      <c r="O526" s="148"/>
      <c r="P526" s="148"/>
      <c r="Q526" s="148"/>
      <c r="R526" s="148"/>
      <c r="S526" s="148"/>
      <c r="T526" s="148"/>
      <c r="U526" s="148"/>
      <c r="V526" s="148"/>
      <c r="W526" s="148"/>
      <c r="X526" s="148"/>
      <c r="Y526" s="148"/>
      <c r="Z526" s="148"/>
      <c r="AA526" s="148"/>
      <c r="AB526" s="148"/>
      <c r="AC526" s="148"/>
      <c r="AD526" s="148"/>
      <c r="AF526" s="161"/>
      <c r="AG526">
        <f t="shared" si="60"/>
        <v>0</v>
      </c>
      <c r="AK526" s="150">
        <f t="shared" si="61"/>
        <v>0</v>
      </c>
      <c r="AL526" s="150">
        <f t="shared" si="62"/>
        <v>0</v>
      </c>
      <c r="AM526" s="150">
        <f t="shared" si="63"/>
        <v>0</v>
      </c>
      <c r="AN526" s="160">
        <f t="shared" si="64"/>
        <v>0</v>
      </c>
      <c r="AO526" s="150">
        <f t="shared" si="65"/>
        <v>0</v>
      </c>
      <c r="AP526" s="150">
        <f t="shared" si="66"/>
        <v>0</v>
      </c>
      <c r="AQ526" s="150">
        <f t="shared" si="67"/>
        <v>0</v>
      </c>
      <c r="AR526" s="163">
        <f t="shared" si="68"/>
        <v>0</v>
      </c>
      <c r="AS526" s="150">
        <f t="shared" si="69"/>
        <v>0</v>
      </c>
      <c r="AT526" s="150">
        <f t="shared" si="70"/>
        <v>0</v>
      </c>
      <c r="AU526" s="150">
        <f t="shared" si="71"/>
        <v>0</v>
      </c>
      <c r="AV526" s="163">
        <f t="shared" si="72"/>
        <v>0</v>
      </c>
      <c r="AW526" s="150">
        <f t="shared" si="73"/>
        <v>0</v>
      </c>
      <c r="AX526" s="150">
        <f t="shared" si="74"/>
        <v>0</v>
      </c>
      <c r="AY526" s="150">
        <f t="shared" si="75"/>
        <v>0</v>
      </c>
      <c r="AZ526" s="160">
        <f t="shared" si="76"/>
        <v>0</v>
      </c>
      <c r="BA526" s="150">
        <f t="shared" si="77"/>
        <v>0</v>
      </c>
      <c r="BB526" s="150">
        <f t="shared" si="78"/>
        <v>0</v>
      </c>
      <c r="BC526" s="150">
        <f t="shared" si="79"/>
        <v>0</v>
      </c>
      <c r="BD526" s="160">
        <f t="shared" si="80"/>
        <v>0</v>
      </c>
      <c r="BE526" s="150">
        <f t="shared" si="81"/>
        <v>0</v>
      </c>
      <c r="BF526" s="150">
        <f t="shared" si="82"/>
        <v>0</v>
      </c>
      <c r="BG526" s="150">
        <f t="shared" si="83"/>
        <v>0</v>
      </c>
      <c r="BH526" s="160">
        <f t="shared" si="84"/>
        <v>0</v>
      </c>
      <c r="BI526" s="150">
        <f t="shared" si="85"/>
        <v>0</v>
      </c>
      <c r="BJ526" s="150">
        <f t="shared" si="86"/>
        <v>0</v>
      </c>
      <c r="BK526" s="150">
        <f t="shared" si="87"/>
        <v>0</v>
      </c>
      <c r="BL526" s="160">
        <f t="shared" si="88"/>
        <v>0</v>
      </c>
      <c r="BM526" s="150">
        <f t="shared" si="89"/>
        <v>0</v>
      </c>
      <c r="BN526" s="150">
        <f t="shared" si="90"/>
        <v>0</v>
      </c>
      <c r="BO526" s="150">
        <f t="shared" si="91"/>
        <v>0</v>
      </c>
      <c r="BP526" s="197">
        <f t="shared" si="92"/>
        <v>0</v>
      </c>
      <c r="BQ526" s="150">
        <f t="shared" si="93"/>
        <v>0</v>
      </c>
      <c r="BR526" s="150">
        <f t="shared" si="94"/>
        <v>0</v>
      </c>
      <c r="BS526" s="150">
        <f t="shared" si="95"/>
        <v>0</v>
      </c>
      <c r="BT526" s="160">
        <f t="shared" si="96"/>
        <v>0</v>
      </c>
    </row>
    <row r="527" spans="1:72" ht="15" customHeight="1">
      <c r="A527" s="104"/>
      <c r="C527" s="109" t="s">
        <v>170</v>
      </c>
      <c r="D527" s="322" t="str">
        <f t="shared" si="97"/>
        <v/>
      </c>
      <c r="E527" s="322"/>
      <c r="F527" s="322"/>
      <c r="G527" s="322"/>
      <c r="H527" s="339"/>
      <c r="I527" s="341"/>
      <c r="J527" s="148"/>
      <c r="K527" s="148"/>
      <c r="L527" s="148"/>
      <c r="M527" s="148"/>
      <c r="N527" s="148"/>
      <c r="O527" s="148"/>
      <c r="P527" s="148"/>
      <c r="Q527" s="148"/>
      <c r="R527" s="148"/>
      <c r="S527" s="148"/>
      <c r="T527" s="148"/>
      <c r="U527" s="148"/>
      <c r="V527" s="148"/>
      <c r="W527" s="148"/>
      <c r="X527" s="148"/>
      <c r="Y527" s="148"/>
      <c r="Z527" s="148"/>
      <c r="AA527" s="148"/>
      <c r="AB527" s="148"/>
      <c r="AC527" s="148"/>
      <c r="AD527" s="148"/>
      <c r="AF527" s="161"/>
      <c r="AG527">
        <f t="shared" si="60"/>
        <v>0</v>
      </c>
      <c r="AK527" s="150">
        <f t="shared" si="61"/>
        <v>0</v>
      </c>
      <c r="AL527" s="150">
        <f t="shared" si="62"/>
        <v>0</v>
      </c>
      <c r="AM527" s="150">
        <f t="shared" si="63"/>
        <v>0</v>
      </c>
      <c r="AN527" s="160">
        <f t="shared" si="64"/>
        <v>0</v>
      </c>
      <c r="AO527" s="150">
        <f t="shared" si="65"/>
        <v>0</v>
      </c>
      <c r="AP527" s="150">
        <f t="shared" si="66"/>
        <v>0</v>
      </c>
      <c r="AQ527" s="150">
        <f t="shared" si="67"/>
        <v>0</v>
      </c>
      <c r="AR527" s="163">
        <f t="shared" si="68"/>
        <v>0</v>
      </c>
      <c r="AS527" s="150">
        <f t="shared" si="69"/>
        <v>0</v>
      </c>
      <c r="AT527" s="150">
        <f t="shared" si="70"/>
        <v>0</v>
      </c>
      <c r="AU527" s="150">
        <f t="shared" si="71"/>
        <v>0</v>
      </c>
      <c r="AV527" s="163">
        <f t="shared" si="72"/>
        <v>0</v>
      </c>
      <c r="AW527" s="150">
        <f t="shared" si="73"/>
        <v>0</v>
      </c>
      <c r="AX527" s="150">
        <f t="shared" si="74"/>
        <v>0</v>
      </c>
      <c r="AY527" s="150">
        <f t="shared" si="75"/>
        <v>0</v>
      </c>
      <c r="AZ527" s="160">
        <f t="shared" si="76"/>
        <v>0</v>
      </c>
      <c r="BA527" s="150">
        <f t="shared" si="77"/>
        <v>0</v>
      </c>
      <c r="BB527" s="150">
        <f t="shared" si="78"/>
        <v>0</v>
      </c>
      <c r="BC527" s="150">
        <f t="shared" si="79"/>
        <v>0</v>
      </c>
      <c r="BD527" s="160">
        <f t="shared" si="80"/>
        <v>0</v>
      </c>
      <c r="BE527" s="150">
        <f t="shared" si="81"/>
        <v>0</v>
      </c>
      <c r="BF527" s="150">
        <f t="shared" si="82"/>
        <v>0</v>
      </c>
      <c r="BG527" s="150">
        <f t="shared" si="83"/>
        <v>0</v>
      </c>
      <c r="BH527" s="160">
        <f t="shared" si="84"/>
        <v>0</v>
      </c>
      <c r="BI527" s="150">
        <f t="shared" si="85"/>
        <v>0</v>
      </c>
      <c r="BJ527" s="150">
        <f t="shared" si="86"/>
        <v>0</v>
      </c>
      <c r="BK527" s="150">
        <f t="shared" si="87"/>
        <v>0</v>
      </c>
      <c r="BL527" s="160">
        <f t="shared" si="88"/>
        <v>0</v>
      </c>
      <c r="BM527" s="150">
        <f t="shared" si="89"/>
        <v>0</v>
      </c>
      <c r="BN527" s="150">
        <f t="shared" si="90"/>
        <v>0</v>
      </c>
      <c r="BO527" s="150">
        <f t="shared" si="91"/>
        <v>0</v>
      </c>
      <c r="BP527" s="197">
        <f t="shared" si="92"/>
        <v>0</v>
      </c>
      <c r="BQ527" s="150">
        <f t="shared" si="93"/>
        <v>0</v>
      </c>
      <c r="BR527" s="150">
        <f t="shared" si="94"/>
        <v>0</v>
      </c>
      <c r="BS527" s="150">
        <f t="shared" si="95"/>
        <v>0</v>
      </c>
      <c r="BT527" s="160">
        <f t="shared" si="96"/>
        <v>0</v>
      </c>
    </row>
    <row r="528" spans="1:72" ht="15" customHeight="1">
      <c r="A528" s="104"/>
      <c r="C528" s="109" t="s">
        <v>171</v>
      </c>
      <c r="D528" s="322" t="str">
        <f t="shared" si="97"/>
        <v/>
      </c>
      <c r="E528" s="322"/>
      <c r="F528" s="322"/>
      <c r="G528" s="322"/>
      <c r="H528" s="339"/>
      <c r="I528" s="341"/>
      <c r="J528" s="148"/>
      <c r="K528" s="148"/>
      <c r="L528" s="148"/>
      <c r="M528" s="148"/>
      <c r="N528" s="148"/>
      <c r="O528" s="148"/>
      <c r="P528" s="148"/>
      <c r="Q528" s="148"/>
      <c r="R528" s="148"/>
      <c r="S528" s="148"/>
      <c r="T528" s="148"/>
      <c r="U528" s="148"/>
      <c r="V528" s="148"/>
      <c r="W528" s="148"/>
      <c r="X528" s="148"/>
      <c r="Y528" s="148"/>
      <c r="Z528" s="148"/>
      <c r="AA528" s="148"/>
      <c r="AB528" s="148"/>
      <c r="AC528" s="148"/>
      <c r="AD528" s="148"/>
      <c r="AF528" s="161"/>
      <c r="AG528">
        <f t="shared" si="60"/>
        <v>0</v>
      </c>
      <c r="AK528" s="150">
        <f t="shared" si="61"/>
        <v>0</v>
      </c>
      <c r="AL528" s="150">
        <f t="shared" si="62"/>
        <v>0</v>
      </c>
      <c r="AM528" s="150">
        <f t="shared" si="63"/>
        <v>0</v>
      </c>
      <c r="AN528" s="160">
        <f t="shared" si="64"/>
        <v>0</v>
      </c>
      <c r="AO528" s="150">
        <f t="shared" si="65"/>
        <v>0</v>
      </c>
      <c r="AP528" s="150">
        <f t="shared" si="66"/>
        <v>0</v>
      </c>
      <c r="AQ528" s="150">
        <f t="shared" si="67"/>
        <v>0</v>
      </c>
      <c r="AR528" s="163">
        <f t="shared" si="68"/>
        <v>0</v>
      </c>
      <c r="AS528" s="150">
        <f t="shared" si="69"/>
        <v>0</v>
      </c>
      <c r="AT528" s="150">
        <f t="shared" si="70"/>
        <v>0</v>
      </c>
      <c r="AU528" s="150">
        <f t="shared" si="71"/>
        <v>0</v>
      </c>
      <c r="AV528" s="163">
        <f t="shared" si="72"/>
        <v>0</v>
      </c>
      <c r="AW528" s="150">
        <f t="shared" si="73"/>
        <v>0</v>
      </c>
      <c r="AX528" s="150">
        <f t="shared" si="74"/>
        <v>0</v>
      </c>
      <c r="AY528" s="150">
        <f t="shared" si="75"/>
        <v>0</v>
      </c>
      <c r="AZ528" s="160">
        <f t="shared" si="76"/>
        <v>0</v>
      </c>
      <c r="BA528" s="150">
        <f t="shared" si="77"/>
        <v>0</v>
      </c>
      <c r="BB528" s="150">
        <f t="shared" si="78"/>
        <v>0</v>
      </c>
      <c r="BC528" s="150">
        <f t="shared" si="79"/>
        <v>0</v>
      </c>
      <c r="BD528" s="160">
        <f t="shared" si="80"/>
        <v>0</v>
      </c>
      <c r="BE528" s="150">
        <f t="shared" si="81"/>
        <v>0</v>
      </c>
      <c r="BF528" s="150">
        <f t="shared" si="82"/>
        <v>0</v>
      </c>
      <c r="BG528" s="150">
        <f t="shared" si="83"/>
        <v>0</v>
      </c>
      <c r="BH528" s="160">
        <f t="shared" si="84"/>
        <v>0</v>
      </c>
      <c r="BI528" s="150">
        <f t="shared" si="85"/>
        <v>0</v>
      </c>
      <c r="BJ528" s="150">
        <f t="shared" si="86"/>
        <v>0</v>
      </c>
      <c r="BK528" s="150">
        <f t="shared" si="87"/>
        <v>0</v>
      </c>
      <c r="BL528" s="160">
        <f t="shared" si="88"/>
        <v>0</v>
      </c>
      <c r="BM528" s="150">
        <f t="shared" si="89"/>
        <v>0</v>
      </c>
      <c r="BN528" s="150">
        <f t="shared" si="90"/>
        <v>0</v>
      </c>
      <c r="BO528" s="150">
        <f t="shared" si="91"/>
        <v>0</v>
      </c>
      <c r="BP528" s="197">
        <f t="shared" si="92"/>
        <v>0</v>
      </c>
      <c r="BQ528" s="150">
        <f t="shared" si="93"/>
        <v>0</v>
      </c>
      <c r="BR528" s="150">
        <f t="shared" si="94"/>
        <v>0</v>
      </c>
      <c r="BS528" s="150">
        <f t="shared" si="95"/>
        <v>0</v>
      </c>
      <c r="BT528" s="160">
        <f t="shared" si="96"/>
        <v>0</v>
      </c>
    </row>
    <row r="529" spans="1:72" ht="15" customHeight="1">
      <c r="A529" s="104"/>
      <c r="C529" s="109" t="s">
        <v>172</v>
      </c>
      <c r="D529" s="322" t="str">
        <f t="shared" si="97"/>
        <v/>
      </c>
      <c r="E529" s="322"/>
      <c r="F529" s="322"/>
      <c r="G529" s="322"/>
      <c r="H529" s="339"/>
      <c r="I529" s="341"/>
      <c r="J529" s="148"/>
      <c r="K529" s="148"/>
      <c r="L529" s="148"/>
      <c r="M529" s="148"/>
      <c r="N529" s="148"/>
      <c r="O529" s="148"/>
      <c r="P529" s="148"/>
      <c r="Q529" s="148"/>
      <c r="R529" s="148"/>
      <c r="S529" s="148"/>
      <c r="T529" s="148"/>
      <c r="U529" s="148"/>
      <c r="V529" s="148"/>
      <c r="W529" s="148"/>
      <c r="X529" s="148"/>
      <c r="Y529" s="148"/>
      <c r="Z529" s="148"/>
      <c r="AA529" s="148"/>
      <c r="AB529" s="148"/>
      <c r="AC529" s="148"/>
      <c r="AD529" s="148"/>
      <c r="AF529" s="161"/>
      <c r="AG529">
        <f t="shared" si="60"/>
        <v>0</v>
      </c>
      <c r="AK529" s="150">
        <f t="shared" si="61"/>
        <v>0</v>
      </c>
      <c r="AL529" s="150">
        <f t="shared" si="62"/>
        <v>0</v>
      </c>
      <c r="AM529" s="150">
        <f t="shared" si="63"/>
        <v>0</v>
      </c>
      <c r="AN529" s="160">
        <f t="shared" si="64"/>
        <v>0</v>
      </c>
      <c r="AO529" s="150">
        <f t="shared" si="65"/>
        <v>0</v>
      </c>
      <c r="AP529" s="150">
        <f t="shared" si="66"/>
        <v>0</v>
      </c>
      <c r="AQ529" s="150">
        <f t="shared" si="67"/>
        <v>0</v>
      </c>
      <c r="AR529" s="163">
        <f t="shared" si="68"/>
        <v>0</v>
      </c>
      <c r="AS529" s="150">
        <f t="shared" si="69"/>
        <v>0</v>
      </c>
      <c r="AT529" s="150">
        <f t="shared" si="70"/>
        <v>0</v>
      </c>
      <c r="AU529" s="150">
        <f t="shared" si="71"/>
        <v>0</v>
      </c>
      <c r="AV529" s="163">
        <f t="shared" si="72"/>
        <v>0</v>
      </c>
      <c r="AW529" s="150">
        <f t="shared" si="73"/>
        <v>0</v>
      </c>
      <c r="AX529" s="150">
        <f t="shared" si="74"/>
        <v>0</v>
      </c>
      <c r="AY529" s="150">
        <f t="shared" si="75"/>
        <v>0</v>
      </c>
      <c r="AZ529" s="160">
        <f t="shared" si="76"/>
        <v>0</v>
      </c>
      <c r="BA529" s="150">
        <f t="shared" si="77"/>
        <v>0</v>
      </c>
      <c r="BB529" s="150">
        <f t="shared" si="78"/>
        <v>0</v>
      </c>
      <c r="BC529" s="150">
        <f t="shared" si="79"/>
        <v>0</v>
      </c>
      <c r="BD529" s="160">
        <f t="shared" si="80"/>
        <v>0</v>
      </c>
      <c r="BE529" s="150">
        <f t="shared" si="81"/>
        <v>0</v>
      </c>
      <c r="BF529" s="150">
        <f t="shared" si="82"/>
        <v>0</v>
      </c>
      <c r="BG529" s="150">
        <f t="shared" si="83"/>
        <v>0</v>
      </c>
      <c r="BH529" s="160">
        <f t="shared" si="84"/>
        <v>0</v>
      </c>
      <c r="BI529" s="150">
        <f t="shared" si="85"/>
        <v>0</v>
      </c>
      <c r="BJ529" s="150">
        <f t="shared" si="86"/>
        <v>0</v>
      </c>
      <c r="BK529" s="150">
        <f t="shared" si="87"/>
        <v>0</v>
      </c>
      <c r="BL529" s="160">
        <f t="shared" si="88"/>
        <v>0</v>
      </c>
      <c r="BM529" s="150">
        <f t="shared" si="89"/>
        <v>0</v>
      </c>
      <c r="BN529" s="150">
        <f t="shared" si="90"/>
        <v>0</v>
      </c>
      <c r="BO529" s="150">
        <f t="shared" si="91"/>
        <v>0</v>
      </c>
      <c r="BP529" s="197">
        <f t="shared" si="92"/>
        <v>0</v>
      </c>
      <c r="BQ529" s="150">
        <f t="shared" si="93"/>
        <v>0</v>
      </c>
      <c r="BR529" s="150">
        <f t="shared" si="94"/>
        <v>0</v>
      </c>
      <c r="BS529" s="150">
        <f t="shared" si="95"/>
        <v>0</v>
      </c>
      <c r="BT529" s="160">
        <f t="shared" si="96"/>
        <v>0</v>
      </c>
    </row>
    <row r="530" spans="1:72" ht="15" customHeight="1">
      <c r="A530" s="104"/>
      <c r="C530" s="109" t="s">
        <v>173</v>
      </c>
      <c r="D530" s="322" t="str">
        <f t="shared" si="97"/>
        <v/>
      </c>
      <c r="E530" s="322"/>
      <c r="F530" s="322"/>
      <c r="G530" s="322"/>
      <c r="H530" s="339"/>
      <c r="I530" s="341"/>
      <c r="J530" s="148"/>
      <c r="K530" s="148"/>
      <c r="L530" s="148"/>
      <c r="M530" s="148"/>
      <c r="N530" s="148"/>
      <c r="O530" s="148"/>
      <c r="P530" s="148"/>
      <c r="Q530" s="148"/>
      <c r="R530" s="148"/>
      <c r="S530" s="148"/>
      <c r="T530" s="148"/>
      <c r="U530" s="148"/>
      <c r="V530" s="148"/>
      <c r="W530" s="148"/>
      <c r="X530" s="148"/>
      <c r="Y530" s="148"/>
      <c r="Z530" s="148"/>
      <c r="AA530" s="148"/>
      <c r="AB530" s="148"/>
      <c r="AC530" s="148"/>
      <c r="AD530" s="148"/>
      <c r="AF530" s="161"/>
      <c r="AG530">
        <f t="shared" si="60"/>
        <v>0</v>
      </c>
      <c r="AK530" s="150">
        <f t="shared" si="61"/>
        <v>0</v>
      </c>
      <c r="AL530" s="150">
        <f t="shared" si="62"/>
        <v>0</v>
      </c>
      <c r="AM530" s="150">
        <f t="shared" si="63"/>
        <v>0</v>
      </c>
      <c r="AN530" s="160">
        <f t="shared" si="64"/>
        <v>0</v>
      </c>
      <c r="AO530" s="150">
        <f t="shared" si="65"/>
        <v>0</v>
      </c>
      <c r="AP530" s="150">
        <f t="shared" si="66"/>
        <v>0</v>
      </c>
      <c r="AQ530" s="150">
        <f t="shared" si="67"/>
        <v>0</v>
      </c>
      <c r="AR530" s="163">
        <f t="shared" si="68"/>
        <v>0</v>
      </c>
      <c r="AS530" s="150">
        <f t="shared" si="69"/>
        <v>0</v>
      </c>
      <c r="AT530" s="150">
        <f t="shared" si="70"/>
        <v>0</v>
      </c>
      <c r="AU530" s="150">
        <f t="shared" si="71"/>
        <v>0</v>
      </c>
      <c r="AV530" s="163">
        <f t="shared" si="72"/>
        <v>0</v>
      </c>
      <c r="AW530" s="150">
        <f t="shared" si="73"/>
        <v>0</v>
      </c>
      <c r="AX530" s="150">
        <f t="shared" si="74"/>
        <v>0</v>
      </c>
      <c r="AY530" s="150">
        <f t="shared" si="75"/>
        <v>0</v>
      </c>
      <c r="AZ530" s="160">
        <f t="shared" si="76"/>
        <v>0</v>
      </c>
      <c r="BA530" s="150">
        <f t="shared" si="77"/>
        <v>0</v>
      </c>
      <c r="BB530" s="150">
        <f t="shared" si="78"/>
        <v>0</v>
      </c>
      <c r="BC530" s="150">
        <f t="shared" si="79"/>
        <v>0</v>
      </c>
      <c r="BD530" s="160">
        <f t="shared" si="80"/>
        <v>0</v>
      </c>
      <c r="BE530" s="150">
        <f t="shared" si="81"/>
        <v>0</v>
      </c>
      <c r="BF530" s="150">
        <f t="shared" si="82"/>
        <v>0</v>
      </c>
      <c r="BG530" s="150">
        <f t="shared" si="83"/>
        <v>0</v>
      </c>
      <c r="BH530" s="160">
        <f t="shared" si="84"/>
        <v>0</v>
      </c>
      <c r="BI530" s="150">
        <f t="shared" si="85"/>
        <v>0</v>
      </c>
      <c r="BJ530" s="150">
        <f t="shared" si="86"/>
        <v>0</v>
      </c>
      <c r="BK530" s="150">
        <f t="shared" si="87"/>
        <v>0</v>
      </c>
      <c r="BL530" s="160">
        <f t="shared" si="88"/>
        <v>0</v>
      </c>
      <c r="BM530" s="150">
        <f t="shared" si="89"/>
        <v>0</v>
      </c>
      <c r="BN530" s="150">
        <f t="shared" si="90"/>
        <v>0</v>
      </c>
      <c r="BO530" s="150">
        <f t="shared" si="91"/>
        <v>0</v>
      </c>
      <c r="BP530" s="197">
        <f t="shared" si="92"/>
        <v>0</v>
      </c>
      <c r="BQ530" s="150">
        <f t="shared" si="93"/>
        <v>0</v>
      </c>
      <c r="BR530" s="150">
        <f t="shared" si="94"/>
        <v>0</v>
      </c>
      <c r="BS530" s="150">
        <f t="shared" si="95"/>
        <v>0</v>
      </c>
      <c r="BT530" s="160">
        <f t="shared" si="96"/>
        <v>0</v>
      </c>
    </row>
    <row r="531" spans="1:72" ht="15" customHeight="1">
      <c r="A531" s="104"/>
      <c r="C531" s="109" t="s">
        <v>174</v>
      </c>
      <c r="D531" s="322" t="str">
        <f t="shared" si="97"/>
        <v/>
      </c>
      <c r="E531" s="322"/>
      <c r="F531" s="322"/>
      <c r="G531" s="322"/>
      <c r="H531" s="339"/>
      <c r="I531" s="341"/>
      <c r="J531" s="148"/>
      <c r="K531" s="148"/>
      <c r="L531" s="148"/>
      <c r="M531" s="148"/>
      <c r="N531" s="148"/>
      <c r="O531" s="148"/>
      <c r="P531" s="148"/>
      <c r="Q531" s="148"/>
      <c r="R531" s="148"/>
      <c r="S531" s="148"/>
      <c r="T531" s="148"/>
      <c r="U531" s="148"/>
      <c r="V531" s="148"/>
      <c r="W531" s="148"/>
      <c r="X531" s="148"/>
      <c r="Y531" s="148"/>
      <c r="Z531" s="148"/>
      <c r="AA531" s="148"/>
      <c r="AB531" s="148"/>
      <c r="AC531" s="148"/>
      <c r="AD531" s="148"/>
      <c r="AF531" s="161"/>
      <c r="AG531">
        <f t="shared" si="60"/>
        <v>0</v>
      </c>
      <c r="AK531" s="150">
        <f t="shared" si="61"/>
        <v>0</v>
      </c>
      <c r="AL531" s="150">
        <f t="shared" si="62"/>
        <v>0</v>
      </c>
      <c r="AM531" s="150">
        <f t="shared" si="63"/>
        <v>0</v>
      </c>
      <c r="AN531" s="160">
        <f t="shared" si="64"/>
        <v>0</v>
      </c>
      <c r="AO531" s="150">
        <f t="shared" si="65"/>
        <v>0</v>
      </c>
      <c r="AP531" s="150">
        <f t="shared" si="66"/>
        <v>0</v>
      </c>
      <c r="AQ531" s="150">
        <f t="shared" si="67"/>
        <v>0</v>
      </c>
      <c r="AR531" s="163">
        <f t="shared" si="68"/>
        <v>0</v>
      </c>
      <c r="AS531" s="150">
        <f t="shared" si="69"/>
        <v>0</v>
      </c>
      <c r="AT531" s="150">
        <f t="shared" si="70"/>
        <v>0</v>
      </c>
      <c r="AU531" s="150">
        <f t="shared" si="71"/>
        <v>0</v>
      </c>
      <c r="AV531" s="163">
        <f t="shared" si="72"/>
        <v>0</v>
      </c>
      <c r="AW531" s="150">
        <f t="shared" si="73"/>
        <v>0</v>
      </c>
      <c r="AX531" s="150">
        <f t="shared" si="74"/>
        <v>0</v>
      </c>
      <c r="AY531" s="150">
        <f t="shared" si="75"/>
        <v>0</v>
      </c>
      <c r="AZ531" s="160">
        <f t="shared" si="76"/>
        <v>0</v>
      </c>
      <c r="BA531" s="150">
        <f t="shared" si="77"/>
        <v>0</v>
      </c>
      <c r="BB531" s="150">
        <f t="shared" si="78"/>
        <v>0</v>
      </c>
      <c r="BC531" s="150">
        <f t="shared" si="79"/>
        <v>0</v>
      </c>
      <c r="BD531" s="160">
        <f t="shared" si="80"/>
        <v>0</v>
      </c>
      <c r="BE531" s="150">
        <f t="shared" si="81"/>
        <v>0</v>
      </c>
      <c r="BF531" s="150">
        <f t="shared" si="82"/>
        <v>0</v>
      </c>
      <c r="BG531" s="150">
        <f t="shared" si="83"/>
        <v>0</v>
      </c>
      <c r="BH531" s="160">
        <f t="shared" si="84"/>
        <v>0</v>
      </c>
      <c r="BI531" s="150">
        <f t="shared" si="85"/>
        <v>0</v>
      </c>
      <c r="BJ531" s="150">
        <f t="shared" si="86"/>
        <v>0</v>
      </c>
      <c r="BK531" s="150">
        <f t="shared" si="87"/>
        <v>0</v>
      </c>
      <c r="BL531" s="160">
        <f t="shared" si="88"/>
        <v>0</v>
      </c>
      <c r="BM531" s="150">
        <f t="shared" si="89"/>
        <v>0</v>
      </c>
      <c r="BN531" s="150">
        <f t="shared" si="90"/>
        <v>0</v>
      </c>
      <c r="BO531" s="150">
        <f t="shared" si="91"/>
        <v>0</v>
      </c>
      <c r="BP531" s="197">
        <f t="shared" si="92"/>
        <v>0</v>
      </c>
      <c r="BQ531" s="150">
        <f t="shared" si="93"/>
        <v>0</v>
      </c>
      <c r="BR531" s="150">
        <f t="shared" si="94"/>
        <v>0</v>
      </c>
      <c r="BS531" s="150">
        <f t="shared" si="95"/>
        <v>0</v>
      </c>
      <c r="BT531" s="160">
        <f t="shared" si="96"/>
        <v>0</v>
      </c>
    </row>
    <row r="532" spans="1:72" ht="15" customHeight="1">
      <c r="A532" s="104"/>
      <c r="C532" s="109" t="s">
        <v>175</v>
      </c>
      <c r="D532" s="322" t="str">
        <f t="shared" si="97"/>
        <v/>
      </c>
      <c r="E532" s="322"/>
      <c r="F532" s="322"/>
      <c r="G532" s="322"/>
      <c r="H532" s="339"/>
      <c r="I532" s="341"/>
      <c r="J532" s="148"/>
      <c r="K532" s="148"/>
      <c r="L532" s="148"/>
      <c r="M532" s="148"/>
      <c r="N532" s="148"/>
      <c r="O532" s="148"/>
      <c r="P532" s="148"/>
      <c r="Q532" s="148"/>
      <c r="R532" s="148"/>
      <c r="S532" s="148"/>
      <c r="T532" s="148"/>
      <c r="U532" s="148"/>
      <c r="V532" s="148"/>
      <c r="W532" s="148"/>
      <c r="X532" s="148"/>
      <c r="Y532" s="148"/>
      <c r="Z532" s="148"/>
      <c r="AA532" s="148"/>
      <c r="AB532" s="148"/>
      <c r="AC532" s="148"/>
      <c r="AD532" s="148"/>
      <c r="AF532" s="161"/>
      <c r="AG532">
        <f t="shared" si="60"/>
        <v>0</v>
      </c>
      <c r="AK532" s="150">
        <f t="shared" si="61"/>
        <v>0</v>
      </c>
      <c r="AL532" s="150">
        <f t="shared" si="62"/>
        <v>0</v>
      </c>
      <c r="AM532" s="150">
        <f t="shared" si="63"/>
        <v>0</v>
      </c>
      <c r="AN532" s="160">
        <f t="shared" si="64"/>
        <v>0</v>
      </c>
      <c r="AO532" s="150">
        <f t="shared" si="65"/>
        <v>0</v>
      </c>
      <c r="AP532" s="150">
        <f t="shared" si="66"/>
        <v>0</v>
      </c>
      <c r="AQ532" s="150">
        <f t="shared" si="67"/>
        <v>0</v>
      </c>
      <c r="AR532" s="163">
        <f t="shared" si="68"/>
        <v>0</v>
      </c>
      <c r="AS532" s="150">
        <f t="shared" si="69"/>
        <v>0</v>
      </c>
      <c r="AT532" s="150">
        <f t="shared" si="70"/>
        <v>0</v>
      </c>
      <c r="AU532" s="150">
        <f t="shared" si="71"/>
        <v>0</v>
      </c>
      <c r="AV532" s="163">
        <f t="shared" si="72"/>
        <v>0</v>
      </c>
      <c r="AW532" s="150">
        <f t="shared" si="73"/>
        <v>0</v>
      </c>
      <c r="AX532" s="150">
        <f t="shared" si="74"/>
        <v>0</v>
      </c>
      <c r="AY532" s="150">
        <f t="shared" si="75"/>
        <v>0</v>
      </c>
      <c r="AZ532" s="160">
        <f t="shared" si="76"/>
        <v>0</v>
      </c>
      <c r="BA532" s="150">
        <f t="shared" si="77"/>
        <v>0</v>
      </c>
      <c r="BB532" s="150">
        <f t="shared" si="78"/>
        <v>0</v>
      </c>
      <c r="BC532" s="150">
        <f t="shared" si="79"/>
        <v>0</v>
      </c>
      <c r="BD532" s="160">
        <f t="shared" si="80"/>
        <v>0</v>
      </c>
      <c r="BE532" s="150">
        <f t="shared" si="81"/>
        <v>0</v>
      </c>
      <c r="BF532" s="150">
        <f t="shared" si="82"/>
        <v>0</v>
      </c>
      <c r="BG532" s="150">
        <f t="shared" si="83"/>
        <v>0</v>
      </c>
      <c r="BH532" s="160">
        <f t="shared" si="84"/>
        <v>0</v>
      </c>
      <c r="BI532" s="150">
        <f t="shared" si="85"/>
        <v>0</v>
      </c>
      <c r="BJ532" s="150">
        <f t="shared" si="86"/>
        <v>0</v>
      </c>
      <c r="BK532" s="150">
        <f t="shared" si="87"/>
        <v>0</v>
      </c>
      <c r="BL532" s="160">
        <f t="shared" si="88"/>
        <v>0</v>
      </c>
      <c r="BM532" s="150">
        <f t="shared" si="89"/>
        <v>0</v>
      </c>
      <c r="BN532" s="150">
        <f t="shared" si="90"/>
        <v>0</v>
      </c>
      <c r="BO532" s="150">
        <f t="shared" si="91"/>
        <v>0</v>
      </c>
      <c r="BP532" s="197">
        <f t="shared" si="92"/>
        <v>0</v>
      </c>
      <c r="BQ532" s="150">
        <f t="shared" si="93"/>
        <v>0</v>
      </c>
      <c r="BR532" s="150">
        <f t="shared" si="94"/>
        <v>0</v>
      </c>
      <c r="BS532" s="150">
        <f t="shared" si="95"/>
        <v>0</v>
      </c>
      <c r="BT532" s="160">
        <f t="shared" si="96"/>
        <v>0</v>
      </c>
    </row>
    <row r="533" spans="1:72" ht="15" customHeight="1">
      <c r="A533" s="104"/>
      <c r="C533" s="109" t="s">
        <v>176</v>
      </c>
      <c r="D533" s="322" t="str">
        <f t="shared" si="97"/>
        <v/>
      </c>
      <c r="E533" s="322"/>
      <c r="F533" s="322"/>
      <c r="G533" s="322"/>
      <c r="H533" s="339"/>
      <c r="I533" s="341"/>
      <c r="J533" s="148"/>
      <c r="K533" s="148"/>
      <c r="L533" s="148"/>
      <c r="M533" s="148"/>
      <c r="N533" s="148"/>
      <c r="O533" s="148"/>
      <c r="P533" s="148"/>
      <c r="Q533" s="148"/>
      <c r="R533" s="148"/>
      <c r="S533" s="148"/>
      <c r="T533" s="148"/>
      <c r="U533" s="148"/>
      <c r="V533" s="148"/>
      <c r="W533" s="148"/>
      <c r="X533" s="148"/>
      <c r="Y533" s="148"/>
      <c r="Z533" s="148"/>
      <c r="AA533" s="148"/>
      <c r="AB533" s="148"/>
      <c r="AC533" s="148"/>
      <c r="AD533" s="148"/>
      <c r="AF533" s="161"/>
      <c r="AG533">
        <f t="shared" si="60"/>
        <v>0</v>
      </c>
      <c r="AK533" s="150">
        <f t="shared" si="61"/>
        <v>0</v>
      </c>
      <c r="AL533" s="150">
        <f t="shared" si="62"/>
        <v>0</v>
      </c>
      <c r="AM533" s="150">
        <f t="shared" si="63"/>
        <v>0</v>
      </c>
      <c r="AN533" s="160">
        <f t="shared" si="64"/>
        <v>0</v>
      </c>
      <c r="AO533" s="150">
        <f t="shared" si="65"/>
        <v>0</v>
      </c>
      <c r="AP533" s="150">
        <f t="shared" si="66"/>
        <v>0</v>
      </c>
      <c r="AQ533" s="150">
        <f t="shared" si="67"/>
        <v>0</v>
      </c>
      <c r="AR533" s="163">
        <f t="shared" si="68"/>
        <v>0</v>
      </c>
      <c r="AS533" s="150">
        <f t="shared" si="69"/>
        <v>0</v>
      </c>
      <c r="AT533" s="150">
        <f t="shared" si="70"/>
        <v>0</v>
      </c>
      <c r="AU533" s="150">
        <f t="shared" si="71"/>
        <v>0</v>
      </c>
      <c r="AV533" s="163">
        <f t="shared" si="72"/>
        <v>0</v>
      </c>
      <c r="AW533" s="150">
        <f t="shared" si="73"/>
        <v>0</v>
      </c>
      <c r="AX533" s="150">
        <f t="shared" si="74"/>
        <v>0</v>
      </c>
      <c r="AY533" s="150">
        <f t="shared" si="75"/>
        <v>0</v>
      </c>
      <c r="AZ533" s="160">
        <f t="shared" si="76"/>
        <v>0</v>
      </c>
      <c r="BA533" s="150">
        <f t="shared" si="77"/>
        <v>0</v>
      </c>
      <c r="BB533" s="150">
        <f t="shared" si="78"/>
        <v>0</v>
      </c>
      <c r="BC533" s="150">
        <f t="shared" si="79"/>
        <v>0</v>
      </c>
      <c r="BD533" s="160">
        <f t="shared" si="80"/>
        <v>0</v>
      </c>
      <c r="BE533" s="150">
        <f t="shared" si="81"/>
        <v>0</v>
      </c>
      <c r="BF533" s="150">
        <f t="shared" si="82"/>
        <v>0</v>
      </c>
      <c r="BG533" s="150">
        <f t="shared" si="83"/>
        <v>0</v>
      </c>
      <c r="BH533" s="160">
        <f t="shared" si="84"/>
        <v>0</v>
      </c>
      <c r="BI533" s="150">
        <f t="shared" si="85"/>
        <v>0</v>
      </c>
      <c r="BJ533" s="150">
        <f t="shared" si="86"/>
        <v>0</v>
      </c>
      <c r="BK533" s="150">
        <f t="shared" si="87"/>
        <v>0</v>
      </c>
      <c r="BL533" s="160">
        <f t="shared" si="88"/>
        <v>0</v>
      </c>
      <c r="BM533" s="150">
        <f t="shared" si="89"/>
        <v>0</v>
      </c>
      <c r="BN533" s="150">
        <f t="shared" si="90"/>
        <v>0</v>
      </c>
      <c r="BO533" s="150">
        <f t="shared" si="91"/>
        <v>0</v>
      </c>
      <c r="BP533" s="197">
        <f t="shared" si="92"/>
        <v>0</v>
      </c>
      <c r="BQ533" s="150">
        <f t="shared" si="93"/>
        <v>0</v>
      </c>
      <c r="BR533" s="150">
        <f t="shared" si="94"/>
        <v>0</v>
      </c>
      <c r="BS533" s="150">
        <f t="shared" si="95"/>
        <v>0</v>
      </c>
      <c r="BT533" s="160">
        <f t="shared" si="96"/>
        <v>0</v>
      </c>
    </row>
    <row r="534" spans="1:72" ht="15" customHeight="1">
      <c r="A534" s="104"/>
      <c r="C534" s="109" t="s">
        <v>177</v>
      </c>
      <c r="D534" s="322" t="str">
        <f t="shared" si="97"/>
        <v/>
      </c>
      <c r="E534" s="322"/>
      <c r="F534" s="322"/>
      <c r="G534" s="322"/>
      <c r="H534" s="339"/>
      <c r="I534" s="341"/>
      <c r="J534" s="148"/>
      <c r="K534" s="148"/>
      <c r="L534" s="148"/>
      <c r="M534" s="148"/>
      <c r="N534" s="148"/>
      <c r="O534" s="148"/>
      <c r="P534" s="148"/>
      <c r="Q534" s="148"/>
      <c r="R534" s="148"/>
      <c r="S534" s="148"/>
      <c r="T534" s="148"/>
      <c r="U534" s="148"/>
      <c r="V534" s="148"/>
      <c r="W534" s="148"/>
      <c r="X534" s="148"/>
      <c r="Y534" s="148"/>
      <c r="Z534" s="148"/>
      <c r="AA534" s="148"/>
      <c r="AB534" s="148"/>
      <c r="AC534" s="148"/>
      <c r="AD534" s="148"/>
      <c r="AF534" s="161"/>
      <c r="AG534">
        <f t="shared" si="60"/>
        <v>0</v>
      </c>
      <c r="AK534" s="150">
        <f t="shared" si="61"/>
        <v>0</v>
      </c>
      <c r="AL534" s="150">
        <f t="shared" si="62"/>
        <v>0</v>
      </c>
      <c r="AM534" s="150">
        <f t="shared" si="63"/>
        <v>0</v>
      </c>
      <c r="AN534" s="160">
        <f t="shared" si="64"/>
        <v>0</v>
      </c>
      <c r="AO534" s="150">
        <f t="shared" si="65"/>
        <v>0</v>
      </c>
      <c r="AP534" s="150">
        <f t="shared" si="66"/>
        <v>0</v>
      </c>
      <c r="AQ534" s="150">
        <f t="shared" si="67"/>
        <v>0</v>
      </c>
      <c r="AR534" s="163">
        <f t="shared" si="68"/>
        <v>0</v>
      </c>
      <c r="AS534" s="150">
        <f t="shared" si="69"/>
        <v>0</v>
      </c>
      <c r="AT534" s="150">
        <f t="shared" si="70"/>
        <v>0</v>
      </c>
      <c r="AU534" s="150">
        <f t="shared" si="71"/>
        <v>0</v>
      </c>
      <c r="AV534" s="163">
        <f t="shared" si="72"/>
        <v>0</v>
      </c>
      <c r="AW534" s="150">
        <f t="shared" si="73"/>
        <v>0</v>
      </c>
      <c r="AX534" s="150">
        <f t="shared" si="74"/>
        <v>0</v>
      </c>
      <c r="AY534" s="150">
        <f t="shared" si="75"/>
        <v>0</v>
      </c>
      <c r="AZ534" s="160">
        <f t="shared" si="76"/>
        <v>0</v>
      </c>
      <c r="BA534" s="150">
        <f t="shared" si="77"/>
        <v>0</v>
      </c>
      <c r="BB534" s="150">
        <f t="shared" si="78"/>
        <v>0</v>
      </c>
      <c r="BC534" s="150">
        <f t="shared" si="79"/>
        <v>0</v>
      </c>
      <c r="BD534" s="160">
        <f t="shared" si="80"/>
        <v>0</v>
      </c>
      <c r="BE534" s="150">
        <f t="shared" si="81"/>
        <v>0</v>
      </c>
      <c r="BF534" s="150">
        <f t="shared" si="82"/>
        <v>0</v>
      </c>
      <c r="BG534" s="150">
        <f t="shared" si="83"/>
        <v>0</v>
      </c>
      <c r="BH534" s="160">
        <f t="shared" si="84"/>
        <v>0</v>
      </c>
      <c r="BI534" s="150">
        <f t="shared" si="85"/>
        <v>0</v>
      </c>
      <c r="BJ534" s="150">
        <f t="shared" si="86"/>
        <v>0</v>
      </c>
      <c r="BK534" s="150">
        <f t="shared" si="87"/>
        <v>0</v>
      </c>
      <c r="BL534" s="160">
        <f t="shared" si="88"/>
        <v>0</v>
      </c>
      <c r="BM534" s="150">
        <f t="shared" si="89"/>
        <v>0</v>
      </c>
      <c r="BN534" s="150">
        <f t="shared" si="90"/>
        <v>0</v>
      </c>
      <c r="BO534" s="150">
        <f t="shared" si="91"/>
        <v>0</v>
      </c>
      <c r="BP534" s="197">
        <f t="shared" si="92"/>
        <v>0</v>
      </c>
      <c r="BQ534" s="150">
        <f t="shared" si="93"/>
        <v>0</v>
      </c>
      <c r="BR534" s="150">
        <f t="shared" si="94"/>
        <v>0</v>
      </c>
      <c r="BS534" s="150">
        <f t="shared" si="95"/>
        <v>0</v>
      </c>
      <c r="BT534" s="160">
        <f t="shared" si="96"/>
        <v>0</v>
      </c>
    </row>
    <row r="535" spans="1:72" ht="15" customHeight="1">
      <c r="A535" s="104"/>
      <c r="C535" s="109" t="s">
        <v>178</v>
      </c>
      <c r="D535" s="322" t="str">
        <f t="shared" si="97"/>
        <v/>
      </c>
      <c r="E535" s="322"/>
      <c r="F535" s="322"/>
      <c r="G535" s="322"/>
      <c r="H535" s="339"/>
      <c r="I535" s="341"/>
      <c r="J535" s="148"/>
      <c r="K535" s="148"/>
      <c r="L535" s="148"/>
      <c r="M535" s="148"/>
      <c r="N535" s="148"/>
      <c r="O535" s="148"/>
      <c r="P535" s="148"/>
      <c r="Q535" s="148"/>
      <c r="R535" s="148"/>
      <c r="S535" s="148"/>
      <c r="T535" s="148"/>
      <c r="U535" s="148"/>
      <c r="V535" s="148"/>
      <c r="W535" s="148"/>
      <c r="X535" s="148"/>
      <c r="Y535" s="148"/>
      <c r="Z535" s="148"/>
      <c r="AA535" s="148"/>
      <c r="AB535" s="148"/>
      <c r="AC535" s="148"/>
      <c r="AD535" s="148"/>
      <c r="AF535" s="161"/>
      <c r="AG535">
        <f t="shared" si="60"/>
        <v>0</v>
      </c>
      <c r="AK535" s="150">
        <f t="shared" si="61"/>
        <v>0</v>
      </c>
      <c r="AL535" s="150">
        <f t="shared" si="62"/>
        <v>0</v>
      </c>
      <c r="AM535" s="150">
        <f t="shared" si="63"/>
        <v>0</v>
      </c>
      <c r="AN535" s="160">
        <f t="shared" si="64"/>
        <v>0</v>
      </c>
      <c r="AO535" s="150">
        <f t="shared" si="65"/>
        <v>0</v>
      </c>
      <c r="AP535" s="150">
        <f t="shared" si="66"/>
        <v>0</v>
      </c>
      <c r="AQ535" s="150">
        <f t="shared" si="67"/>
        <v>0</v>
      </c>
      <c r="AR535" s="163">
        <f t="shared" si="68"/>
        <v>0</v>
      </c>
      <c r="AS535" s="150">
        <f t="shared" si="69"/>
        <v>0</v>
      </c>
      <c r="AT535" s="150">
        <f t="shared" si="70"/>
        <v>0</v>
      </c>
      <c r="AU535" s="150">
        <f t="shared" si="71"/>
        <v>0</v>
      </c>
      <c r="AV535" s="163">
        <f t="shared" si="72"/>
        <v>0</v>
      </c>
      <c r="AW535" s="150">
        <f t="shared" si="73"/>
        <v>0</v>
      </c>
      <c r="AX535" s="150">
        <f t="shared" si="74"/>
        <v>0</v>
      </c>
      <c r="AY535" s="150">
        <f t="shared" si="75"/>
        <v>0</v>
      </c>
      <c r="AZ535" s="160">
        <f t="shared" si="76"/>
        <v>0</v>
      </c>
      <c r="BA535" s="150">
        <f t="shared" si="77"/>
        <v>0</v>
      </c>
      <c r="BB535" s="150">
        <f t="shared" si="78"/>
        <v>0</v>
      </c>
      <c r="BC535" s="150">
        <f t="shared" si="79"/>
        <v>0</v>
      </c>
      <c r="BD535" s="160">
        <f t="shared" si="80"/>
        <v>0</v>
      </c>
      <c r="BE535" s="150">
        <f t="shared" si="81"/>
        <v>0</v>
      </c>
      <c r="BF535" s="150">
        <f t="shared" si="82"/>
        <v>0</v>
      </c>
      <c r="BG535" s="150">
        <f t="shared" si="83"/>
        <v>0</v>
      </c>
      <c r="BH535" s="160">
        <f t="shared" si="84"/>
        <v>0</v>
      </c>
      <c r="BI535" s="150">
        <f t="shared" si="85"/>
        <v>0</v>
      </c>
      <c r="BJ535" s="150">
        <f t="shared" si="86"/>
        <v>0</v>
      </c>
      <c r="BK535" s="150">
        <f t="shared" si="87"/>
        <v>0</v>
      </c>
      <c r="BL535" s="160">
        <f t="shared" si="88"/>
        <v>0</v>
      </c>
      <c r="BM535" s="150">
        <f t="shared" si="89"/>
        <v>0</v>
      </c>
      <c r="BN535" s="150">
        <f t="shared" si="90"/>
        <v>0</v>
      </c>
      <c r="BO535" s="150">
        <f t="shared" si="91"/>
        <v>0</v>
      </c>
      <c r="BP535" s="197">
        <f t="shared" si="92"/>
        <v>0</v>
      </c>
      <c r="BQ535" s="150">
        <f t="shared" si="93"/>
        <v>0</v>
      </c>
      <c r="BR535" s="150">
        <f t="shared" si="94"/>
        <v>0</v>
      </c>
      <c r="BS535" s="150">
        <f t="shared" si="95"/>
        <v>0</v>
      </c>
      <c r="BT535" s="160">
        <f t="shared" si="96"/>
        <v>0</v>
      </c>
    </row>
    <row r="536" spans="1:72" ht="15" customHeight="1">
      <c r="A536" s="104"/>
      <c r="C536" s="109" t="s">
        <v>179</v>
      </c>
      <c r="D536" s="322" t="str">
        <f t="shared" si="97"/>
        <v/>
      </c>
      <c r="E536" s="322"/>
      <c r="F536" s="322"/>
      <c r="G536" s="322"/>
      <c r="H536" s="339"/>
      <c r="I536" s="341"/>
      <c r="J536" s="148"/>
      <c r="K536" s="148"/>
      <c r="L536" s="148"/>
      <c r="M536" s="148"/>
      <c r="N536" s="148"/>
      <c r="O536" s="148"/>
      <c r="P536" s="148"/>
      <c r="Q536" s="148"/>
      <c r="R536" s="148"/>
      <c r="S536" s="148"/>
      <c r="T536" s="148"/>
      <c r="U536" s="148"/>
      <c r="V536" s="148"/>
      <c r="W536" s="148"/>
      <c r="X536" s="148"/>
      <c r="Y536" s="148"/>
      <c r="Z536" s="148"/>
      <c r="AA536" s="148"/>
      <c r="AB536" s="148"/>
      <c r="AC536" s="148"/>
      <c r="AD536" s="148"/>
      <c r="AF536" s="161"/>
      <c r="AG536">
        <f t="shared" si="60"/>
        <v>0</v>
      </c>
      <c r="AK536" s="150">
        <f t="shared" si="61"/>
        <v>0</v>
      </c>
      <c r="AL536" s="150">
        <f t="shared" si="62"/>
        <v>0</v>
      </c>
      <c r="AM536" s="150">
        <f t="shared" si="63"/>
        <v>0</v>
      </c>
      <c r="AN536" s="160">
        <f t="shared" si="64"/>
        <v>0</v>
      </c>
      <c r="AO536" s="150">
        <f t="shared" si="65"/>
        <v>0</v>
      </c>
      <c r="AP536" s="150">
        <f t="shared" si="66"/>
        <v>0</v>
      </c>
      <c r="AQ536" s="150">
        <f t="shared" si="67"/>
        <v>0</v>
      </c>
      <c r="AR536" s="163">
        <f t="shared" si="68"/>
        <v>0</v>
      </c>
      <c r="AS536" s="150">
        <f t="shared" si="69"/>
        <v>0</v>
      </c>
      <c r="AT536" s="150">
        <f t="shared" si="70"/>
        <v>0</v>
      </c>
      <c r="AU536" s="150">
        <f t="shared" si="71"/>
        <v>0</v>
      </c>
      <c r="AV536" s="163">
        <f t="shared" si="72"/>
        <v>0</v>
      </c>
      <c r="AW536" s="150">
        <f t="shared" si="73"/>
        <v>0</v>
      </c>
      <c r="AX536" s="150">
        <f t="shared" si="74"/>
        <v>0</v>
      </c>
      <c r="AY536" s="150">
        <f t="shared" si="75"/>
        <v>0</v>
      </c>
      <c r="AZ536" s="160">
        <f t="shared" si="76"/>
        <v>0</v>
      </c>
      <c r="BA536" s="150">
        <f t="shared" si="77"/>
        <v>0</v>
      </c>
      <c r="BB536" s="150">
        <f t="shared" si="78"/>
        <v>0</v>
      </c>
      <c r="BC536" s="150">
        <f t="shared" si="79"/>
        <v>0</v>
      </c>
      <c r="BD536" s="160">
        <f t="shared" si="80"/>
        <v>0</v>
      </c>
      <c r="BE536" s="150">
        <f t="shared" si="81"/>
        <v>0</v>
      </c>
      <c r="BF536" s="150">
        <f t="shared" si="82"/>
        <v>0</v>
      </c>
      <c r="BG536" s="150">
        <f t="shared" si="83"/>
        <v>0</v>
      </c>
      <c r="BH536" s="160">
        <f t="shared" si="84"/>
        <v>0</v>
      </c>
      <c r="BI536" s="150">
        <f t="shared" si="85"/>
        <v>0</v>
      </c>
      <c r="BJ536" s="150">
        <f t="shared" si="86"/>
        <v>0</v>
      </c>
      <c r="BK536" s="150">
        <f t="shared" si="87"/>
        <v>0</v>
      </c>
      <c r="BL536" s="160">
        <f t="shared" si="88"/>
        <v>0</v>
      </c>
      <c r="BM536" s="150">
        <f t="shared" si="89"/>
        <v>0</v>
      </c>
      <c r="BN536" s="150">
        <f t="shared" si="90"/>
        <v>0</v>
      </c>
      <c r="BO536" s="150">
        <f t="shared" si="91"/>
        <v>0</v>
      </c>
      <c r="BP536" s="197">
        <f t="shared" si="92"/>
        <v>0</v>
      </c>
      <c r="BQ536" s="150">
        <f t="shared" si="93"/>
        <v>0</v>
      </c>
      <c r="BR536" s="150">
        <f t="shared" si="94"/>
        <v>0</v>
      </c>
      <c r="BS536" s="150">
        <f t="shared" si="95"/>
        <v>0</v>
      </c>
      <c r="BT536" s="160">
        <f t="shared" si="96"/>
        <v>0</v>
      </c>
    </row>
    <row r="537" spans="1:72" ht="15" customHeight="1">
      <c r="A537" s="104"/>
      <c r="C537" s="109" t="s">
        <v>180</v>
      </c>
      <c r="D537" s="322" t="str">
        <f t="shared" si="97"/>
        <v/>
      </c>
      <c r="E537" s="322"/>
      <c r="F537" s="322"/>
      <c r="G537" s="322"/>
      <c r="H537" s="339"/>
      <c r="I537" s="341"/>
      <c r="J537" s="148"/>
      <c r="K537" s="148"/>
      <c r="L537" s="148"/>
      <c r="M537" s="148"/>
      <c r="N537" s="148"/>
      <c r="O537" s="148"/>
      <c r="P537" s="148"/>
      <c r="Q537" s="148"/>
      <c r="R537" s="148"/>
      <c r="S537" s="148"/>
      <c r="T537" s="148"/>
      <c r="U537" s="148"/>
      <c r="V537" s="148"/>
      <c r="W537" s="148"/>
      <c r="X537" s="148"/>
      <c r="Y537" s="148"/>
      <c r="Z537" s="148"/>
      <c r="AA537" s="148"/>
      <c r="AB537" s="148"/>
      <c r="AC537" s="148"/>
      <c r="AD537" s="148"/>
      <c r="AF537" s="161"/>
      <c r="AG537">
        <f t="shared" si="60"/>
        <v>0</v>
      </c>
      <c r="AK537" s="150">
        <f t="shared" si="61"/>
        <v>0</v>
      </c>
      <c r="AL537" s="150">
        <f t="shared" si="62"/>
        <v>0</v>
      </c>
      <c r="AM537" s="150">
        <f t="shared" si="63"/>
        <v>0</v>
      </c>
      <c r="AN537" s="160">
        <f t="shared" si="64"/>
        <v>0</v>
      </c>
      <c r="AO537" s="150">
        <f t="shared" si="65"/>
        <v>0</v>
      </c>
      <c r="AP537" s="150">
        <f t="shared" si="66"/>
        <v>0</v>
      </c>
      <c r="AQ537" s="150">
        <f t="shared" si="67"/>
        <v>0</v>
      </c>
      <c r="AR537" s="163">
        <f t="shared" si="68"/>
        <v>0</v>
      </c>
      <c r="AS537" s="150">
        <f t="shared" si="69"/>
        <v>0</v>
      </c>
      <c r="AT537" s="150">
        <f t="shared" si="70"/>
        <v>0</v>
      </c>
      <c r="AU537" s="150">
        <f t="shared" si="71"/>
        <v>0</v>
      </c>
      <c r="AV537" s="163">
        <f t="shared" si="72"/>
        <v>0</v>
      </c>
      <c r="AW537" s="150">
        <f t="shared" si="73"/>
        <v>0</v>
      </c>
      <c r="AX537" s="150">
        <f t="shared" si="74"/>
        <v>0</v>
      </c>
      <c r="AY537" s="150">
        <f t="shared" si="75"/>
        <v>0</v>
      </c>
      <c r="AZ537" s="160">
        <f t="shared" si="76"/>
        <v>0</v>
      </c>
      <c r="BA537" s="150">
        <f t="shared" si="77"/>
        <v>0</v>
      </c>
      <c r="BB537" s="150">
        <f t="shared" si="78"/>
        <v>0</v>
      </c>
      <c r="BC537" s="150">
        <f t="shared" si="79"/>
        <v>0</v>
      </c>
      <c r="BD537" s="160">
        <f t="shared" si="80"/>
        <v>0</v>
      </c>
      <c r="BE537" s="150">
        <f t="shared" si="81"/>
        <v>0</v>
      </c>
      <c r="BF537" s="150">
        <f t="shared" si="82"/>
        <v>0</v>
      </c>
      <c r="BG537" s="150">
        <f t="shared" si="83"/>
        <v>0</v>
      </c>
      <c r="BH537" s="160">
        <f t="shared" si="84"/>
        <v>0</v>
      </c>
      <c r="BI537" s="150">
        <f t="shared" si="85"/>
        <v>0</v>
      </c>
      <c r="BJ537" s="150">
        <f t="shared" si="86"/>
        <v>0</v>
      </c>
      <c r="BK537" s="150">
        <f t="shared" si="87"/>
        <v>0</v>
      </c>
      <c r="BL537" s="160">
        <f t="shared" si="88"/>
        <v>0</v>
      </c>
      <c r="BM537" s="150">
        <f t="shared" si="89"/>
        <v>0</v>
      </c>
      <c r="BN537" s="150">
        <f t="shared" si="90"/>
        <v>0</v>
      </c>
      <c r="BO537" s="150">
        <f t="shared" si="91"/>
        <v>0</v>
      </c>
      <c r="BP537" s="197">
        <f t="shared" si="92"/>
        <v>0</v>
      </c>
      <c r="BQ537" s="150">
        <f t="shared" si="93"/>
        <v>0</v>
      </c>
      <c r="BR537" s="150">
        <f t="shared" si="94"/>
        <v>0</v>
      </c>
      <c r="BS537" s="150">
        <f t="shared" si="95"/>
        <v>0</v>
      </c>
      <c r="BT537" s="160">
        <f t="shared" si="96"/>
        <v>0</v>
      </c>
    </row>
    <row r="538" spans="1:72" ht="15" customHeight="1">
      <c r="A538" s="104"/>
      <c r="C538" s="109" t="s">
        <v>181</v>
      </c>
      <c r="D538" s="322" t="str">
        <f t="shared" si="97"/>
        <v/>
      </c>
      <c r="E538" s="322"/>
      <c r="F538" s="322"/>
      <c r="G538" s="322"/>
      <c r="H538" s="339"/>
      <c r="I538" s="341"/>
      <c r="J538" s="148"/>
      <c r="K538" s="148"/>
      <c r="L538" s="148"/>
      <c r="M538" s="148"/>
      <c r="N538" s="148"/>
      <c r="O538" s="148"/>
      <c r="P538" s="148"/>
      <c r="Q538" s="148"/>
      <c r="R538" s="148"/>
      <c r="S538" s="148"/>
      <c r="T538" s="148"/>
      <c r="U538" s="148"/>
      <c r="V538" s="148"/>
      <c r="W538" s="148"/>
      <c r="X538" s="148"/>
      <c r="Y538" s="148"/>
      <c r="Z538" s="148"/>
      <c r="AA538" s="148"/>
      <c r="AB538" s="148"/>
      <c r="AC538" s="148"/>
      <c r="AD538" s="148"/>
      <c r="AF538" s="161"/>
      <c r="AG538">
        <f t="shared" si="60"/>
        <v>0</v>
      </c>
      <c r="AK538" s="150">
        <f t="shared" si="61"/>
        <v>0</v>
      </c>
      <c r="AL538" s="150">
        <f t="shared" si="62"/>
        <v>0</v>
      </c>
      <c r="AM538" s="150">
        <f t="shared" si="63"/>
        <v>0</v>
      </c>
      <c r="AN538" s="160">
        <f t="shared" si="64"/>
        <v>0</v>
      </c>
      <c r="AO538" s="150">
        <f t="shared" si="65"/>
        <v>0</v>
      </c>
      <c r="AP538" s="150">
        <f t="shared" si="66"/>
        <v>0</v>
      </c>
      <c r="AQ538" s="150">
        <f t="shared" si="67"/>
        <v>0</v>
      </c>
      <c r="AR538" s="163">
        <f t="shared" si="68"/>
        <v>0</v>
      </c>
      <c r="AS538" s="150">
        <f t="shared" si="69"/>
        <v>0</v>
      </c>
      <c r="AT538" s="150">
        <f t="shared" si="70"/>
        <v>0</v>
      </c>
      <c r="AU538" s="150">
        <f t="shared" si="71"/>
        <v>0</v>
      </c>
      <c r="AV538" s="163">
        <f t="shared" si="72"/>
        <v>0</v>
      </c>
      <c r="AW538" s="150">
        <f t="shared" si="73"/>
        <v>0</v>
      </c>
      <c r="AX538" s="150">
        <f t="shared" si="74"/>
        <v>0</v>
      </c>
      <c r="AY538" s="150">
        <f t="shared" si="75"/>
        <v>0</v>
      </c>
      <c r="AZ538" s="160">
        <f t="shared" si="76"/>
        <v>0</v>
      </c>
      <c r="BA538" s="150">
        <f t="shared" si="77"/>
        <v>0</v>
      </c>
      <c r="BB538" s="150">
        <f t="shared" si="78"/>
        <v>0</v>
      </c>
      <c r="BC538" s="150">
        <f t="shared" si="79"/>
        <v>0</v>
      </c>
      <c r="BD538" s="160">
        <f t="shared" si="80"/>
        <v>0</v>
      </c>
      <c r="BE538" s="150">
        <f t="shared" si="81"/>
        <v>0</v>
      </c>
      <c r="BF538" s="150">
        <f t="shared" si="82"/>
        <v>0</v>
      </c>
      <c r="BG538" s="150">
        <f t="shared" si="83"/>
        <v>0</v>
      </c>
      <c r="BH538" s="160">
        <f t="shared" si="84"/>
        <v>0</v>
      </c>
      <c r="BI538" s="150">
        <f t="shared" si="85"/>
        <v>0</v>
      </c>
      <c r="BJ538" s="150">
        <f t="shared" si="86"/>
        <v>0</v>
      </c>
      <c r="BK538" s="150">
        <f t="shared" si="87"/>
        <v>0</v>
      </c>
      <c r="BL538" s="160">
        <f t="shared" si="88"/>
        <v>0</v>
      </c>
      <c r="BM538" s="150">
        <f t="shared" si="89"/>
        <v>0</v>
      </c>
      <c r="BN538" s="150">
        <f t="shared" si="90"/>
        <v>0</v>
      </c>
      <c r="BO538" s="150">
        <f t="shared" si="91"/>
        <v>0</v>
      </c>
      <c r="BP538" s="197">
        <f t="shared" si="92"/>
        <v>0</v>
      </c>
      <c r="BQ538" s="150">
        <f t="shared" si="93"/>
        <v>0</v>
      </c>
      <c r="BR538" s="150">
        <f t="shared" si="94"/>
        <v>0</v>
      </c>
      <c r="BS538" s="150">
        <f t="shared" si="95"/>
        <v>0</v>
      </c>
      <c r="BT538" s="160">
        <f t="shared" si="96"/>
        <v>0</v>
      </c>
    </row>
    <row r="539" spans="1:72" ht="15" customHeight="1">
      <c r="A539" s="104"/>
      <c r="C539" s="109" t="s">
        <v>182</v>
      </c>
      <c r="D539" s="322" t="str">
        <f t="shared" si="97"/>
        <v/>
      </c>
      <c r="E539" s="322"/>
      <c r="F539" s="322"/>
      <c r="G539" s="322"/>
      <c r="H539" s="339"/>
      <c r="I539" s="341"/>
      <c r="J539" s="148"/>
      <c r="K539" s="148"/>
      <c r="L539" s="148"/>
      <c r="M539" s="148"/>
      <c r="N539" s="148"/>
      <c r="O539" s="148"/>
      <c r="P539" s="148"/>
      <c r="Q539" s="148"/>
      <c r="R539" s="148"/>
      <c r="S539" s="148"/>
      <c r="T539" s="148"/>
      <c r="U539" s="148"/>
      <c r="V539" s="148"/>
      <c r="W539" s="148"/>
      <c r="X539" s="148"/>
      <c r="Y539" s="148"/>
      <c r="Z539" s="148"/>
      <c r="AA539" s="148"/>
      <c r="AB539" s="148"/>
      <c r="AC539" s="148"/>
      <c r="AD539" s="148"/>
      <c r="AF539" s="161"/>
      <c r="AG539">
        <f t="shared" si="60"/>
        <v>0</v>
      </c>
      <c r="AK539" s="150">
        <f t="shared" si="61"/>
        <v>0</v>
      </c>
      <c r="AL539" s="150">
        <f t="shared" si="62"/>
        <v>0</v>
      </c>
      <c r="AM539" s="150">
        <f t="shared" si="63"/>
        <v>0</v>
      </c>
      <c r="AN539" s="160">
        <f t="shared" si="64"/>
        <v>0</v>
      </c>
      <c r="AO539" s="150">
        <f t="shared" si="65"/>
        <v>0</v>
      </c>
      <c r="AP539" s="150">
        <f t="shared" si="66"/>
        <v>0</v>
      </c>
      <c r="AQ539" s="150">
        <f t="shared" si="67"/>
        <v>0</v>
      </c>
      <c r="AR539" s="163">
        <f t="shared" si="68"/>
        <v>0</v>
      </c>
      <c r="AS539" s="150">
        <f t="shared" si="69"/>
        <v>0</v>
      </c>
      <c r="AT539" s="150">
        <f t="shared" si="70"/>
        <v>0</v>
      </c>
      <c r="AU539" s="150">
        <f t="shared" si="71"/>
        <v>0</v>
      </c>
      <c r="AV539" s="163">
        <f t="shared" si="72"/>
        <v>0</v>
      </c>
      <c r="AW539" s="150">
        <f t="shared" si="73"/>
        <v>0</v>
      </c>
      <c r="AX539" s="150">
        <f t="shared" si="74"/>
        <v>0</v>
      </c>
      <c r="AY539" s="150">
        <f t="shared" si="75"/>
        <v>0</v>
      </c>
      <c r="AZ539" s="160">
        <f t="shared" si="76"/>
        <v>0</v>
      </c>
      <c r="BA539" s="150">
        <f t="shared" si="77"/>
        <v>0</v>
      </c>
      <c r="BB539" s="150">
        <f t="shared" si="78"/>
        <v>0</v>
      </c>
      <c r="BC539" s="150">
        <f t="shared" si="79"/>
        <v>0</v>
      </c>
      <c r="BD539" s="160">
        <f t="shared" si="80"/>
        <v>0</v>
      </c>
      <c r="BE539" s="150">
        <f t="shared" si="81"/>
        <v>0</v>
      </c>
      <c r="BF539" s="150">
        <f t="shared" si="82"/>
        <v>0</v>
      </c>
      <c r="BG539" s="150">
        <f t="shared" si="83"/>
        <v>0</v>
      </c>
      <c r="BH539" s="160">
        <f t="shared" si="84"/>
        <v>0</v>
      </c>
      <c r="BI539" s="150">
        <f t="shared" si="85"/>
        <v>0</v>
      </c>
      <c r="BJ539" s="150">
        <f t="shared" si="86"/>
        <v>0</v>
      </c>
      <c r="BK539" s="150">
        <f t="shared" si="87"/>
        <v>0</v>
      </c>
      <c r="BL539" s="160">
        <f t="shared" si="88"/>
        <v>0</v>
      </c>
      <c r="BM539" s="150">
        <f t="shared" si="89"/>
        <v>0</v>
      </c>
      <c r="BN539" s="150">
        <f t="shared" si="90"/>
        <v>0</v>
      </c>
      <c r="BO539" s="150">
        <f t="shared" si="91"/>
        <v>0</v>
      </c>
      <c r="BP539" s="197">
        <f t="shared" si="92"/>
        <v>0</v>
      </c>
      <c r="BQ539" s="150">
        <f t="shared" si="93"/>
        <v>0</v>
      </c>
      <c r="BR539" s="150">
        <f t="shared" si="94"/>
        <v>0</v>
      </c>
      <c r="BS539" s="150">
        <f t="shared" si="95"/>
        <v>0</v>
      </c>
      <c r="BT539" s="160">
        <f t="shared" si="96"/>
        <v>0</v>
      </c>
    </row>
    <row r="540" spans="1:72" ht="15" customHeight="1">
      <c r="A540" s="104"/>
      <c r="C540" s="109" t="s">
        <v>117</v>
      </c>
      <c r="D540" s="322" t="str">
        <f t="shared" si="97"/>
        <v/>
      </c>
      <c r="E540" s="322"/>
      <c r="F540" s="322"/>
      <c r="G540" s="322"/>
      <c r="H540" s="339"/>
      <c r="I540" s="341"/>
      <c r="J540" s="148"/>
      <c r="K540" s="148"/>
      <c r="L540" s="148"/>
      <c r="M540" s="148"/>
      <c r="N540" s="148"/>
      <c r="O540" s="148"/>
      <c r="P540" s="148"/>
      <c r="Q540" s="148"/>
      <c r="R540" s="148"/>
      <c r="S540" s="148"/>
      <c r="T540" s="148"/>
      <c r="U540" s="148"/>
      <c r="V540" s="148"/>
      <c r="W540" s="148"/>
      <c r="X540" s="148"/>
      <c r="Y540" s="148"/>
      <c r="Z540" s="148"/>
      <c r="AA540" s="148"/>
      <c r="AB540" s="148"/>
      <c r="AC540" s="148"/>
      <c r="AD540" s="148"/>
      <c r="AF540" s="161"/>
      <c r="AG540">
        <f t="shared" si="60"/>
        <v>0</v>
      </c>
      <c r="AK540" s="150">
        <f t="shared" si="61"/>
        <v>0</v>
      </c>
      <c r="AL540" s="150">
        <f t="shared" si="62"/>
        <v>0</v>
      </c>
      <c r="AM540" s="150">
        <f t="shared" si="63"/>
        <v>0</v>
      </c>
      <c r="AN540" s="160">
        <f t="shared" si="64"/>
        <v>0</v>
      </c>
      <c r="AO540" s="150">
        <f t="shared" si="65"/>
        <v>0</v>
      </c>
      <c r="AP540" s="150">
        <f t="shared" si="66"/>
        <v>0</v>
      </c>
      <c r="AQ540" s="150">
        <f t="shared" si="67"/>
        <v>0</v>
      </c>
      <c r="AR540" s="163">
        <f t="shared" si="68"/>
        <v>0</v>
      </c>
      <c r="AS540" s="150">
        <f t="shared" si="69"/>
        <v>0</v>
      </c>
      <c r="AT540" s="150">
        <f t="shared" si="70"/>
        <v>0</v>
      </c>
      <c r="AU540" s="150">
        <f t="shared" si="71"/>
        <v>0</v>
      </c>
      <c r="AV540" s="163">
        <f t="shared" si="72"/>
        <v>0</v>
      </c>
      <c r="AW540" s="150">
        <f t="shared" si="73"/>
        <v>0</v>
      </c>
      <c r="AX540" s="150">
        <f t="shared" si="74"/>
        <v>0</v>
      </c>
      <c r="AY540" s="150">
        <f t="shared" si="75"/>
        <v>0</v>
      </c>
      <c r="AZ540" s="160">
        <f t="shared" si="76"/>
        <v>0</v>
      </c>
      <c r="BA540" s="150">
        <f t="shared" si="77"/>
        <v>0</v>
      </c>
      <c r="BB540" s="150">
        <f t="shared" si="78"/>
        <v>0</v>
      </c>
      <c r="BC540" s="150">
        <f t="shared" si="79"/>
        <v>0</v>
      </c>
      <c r="BD540" s="160">
        <f t="shared" si="80"/>
        <v>0</v>
      </c>
      <c r="BE540" s="150">
        <f t="shared" si="81"/>
        <v>0</v>
      </c>
      <c r="BF540" s="150">
        <f t="shared" si="82"/>
        <v>0</v>
      </c>
      <c r="BG540" s="150">
        <f t="shared" si="83"/>
        <v>0</v>
      </c>
      <c r="BH540" s="160">
        <f t="shared" si="84"/>
        <v>0</v>
      </c>
      <c r="BI540" s="150">
        <f t="shared" si="85"/>
        <v>0</v>
      </c>
      <c r="BJ540" s="150">
        <f t="shared" si="86"/>
        <v>0</v>
      </c>
      <c r="BK540" s="150">
        <f t="shared" si="87"/>
        <v>0</v>
      </c>
      <c r="BL540" s="160">
        <f t="shared" si="88"/>
        <v>0</v>
      </c>
      <c r="BM540" s="150">
        <f t="shared" si="89"/>
        <v>0</v>
      </c>
      <c r="BN540" s="150">
        <f t="shared" si="90"/>
        <v>0</v>
      </c>
      <c r="BO540" s="150">
        <f t="shared" si="91"/>
        <v>0</v>
      </c>
      <c r="BP540" s="197">
        <f t="shared" si="92"/>
        <v>0</v>
      </c>
      <c r="BQ540" s="150">
        <f t="shared" si="93"/>
        <v>0</v>
      </c>
      <c r="BR540" s="150">
        <f t="shared" si="94"/>
        <v>0</v>
      </c>
      <c r="BS540" s="150">
        <f t="shared" si="95"/>
        <v>0</v>
      </c>
      <c r="BT540" s="160">
        <f t="shared" si="96"/>
        <v>0</v>
      </c>
    </row>
    <row r="541" spans="1:72" ht="15" customHeight="1">
      <c r="A541" s="104"/>
      <c r="C541" s="112" t="s">
        <v>183</v>
      </c>
      <c r="D541" s="322" t="str">
        <f t="shared" si="97"/>
        <v/>
      </c>
      <c r="E541" s="322"/>
      <c r="F541" s="322"/>
      <c r="G541" s="322"/>
      <c r="H541" s="339"/>
      <c r="I541" s="341"/>
      <c r="J541" s="148"/>
      <c r="K541" s="148"/>
      <c r="L541" s="148"/>
      <c r="M541" s="148"/>
      <c r="N541" s="148"/>
      <c r="O541" s="148"/>
      <c r="P541" s="148"/>
      <c r="Q541" s="148"/>
      <c r="R541" s="148"/>
      <c r="S541" s="148"/>
      <c r="T541" s="148"/>
      <c r="U541" s="148"/>
      <c r="V541" s="148"/>
      <c r="W541" s="148"/>
      <c r="X541" s="148"/>
      <c r="Y541" s="148"/>
      <c r="Z541" s="148"/>
      <c r="AA541" s="148"/>
      <c r="AB541" s="148"/>
      <c r="AC541" s="148"/>
      <c r="AD541" s="148"/>
      <c r="AF541" s="161"/>
      <c r="AG541">
        <f t="shared" si="60"/>
        <v>0</v>
      </c>
      <c r="AK541" s="150">
        <f t="shared" si="61"/>
        <v>0</v>
      </c>
      <c r="AL541" s="150">
        <f t="shared" si="62"/>
        <v>0</v>
      </c>
      <c r="AM541" s="150">
        <f t="shared" si="63"/>
        <v>0</v>
      </c>
      <c r="AN541" s="160">
        <f t="shared" si="64"/>
        <v>0</v>
      </c>
      <c r="AO541" s="150">
        <f t="shared" si="65"/>
        <v>0</v>
      </c>
      <c r="AP541" s="150">
        <f t="shared" si="66"/>
        <v>0</v>
      </c>
      <c r="AQ541" s="150">
        <f t="shared" si="67"/>
        <v>0</v>
      </c>
      <c r="AR541" s="163">
        <f t="shared" si="68"/>
        <v>0</v>
      </c>
      <c r="AS541" s="150">
        <f t="shared" si="69"/>
        <v>0</v>
      </c>
      <c r="AT541" s="150">
        <f t="shared" si="70"/>
        <v>0</v>
      </c>
      <c r="AU541" s="150">
        <f t="shared" si="71"/>
        <v>0</v>
      </c>
      <c r="AV541" s="163">
        <f t="shared" si="72"/>
        <v>0</v>
      </c>
      <c r="AW541" s="150">
        <f t="shared" si="73"/>
        <v>0</v>
      </c>
      <c r="AX541" s="150">
        <f t="shared" si="74"/>
        <v>0</v>
      </c>
      <c r="AY541" s="150">
        <f t="shared" si="75"/>
        <v>0</v>
      </c>
      <c r="AZ541" s="160">
        <f t="shared" si="76"/>
        <v>0</v>
      </c>
      <c r="BA541" s="150">
        <f t="shared" si="77"/>
        <v>0</v>
      </c>
      <c r="BB541" s="150">
        <f t="shared" si="78"/>
        <v>0</v>
      </c>
      <c r="BC541" s="150">
        <f t="shared" si="79"/>
        <v>0</v>
      </c>
      <c r="BD541" s="160">
        <f t="shared" si="80"/>
        <v>0</v>
      </c>
      <c r="BE541" s="150">
        <f t="shared" si="81"/>
        <v>0</v>
      </c>
      <c r="BF541" s="150">
        <f t="shared" si="82"/>
        <v>0</v>
      </c>
      <c r="BG541" s="150">
        <f t="shared" si="83"/>
        <v>0</v>
      </c>
      <c r="BH541" s="160">
        <f t="shared" si="84"/>
        <v>0</v>
      </c>
      <c r="BI541" s="150">
        <f t="shared" si="85"/>
        <v>0</v>
      </c>
      <c r="BJ541" s="150">
        <f t="shared" si="86"/>
        <v>0</v>
      </c>
      <c r="BK541" s="150">
        <f t="shared" si="87"/>
        <v>0</v>
      </c>
      <c r="BL541" s="160">
        <f t="shared" si="88"/>
        <v>0</v>
      </c>
      <c r="BM541" s="150">
        <f t="shared" si="89"/>
        <v>0</v>
      </c>
      <c r="BN541" s="150">
        <f t="shared" si="90"/>
        <v>0</v>
      </c>
      <c r="BO541" s="150">
        <f t="shared" si="91"/>
        <v>0</v>
      </c>
      <c r="BP541" s="197">
        <f t="shared" si="92"/>
        <v>0</v>
      </c>
      <c r="BQ541" s="150">
        <f t="shared" si="93"/>
        <v>0</v>
      </c>
      <c r="BR541" s="150">
        <f t="shared" si="94"/>
        <v>0</v>
      </c>
      <c r="BS541" s="150">
        <f t="shared" si="95"/>
        <v>0</v>
      </c>
      <c r="BT541" s="160">
        <f t="shared" si="96"/>
        <v>0</v>
      </c>
    </row>
    <row r="542" spans="1:72" ht="15" customHeight="1">
      <c r="A542" s="104"/>
      <c r="C542" s="112" t="s">
        <v>184</v>
      </c>
      <c r="D542" s="322" t="str">
        <f t="shared" ref="D542:D561" si="98">IF(D185="","",D185)</f>
        <v/>
      </c>
      <c r="E542" s="322"/>
      <c r="F542" s="322"/>
      <c r="G542" s="322"/>
      <c r="H542" s="339"/>
      <c r="I542" s="341"/>
      <c r="J542" s="148"/>
      <c r="K542" s="148"/>
      <c r="L542" s="148"/>
      <c r="M542" s="148"/>
      <c r="N542" s="148"/>
      <c r="O542" s="148"/>
      <c r="P542" s="148"/>
      <c r="Q542" s="148"/>
      <c r="R542" s="148"/>
      <c r="S542" s="148"/>
      <c r="T542" s="148"/>
      <c r="U542" s="148"/>
      <c r="V542" s="148"/>
      <c r="W542" s="148"/>
      <c r="X542" s="148"/>
      <c r="Y542" s="148"/>
      <c r="Z542" s="148"/>
      <c r="AA542" s="148"/>
      <c r="AB542" s="148"/>
      <c r="AC542" s="148"/>
      <c r="AD542" s="148"/>
      <c r="AF542" s="161"/>
      <c r="AG542">
        <f t="shared" si="60"/>
        <v>0</v>
      </c>
      <c r="AK542" s="150">
        <f t="shared" si="61"/>
        <v>0</v>
      </c>
      <c r="AL542" s="150">
        <f t="shared" si="62"/>
        <v>0</v>
      </c>
      <c r="AM542" s="150">
        <f t="shared" si="63"/>
        <v>0</v>
      </c>
      <c r="AN542" s="160">
        <f t="shared" si="64"/>
        <v>0</v>
      </c>
      <c r="AO542" s="150">
        <f t="shared" si="65"/>
        <v>0</v>
      </c>
      <c r="AP542" s="150">
        <f t="shared" si="66"/>
        <v>0</v>
      </c>
      <c r="AQ542" s="150">
        <f t="shared" si="67"/>
        <v>0</v>
      </c>
      <c r="AR542" s="163">
        <f t="shared" si="68"/>
        <v>0</v>
      </c>
      <c r="AS542" s="150">
        <f t="shared" si="69"/>
        <v>0</v>
      </c>
      <c r="AT542" s="150">
        <f t="shared" si="70"/>
        <v>0</v>
      </c>
      <c r="AU542" s="150">
        <f t="shared" si="71"/>
        <v>0</v>
      </c>
      <c r="AV542" s="163">
        <f t="shared" si="72"/>
        <v>0</v>
      </c>
      <c r="AW542" s="150">
        <f t="shared" si="73"/>
        <v>0</v>
      </c>
      <c r="AX542" s="150">
        <f t="shared" si="74"/>
        <v>0</v>
      </c>
      <c r="AY542" s="150">
        <f t="shared" si="75"/>
        <v>0</v>
      </c>
      <c r="AZ542" s="160">
        <f t="shared" si="76"/>
        <v>0</v>
      </c>
      <c r="BA542" s="150">
        <f t="shared" si="77"/>
        <v>0</v>
      </c>
      <c r="BB542" s="150">
        <f t="shared" si="78"/>
        <v>0</v>
      </c>
      <c r="BC542" s="150">
        <f t="shared" si="79"/>
        <v>0</v>
      </c>
      <c r="BD542" s="160">
        <f t="shared" si="80"/>
        <v>0</v>
      </c>
      <c r="BE542" s="150">
        <f t="shared" si="81"/>
        <v>0</v>
      </c>
      <c r="BF542" s="150">
        <f t="shared" si="82"/>
        <v>0</v>
      </c>
      <c r="BG542" s="150">
        <f t="shared" si="83"/>
        <v>0</v>
      </c>
      <c r="BH542" s="160">
        <f t="shared" si="84"/>
        <v>0</v>
      </c>
      <c r="BI542" s="150">
        <f t="shared" si="85"/>
        <v>0</v>
      </c>
      <c r="BJ542" s="150">
        <f t="shared" si="86"/>
        <v>0</v>
      </c>
      <c r="BK542" s="150">
        <f t="shared" si="87"/>
        <v>0</v>
      </c>
      <c r="BL542" s="160">
        <f t="shared" si="88"/>
        <v>0</v>
      </c>
      <c r="BM542" s="150">
        <f t="shared" si="89"/>
        <v>0</v>
      </c>
      <c r="BN542" s="150">
        <f t="shared" si="90"/>
        <v>0</v>
      </c>
      <c r="BO542" s="150">
        <f t="shared" si="91"/>
        <v>0</v>
      </c>
      <c r="BP542" s="197">
        <f t="shared" si="92"/>
        <v>0</v>
      </c>
      <c r="BQ542" s="150">
        <f t="shared" si="93"/>
        <v>0</v>
      </c>
      <c r="BR542" s="150">
        <f t="shared" si="94"/>
        <v>0</v>
      </c>
      <c r="BS542" s="150">
        <f t="shared" si="95"/>
        <v>0</v>
      </c>
      <c r="BT542" s="160">
        <f t="shared" si="96"/>
        <v>0</v>
      </c>
    </row>
    <row r="543" spans="1:72" ht="15" customHeight="1">
      <c r="A543" s="104"/>
      <c r="C543" s="112" t="s">
        <v>185</v>
      </c>
      <c r="D543" s="322" t="str">
        <f t="shared" si="98"/>
        <v/>
      </c>
      <c r="E543" s="322"/>
      <c r="F543" s="322"/>
      <c r="G543" s="322"/>
      <c r="H543" s="339"/>
      <c r="I543" s="341"/>
      <c r="J543" s="148"/>
      <c r="K543" s="148"/>
      <c r="L543" s="148"/>
      <c r="M543" s="148"/>
      <c r="N543" s="148"/>
      <c r="O543" s="148"/>
      <c r="P543" s="148"/>
      <c r="Q543" s="148"/>
      <c r="R543" s="148"/>
      <c r="S543" s="148"/>
      <c r="T543" s="148"/>
      <c r="U543" s="148"/>
      <c r="V543" s="148"/>
      <c r="W543" s="148"/>
      <c r="X543" s="148"/>
      <c r="Y543" s="148"/>
      <c r="Z543" s="148"/>
      <c r="AA543" s="148"/>
      <c r="AB543" s="148"/>
      <c r="AC543" s="148"/>
      <c r="AD543" s="148"/>
      <c r="AF543" s="161"/>
      <c r="AG543">
        <f t="shared" si="60"/>
        <v>0</v>
      </c>
      <c r="AK543" s="150">
        <f t="shared" si="61"/>
        <v>0</v>
      </c>
      <c r="AL543" s="150">
        <f t="shared" si="62"/>
        <v>0</v>
      </c>
      <c r="AM543" s="150">
        <f t="shared" si="63"/>
        <v>0</v>
      </c>
      <c r="AN543" s="160">
        <f t="shared" si="64"/>
        <v>0</v>
      </c>
      <c r="AO543" s="150">
        <f t="shared" si="65"/>
        <v>0</v>
      </c>
      <c r="AP543" s="150">
        <f t="shared" si="66"/>
        <v>0</v>
      </c>
      <c r="AQ543" s="150">
        <f t="shared" si="67"/>
        <v>0</v>
      </c>
      <c r="AR543" s="163">
        <f t="shared" si="68"/>
        <v>0</v>
      </c>
      <c r="AS543" s="150">
        <f t="shared" si="69"/>
        <v>0</v>
      </c>
      <c r="AT543" s="150">
        <f t="shared" si="70"/>
        <v>0</v>
      </c>
      <c r="AU543" s="150">
        <f t="shared" si="71"/>
        <v>0</v>
      </c>
      <c r="AV543" s="163">
        <f t="shared" si="72"/>
        <v>0</v>
      </c>
      <c r="AW543" s="150">
        <f t="shared" si="73"/>
        <v>0</v>
      </c>
      <c r="AX543" s="150">
        <f t="shared" si="74"/>
        <v>0</v>
      </c>
      <c r="AY543" s="150">
        <f t="shared" si="75"/>
        <v>0</v>
      </c>
      <c r="AZ543" s="160">
        <f t="shared" si="76"/>
        <v>0</v>
      </c>
      <c r="BA543" s="150">
        <f t="shared" si="77"/>
        <v>0</v>
      </c>
      <c r="BB543" s="150">
        <f t="shared" si="78"/>
        <v>0</v>
      </c>
      <c r="BC543" s="150">
        <f t="shared" si="79"/>
        <v>0</v>
      </c>
      <c r="BD543" s="160">
        <f t="shared" si="80"/>
        <v>0</v>
      </c>
      <c r="BE543" s="150">
        <f t="shared" si="81"/>
        <v>0</v>
      </c>
      <c r="BF543" s="150">
        <f t="shared" si="82"/>
        <v>0</v>
      </c>
      <c r="BG543" s="150">
        <f t="shared" si="83"/>
        <v>0</v>
      </c>
      <c r="BH543" s="160">
        <f t="shared" si="84"/>
        <v>0</v>
      </c>
      <c r="BI543" s="150">
        <f t="shared" si="85"/>
        <v>0</v>
      </c>
      <c r="BJ543" s="150">
        <f t="shared" si="86"/>
        <v>0</v>
      </c>
      <c r="BK543" s="150">
        <f t="shared" si="87"/>
        <v>0</v>
      </c>
      <c r="BL543" s="160">
        <f t="shared" si="88"/>
        <v>0</v>
      </c>
      <c r="BM543" s="150">
        <f t="shared" si="89"/>
        <v>0</v>
      </c>
      <c r="BN543" s="150">
        <f t="shared" si="90"/>
        <v>0</v>
      </c>
      <c r="BO543" s="150">
        <f t="shared" si="91"/>
        <v>0</v>
      </c>
      <c r="BP543" s="197">
        <f t="shared" si="92"/>
        <v>0</v>
      </c>
      <c r="BQ543" s="150">
        <f t="shared" si="93"/>
        <v>0</v>
      </c>
      <c r="BR543" s="150">
        <f t="shared" si="94"/>
        <v>0</v>
      </c>
      <c r="BS543" s="150">
        <f t="shared" si="95"/>
        <v>0</v>
      </c>
      <c r="BT543" s="160">
        <f t="shared" si="96"/>
        <v>0</v>
      </c>
    </row>
    <row r="544" spans="1:72" ht="15" customHeight="1">
      <c r="A544" s="104"/>
      <c r="C544" s="112" t="s">
        <v>186</v>
      </c>
      <c r="D544" s="322" t="str">
        <f t="shared" si="98"/>
        <v/>
      </c>
      <c r="E544" s="322"/>
      <c r="F544" s="322"/>
      <c r="G544" s="322"/>
      <c r="H544" s="339"/>
      <c r="I544" s="341"/>
      <c r="J544" s="148"/>
      <c r="K544" s="148"/>
      <c r="L544" s="148"/>
      <c r="M544" s="148"/>
      <c r="N544" s="148"/>
      <c r="O544" s="148"/>
      <c r="P544" s="148"/>
      <c r="Q544" s="148"/>
      <c r="R544" s="148"/>
      <c r="S544" s="148"/>
      <c r="T544" s="148"/>
      <c r="U544" s="148"/>
      <c r="V544" s="148"/>
      <c r="W544" s="148"/>
      <c r="X544" s="148"/>
      <c r="Y544" s="148"/>
      <c r="Z544" s="148"/>
      <c r="AA544" s="148"/>
      <c r="AB544" s="148"/>
      <c r="AC544" s="148"/>
      <c r="AD544" s="148"/>
      <c r="AF544" s="161"/>
      <c r="AG544">
        <f t="shared" si="60"/>
        <v>0</v>
      </c>
      <c r="AK544" s="150">
        <f t="shared" si="61"/>
        <v>0</v>
      </c>
      <c r="AL544" s="150">
        <f t="shared" si="62"/>
        <v>0</v>
      </c>
      <c r="AM544" s="150">
        <f t="shared" si="63"/>
        <v>0</v>
      </c>
      <c r="AN544" s="160">
        <f t="shared" si="64"/>
        <v>0</v>
      </c>
      <c r="AO544" s="150">
        <f t="shared" si="65"/>
        <v>0</v>
      </c>
      <c r="AP544" s="150">
        <f t="shared" si="66"/>
        <v>0</v>
      </c>
      <c r="AQ544" s="150">
        <f t="shared" si="67"/>
        <v>0</v>
      </c>
      <c r="AR544" s="163">
        <f t="shared" si="68"/>
        <v>0</v>
      </c>
      <c r="AS544" s="150">
        <f t="shared" si="69"/>
        <v>0</v>
      </c>
      <c r="AT544" s="150">
        <f t="shared" si="70"/>
        <v>0</v>
      </c>
      <c r="AU544" s="150">
        <f t="shared" si="71"/>
        <v>0</v>
      </c>
      <c r="AV544" s="163">
        <f t="shared" si="72"/>
        <v>0</v>
      </c>
      <c r="AW544" s="150">
        <f t="shared" si="73"/>
        <v>0</v>
      </c>
      <c r="AX544" s="150">
        <f t="shared" si="74"/>
        <v>0</v>
      </c>
      <c r="AY544" s="150">
        <f t="shared" si="75"/>
        <v>0</v>
      </c>
      <c r="AZ544" s="160">
        <f t="shared" si="76"/>
        <v>0</v>
      </c>
      <c r="BA544" s="150">
        <f t="shared" si="77"/>
        <v>0</v>
      </c>
      <c r="BB544" s="150">
        <f t="shared" si="78"/>
        <v>0</v>
      </c>
      <c r="BC544" s="150">
        <f t="shared" si="79"/>
        <v>0</v>
      </c>
      <c r="BD544" s="160">
        <f t="shared" si="80"/>
        <v>0</v>
      </c>
      <c r="BE544" s="150">
        <f t="shared" si="81"/>
        <v>0</v>
      </c>
      <c r="BF544" s="150">
        <f t="shared" si="82"/>
        <v>0</v>
      </c>
      <c r="BG544" s="150">
        <f t="shared" si="83"/>
        <v>0</v>
      </c>
      <c r="BH544" s="160">
        <f t="shared" si="84"/>
        <v>0</v>
      </c>
      <c r="BI544" s="150">
        <f t="shared" si="85"/>
        <v>0</v>
      </c>
      <c r="BJ544" s="150">
        <f t="shared" si="86"/>
        <v>0</v>
      </c>
      <c r="BK544" s="150">
        <f t="shared" si="87"/>
        <v>0</v>
      </c>
      <c r="BL544" s="160">
        <f t="shared" si="88"/>
        <v>0</v>
      </c>
      <c r="BM544" s="150">
        <f t="shared" si="89"/>
        <v>0</v>
      </c>
      <c r="BN544" s="150">
        <f t="shared" si="90"/>
        <v>0</v>
      </c>
      <c r="BO544" s="150">
        <f t="shared" si="91"/>
        <v>0</v>
      </c>
      <c r="BP544" s="197">
        <f t="shared" si="92"/>
        <v>0</v>
      </c>
      <c r="BQ544" s="150">
        <f t="shared" si="93"/>
        <v>0</v>
      </c>
      <c r="BR544" s="150">
        <f t="shared" si="94"/>
        <v>0</v>
      </c>
      <c r="BS544" s="150">
        <f t="shared" si="95"/>
        <v>0</v>
      </c>
      <c r="BT544" s="160">
        <f t="shared" si="96"/>
        <v>0</v>
      </c>
    </row>
    <row r="545" spans="1:72" ht="15" customHeight="1">
      <c r="A545" s="104"/>
      <c r="C545" s="112" t="s">
        <v>187</v>
      </c>
      <c r="D545" s="322" t="str">
        <f t="shared" si="98"/>
        <v/>
      </c>
      <c r="E545" s="322"/>
      <c r="F545" s="322"/>
      <c r="G545" s="322"/>
      <c r="H545" s="339"/>
      <c r="I545" s="341"/>
      <c r="J545" s="148"/>
      <c r="K545" s="148"/>
      <c r="L545" s="148"/>
      <c r="M545" s="148"/>
      <c r="N545" s="148"/>
      <c r="O545" s="148"/>
      <c r="P545" s="148"/>
      <c r="Q545" s="148"/>
      <c r="R545" s="148"/>
      <c r="S545" s="148"/>
      <c r="T545" s="148"/>
      <c r="U545" s="148"/>
      <c r="V545" s="148"/>
      <c r="W545" s="148"/>
      <c r="X545" s="148"/>
      <c r="Y545" s="148"/>
      <c r="Z545" s="148"/>
      <c r="AA545" s="148"/>
      <c r="AB545" s="148"/>
      <c r="AC545" s="148"/>
      <c r="AD545" s="148"/>
      <c r="AF545" s="161"/>
      <c r="AG545">
        <f t="shared" si="60"/>
        <v>0</v>
      </c>
      <c r="AK545" s="150">
        <f t="shared" si="61"/>
        <v>0</v>
      </c>
      <c r="AL545" s="150">
        <f t="shared" si="62"/>
        <v>0</v>
      </c>
      <c r="AM545" s="150">
        <f t="shared" si="63"/>
        <v>0</v>
      </c>
      <c r="AN545" s="160">
        <f t="shared" si="64"/>
        <v>0</v>
      </c>
      <c r="AO545" s="150">
        <f t="shared" si="65"/>
        <v>0</v>
      </c>
      <c r="AP545" s="150">
        <f t="shared" si="66"/>
        <v>0</v>
      </c>
      <c r="AQ545" s="150">
        <f t="shared" si="67"/>
        <v>0</v>
      </c>
      <c r="AR545" s="163">
        <f t="shared" si="68"/>
        <v>0</v>
      </c>
      <c r="AS545" s="150">
        <f t="shared" si="69"/>
        <v>0</v>
      </c>
      <c r="AT545" s="150">
        <f t="shared" si="70"/>
        <v>0</v>
      </c>
      <c r="AU545" s="150">
        <f t="shared" si="71"/>
        <v>0</v>
      </c>
      <c r="AV545" s="163">
        <f t="shared" si="72"/>
        <v>0</v>
      </c>
      <c r="AW545" s="150">
        <f t="shared" si="73"/>
        <v>0</v>
      </c>
      <c r="AX545" s="150">
        <f t="shared" si="74"/>
        <v>0</v>
      </c>
      <c r="AY545" s="150">
        <f t="shared" si="75"/>
        <v>0</v>
      </c>
      <c r="AZ545" s="160">
        <f t="shared" si="76"/>
        <v>0</v>
      </c>
      <c r="BA545" s="150">
        <f t="shared" si="77"/>
        <v>0</v>
      </c>
      <c r="BB545" s="150">
        <f t="shared" si="78"/>
        <v>0</v>
      </c>
      <c r="BC545" s="150">
        <f t="shared" si="79"/>
        <v>0</v>
      </c>
      <c r="BD545" s="160">
        <f t="shared" si="80"/>
        <v>0</v>
      </c>
      <c r="BE545" s="150">
        <f t="shared" si="81"/>
        <v>0</v>
      </c>
      <c r="BF545" s="150">
        <f t="shared" si="82"/>
        <v>0</v>
      </c>
      <c r="BG545" s="150">
        <f t="shared" si="83"/>
        <v>0</v>
      </c>
      <c r="BH545" s="160">
        <f t="shared" si="84"/>
        <v>0</v>
      </c>
      <c r="BI545" s="150">
        <f t="shared" si="85"/>
        <v>0</v>
      </c>
      <c r="BJ545" s="150">
        <f t="shared" si="86"/>
        <v>0</v>
      </c>
      <c r="BK545" s="150">
        <f t="shared" si="87"/>
        <v>0</v>
      </c>
      <c r="BL545" s="160">
        <f t="shared" si="88"/>
        <v>0</v>
      </c>
      <c r="BM545" s="150">
        <f t="shared" si="89"/>
        <v>0</v>
      </c>
      <c r="BN545" s="150">
        <f t="shared" si="90"/>
        <v>0</v>
      </c>
      <c r="BO545" s="150">
        <f t="shared" si="91"/>
        <v>0</v>
      </c>
      <c r="BP545" s="197">
        <f t="shared" si="92"/>
        <v>0</v>
      </c>
      <c r="BQ545" s="150">
        <f t="shared" si="93"/>
        <v>0</v>
      </c>
      <c r="BR545" s="150">
        <f t="shared" si="94"/>
        <v>0</v>
      </c>
      <c r="BS545" s="150">
        <f t="shared" si="95"/>
        <v>0</v>
      </c>
      <c r="BT545" s="160">
        <f t="shared" si="96"/>
        <v>0</v>
      </c>
    </row>
    <row r="546" spans="1:72" ht="15" customHeight="1">
      <c r="A546" s="104"/>
      <c r="C546" s="112" t="s">
        <v>188</v>
      </c>
      <c r="D546" s="322" t="str">
        <f t="shared" si="98"/>
        <v/>
      </c>
      <c r="E546" s="322"/>
      <c r="F546" s="322"/>
      <c r="G546" s="322"/>
      <c r="H546" s="339"/>
      <c r="I546" s="341"/>
      <c r="J546" s="148"/>
      <c r="K546" s="148"/>
      <c r="L546" s="148"/>
      <c r="M546" s="148"/>
      <c r="N546" s="148"/>
      <c r="O546" s="148"/>
      <c r="P546" s="148"/>
      <c r="Q546" s="148"/>
      <c r="R546" s="148"/>
      <c r="S546" s="148"/>
      <c r="T546" s="148"/>
      <c r="U546" s="148"/>
      <c r="V546" s="148"/>
      <c r="W546" s="148"/>
      <c r="X546" s="148"/>
      <c r="Y546" s="148"/>
      <c r="Z546" s="148"/>
      <c r="AA546" s="148"/>
      <c r="AB546" s="148"/>
      <c r="AC546" s="148"/>
      <c r="AD546" s="148"/>
      <c r="AF546" s="161"/>
      <c r="AG546">
        <f t="shared" si="60"/>
        <v>0</v>
      </c>
      <c r="AK546" s="150">
        <f t="shared" si="61"/>
        <v>0</v>
      </c>
      <c r="AL546" s="150">
        <f t="shared" si="62"/>
        <v>0</v>
      </c>
      <c r="AM546" s="150">
        <f t="shared" si="63"/>
        <v>0</v>
      </c>
      <c r="AN546" s="160">
        <f t="shared" si="64"/>
        <v>0</v>
      </c>
      <c r="AO546" s="150">
        <f t="shared" si="65"/>
        <v>0</v>
      </c>
      <c r="AP546" s="150">
        <f t="shared" si="66"/>
        <v>0</v>
      </c>
      <c r="AQ546" s="150">
        <f t="shared" si="67"/>
        <v>0</v>
      </c>
      <c r="AR546" s="163">
        <f t="shared" si="68"/>
        <v>0</v>
      </c>
      <c r="AS546" s="150">
        <f t="shared" si="69"/>
        <v>0</v>
      </c>
      <c r="AT546" s="150">
        <f t="shared" si="70"/>
        <v>0</v>
      </c>
      <c r="AU546" s="150">
        <f t="shared" si="71"/>
        <v>0</v>
      </c>
      <c r="AV546" s="163">
        <f t="shared" si="72"/>
        <v>0</v>
      </c>
      <c r="AW546" s="150">
        <f t="shared" si="73"/>
        <v>0</v>
      </c>
      <c r="AX546" s="150">
        <f t="shared" si="74"/>
        <v>0</v>
      </c>
      <c r="AY546" s="150">
        <f t="shared" si="75"/>
        <v>0</v>
      </c>
      <c r="AZ546" s="160">
        <f t="shared" si="76"/>
        <v>0</v>
      </c>
      <c r="BA546" s="150">
        <f t="shared" si="77"/>
        <v>0</v>
      </c>
      <c r="BB546" s="150">
        <f t="shared" si="78"/>
        <v>0</v>
      </c>
      <c r="BC546" s="150">
        <f t="shared" si="79"/>
        <v>0</v>
      </c>
      <c r="BD546" s="160">
        <f t="shared" si="80"/>
        <v>0</v>
      </c>
      <c r="BE546" s="150">
        <f t="shared" si="81"/>
        <v>0</v>
      </c>
      <c r="BF546" s="150">
        <f t="shared" si="82"/>
        <v>0</v>
      </c>
      <c r="BG546" s="150">
        <f t="shared" si="83"/>
        <v>0</v>
      </c>
      <c r="BH546" s="160">
        <f t="shared" si="84"/>
        <v>0</v>
      </c>
      <c r="BI546" s="150">
        <f t="shared" si="85"/>
        <v>0</v>
      </c>
      <c r="BJ546" s="150">
        <f t="shared" si="86"/>
        <v>0</v>
      </c>
      <c r="BK546" s="150">
        <f t="shared" si="87"/>
        <v>0</v>
      </c>
      <c r="BL546" s="160">
        <f t="shared" si="88"/>
        <v>0</v>
      </c>
      <c r="BM546" s="150">
        <f t="shared" si="89"/>
        <v>0</v>
      </c>
      <c r="BN546" s="150">
        <f t="shared" si="90"/>
        <v>0</v>
      </c>
      <c r="BO546" s="150">
        <f t="shared" si="91"/>
        <v>0</v>
      </c>
      <c r="BP546" s="197">
        <f t="shared" si="92"/>
        <v>0</v>
      </c>
      <c r="BQ546" s="150">
        <f t="shared" si="93"/>
        <v>0</v>
      </c>
      <c r="BR546" s="150">
        <f t="shared" si="94"/>
        <v>0</v>
      </c>
      <c r="BS546" s="150">
        <f t="shared" si="95"/>
        <v>0</v>
      </c>
      <c r="BT546" s="160">
        <f t="shared" si="96"/>
        <v>0</v>
      </c>
    </row>
    <row r="547" spans="1:72" ht="15" customHeight="1">
      <c r="A547" s="104"/>
      <c r="C547" s="112" t="s">
        <v>189</v>
      </c>
      <c r="D547" s="322" t="str">
        <f t="shared" si="98"/>
        <v/>
      </c>
      <c r="E547" s="322"/>
      <c r="F547" s="322"/>
      <c r="G547" s="322"/>
      <c r="H547" s="339"/>
      <c r="I547" s="341"/>
      <c r="J547" s="148"/>
      <c r="K547" s="148"/>
      <c r="L547" s="148"/>
      <c r="M547" s="148"/>
      <c r="N547" s="148"/>
      <c r="O547" s="148"/>
      <c r="P547" s="148"/>
      <c r="Q547" s="148"/>
      <c r="R547" s="148"/>
      <c r="S547" s="148"/>
      <c r="T547" s="148"/>
      <c r="U547" s="148"/>
      <c r="V547" s="148"/>
      <c r="W547" s="148"/>
      <c r="X547" s="148"/>
      <c r="Y547" s="148"/>
      <c r="Z547" s="148"/>
      <c r="AA547" s="148"/>
      <c r="AB547" s="148"/>
      <c r="AC547" s="148"/>
      <c r="AD547" s="148"/>
      <c r="AF547" s="161"/>
      <c r="AG547">
        <f t="shared" si="60"/>
        <v>0</v>
      </c>
      <c r="AK547" s="150">
        <f t="shared" si="61"/>
        <v>0</v>
      </c>
      <c r="AL547" s="150">
        <f t="shared" si="62"/>
        <v>0</v>
      </c>
      <c r="AM547" s="150">
        <f t="shared" si="63"/>
        <v>0</v>
      </c>
      <c r="AN547" s="160">
        <f t="shared" si="64"/>
        <v>0</v>
      </c>
      <c r="AO547" s="150">
        <f t="shared" si="65"/>
        <v>0</v>
      </c>
      <c r="AP547" s="150">
        <f t="shared" si="66"/>
        <v>0</v>
      </c>
      <c r="AQ547" s="150">
        <f t="shared" si="67"/>
        <v>0</v>
      </c>
      <c r="AR547" s="163">
        <f t="shared" si="68"/>
        <v>0</v>
      </c>
      <c r="AS547" s="150">
        <f t="shared" si="69"/>
        <v>0</v>
      </c>
      <c r="AT547" s="150">
        <f t="shared" si="70"/>
        <v>0</v>
      </c>
      <c r="AU547" s="150">
        <f t="shared" si="71"/>
        <v>0</v>
      </c>
      <c r="AV547" s="163">
        <f t="shared" si="72"/>
        <v>0</v>
      </c>
      <c r="AW547" s="150">
        <f t="shared" si="73"/>
        <v>0</v>
      </c>
      <c r="AX547" s="150">
        <f t="shared" si="74"/>
        <v>0</v>
      </c>
      <c r="AY547" s="150">
        <f t="shared" si="75"/>
        <v>0</v>
      </c>
      <c r="AZ547" s="160">
        <f t="shared" si="76"/>
        <v>0</v>
      </c>
      <c r="BA547" s="150">
        <f t="shared" si="77"/>
        <v>0</v>
      </c>
      <c r="BB547" s="150">
        <f t="shared" si="78"/>
        <v>0</v>
      </c>
      <c r="BC547" s="150">
        <f t="shared" si="79"/>
        <v>0</v>
      </c>
      <c r="BD547" s="160">
        <f t="shared" si="80"/>
        <v>0</v>
      </c>
      <c r="BE547" s="150">
        <f t="shared" si="81"/>
        <v>0</v>
      </c>
      <c r="BF547" s="150">
        <f t="shared" si="82"/>
        <v>0</v>
      </c>
      <c r="BG547" s="150">
        <f t="shared" si="83"/>
        <v>0</v>
      </c>
      <c r="BH547" s="160">
        <f t="shared" si="84"/>
        <v>0</v>
      </c>
      <c r="BI547" s="150">
        <f t="shared" si="85"/>
        <v>0</v>
      </c>
      <c r="BJ547" s="150">
        <f t="shared" si="86"/>
        <v>0</v>
      </c>
      <c r="BK547" s="150">
        <f t="shared" si="87"/>
        <v>0</v>
      </c>
      <c r="BL547" s="160">
        <f t="shared" si="88"/>
        <v>0</v>
      </c>
      <c r="BM547" s="150">
        <f t="shared" si="89"/>
        <v>0</v>
      </c>
      <c r="BN547" s="150">
        <f t="shared" si="90"/>
        <v>0</v>
      </c>
      <c r="BO547" s="150">
        <f t="shared" si="91"/>
        <v>0</v>
      </c>
      <c r="BP547" s="197">
        <f t="shared" si="92"/>
        <v>0</v>
      </c>
      <c r="BQ547" s="150">
        <f t="shared" si="93"/>
        <v>0</v>
      </c>
      <c r="BR547" s="150">
        <f t="shared" si="94"/>
        <v>0</v>
      </c>
      <c r="BS547" s="150">
        <f t="shared" si="95"/>
        <v>0</v>
      </c>
      <c r="BT547" s="160">
        <f t="shared" si="96"/>
        <v>0</v>
      </c>
    </row>
    <row r="548" spans="1:72" ht="15" customHeight="1">
      <c r="A548" s="104"/>
      <c r="C548" s="112" t="s">
        <v>190</v>
      </c>
      <c r="D548" s="322" t="str">
        <f t="shared" si="98"/>
        <v/>
      </c>
      <c r="E548" s="322"/>
      <c r="F548" s="322"/>
      <c r="G548" s="322"/>
      <c r="H548" s="339"/>
      <c r="I548" s="341"/>
      <c r="J548" s="148"/>
      <c r="K548" s="148"/>
      <c r="L548" s="148"/>
      <c r="M548" s="148"/>
      <c r="N548" s="148"/>
      <c r="O548" s="148"/>
      <c r="P548" s="148"/>
      <c r="Q548" s="148"/>
      <c r="R548" s="148"/>
      <c r="S548" s="148"/>
      <c r="T548" s="148"/>
      <c r="U548" s="148"/>
      <c r="V548" s="148"/>
      <c r="W548" s="148"/>
      <c r="X548" s="148"/>
      <c r="Y548" s="148"/>
      <c r="Z548" s="148"/>
      <c r="AA548" s="148"/>
      <c r="AB548" s="148"/>
      <c r="AC548" s="148"/>
      <c r="AD548" s="148"/>
      <c r="AF548" s="161"/>
      <c r="AG548">
        <f t="shared" si="60"/>
        <v>0</v>
      </c>
      <c r="AK548" s="150">
        <f t="shared" si="61"/>
        <v>0</v>
      </c>
      <c r="AL548" s="150">
        <f t="shared" si="62"/>
        <v>0</v>
      </c>
      <c r="AM548" s="150">
        <f t="shared" si="63"/>
        <v>0</v>
      </c>
      <c r="AN548" s="160">
        <f t="shared" si="64"/>
        <v>0</v>
      </c>
      <c r="AO548" s="150">
        <f t="shared" si="65"/>
        <v>0</v>
      </c>
      <c r="AP548" s="150">
        <f t="shared" si="66"/>
        <v>0</v>
      </c>
      <c r="AQ548" s="150">
        <f t="shared" si="67"/>
        <v>0</v>
      </c>
      <c r="AR548" s="163">
        <f t="shared" si="68"/>
        <v>0</v>
      </c>
      <c r="AS548" s="150">
        <f t="shared" si="69"/>
        <v>0</v>
      </c>
      <c r="AT548" s="150">
        <f t="shared" si="70"/>
        <v>0</v>
      </c>
      <c r="AU548" s="150">
        <f t="shared" si="71"/>
        <v>0</v>
      </c>
      <c r="AV548" s="163">
        <f t="shared" si="72"/>
        <v>0</v>
      </c>
      <c r="AW548" s="150">
        <f t="shared" si="73"/>
        <v>0</v>
      </c>
      <c r="AX548" s="150">
        <f t="shared" si="74"/>
        <v>0</v>
      </c>
      <c r="AY548" s="150">
        <f t="shared" si="75"/>
        <v>0</v>
      </c>
      <c r="AZ548" s="160">
        <f t="shared" si="76"/>
        <v>0</v>
      </c>
      <c r="BA548" s="150">
        <f t="shared" si="77"/>
        <v>0</v>
      </c>
      <c r="BB548" s="150">
        <f t="shared" si="78"/>
        <v>0</v>
      </c>
      <c r="BC548" s="150">
        <f t="shared" si="79"/>
        <v>0</v>
      </c>
      <c r="BD548" s="160">
        <f t="shared" si="80"/>
        <v>0</v>
      </c>
      <c r="BE548" s="150">
        <f t="shared" si="81"/>
        <v>0</v>
      </c>
      <c r="BF548" s="150">
        <f t="shared" si="82"/>
        <v>0</v>
      </c>
      <c r="BG548" s="150">
        <f t="shared" si="83"/>
        <v>0</v>
      </c>
      <c r="BH548" s="160">
        <f t="shared" si="84"/>
        <v>0</v>
      </c>
      <c r="BI548" s="150">
        <f t="shared" si="85"/>
        <v>0</v>
      </c>
      <c r="BJ548" s="150">
        <f t="shared" si="86"/>
        <v>0</v>
      </c>
      <c r="BK548" s="150">
        <f t="shared" si="87"/>
        <v>0</v>
      </c>
      <c r="BL548" s="160">
        <f t="shared" si="88"/>
        <v>0</v>
      </c>
      <c r="BM548" s="150">
        <f t="shared" si="89"/>
        <v>0</v>
      </c>
      <c r="BN548" s="150">
        <f t="shared" si="90"/>
        <v>0</v>
      </c>
      <c r="BO548" s="150">
        <f t="shared" si="91"/>
        <v>0</v>
      </c>
      <c r="BP548" s="197">
        <f t="shared" si="92"/>
        <v>0</v>
      </c>
      <c r="BQ548" s="150">
        <f t="shared" si="93"/>
        <v>0</v>
      </c>
      <c r="BR548" s="150">
        <f t="shared" si="94"/>
        <v>0</v>
      </c>
      <c r="BS548" s="150">
        <f t="shared" si="95"/>
        <v>0</v>
      </c>
      <c r="BT548" s="160">
        <f t="shared" si="96"/>
        <v>0</v>
      </c>
    </row>
    <row r="549" spans="1:72" ht="15" customHeight="1">
      <c r="A549" s="104"/>
      <c r="C549" s="112" t="s">
        <v>191</v>
      </c>
      <c r="D549" s="322" t="str">
        <f t="shared" si="98"/>
        <v/>
      </c>
      <c r="E549" s="322"/>
      <c r="F549" s="322"/>
      <c r="G549" s="322"/>
      <c r="H549" s="339"/>
      <c r="I549" s="341"/>
      <c r="J549" s="148"/>
      <c r="K549" s="148"/>
      <c r="L549" s="148"/>
      <c r="M549" s="148"/>
      <c r="N549" s="148"/>
      <c r="O549" s="148"/>
      <c r="P549" s="148"/>
      <c r="Q549" s="148"/>
      <c r="R549" s="148"/>
      <c r="S549" s="148"/>
      <c r="T549" s="148"/>
      <c r="U549" s="148"/>
      <c r="V549" s="148"/>
      <c r="W549" s="148"/>
      <c r="X549" s="148"/>
      <c r="Y549" s="148"/>
      <c r="Z549" s="148"/>
      <c r="AA549" s="148"/>
      <c r="AB549" s="148"/>
      <c r="AC549" s="148"/>
      <c r="AD549" s="148"/>
      <c r="AF549" s="161"/>
      <c r="AG549">
        <f t="shared" si="60"/>
        <v>0</v>
      </c>
      <c r="AK549" s="150">
        <f t="shared" si="61"/>
        <v>0</v>
      </c>
      <c r="AL549" s="150">
        <f t="shared" si="62"/>
        <v>0</v>
      </c>
      <c r="AM549" s="150">
        <f t="shared" si="63"/>
        <v>0</v>
      </c>
      <c r="AN549" s="160">
        <f t="shared" si="64"/>
        <v>0</v>
      </c>
      <c r="AO549" s="150">
        <f t="shared" si="65"/>
        <v>0</v>
      </c>
      <c r="AP549" s="150">
        <f t="shared" si="66"/>
        <v>0</v>
      </c>
      <c r="AQ549" s="150">
        <f t="shared" si="67"/>
        <v>0</v>
      </c>
      <c r="AR549" s="163">
        <f t="shared" si="68"/>
        <v>0</v>
      </c>
      <c r="AS549" s="150">
        <f t="shared" si="69"/>
        <v>0</v>
      </c>
      <c r="AT549" s="150">
        <f t="shared" si="70"/>
        <v>0</v>
      </c>
      <c r="AU549" s="150">
        <f t="shared" si="71"/>
        <v>0</v>
      </c>
      <c r="AV549" s="163">
        <f t="shared" si="72"/>
        <v>0</v>
      </c>
      <c r="AW549" s="150">
        <f t="shared" si="73"/>
        <v>0</v>
      </c>
      <c r="AX549" s="150">
        <f t="shared" si="74"/>
        <v>0</v>
      </c>
      <c r="AY549" s="150">
        <f t="shared" si="75"/>
        <v>0</v>
      </c>
      <c r="AZ549" s="160">
        <f t="shared" si="76"/>
        <v>0</v>
      </c>
      <c r="BA549" s="150">
        <f t="shared" si="77"/>
        <v>0</v>
      </c>
      <c r="BB549" s="150">
        <f t="shared" si="78"/>
        <v>0</v>
      </c>
      <c r="BC549" s="150">
        <f t="shared" si="79"/>
        <v>0</v>
      </c>
      <c r="BD549" s="160">
        <f t="shared" si="80"/>
        <v>0</v>
      </c>
      <c r="BE549" s="150">
        <f t="shared" si="81"/>
        <v>0</v>
      </c>
      <c r="BF549" s="150">
        <f t="shared" si="82"/>
        <v>0</v>
      </c>
      <c r="BG549" s="150">
        <f t="shared" si="83"/>
        <v>0</v>
      </c>
      <c r="BH549" s="160">
        <f t="shared" si="84"/>
        <v>0</v>
      </c>
      <c r="BI549" s="150">
        <f t="shared" si="85"/>
        <v>0</v>
      </c>
      <c r="BJ549" s="150">
        <f t="shared" si="86"/>
        <v>0</v>
      </c>
      <c r="BK549" s="150">
        <f t="shared" si="87"/>
        <v>0</v>
      </c>
      <c r="BL549" s="160">
        <f t="shared" si="88"/>
        <v>0</v>
      </c>
      <c r="BM549" s="150">
        <f t="shared" si="89"/>
        <v>0</v>
      </c>
      <c r="BN549" s="150">
        <f t="shared" si="90"/>
        <v>0</v>
      </c>
      <c r="BO549" s="150">
        <f t="shared" si="91"/>
        <v>0</v>
      </c>
      <c r="BP549" s="197">
        <f t="shared" si="92"/>
        <v>0</v>
      </c>
      <c r="BQ549" s="150">
        <f t="shared" si="93"/>
        <v>0</v>
      </c>
      <c r="BR549" s="150">
        <f t="shared" si="94"/>
        <v>0</v>
      </c>
      <c r="BS549" s="150">
        <f t="shared" si="95"/>
        <v>0</v>
      </c>
      <c r="BT549" s="160">
        <f t="shared" si="96"/>
        <v>0</v>
      </c>
    </row>
    <row r="550" spans="1:72" ht="15" customHeight="1">
      <c r="A550" s="104"/>
      <c r="C550" s="112" t="s">
        <v>192</v>
      </c>
      <c r="D550" s="322" t="str">
        <f t="shared" si="98"/>
        <v/>
      </c>
      <c r="E550" s="322"/>
      <c r="F550" s="322"/>
      <c r="G550" s="322"/>
      <c r="H550" s="339"/>
      <c r="I550" s="341"/>
      <c r="J550" s="148"/>
      <c r="K550" s="148"/>
      <c r="L550" s="148"/>
      <c r="M550" s="148"/>
      <c r="N550" s="148"/>
      <c r="O550" s="148"/>
      <c r="P550" s="148"/>
      <c r="Q550" s="148"/>
      <c r="R550" s="148"/>
      <c r="S550" s="148"/>
      <c r="T550" s="148"/>
      <c r="U550" s="148"/>
      <c r="V550" s="148"/>
      <c r="W550" s="148"/>
      <c r="X550" s="148"/>
      <c r="Y550" s="148"/>
      <c r="Z550" s="148"/>
      <c r="AA550" s="148"/>
      <c r="AB550" s="148"/>
      <c r="AC550" s="148"/>
      <c r="AD550" s="148"/>
      <c r="AF550" s="161"/>
      <c r="AG550">
        <f t="shared" si="60"/>
        <v>0</v>
      </c>
      <c r="AK550" s="150">
        <f t="shared" si="61"/>
        <v>0</v>
      </c>
      <c r="AL550" s="150">
        <f t="shared" si="62"/>
        <v>0</v>
      </c>
      <c r="AM550" s="150">
        <f t="shared" si="63"/>
        <v>0</v>
      </c>
      <c r="AN550" s="160">
        <f t="shared" si="64"/>
        <v>0</v>
      </c>
      <c r="AO550" s="150">
        <f t="shared" si="65"/>
        <v>0</v>
      </c>
      <c r="AP550" s="150">
        <f t="shared" si="66"/>
        <v>0</v>
      </c>
      <c r="AQ550" s="150">
        <f t="shared" si="67"/>
        <v>0</v>
      </c>
      <c r="AR550" s="163">
        <f t="shared" si="68"/>
        <v>0</v>
      </c>
      <c r="AS550" s="150">
        <f t="shared" si="69"/>
        <v>0</v>
      </c>
      <c r="AT550" s="150">
        <f t="shared" si="70"/>
        <v>0</v>
      </c>
      <c r="AU550" s="150">
        <f t="shared" si="71"/>
        <v>0</v>
      </c>
      <c r="AV550" s="163">
        <f t="shared" si="72"/>
        <v>0</v>
      </c>
      <c r="AW550" s="150">
        <f t="shared" si="73"/>
        <v>0</v>
      </c>
      <c r="AX550" s="150">
        <f t="shared" si="74"/>
        <v>0</v>
      </c>
      <c r="AY550" s="150">
        <f t="shared" si="75"/>
        <v>0</v>
      </c>
      <c r="AZ550" s="160">
        <f t="shared" si="76"/>
        <v>0</v>
      </c>
      <c r="BA550" s="150">
        <f t="shared" si="77"/>
        <v>0</v>
      </c>
      <c r="BB550" s="150">
        <f t="shared" si="78"/>
        <v>0</v>
      </c>
      <c r="BC550" s="150">
        <f t="shared" si="79"/>
        <v>0</v>
      </c>
      <c r="BD550" s="160">
        <f t="shared" si="80"/>
        <v>0</v>
      </c>
      <c r="BE550" s="150">
        <f t="shared" si="81"/>
        <v>0</v>
      </c>
      <c r="BF550" s="150">
        <f t="shared" si="82"/>
        <v>0</v>
      </c>
      <c r="BG550" s="150">
        <f t="shared" si="83"/>
        <v>0</v>
      </c>
      <c r="BH550" s="160">
        <f t="shared" si="84"/>
        <v>0</v>
      </c>
      <c r="BI550" s="150">
        <f t="shared" si="85"/>
        <v>0</v>
      </c>
      <c r="BJ550" s="150">
        <f t="shared" si="86"/>
        <v>0</v>
      </c>
      <c r="BK550" s="150">
        <f t="shared" si="87"/>
        <v>0</v>
      </c>
      <c r="BL550" s="160">
        <f t="shared" si="88"/>
        <v>0</v>
      </c>
      <c r="BM550" s="150">
        <f t="shared" si="89"/>
        <v>0</v>
      </c>
      <c r="BN550" s="150">
        <f t="shared" si="90"/>
        <v>0</v>
      </c>
      <c r="BO550" s="150">
        <f t="shared" si="91"/>
        <v>0</v>
      </c>
      <c r="BP550" s="197">
        <f t="shared" si="92"/>
        <v>0</v>
      </c>
      <c r="BQ550" s="150">
        <f t="shared" si="93"/>
        <v>0</v>
      </c>
      <c r="BR550" s="150">
        <f t="shared" si="94"/>
        <v>0</v>
      </c>
      <c r="BS550" s="150">
        <f t="shared" si="95"/>
        <v>0</v>
      </c>
      <c r="BT550" s="160">
        <f t="shared" si="96"/>
        <v>0</v>
      </c>
    </row>
    <row r="551" spans="1:72" ht="15" customHeight="1">
      <c r="A551" s="104"/>
      <c r="C551" s="112" t="s">
        <v>193</v>
      </c>
      <c r="D551" s="322" t="str">
        <f t="shared" si="98"/>
        <v/>
      </c>
      <c r="E551" s="322"/>
      <c r="F551" s="322"/>
      <c r="G551" s="322"/>
      <c r="H551" s="339"/>
      <c r="I551" s="341"/>
      <c r="J551" s="148"/>
      <c r="K551" s="148"/>
      <c r="L551" s="148"/>
      <c r="M551" s="148"/>
      <c r="N551" s="148"/>
      <c r="O551" s="148"/>
      <c r="P551" s="148"/>
      <c r="Q551" s="148"/>
      <c r="R551" s="148"/>
      <c r="S551" s="148"/>
      <c r="T551" s="148"/>
      <c r="U551" s="148"/>
      <c r="V551" s="148"/>
      <c r="W551" s="148"/>
      <c r="X551" s="148"/>
      <c r="Y551" s="148"/>
      <c r="Z551" s="148"/>
      <c r="AA551" s="148"/>
      <c r="AB551" s="148"/>
      <c r="AC551" s="148"/>
      <c r="AD551" s="148"/>
      <c r="AF551" s="161"/>
      <c r="AG551">
        <f t="shared" si="60"/>
        <v>0</v>
      </c>
      <c r="AK551" s="150">
        <f t="shared" si="61"/>
        <v>0</v>
      </c>
      <c r="AL551" s="150">
        <f t="shared" si="62"/>
        <v>0</v>
      </c>
      <c r="AM551" s="150">
        <f t="shared" si="63"/>
        <v>0</v>
      </c>
      <c r="AN551" s="160">
        <f t="shared" si="64"/>
        <v>0</v>
      </c>
      <c r="AO551" s="150">
        <f t="shared" si="65"/>
        <v>0</v>
      </c>
      <c r="AP551" s="150">
        <f t="shared" si="66"/>
        <v>0</v>
      </c>
      <c r="AQ551" s="150">
        <f t="shared" si="67"/>
        <v>0</v>
      </c>
      <c r="AR551" s="163">
        <f t="shared" si="68"/>
        <v>0</v>
      </c>
      <c r="AS551" s="150">
        <f t="shared" si="69"/>
        <v>0</v>
      </c>
      <c r="AT551" s="150">
        <f t="shared" si="70"/>
        <v>0</v>
      </c>
      <c r="AU551" s="150">
        <f t="shared" si="71"/>
        <v>0</v>
      </c>
      <c r="AV551" s="163">
        <f t="shared" si="72"/>
        <v>0</v>
      </c>
      <c r="AW551" s="150">
        <f t="shared" si="73"/>
        <v>0</v>
      </c>
      <c r="AX551" s="150">
        <f t="shared" si="74"/>
        <v>0</v>
      </c>
      <c r="AY551" s="150">
        <f t="shared" si="75"/>
        <v>0</v>
      </c>
      <c r="AZ551" s="160">
        <f t="shared" si="76"/>
        <v>0</v>
      </c>
      <c r="BA551" s="150">
        <f t="shared" si="77"/>
        <v>0</v>
      </c>
      <c r="BB551" s="150">
        <f t="shared" si="78"/>
        <v>0</v>
      </c>
      <c r="BC551" s="150">
        <f t="shared" si="79"/>
        <v>0</v>
      </c>
      <c r="BD551" s="160">
        <f t="shared" si="80"/>
        <v>0</v>
      </c>
      <c r="BE551" s="150">
        <f t="shared" si="81"/>
        <v>0</v>
      </c>
      <c r="BF551" s="150">
        <f t="shared" si="82"/>
        <v>0</v>
      </c>
      <c r="BG551" s="150">
        <f t="shared" si="83"/>
        <v>0</v>
      </c>
      <c r="BH551" s="160">
        <f t="shared" si="84"/>
        <v>0</v>
      </c>
      <c r="BI551" s="150">
        <f t="shared" si="85"/>
        <v>0</v>
      </c>
      <c r="BJ551" s="150">
        <f t="shared" si="86"/>
        <v>0</v>
      </c>
      <c r="BK551" s="150">
        <f t="shared" si="87"/>
        <v>0</v>
      </c>
      <c r="BL551" s="160">
        <f t="shared" si="88"/>
        <v>0</v>
      </c>
      <c r="BM551" s="150">
        <f t="shared" si="89"/>
        <v>0</v>
      </c>
      <c r="BN551" s="150">
        <f t="shared" si="90"/>
        <v>0</v>
      </c>
      <c r="BO551" s="150">
        <f t="shared" si="91"/>
        <v>0</v>
      </c>
      <c r="BP551" s="197">
        <f t="shared" si="92"/>
        <v>0</v>
      </c>
      <c r="BQ551" s="150">
        <f t="shared" si="93"/>
        <v>0</v>
      </c>
      <c r="BR551" s="150">
        <f t="shared" si="94"/>
        <v>0</v>
      </c>
      <c r="BS551" s="150">
        <f t="shared" si="95"/>
        <v>0</v>
      </c>
      <c r="BT551" s="160">
        <f t="shared" si="96"/>
        <v>0</v>
      </c>
    </row>
    <row r="552" spans="1:72" ht="15" customHeight="1">
      <c r="A552" s="104"/>
      <c r="C552" s="112" t="s">
        <v>194</v>
      </c>
      <c r="D552" s="322" t="str">
        <f t="shared" si="98"/>
        <v/>
      </c>
      <c r="E552" s="322"/>
      <c r="F552" s="322"/>
      <c r="G552" s="322"/>
      <c r="H552" s="339"/>
      <c r="I552" s="341"/>
      <c r="J552" s="148"/>
      <c r="K552" s="148"/>
      <c r="L552" s="148"/>
      <c r="M552" s="148"/>
      <c r="N552" s="148"/>
      <c r="O552" s="148"/>
      <c r="P552" s="148"/>
      <c r="Q552" s="148"/>
      <c r="R552" s="148"/>
      <c r="S552" s="148"/>
      <c r="T552" s="148"/>
      <c r="U552" s="148"/>
      <c r="V552" s="148"/>
      <c r="W552" s="148"/>
      <c r="X552" s="148"/>
      <c r="Y552" s="148"/>
      <c r="Z552" s="148"/>
      <c r="AA552" s="148"/>
      <c r="AB552" s="148"/>
      <c r="AC552" s="148"/>
      <c r="AD552" s="148"/>
      <c r="AF552" s="161"/>
      <c r="AG552">
        <f t="shared" si="60"/>
        <v>0</v>
      </c>
      <c r="AK552" s="150">
        <f t="shared" si="61"/>
        <v>0</v>
      </c>
      <c r="AL552" s="150">
        <f t="shared" si="62"/>
        <v>0</v>
      </c>
      <c r="AM552" s="150">
        <f t="shared" si="63"/>
        <v>0</v>
      </c>
      <c r="AN552" s="160">
        <f t="shared" si="64"/>
        <v>0</v>
      </c>
      <c r="AO552" s="150">
        <f t="shared" si="65"/>
        <v>0</v>
      </c>
      <c r="AP552" s="150">
        <f t="shared" si="66"/>
        <v>0</v>
      </c>
      <c r="AQ552" s="150">
        <f t="shared" si="67"/>
        <v>0</v>
      </c>
      <c r="AR552" s="163">
        <f t="shared" si="68"/>
        <v>0</v>
      </c>
      <c r="AS552" s="150">
        <f t="shared" si="69"/>
        <v>0</v>
      </c>
      <c r="AT552" s="150">
        <f t="shared" si="70"/>
        <v>0</v>
      </c>
      <c r="AU552" s="150">
        <f t="shared" si="71"/>
        <v>0</v>
      </c>
      <c r="AV552" s="163">
        <f t="shared" si="72"/>
        <v>0</v>
      </c>
      <c r="AW552" s="150">
        <f t="shared" si="73"/>
        <v>0</v>
      </c>
      <c r="AX552" s="150">
        <f t="shared" si="74"/>
        <v>0</v>
      </c>
      <c r="AY552" s="150">
        <f t="shared" si="75"/>
        <v>0</v>
      </c>
      <c r="AZ552" s="160">
        <f t="shared" si="76"/>
        <v>0</v>
      </c>
      <c r="BA552" s="150">
        <f t="shared" si="77"/>
        <v>0</v>
      </c>
      <c r="BB552" s="150">
        <f t="shared" si="78"/>
        <v>0</v>
      </c>
      <c r="BC552" s="150">
        <f t="shared" si="79"/>
        <v>0</v>
      </c>
      <c r="BD552" s="160">
        <f t="shared" si="80"/>
        <v>0</v>
      </c>
      <c r="BE552" s="150">
        <f t="shared" si="81"/>
        <v>0</v>
      </c>
      <c r="BF552" s="150">
        <f t="shared" si="82"/>
        <v>0</v>
      </c>
      <c r="BG552" s="150">
        <f t="shared" si="83"/>
        <v>0</v>
      </c>
      <c r="BH552" s="160">
        <f t="shared" si="84"/>
        <v>0</v>
      </c>
      <c r="BI552" s="150">
        <f t="shared" si="85"/>
        <v>0</v>
      </c>
      <c r="BJ552" s="150">
        <f t="shared" si="86"/>
        <v>0</v>
      </c>
      <c r="BK552" s="150">
        <f t="shared" si="87"/>
        <v>0</v>
      </c>
      <c r="BL552" s="160">
        <f t="shared" si="88"/>
        <v>0</v>
      </c>
      <c r="BM552" s="150">
        <f t="shared" si="89"/>
        <v>0</v>
      </c>
      <c r="BN552" s="150">
        <f t="shared" si="90"/>
        <v>0</v>
      </c>
      <c r="BO552" s="150">
        <f t="shared" si="91"/>
        <v>0</v>
      </c>
      <c r="BP552" s="197">
        <f t="shared" si="92"/>
        <v>0</v>
      </c>
      <c r="BQ552" s="150">
        <f t="shared" si="93"/>
        <v>0</v>
      </c>
      <c r="BR552" s="150">
        <f t="shared" si="94"/>
        <v>0</v>
      </c>
      <c r="BS552" s="150">
        <f t="shared" si="95"/>
        <v>0</v>
      </c>
      <c r="BT552" s="160">
        <f t="shared" si="96"/>
        <v>0</v>
      </c>
    </row>
    <row r="553" spans="1:72" ht="15" customHeight="1">
      <c r="A553" s="104"/>
      <c r="C553" s="112" t="s">
        <v>195</v>
      </c>
      <c r="D553" s="322" t="str">
        <f t="shared" si="98"/>
        <v/>
      </c>
      <c r="E553" s="322"/>
      <c r="F553" s="322"/>
      <c r="G553" s="322"/>
      <c r="H553" s="339"/>
      <c r="I553" s="341"/>
      <c r="J553" s="148"/>
      <c r="K553" s="148"/>
      <c r="L553" s="148"/>
      <c r="M553" s="148"/>
      <c r="N553" s="148"/>
      <c r="O553" s="148"/>
      <c r="P553" s="148"/>
      <c r="Q553" s="148"/>
      <c r="R553" s="148"/>
      <c r="S553" s="148"/>
      <c r="T553" s="148"/>
      <c r="U553" s="148"/>
      <c r="V553" s="148"/>
      <c r="W553" s="148"/>
      <c r="X553" s="148"/>
      <c r="Y553" s="148"/>
      <c r="Z553" s="148"/>
      <c r="AA553" s="148"/>
      <c r="AB553" s="148"/>
      <c r="AC553" s="148"/>
      <c r="AD553" s="148"/>
      <c r="AF553" s="161"/>
      <c r="AG553">
        <f t="shared" si="60"/>
        <v>0</v>
      </c>
      <c r="AK553" s="150">
        <f t="shared" si="61"/>
        <v>0</v>
      </c>
      <c r="AL553" s="150">
        <f t="shared" si="62"/>
        <v>0</v>
      </c>
      <c r="AM553" s="150">
        <f t="shared" si="63"/>
        <v>0</v>
      </c>
      <c r="AN553" s="160">
        <f t="shared" si="64"/>
        <v>0</v>
      </c>
      <c r="AO553" s="150">
        <f t="shared" si="65"/>
        <v>0</v>
      </c>
      <c r="AP553" s="150">
        <f t="shared" si="66"/>
        <v>0</v>
      </c>
      <c r="AQ553" s="150">
        <f t="shared" si="67"/>
        <v>0</v>
      </c>
      <c r="AR553" s="163">
        <f t="shared" si="68"/>
        <v>0</v>
      </c>
      <c r="AS553" s="150">
        <f t="shared" si="69"/>
        <v>0</v>
      </c>
      <c r="AT553" s="150">
        <f t="shared" si="70"/>
        <v>0</v>
      </c>
      <c r="AU553" s="150">
        <f t="shared" si="71"/>
        <v>0</v>
      </c>
      <c r="AV553" s="163">
        <f t="shared" si="72"/>
        <v>0</v>
      </c>
      <c r="AW553" s="150">
        <f t="shared" si="73"/>
        <v>0</v>
      </c>
      <c r="AX553" s="150">
        <f t="shared" si="74"/>
        <v>0</v>
      </c>
      <c r="AY553" s="150">
        <f t="shared" si="75"/>
        <v>0</v>
      </c>
      <c r="AZ553" s="160">
        <f t="shared" si="76"/>
        <v>0</v>
      </c>
      <c r="BA553" s="150">
        <f t="shared" si="77"/>
        <v>0</v>
      </c>
      <c r="BB553" s="150">
        <f t="shared" si="78"/>
        <v>0</v>
      </c>
      <c r="BC553" s="150">
        <f t="shared" si="79"/>
        <v>0</v>
      </c>
      <c r="BD553" s="160">
        <f t="shared" si="80"/>
        <v>0</v>
      </c>
      <c r="BE553" s="150">
        <f t="shared" si="81"/>
        <v>0</v>
      </c>
      <c r="BF553" s="150">
        <f t="shared" si="82"/>
        <v>0</v>
      </c>
      <c r="BG553" s="150">
        <f t="shared" si="83"/>
        <v>0</v>
      </c>
      <c r="BH553" s="160">
        <f t="shared" si="84"/>
        <v>0</v>
      </c>
      <c r="BI553" s="150">
        <f t="shared" si="85"/>
        <v>0</v>
      </c>
      <c r="BJ553" s="150">
        <f t="shared" si="86"/>
        <v>0</v>
      </c>
      <c r="BK553" s="150">
        <f t="shared" si="87"/>
        <v>0</v>
      </c>
      <c r="BL553" s="160">
        <f t="shared" si="88"/>
        <v>0</v>
      </c>
      <c r="BM553" s="150">
        <f t="shared" si="89"/>
        <v>0</v>
      </c>
      <c r="BN553" s="150">
        <f t="shared" si="90"/>
        <v>0</v>
      </c>
      <c r="BO553" s="150">
        <f t="shared" si="91"/>
        <v>0</v>
      </c>
      <c r="BP553" s="197">
        <f t="shared" si="92"/>
        <v>0</v>
      </c>
      <c r="BQ553" s="150">
        <f t="shared" si="93"/>
        <v>0</v>
      </c>
      <c r="BR553" s="150">
        <f t="shared" si="94"/>
        <v>0</v>
      </c>
      <c r="BS553" s="150">
        <f t="shared" si="95"/>
        <v>0</v>
      </c>
      <c r="BT553" s="160">
        <f t="shared" si="96"/>
        <v>0</v>
      </c>
    </row>
    <row r="554" spans="1:72" ht="15" customHeight="1">
      <c r="A554" s="104"/>
      <c r="C554" s="112" t="s">
        <v>196</v>
      </c>
      <c r="D554" s="322" t="str">
        <f t="shared" si="98"/>
        <v/>
      </c>
      <c r="E554" s="322"/>
      <c r="F554" s="322"/>
      <c r="G554" s="322"/>
      <c r="H554" s="339"/>
      <c r="I554" s="341"/>
      <c r="J554" s="148"/>
      <c r="K554" s="148"/>
      <c r="L554" s="148"/>
      <c r="M554" s="148"/>
      <c r="N554" s="148"/>
      <c r="O554" s="148"/>
      <c r="P554" s="148"/>
      <c r="Q554" s="148"/>
      <c r="R554" s="148"/>
      <c r="S554" s="148"/>
      <c r="T554" s="148"/>
      <c r="U554" s="148"/>
      <c r="V554" s="148"/>
      <c r="W554" s="148"/>
      <c r="X554" s="148"/>
      <c r="Y554" s="148"/>
      <c r="Z554" s="148"/>
      <c r="AA554" s="148"/>
      <c r="AB554" s="148"/>
      <c r="AC554" s="148"/>
      <c r="AD554" s="148"/>
      <c r="AF554" s="161"/>
      <c r="AG554">
        <f t="shared" si="60"/>
        <v>0</v>
      </c>
      <c r="AK554" s="150">
        <f t="shared" si="61"/>
        <v>0</v>
      </c>
      <c r="AL554" s="150">
        <f t="shared" si="62"/>
        <v>0</v>
      </c>
      <c r="AM554" s="150">
        <f t="shared" si="63"/>
        <v>0</v>
      </c>
      <c r="AN554" s="160">
        <f t="shared" si="64"/>
        <v>0</v>
      </c>
      <c r="AO554" s="150">
        <f t="shared" si="65"/>
        <v>0</v>
      </c>
      <c r="AP554" s="150">
        <f t="shared" si="66"/>
        <v>0</v>
      </c>
      <c r="AQ554" s="150">
        <f t="shared" si="67"/>
        <v>0</v>
      </c>
      <c r="AR554" s="163">
        <f t="shared" si="68"/>
        <v>0</v>
      </c>
      <c r="AS554" s="150">
        <f t="shared" si="69"/>
        <v>0</v>
      </c>
      <c r="AT554" s="150">
        <f t="shared" si="70"/>
        <v>0</v>
      </c>
      <c r="AU554" s="150">
        <f t="shared" si="71"/>
        <v>0</v>
      </c>
      <c r="AV554" s="163">
        <f t="shared" si="72"/>
        <v>0</v>
      </c>
      <c r="AW554" s="150">
        <f t="shared" si="73"/>
        <v>0</v>
      </c>
      <c r="AX554" s="150">
        <f t="shared" si="74"/>
        <v>0</v>
      </c>
      <c r="AY554" s="150">
        <f t="shared" si="75"/>
        <v>0</v>
      </c>
      <c r="AZ554" s="160">
        <f t="shared" si="76"/>
        <v>0</v>
      </c>
      <c r="BA554" s="150">
        <f t="shared" si="77"/>
        <v>0</v>
      </c>
      <c r="BB554" s="150">
        <f t="shared" si="78"/>
        <v>0</v>
      </c>
      <c r="BC554" s="150">
        <f t="shared" si="79"/>
        <v>0</v>
      </c>
      <c r="BD554" s="160">
        <f t="shared" si="80"/>
        <v>0</v>
      </c>
      <c r="BE554" s="150">
        <f t="shared" si="81"/>
        <v>0</v>
      </c>
      <c r="BF554" s="150">
        <f t="shared" si="82"/>
        <v>0</v>
      </c>
      <c r="BG554" s="150">
        <f t="shared" si="83"/>
        <v>0</v>
      </c>
      <c r="BH554" s="160">
        <f t="shared" si="84"/>
        <v>0</v>
      </c>
      <c r="BI554" s="150">
        <f t="shared" si="85"/>
        <v>0</v>
      </c>
      <c r="BJ554" s="150">
        <f t="shared" si="86"/>
        <v>0</v>
      </c>
      <c r="BK554" s="150">
        <f t="shared" si="87"/>
        <v>0</v>
      </c>
      <c r="BL554" s="160">
        <f t="shared" si="88"/>
        <v>0</v>
      </c>
      <c r="BM554" s="150">
        <f t="shared" si="89"/>
        <v>0</v>
      </c>
      <c r="BN554" s="150">
        <f t="shared" si="90"/>
        <v>0</v>
      </c>
      <c r="BO554" s="150">
        <f t="shared" si="91"/>
        <v>0</v>
      </c>
      <c r="BP554" s="197">
        <f t="shared" si="92"/>
        <v>0</v>
      </c>
      <c r="BQ554" s="150">
        <f t="shared" si="93"/>
        <v>0</v>
      </c>
      <c r="BR554" s="150">
        <f t="shared" si="94"/>
        <v>0</v>
      </c>
      <c r="BS554" s="150">
        <f t="shared" si="95"/>
        <v>0</v>
      </c>
      <c r="BT554" s="160">
        <f t="shared" si="96"/>
        <v>0</v>
      </c>
    </row>
    <row r="555" spans="1:72" ht="15" customHeight="1">
      <c r="A555" s="104"/>
      <c r="C555" s="112" t="s">
        <v>197</v>
      </c>
      <c r="D555" s="322" t="str">
        <f t="shared" si="98"/>
        <v/>
      </c>
      <c r="E555" s="322"/>
      <c r="F555" s="322"/>
      <c r="G555" s="322"/>
      <c r="H555" s="339"/>
      <c r="I555" s="341"/>
      <c r="J555" s="148"/>
      <c r="K555" s="148"/>
      <c r="L555" s="148"/>
      <c r="M555" s="148"/>
      <c r="N555" s="148"/>
      <c r="O555" s="148"/>
      <c r="P555" s="148"/>
      <c r="Q555" s="148"/>
      <c r="R555" s="148"/>
      <c r="S555" s="148"/>
      <c r="T555" s="148"/>
      <c r="U555" s="148"/>
      <c r="V555" s="148"/>
      <c r="W555" s="148"/>
      <c r="X555" s="148"/>
      <c r="Y555" s="148"/>
      <c r="Z555" s="148"/>
      <c r="AA555" s="148"/>
      <c r="AB555" s="148"/>
      <c r="AC555" s="148"/>
      <c r="AD555" s="148"/>
      <c r="AF555" s="161"/>
      <c r="AG555">
        <f t="shared" si="60"/>
        <v>0</v>
      </c>
      <c r="AK555" s="150">
        <f t="shared" si="61"/>
        <v>0</v>
      </c>
      <c r="AL555" s="150">
        <f t="shared" si="62"/>
        <v>0</v>
      </c>
      <c r="AM555" s="150">
        <f t="shared" si="63"/>
        <v>0</v>
      </c>
      <c r="AN555" s="160">
        <f t="shared" si="64"/>
        <v>0</v>
      </c>
      <c r="AO555" s="150">
        <f t="shared" si="65"/>
        <v>0</v>
      </c>
      <c r="AP555" s="150">
        <f t="shared" si="66"/>
        <v>0</v>
      </c>
      <c r="AQ555" s="150">
        <f t="shared" si="67"/>
        <v>0</v>
      </c>
      <c r="AR555" s="163">
        <f t="shared" si="68"/>
        <v>0</v>
      </c>
      <c r="AS555" s="150">
        <f t="shared" si="69"/>
        <v>0</v>
      </c>
      <c r="AT555" s="150">
        <f t="shared" si="70"/>
        <v>0</v>
      </c>
      <c r="AU555" s="150">
        <f t="shared" si="71"/>
        <v>0</v>
      </c>
      <c r="AV555" s="163">
        <f t="shared" si="72"/>
        <v>0</v>
      </c>
      <c r="AW555" s="150">
        <f t="shared" si="73"/>
        <v>0</v>
      </c>
      <c r="AX555" s="150">
        <f t="shared" si="74"/>
        <v>0</v>
      </c>
      <c r="AY555" s="150">
        <f t="shared" si="75"/>
        <v>0</v>
      </c>
      <c r="AZ555" s="160">
        <f t="shared" si="76"/>
        <v>0</v>
      </c>
      <c r="BA555" s="150">
        <f t="shared" si="77"/>
        <v>0</v>
      </c>
      <c r="BB555" s="150">
        <f t="shared" si="78"/>
        <v>0</v>
      </c>
      <c r="BC555" s="150">
        <f t="shared" si="79"/>
        <v>0</v>
      </c>
      <c r="BD555" s="160">
        <f t="shared" si="80"/>
        <v>0</v>
      </c>
      <c r="BE555" s="150">
        <f t="shared" si="81"/>
        <v>0</v>
      </c>
      <c r="BF555" s="150">
        <f t="shared" si="82"/>
        <v>0</v>
      </c>
      <c r="BG555" s="150">
        <f t="shared" si="83"/>
        <v>0</v>
      </c>
      <c r="BH555" s="160">
        <f t="shared" si="84"/>
        <v>0</v>
      </c>
      <c r="BI555" s="150">
        <f t="shared" si="85"/>
        <v>0</v>
      </c>
      <c r="BJ555" s="150">
        <f t="shared" si="86"/>
        <v>0</v>
      </c>
      <c r="BK555" s="150">
        <f t="shared" si="87"/>
        <v>0</v>
      </c>
      <c r="BL555" s="160">
        <f t="shared" si="88"/>
        <v>0</v>
      </c>
      <c r="BM555" s="150">
        <f t="shared" si="89"/>
        <v>0</v>
      </c>
      <c r="BN555" s="150">
        <f t="shared" si="90"/>
        <v>0</v>
      </c>
      <c r="BO555" s="150">
        <f t="shared" si="91"/>
        <v>0</v>
      </c>
      <c r="BP555" s="197">
        <f t="shared" si="92"/>
        <v>0</v>
      </c>
      <c r="BQ555" s="150">
        <f t="shared" si="93"/>
        <v>0</v>
      </c>
      <c r="BR555" s="150">
        <f t="shared" si="94"/>
        <v>0</v>
      </c>
      <c r="BS555" s="150">
        <f t="shared" si="95"/>
        <v>0</v>
      </c>
      <c r="BT555" s="160">
        <f t="shared" si="96"/>
        <v>0</v>
      </c>
    </row>
    <row r="556" spans="1:72" ht="15" customHeight="1">
      <c r="A556" s="104"/>
      <c r="C556" s="112" t="s">
        <v>198</v>
      </c>
      <c r="D556" s="322" t="str">
        <f t="shared" si="98"/>
        <v/>
      </c>
      <c r="E556" s="322"/>
      <c r="F556" s="322"/>
      <c r="G556" s="322"/>
      <c r="H556" s="339"/>
      <c r="I556" s="341"/>
      <c r="J556" s="148"/>
      <c r="K556" s="148"/>
      <c r="L556" s="148"/>
      <c r="M556" s="148"/>
      <c r="N556" s="148"/>
      <c r="O556" s="148"/>
      <c r="P556" s="148"/>
      <c r="Q556" s="148"/>
      <c r="R556" s="148"/>
      <c r="S556" s="148"/>
      <c r="T556" s="148"/>
      <c r="U556" s="148"/>
      <c r="V556" s="148"/>
      <c r="W556" s="148"/>
      <c r="X556" s="148"/>
      <c r="Y556" s="148"/>
      <c r="Z556" s="148"/>
      <c r="AA556" s="148"/>
      <c r="AB556" s="148"/>
      <c r="AC556" s="148"/>
      <c r="AD556" s="148"/>
      <c r="AF556" s="161"/>
      <c r="AG556">
        <f t="shared" si="60"/>
        <v>0</v>
      </c>
      <c r="AK556" s="150">
        <f t="shared" si="61"/>
        <v>0</v>
      </c>
      <c r="AL556" s="150">
        <f t="shared" si="62"/>
        <v>0</v>
      </c>
      <c r="AM556" s="150">
        <f t="shared" si="63"/>
        <v>0</v>
      </c>
      <c r="AN556" s="160">
        <f t="shared" si="64"/>
        <v>0</v>
      </c>
      <c r="AO556" s="150">
        <f t="shared" si="65"/>
        <v>0</v>
      </c>
      <c r="AP556" s="150">
        <f t="shared" si="66"/>
        <v>0</v>
      </c>
      <c r="AQ556" s="150">
        <f t="shared" si="67"/>
        <v>0</v>
      </c>
      <c r="AR556" s="163">
        <f t="shared" si="68"/>
        <v>0</v>
      </c>
      <c r="AS556" s="150">
        <f t="shared" si="69"/>
        <v>0</v>
      </c>
      <c r="AT556" s="150">
        <f t="shared" si="70"/>
        <v>0</v>
      </c>
      <c r="AU556" s="150">
        <f t="shared" si="71"/>
        <v>0</v>
      </c>
      <c r="AV556" s="163">
        <f t="shared" si="72"/>
        <v>0</v>
      </c>
      <c r="AW556" s="150">
        <f t="shared" si="73"/>
        <v>0</v>
      </c>
      <c r="AX556" s="150">
        <f t="shared" si="74"/>
        <v>0</v>
      </c>
      <c r="AY556" s="150">
        <f t="shared" si="75"/>
        <v>0</v>
      </c>
      <c r="AZ556" s="160">
        <f t="shared" si="76"/>
        <v>0</v>
      </c>
      <c r="BA556" s="150">
        <f t="shared" si="77"/>
        <v>0</v>
      </c>
      <c r="BB556" s="150">
        <f t="shared" si="78"/>
        <v>0</v>
      </c>
      <c r="BC556" s="150">
        <f t="shared" si="79"/>
        <v>0</v>
      </c>
      <c r="BD556" s="160">
        <f t="shared" si="80"/>
        <v>0</v>
      </c>
      <c r="BE556" s="150">
        <f t="shared" si="81"/>
        <v>0</v>
      </c>
      <c r="BF556" s="150">
        <f t="shared" si="82"/>
        <v>0</v>
      </c>
      <c r="BG556" s="150">
        <f t="shared" si="83"/>
        <v>0</v>
      </c>
      <c r="BH556" s="160">
        <f t="shared" si="84"/>
        <v>0</v>
      </c>
      <c r="BI556" s="150">
        <f t="shared" si="85"/>
        <v>0</v>
      </c>
      <c r="BJ556" s="150">
        <f t="shared" si="86"/>
        <v>0</v>
      </c>
      <c r="BK556" s="150">
        <f t="shared" si="87"/>
        <v>0</v>
      </c>
      <c r="BL556" s="160">
        <f t="shared" si="88"/>
        <v>0</v>
      </c>
      <c r="BM556" s="150">
        <f t="shared" si="89"/>
        <v>0</v>
      </c>
      <c r="BN556" s="150">
        <f t="shared" si="90"/>
        <v>0</v>
      </c>
      <c r="BO556" s="150">
        <f t="shared" si="91"/>
        <v>0</v>
      </c>
      <c r="BP556" s="197">
        <f t="shared" si="92"/>
        <v>0</v>
      </c>
      <c r="BQ556" s="150">
        <f t="shared" si="93"/>
        <v>0</v>
      </c>
      <c r="BR556" s="150">
        <f t="shared" si="94"/>
        <v>0</v>
      </c>
      <c r="BS556" s="150">
        <f t="shared" si="95"/>
        <v>0</v>
      </c>
      <c r="BT556" s="160">
        <f t="shared" si="96"/>
        <v>0</v>
      </c>
    </row>
    <row r="557" spans="1:72" ht="15" customHeight="1">
      <c r="A557" s="104"/>
      <c r="C557" s="112" t="s">
        <v>199</v>
      </c>
      <c r="D557" s="322" t="str">
        <f t="shared" si="98"/>
        <v/>
      </c>
      <c r="E557" s="322"/>
      <c r="F557" s="322"/>
      <c r="G557" s="322"/>
      <c r="H557" s="339"/>
      <c r="I557" s="341"/>
      <c r="J557" s="148"/>
      <c r="K557" s="148"/>
      <c r="L557" s="148"/>
      <c r="M557" s="148"/>
      <c r="N557" s="148"/>
      <c r="O557" s="148"/>
      <c r="P557" s="148"/>
      <c r="Q557" s="148"/>
      <c r="R557" s="148"/>
      <c r="S557" s="148"/>
      <c r="T557" s="148"/>
      <c r="U557" s="148"/>
      <c r="V557" s="148"/>
      <c r="W557" s="148"/>
      <c r="X557" s="148"/>
      <c r="Y557" s="148"/>
      <c r="Z557" s="148"/>
      <c r="AA557" s="148"/>
      <c r="AB557" s="148"/>
      <c r="AC557" s="148"/>
      <c r="AD557" s="148"/>
      <c r="AF557" s="161"/>
      <c r="AG557">
        <f t="shared" si="60"/>
        <v>0</v>
      </c>
      <c r="AK557" s="150">
        <f t="shared" si="61"/>
        <v>0</v>
      </c>
      <c r="AL557" s="150">
        <f t="shared" si="62"/>
        <v>0</v>
      </c>
      <c r="AM557" s="150">
        <f t="shared" si="63"/>
        <v>0</v>
      </c>
      <c r="AN557" s="160">
        <f t="shared" si="64"/>
        <v>0</v>
      </c>
      <c r="AO557" s="150">
        <f t="shared" si="65"/>
        <v>0</v>
      </c>
      <c r="AP557" s="150">
        <f t="shared" si="66"/>
        <v>0</v>
      </c>
      <c r="AQ557" s="150">
        <f t="shared" si="67"/>
        <v>0</v>
      </c>
      <c r="AR557" s="163">
        <f t="shared" si="68"/>
        <v>0</v>
      </c>
      <c r="AS557" s="150">
        <f t="shared" si="69"/>
        <v>0</v>
      </c>
      <c r="AT557" s="150">
        <f t="shared" si="70"/>
        <v>0</v>
      </c>
      <c r="AU557" s="150">
        <f t="shared" si="71"/>
        <v>0</v>
      </c>
      <c r="AV557" s="163">
        <f t="shared" si="72"/>
        <v>0</v>
      </c>
      <c r="AW557" s="150">
        <f t="shared" si="73"/>
        <v>0</v>
      </c>
      <c r="AX557" s="150">
        <f t="shared" si="74"/>
        <v>0</v>
      </c>
      <c r="AY557" s="150">
        <f t="shared" si="75"/>
        <v>0</v>
      </c>
      <c r="AZ557" s="160">
        <f t="shared" si="76"/>
        <v>0</v>
      </c>
      <c r="BA557" s="150">
        <f t="shared" si="77"/>
        <v>0</v>
      </c>
      <c r="BB557" s="150">
        <f t="shared" si="78"/>
        <v>0</v>
      </c>
      <c r="BC557" s="150">
        <f t="shared" si="79"/>
        <v>0</v>
      </c>
      <c r="BD557" s="160">
        <f t="shared" si="80"/>
        <v>0</v>
      </c>
      <c r="BE557" s="150">
        <f t="shared" si="81"/>
        <v>0</v>
      </c>
      <c r="BF557" s="150">
        <f t="shared" si="82"/>
        <v>0</v>
      </c>
      <c r="BG557" s="150">
        <f t="shared" si="83"/>
        <v>0</v>
      </c>
      <c r="BH557" s="160">
        <f t="shared" si="84"/>
        <v>0</v>
      </c>
      <c r="BI557" s="150">
        <f t="shared" si="85"/>
        <v>0</v>
      </c>
      <c r="BJ557" s="150">
        <f t="shared" si="86"/>
        <v>0</v>
      </c>
      <c r="BK557" s="150">
        <f t="shared" si="87"/>
        <v>0</v>
      </c>
      <c r="BL557" s="160">
        <f t="shared" si="88"/>
        <v>0</v>
      </c>
      <c r="BM557" s="150">
        <f t="shared" si="89"/>
        <v>0</v>
      </c>
      <c r="BN557" s="150">
        <f t="shared" si="90"/>
        <v>0</v>
      </c>
      <c r="BO557" s="150">
        <f t="shared" si="91"/>
        <v>0</v>
      </c>
      <c r="BP557" s="197">
        <f t="shared" si="92"/>
        <v>0</v>
      </c>
      <c r="BQ557" s="150">
        <f t="shared" si="93"/>
        <v>0</v>
      </c>
      <c r="BR557" s="150">
        <f t="shared" si="94"/>
        <v>0</v>
      </c>
      <c r="BS557" s="150">
        <f t="shared" si="95"/>
        <v>0</v>
      </c>
      <c r="BT557" s="160">
        <f t="shared" si="96"/>
        <v>0</v>
      </c>
    </row>
    <row r="558" spans="1:72" ht="15" customHeight="1">
      <c r="A558" s="104"/>
      <c r="C558" s="112" t="s">
        <v>200</v>
      </c>
      <c r="D558" s="322" t="str">
        <f t="shared" si="98"/>
        <v/>
      </c>
      <c r="E558" s="322"/>
      <c r="F558" s="322"/>
      <c r="G558" s="322"/>
      <c r="H558" s="339"/>
      <c r="I558" s="341"/>
      <c r="J558" s="148"/>
      <c r="K558" s="148"/>
      <c r="L558" s="148"/>
      <c r="M558" s="148"/>
      <c r="N558" s="148"/>
      <c r="O558" s="148"/>
      <c r="P558" s="148"/>
      <c r="Q558" s="148"/>
      <c r="R558" s="148"/>
      <c r="S558" s="148"/>
      <c r="T558" s="148"/>
      <c r="U558" s="148"/>
      <c r="V558" s="148"/>
      <c r="W558" s="148"/>
      <c r="X558" s="148"/>
      <c r="Y558" s="148"/>
      <c r="Z558" s="148"/>
      <c r="AA558" s="148"/>
      <c r="AB558" s="148"/>
      <c r="AC558" s="148"/>
      <c r="AD558" s="148"/>
      <c r="AF558" s="161"/>
      <c r="AG558">
        <f t="shared" si="60"/>
        <v>0</v>
      </c>
      <c r="AK558" s="150">
        <f t="shared" si="61"/>
        <v>0</v>
      </c>
      <c r="AL558" s="150">
        <f t="shared" si="62"/>
        <v>0</v>
      </c>
      <c r="AM558" s="150">
        <f t="shared" si="63"/>
        <v>0</v>
      </c>
      <c r="AN558" s="160">
        <f t="shared" si="64"/>
        <v>0</v>
      </c>
      <c r="AO558" s="150">
        <f t="shared" si="65"/>
        <v>0</v>
      </c>
      <c r="AP558" s="150">
        <f t="shared" si="66"/>
        <v>0</v>
      </c>
      <c r="AQ558" s="150">
        <f t="shared" si="67"/>
        <v>0</v>
      </c>
      <c r="AR558" s="163">
        <f t="shared" si="68"/>
        <v>0</v>
      </c>
      <c r="AS558" s="150">
        <f t="shared" si="69"/>
        <v>0</v>
      </c>
      <c r="AT558" s="150">
        <f t="shared" si="70"/>
        <v>0</v>
      </c>
      <c r="AU558" s="150">
        <f t="shared" si="71"/>
        <v>0</v>
      </c>
      <c r="AV558" s="163">
        <f t="shared" si="72"/>
        <v>0</v>
      </c>
      <c r="AW558" s="150">
        <f t="shared" si="73"/>
        <v>0</v>
      </c>
      <c r="AX558" s="150">
        <f t="shared" si="74"/>
        <v>0</v>
      </c>
      <c r="AY558" s="150">
        <f t="shared" si="75"/>
        <v>0</v>
      </c>
      <c r="AZ558" s="160">
        <f t="shared" si="76"/>
        <v>0</v>
      </c>
      <c r="BA558" s="150">
        <f t="shared" si="77"/>
        <v>0</v>
      </c>
      <c r="BB558" s="150">
        <f t="shared" si="78"/>
        <v>0</v>
      </c>
      <c r="BC558" s="150">
        <f t="shared" si="79"/>
        <v>0</v>
      </c>
      <c r="BD558" s="160">
        <f t="shared" si="80"/>
        <v>0</v>
      </c>
      <c r="BE558" s="150">
        <f t="shared" si="81"/>
        <v>0</v>
      </c>
      <c r="BF558" s="150">
        <f t="shared" si="82"/>
        <v>0</v>
      </c>
      <c r="BG558" s="150">
        <f t="shared" si="83"/>
        <v>0</v>
      </c>
      <c r="BH558" s="160">
        <f t="shared" si="84"/>
        <v>0</v>
      </c>
      <c r="BI558" s="150">
        <f t="shared" si="85"/>
        <v>0</v>
      </c>
      <c r="BJ558" s="150">
        <f t="shared" si="86"/>
        <v>0</v>
      </c>
      <c r="BK558" s="150">
        <f t="shared" si="87"/>
        <v>0</v>
      </c>
      <c r="BL558" s="160">
        <f t="shared" si="88"/>
        <v>0</v>
      </c>
      <c r="BM558" s="150">
        <f t="shared" si="89"/>
        <v>0</v>
      </c>
      <c r="BN558" s="150">
        <f t="shared" si="90"/>
        <v>0</v>
      </c>
      <c r="BO558" s="150">
        <f t="shared" si="91"/>
        <v>0</v>
      </c>
      <c r="BP558" s="197">
        <f t="shared" si="92"/>
        <v>0</v>
      </c>
      <c r="BQ558" s="150">
        <f t="shared" si="93"/>
        <v>0</v>
      </c>
      <c r="BR558" s="150">
        <f t="shared" si="94"/>
        <v>0</v>
      </c>
      <c r="BS558" s="150">
        <f t="shared" si="95"/>
        <v>0</v>
      </c>
      <c r="BT558" s="160">
        <f t="shared" si="96"/>
        <v>0</v>
      </c>
    </row>
    <row r="559" spans="1:72" ht="15" customHeight="1">
      <c r="A559" s="104"/>
      <c r="C559" s="112" t="s">
        <v>201</v>
      </c>
      <c r="D559" s="322" t="str">
        <f t="shared" si="98"/>
        <v/>
      </c>
      <c r="E559" s="322"/>
      <c r="F559" s="322"/>
      <c r="G559" s="322"/>
      <c r="H559" s="339"/>
      <c r="I559" s="341"/>
      <c r="J559" s="148"/>
      <c r="K559" s="148"/>
      <c r="L559" s="148"/>
      <c r="M559" s="148"/>
      <c r="N559" s="148"/>
      <c r="O559" s="148"/>
      <c r="P559" s="148"/>
      <c r="Q559" s="148"/>
      <c r="R559" s="148"/>
      <c r="S559" s="148"/>
      <c r="T559" s="148"/>
      <c r="U559" s="148"/>
      <c r="V559" s="148"/>
      <c r="W559" s="148"/>
      <c r="X559" s="148"/>
      <c r="Y559" s="148"/>
      <c r="Z559" s="148"/>
      <c r="AA559" s="148"/>
      <c r="AB559" s="148"/>
      <c r="AC559" s="148"/>
      <c r="AD559" s="148"/>
      <c r="AF559" s="161"/>
      <c r="AG559">
        <f t="shared" si="60"/>
        <v>0</v>
      </c>
      <c r="AK559" s="150">
        <f t="shared" si="61"/>
        <v>0</v>
      </c>
      <c r="AL559" s="150">
        <f t="shared" si="62"/>
        <v>0</v>
      </c>
      <c r="AM559" s="150">
        <f t="shared" si="63"/>
        <v>0</v>
      </c>
      <c r="AN559" s="160">
        <f t="shared" si="64"/>
        <v>0</v>
      </c>
      <c r="AO559" s="150">
        <f t="shared" si="65"/>
        <v>0</v>
      </c>
      <c r="AP559" s="150">
        <f t="shared" si="66"/>
        <v>0</v>
      </c>
      <c r="AQ559" s="150">
        <f t="shared" si="67"/>
        <v>0</v>
      </c>
      <c r="AR559" s="163">
        <f t="shared" si="68"/>
        <v>0</v>
      </c>
      <c r="AS559" s="150">
        <f t="shared" si="69"/>
        <v>0</v>
      </c>
      <c r="AT559" s="150">
        <f t="shared" si="70"/>
        <v>0</v>
      </c>
      <c r="AU559" s="150">
        <f t="shared" si="71"/>
        <v>0</v>
      </c>
      <c r="AV559" s="163">
        <f t="shared" si="72"/>
        <v>0</v>
      </c>
      <c r="AW559" s="150">
        <f t="shared" si="73"/>
        <v>0</v>
      </c>
      <c r="AX559" s="150">
        <f t="shared" si="74"/>
        <v>0</v>
      </c>
      <c r="AY559" s="150">
        <f t="shared" si="75"/>
        <v>0</v>
      </c>
      <c r="AZ559" s="160">
        <f t="shared" si="76"/>
        <v>0</v>
      </c>
      <c r="BA559" s="150">
        <f t="shared" si="77"/>
        <v>0</v>
      </c>
      <c r="BB559" s="150">
        <f t="shared" si="78"/>
        <v>0</v>
      </c>
      <c r="BC559" s="150">
        <f t="shared" si="79"/>
        <v>0</v>
      </c>
      <c r="BD559" s="160">
        <f t="shared" si="80"/>
        <v>0</v>
      </c>
      <c r="BE559" s="150">
        <f t="shared" si="81"/>
        <v>0</v>
      </c>
      <c r="BF559" s="150">
        <f t="shared" si="82"/>
        <v>0</v>
      </c>
      <c r="BG559" s="150">
        <f t="shared" si="83"/>
        <v>0</v>
      </c>
      <c r="BH559" s="160">
        <f t="shared" si="84"/>
        <v>0</v>
      </c>
      <c r="BI559" s="150">
        <f t="shared" si="85"/>
        <v>0</v>
      </c>
      <c r="BJ559" s="150">
        <f t="shared" si="86"/>
        <v>0</v>
      </c>
      <c r="BK559" s="150">
        <f t="shared" si="87"/>
        <v>0</v>
      </c>
      <c r="BL559" s="160">
        <f t="shared" si="88"/>
        <v>0</v>
      </c>
      <c r="BM559" s="150">
        <f t="shared" si="89"/>
        <v>0</v>
      </c>
      <c r="BN559" s="150">
        <f t="shared" si="90"/>
        <v>0</v>
      </c>
      <c r="BO559" s="150">
        <f t="shared" si="91"/>
        <v>0</v>
      </c>
      <c r="BP559" s="197">
        <f t="shared" si="92"/>
        <v>0</v>
      </c>
      <c r="BQ559" s="150">
        <f t="shared" si="93"/>
        <v>0</v>
      </c>
      <c r="BR559" s="150">
        <f t="shared" si="94"/>
        <v>0</v>
      </c>
      <c r="BS559" s="150">
        <f t="shared" si="95"/>
        <v>0</v>
      </c>
      <c r="BT559" s="160">
        <f t="shared" si="96"/>
        <v>0</v>
      </c>
    </row>
    <row r="560" spans="1:72" ht="15" customHeight="1">
      <c r="A560" s="104"/>
      <c r="C560" s="112" t="s">
        <v>202</v>
      </c>
      <c r="D560" s="322" t="str">
        <f t="shared" si="98"/>
        <v/>
      </c>
      <c r="E560" s="322"/>
      <c r="F560" s="322"/>
      <c r="G560" s="322"/>
      <c r="H560" s="339"/>
      <c r="I560" s="341"/>
      <c r="J560" s="148"/>
      <c r="K560" s="148"/>
      <c r="L560" s="148"/>
      <c r="M560" s="148"/>
      <c r="N560" s="148"/>
      <c r="O560" s="148"/>
      <c r="P560" s="148"/>
      <c r="Q560" s="148"/>
      <c r="R560" s="148"/>
      <c r="S560" s="148"/>
      <c r="T560" s="148"/>
      <c r="U560" s="148"/>
      <c r="V560" s="148"/>
      <c r="W560" s="148"/>
      <c r="X560" s="148"/>
      <c r="Y560" s="148"/>
      <c r="Z560" s="148"/>
      <c r="AA560" s="148"/>
      <c r="AB560" s="148"/>
      <c r="AC560" s="148"/>
      <c r="AD560" s="148"/>
      <c r="AF560" s="161"/>
      <c r="AG560">
        <f t="shared" si="60"/>
        <v>0</v>
      </c>
      <c r="AK560" s="150">
        <f t="shared" si="61"/>
        <v>0</v>
      </c>
      <c r="AL560" s="150">
        <f t="shared" si="62"/>
        <v>0</v>
      </c>
      <c r="AM560" s="150">
        <f t="shared" si="63"/>
        <v>0</v>
      </c>
      <c r="AN560" s="160">
        <f t="shared" si="64"/>
        <v>0</v>
      </c>
      <c r="AO560" s="150">
        <f t="shared" si="65"/>
        <v>0</v>
      </c>
      <c r="AP560" s="150">
        <f t="shared" si="66"/>
        <v>0</v>
      </c>
      <c r="AQ560" s="150">
        <f t="shared" si="67"/>
        <v>0</v>
      </c>
      <c r="AR560" s="163">
        <f t="shared" si="68"/>
        <v>0</v>
      </c>
      <c r="AS560" s="150">
        <f t="shared" si="69"/>
        <v>0</v>
      </c>
      <c r="AT560" s="150">
        <f t="shared" si="70"/>
        <v>0</v>
      </c>
      <c r="AU560" s="150">
        <f t="shared" si="71"/>
        <v>0</v>
      </c>
      <c r="AV560" s="163">
        <f t="shared" si="72"/>
        <v>0</v>
      </c>
      <c r="AW560" s="150">
        <f t="shared" si="73"/>
        <v>0</v>
      </c>
      <c r="AX560" s="150">
        <f t="shared" si="74"/>
        <v>0</v>
      </c>
      <c r="AY560" s="150">
        <f t="shared" si="75"/>
        <v>0</v>
      </c>
      <c r="AZ560" s="160">
        <f t="shared" si="76"/>
        <v>0</v>
      </c>
      <c r="BA560" s="150">
        <f t="shared" si="77"/>
        <v>0</v>
      </c>
      <c r="BB560" s="150">
        <f t="shared" si="78"/>
        <v>0</v>
      </c>
      <c r="BC560" s="150">
        <f t="shared" si="79"/>
        <v>0</v>
      </c>
      <c r="BD560" s="160">
        <f t="shared" si="80"/>
        <v>0</v>
      </c>
      <c r="BE560" s="150">
        <f t="shared" si="81"/>
        <v>0</v>
      </c>
      <c r="BF560" s="150">
        <f t="shared" si="82"/>
        <v>0</v>
      </c>
      <c r="BG560" s="150">
        <f t="shared" si="83"/>
        <v>0</v>
      </c>
      <c r="BH560" s="160">
        <f t="shared" si="84"/>
        <v>0</v>
      </c>
      <c r="BI560" s="150">
        <f t="shared" si="85"/>
        <v>0</v>
      </c>
      <c r="BJ560" s="150">
        <f t="shared" si="86"/>
        <v>0</v>
      </c>
      <c r="BK560" s="150">
        <f t="shared" si="87"/>
        <v>0</v>
      </c>
      <c r="BL560" s="160">
        <f t="shared" si="88"/>
        <v>0</v>
      </c>
      <c r="BM560" s="150">
        <f t="shared" si="89"/>
        <v>0</v>
      </c>
      <c r="BN560" s="150">
        <f t="shared" si="90"/>
        <v>0</v>
      </c>
      <c r="BO560" s="150">
        <f t="shared" si="91"/>
        <v>0</v>
      </c>
      <c r="BP560" s="197">
        <f t="shared" si="92"/>
        <v>0</v>
      </c>
      <c r="BQ560" s="150">
        <f t="shared" si="93"/>
        <v>0</v>
      </c>
      <c r="BR560" s="150">
        <f t="shared" si="94"/>
        <v>0</v>
      </c>
      <c r="BS560" s="150">
        <f t="shared" si="95"/>
        <v>0</v>
      </c>
      <c r="BT560" s="160">
        <f t="shared" si="96"/>
        <v>0</v>
      </c>
    </row>
    <row r="561" spans="1:72" ht="15" customHeight="1">
      <c r="A561" s="104"/>
      <c r="C561" s="112" t="s">
        <v>203</v>
      </c>
      <c r="D561" s="322" t="str">
        <f t="shared" si="98"/>
        <v/>
      </c>
      <c r="E561" s="322"/>
      <c r="F561" s="322"/>
      <c r="G561" s="322"/>
      <c r="H561" s="339"/>
      <c r="I561" s="341"/>
      <c r="J561" s="148"/>
      <c r="K561" s="148"/>
      <c r="L561" s="148"/>
      <c r="M561" s="148"/>
      <c r="N561" s="148"/>
      <c r="O561" s="148"/>
      <c r="P561" s="148"/>
      <c r="Q561" s="148"/>
      <c r="R561" s="148"/>
      <c r="S561" s="148"/>
      <c r="T561" s="148"/>
      <c r="U561" s="148"/>
      <c r="V561" s="148"/>
      <c r="W561" s="148"/>
      <c r="X561" s="148"/>
      <c r="Y561" s="148"/>
      <c r="Z561" s="148"/>
      <c r="AA561" s="148"/>
      <c r="AB561" s="148"/>
      <c r="AC561" s="148"/>
      <c r="AD561" s="148"/>
      <c r="AF561" s="161"/>
      <c r="AG561">
        <f t="shared" si="60"/>
        <v>0</v>
      </c>
      <c r="AK561" s="150">
        <f t="shared" si="61"/>
        <v>0</v>
      </c>
      <c r="AL561" s="150">
        <f t="shared" si="62"/>
        <v>0</v>
      </c>
      <c r="AM561" s="150">
        <f t="shared" si="63"/>
        <v>0</v>
      </c>
      <c r="AN561" s="160">
        <f t="shared" si="64"/>
        <v>0</v>
      </c>
      <c r="AO561" s="150">
        <f t="shared" si="65"/>
        <v>0</v>
      </c>
      <c r="AP561" s="150">
        <f t="shared" si="66"/>
        <v>0</v>
      </c>
      <c r="AQ561" s="150">
        <f t="shared" si="67"/>
        <v>0</v>
      </c>
      <c r="AR561" s="163">
        <f t="shared" si="68"/>
        <v>0</v>
      </c>
      <c r="AS561" s="150">
        <f t="shared" si="69"/>
        <v>0</v>
      </c>
      <c r="AT561" s="150">
        <f t="shared" si="70"/>
        <v>0</v>
      </c>
      <c r="AU561" s="150">
        <f t="shared" si="71"/>
        <v>0</v>
      </c>
      <c r="AV561" s="163">
        <f t="shared" si="72"/>
        <v>0</v>
      </c>
      <c r="AW561" s="150">
        <f t="shared" si="73"/>
        <v>0</v>
      </c>
      <c r="AX561" s="150">
        <f t="shared" si="74"/>
        <v>0</v>
      </c>
      <c r="AY561" s="150">
        <f t="shared" si="75"/>
        <v>0</v>
      </c>
      <c r="AZ561" s="160">
        <f t="shared" si="76"/>
        <v>0</v>
      </c>
      <c r="BA561" s="150">
        <f t="shared" si="77"/>
        <v>0</v>
      </c>
      <c r="BB561" s="150">
        <f t="shared" si="78"/>
        <v>0</v>
      </c>
      <c r="BC561" s="150">
        <f t="shared" si="79"/>
        <v>0</v>
      </c>
      <c r="BD561" s="160">
        <f t="shared" si="80"/>
        <v>0</v>
      </c>
      <c r="BE561" s="150">
        <f t="shared" si="81"/>
        <v>0</v>
      </c>
      <c r="BF561" s="150">
        <f t="shared" si="82"/>
        <v>0</v>
      </c>
      <c r="BG561" s="150">
        <f t="shared" si="83"/>
        <v>0</v>
      </c>
      <c r="BH561" s="160">
        <f t="shared" si="84"/>
        <v>0</v>
      </c>
      <c r="BI561" s="150">
        <f t="shared" si="85"/>
        <v>0</v>
      </c>
      <c r="BJ561" s="150">
        <f t="shared" si="86"/>
        <v>0</v>
      </c>
      <c r="BK561" s="150">
        <f t="shared" si="87"/>
        <v>0</v>
      </c>
      <c r="BL561" s="160">
        <f t="shared" si="88"/>
        <v>0</v>
      </c>
      <c r="BM561" s="150">
        <f t="shared" si="89"/>
        <v>0</v>
      </c>
      <c r="BN561" s="150">
        <f t="shared" si="90"/>
        <v>0</v>
      </c>
      <c r="BO561" s="150">
        <f t="shared" si="91"/>
        <v>0</v>
      </c>
      <c r="BP561" s="197">
        <f t="shared" si="92"/>
        <v>0</v>
      </c>
      <c r="BQ561" s="150">
        <f t="shared" si="93"/>
        <v>0</v>
      </c>
      <c r="BR561" s="150">
        <f t="shared" si="94"/>
        <v>0</v>
      </c>
      <c r="BS561" s="150">
        <f t="shared" si="95"/>
        <v>0</v>
      </c>
      <c r="BT561" s="160">
        <f t="shared" si="96"/>
        <v>0</v>
      </c>
    </row>
    <row r="562" spans="1:72" ht="15" customHeight="1">
      <c r="A562" s="104"/>
      <c r="C562" s="112" t="s">
        <v>204</v>
      </c>
      <c r="D562" s="322" t="str">
        <f t="shared" ref="D562:D581" si="99">IF(D205="","",D205)</f>
        <v/>
      </c>
      <c r="E562" s="322"/>
      <c r="F562" s="322"/>
      <c r="G562" s="322"/>
      <c r="H562" s="339"/>
      <c r="I562" s="341"/>
      <c r="J562" s="148"/>
      <c r="K562" s="148"/>
      <c r="L562" s="148"/>
      <c r="M562" s="148"/>
      <c r="N562" s="148"/>
      <c r="O562" s="148"/>
      <c r="P562" s="148"/>
      <c r="Q562" s="148"/>
      <c r="R562" s="148"/>
      <c r="S562" s="148"/>
      <c r="T562" s="148"/>
      <c r="U562" s="148"/>
      <c r="V562" s="148"/>
      <c r="W562" s="148"/>
      <c r="X562" s="148"/>
      <c r="Y562" s="148"/>
      <c r="Z562" s="148"/>
      <c r="AA562" s="148"/>
      <c r="AB562" s="148"/>
      <c r="AC562" s="148"/>
      <c r="AD562" s="148"/>
      <c r="AF562" s="161"/>
      <c r="AG562">
        <f t="shared" si="60"/>
        <v>0</v>
      </c>
      <c r="AK562" s="150">
        <f t="shared" si="61"/>
        <v>0</v>
      </c>
      <c r="AL562" s="150">
        <f t="shared" si="62"/>
        <v>0</v>
      </c>
      <c r="AM562" s="150">
        <f t="shared" si="63"/>
        <v>0</v>
      </c>
      <c r="AN562" s="160">
        <f t="shared" si="64"/>
        <v>0</v>
      </c>
      <c r="AO562" s="150">
        <f t="shared" si="65"/>
        <v>0</v>
      </c>
      <c r="AP562" s="150">
        <f t="shared" si="66"/>
        <v>0</v>
      </c>
      <c r="AQ562" s="150">
        <f t="shared" si="67"/>
        <v>0</v>
      </c>
      <c r="AR562" s="163">
        <f t="shared" si="68"/>
        <v>0</v>
      </c>
      <c r="AS562" s="150">
        <f t="shared" si="69"/>
        <v>0</v>
      </c>
      <c r="AT562" s="150">
        <f t="shared" si="70"/>
        <v>0</v>
      </c>
      <c r="AU562" s="150">
        <f t="shared" si="71"/>
        <v>0</v>
      </c>
      <c r="AV562" s="163">
        <f t="shared" si="72"/>
        <v>0</v>
      </c>
      <c r="AW562" s="150">
        <f t="shared" si="73"/>
        <v>0</v>
      </c>
      <c r="AX562" s="150">
        <f t="shared" si="74"/>
        <v>0</v>
      </c>
      <c r="AY562" s="150">
        <f t="shared" si="75"/>
        <v>0</v>
      </c>
      <c r="AZ562" s="160">
        <f t="shared" si="76"/>
        <v>0</v>
      </c>
      <c r="BA562" s="150">
        <f t="shared" si="77"/>
        <v>0</v>
      </c>
      <c r="BB562" s="150">
        <f t="shared" si="78"/>
        <v>0</v>
      </c>
      <c r="BC562" s="150">
        <f t="shared" si="79"/>
        <v>0</v>
      </c>
      <c r="BD562" s="160">
        <f t="shared" si="80"/>
        <v>0</v>
      </c>
      <c r="BE562" s="150">
        <f t="shared" si="81"/>
        <v>0</v>
      </c>
      <c r="BF562" s="150">
        <f t="shared" si="82"/>
        <v>0</v>
      </c>
      <c r="BG562" s="150">
        <f t="shared" si="83"/>
        <v>0</v>
      </c>
      <c r="BH562" s="160">
        <f t="shared" si="84"/>
        <v>0</v>
      </c>
      <c r="BI562" s="150">
        <f t="shared" si="85"/>
        <v>0</v>
      </c>
      <c r="BJ562" s="150">
        <f t="shared" si="86"/>
        <v>0</v>
      </c>
      <c r="BK562" s="150">
        <f t="shared" si="87"/>
        <v>0</v>
      </c>
      <c r="BL562" s="160">
        <f t="shared" si="88"/>
        <v>0</v>
      </c>
      <c r="BM562" s="150">
        <f t="shared" si="89"/>
        <v>0</v>
      </c>
      <c r="BN562" s="150">
        <f t="shared" si="90"/>
        <v>0</v>
      </c>
      <c r="BO562" s="150">
        <f t="shared" si="91"/>
        <v>0</v>
      </c>
      <c r="BP562" s="197">
        <f t="shared" si="92"/>
        <v>0</v>
      </c>
      <c r="BQ562" s="150">
        <f t="shared" si="93"/>
        <v>0</v>
      </c>
      <c r="BR562" s="150">
        <f t="shared" si="94"/>
        <v>0</v>
      </c>
      <c r="BS562" s="150">
        <f t="shared" si="95"/>
        <v>0</v>
      </c>
      <c r="BT562" s="160">
        <f t="shared" si="96"/>
        <v>0</v>
      </c>
    </row>
    <row r="563" spans="1:72" ht="15" customHeight="1">
      <c r="A563" s="104"/>
      <c r="C563" s="112" t="s">
        <v>205</v>
      </c>
      <c r="D563" s="322" t="str">
        <f t="shared" si="99"/>
        <v/>
      </c>
      <c r="E563" s="322"/>
      <c r="F563" s="322"/>
      <c r="G563" s="322"/>
      <c r="H563" s="339"/>
      <c r="I563" s="341"/>
      <c r="J563" s="148"/>
      <c r="K563" s="148"/>
      <c r="L563" s="148"/>
      <c r="M563" s="148"/>
      <c r="N563" s="148"/>
      <c r="O563" s="148"/>
      <c r="P563" s="148"/>
      <c r="Q563" s="148"/>
      <c r="R563" s="148"/>
      <c r="S563" s="148"/>
      <c r="T563" s="148"/>
      <c r="U563" s="148"/>
      <c r="V563" s="148"/>
      <c r="W563" s="148"/>
      <c r="X563" s="148"/>
      <c r="Y563" s="148"/>
      <c r="Z563" s="148"/>
      <c r="AA563" s="148"/>
      <c r="AB563" s="148"/>
      <c r="AC563" s="148"/>
      <c r="AD563" s="148"/>
      <c r="AF563" s="161"/>
      <c r="AG563">
        <f t="shared" si="60"/>
        <v>0</v>
      </c>
      <c r="AK563" s="150">
        <f t="shared" si="61"/>
        <v>0</v>
      </c>
      <c r="AL563" s="150">
        <f t="shared" si="62"/>
        <v>0</v>
      </c>
      <c r="AM563" s="150">
        <f t="shared" si="63"/>
        <v>0</v>
      </c>
      <c r="AN563" s="160">
        <f t="shared" si="64"/>
        <v>0</v>
      </c>
      <c r="AO563" s="150">
        <f t="shared" si="65"/>
        <v>0</v>
      </c>
      <c r="AP563" s="150">
        <f t="shared" si="66"/>
        <v>0</v>
      </c>
      <c r="AQ563" s="150">
        <f t="shared" si="67"/>
        <v>0</v>
      </c>
      <c r="AR563" s="163">
        <f t="shared" si="68"/>
        <v>0</v>
      </c>
      <c r="AS563" s="150">
        <f t="shared" si="69"/>
        <v>0</v>
      </c>
      <c r="AT563" s="150">
        <f t="shared" si="70"/>
        <v>0</v>
      </c>
      <c r="AU563" s="150">
        <f t="shared" si="71"/>
        <v>0</v>
      </c>
      <c r="AV563" s="163">
        <f t="shared" si="72"/>
        <v>0</v>
      </c>
      <c r="AW563" s="150">
        <f t="shared" si="73"/>
        <v>0</v>
      </c>
      <c r="AX563" s="150">
        <f t="shared" si="74"/>
        <v>0</v>
      </c>
      <c r="AY563" s="150">
        <f t="shared" si="75"/>
        <v>0</v>
      </c>
      <c r="AZ563" s="160">
        <f t="shared" si="76"/>
        <v>0</v>
      </c>
      <c r="BA563" s="150">
        <f t="shared" si="77"/>
        <v>0</v>
      </c>
      <c r="BB563" s="150">
        <f t="shared" si="78"/>
        <v>0</v>
      </c>
      <c r="BC563" s="150">
        <f t="shared" si="79"/>
        <v>0</v>
      </c>
      <c r="BD563" s="160">
        <f t="shared" si="80"/>
        <v>0</v>
      </c>
      <c r="BE563" s="150">
        <f t="shared" si="81"/>
        <v>0</v>
      </c>
      <c r="BF563" s="150">
        <f t="shared" si="82"/>
        <v>0</v>
      </c>
      <c r="BG563" s="150">
        <f t="shared" si="83"/>
        <v>0</v>
      </c>
      <c r="BH563" s="160">
        <f t="shared" si="84"/>
        <v>0</v>
      </c>
      <c r="BI563" s="150">
        <f t="shared" si="85"/>
        <v>0</v>
      </c>
      <c r="BJ563" s="150">
        <f t="shared" si="86"/>
        <v>0</v>
      </c>
      <c r="BK563" s="150">
        <f t="shared" si="87"/>
        <v>0</v>
      </c>
      <c r="BL563" s="160">
        <f t="shared" si="88"/>
        <v>0</v>
      </c>
      <c r="BM563" s="150">
        <f t="shared" si="89"/>
        <v>0</v>
      </c>
      <c r="BN563" s="150">
        <f t="shared" si="90"/>
        <v>0</v>
      </c>
      <c r="BO563" s="150">
        <f t="shared" si="91"/>
        <v>0</v>
      </c>
      <c r="BP563" s="197">
        <f t="shared" si="92"/>
        <v>0</v>
      </c>
      <c r="BQ563" s="150">
        <f t="shared" si="93"/>
        <v>0</v>
      </c>
      <c r="BR563" s="150">
        <f t="shared" si="94"/>
        <v>0</v>
      </c>
      <c r="BS563" s="150">
        <f t="shared" si="95"/>
        <v>0</v>
      </c>
      <c r="BT563" s="160">
        <f t="shared" si="96"/>
        <v>0</v>
      </c>
    </row>
    <row r="564" spans="1:72" ht="15" customHeight="1">
      <c r="A564" s="104"/>
      <c r="C564" s="112" t="s">
        <v>206</v>
      </c>
      <c r="D564" s="322" t="str">
        <f t="shared" si="99"/>
        <v/>
      </c>
      <c r="E564" s="322"/>
      <c r="F564" s="322"/>
      <c r="G564" s="322"/>
      <c r="H564" s="339"/>
      <c r="I564" s="341"/>
      <c r="J564" s="148"/>
      <c r="K564" s="148"/>
      <c r="L564" s="148"/>
      <c r="M564" s="148"/>
      <c r="N564" s="148"/>
      <c r="O564" s="148"/>
      <c r="P564" s="148"/>
      <c r="Q564" s="148"/>
      <c r="R564" s="148"/>
      <c r="S564" s="148"/>
      <c r="T564" s="148"/>
      <c r="U564" s="148"/>
      <c r="V564" s="148"/>
      <c r="W564" s="148"/>
      <c r="X564" s="148"/>
      <c r="Y564" s="148"/>
      <c r="Z564" s="148"/>
      <c r="AA564" s="148"/>
      <c r="AB564" s="148"/>
      <c r="AC564" s="148"/>
      <c r="AD564" s="148"/>
      <c r="AF564" s="161"/>
      <c r="AG564">
        <f t="shared" si="60"/>
        <v>0</v>
      </c>
      <c r="AK564" s="150">
        <f t="shared" si="61"/>
        <v>0</v>
      </c>
      <c r="AL564" s="150">
        <f t="shared" si="62"/>
        <v>0</v>
      </c>
      <c r="AM564" s="150">
        <f t="shared" si="63"/>
        <v>0</v>
      </c>
      <c r="AN564" s="160">
        <f t="shared" si="64"/>
        <v>0</v>
      </c>
      <c r="AO564" s="150">
        <f t="shared" si="65"/>
        <v>0</v>
      </c>
      <c r="AP564" s="150">
        <f t="shared" si="66"/>
        <v>0</v>
      </c>
      <c r="AQ564" s="150">
        <f t="shared" si="67"/>
        <v>0</v>
      </c>
      <c r="AR564" s="163">
        <f t="shared" si="68"/>
        <v>0</v>
      </c>
      <c r="AS564" s="150">
        <f t="shared" si="69"/>
        <v>0</v>
      </c>
      <c r="AT564" s="150">
        <f t="shared" si="70"/>
        <v>0</v>
      </c>
      <c r="AU564" s="150">
        <f t="shared" si="71"/>
        <v>0</v>
      </c>
      <c r="AV564" s="163">
        <f t="shared" si="72"/>
        <v>0</v>
      </c>
      <c r="AW564" s="150">
        <f t="shared" si="73"/>
        <v>0</v>
      </c>
      <c r="AX564" s="150">
        <f t="shared" si="74"/>
        <v>0</v>
      </c>
      <c r="AY564" s="150">
        <f t="shared" si="75"/>
        <v>0</v>
      </c>
      <c r="AZ564" s="160">
        <f t="shared" si="76"/>
        <v>0</v>
      </c>
      <c r="BA564" s="150">
        <f t="shared" si="77"/>
        <v>0</v>
      </c>
      <c r="BB564" s="150">
        <f t="shared" si="78"/>
        <v>0</v>
      </c>
      <c r="BC564" s="150">
        <f t="shared" si="79"/>
        <v>0</v>
      </c>
      <c r="BD564" s="160">
        <f t="shared" si="80"/>
        <v>0</v>
      </c>
      <c r="BE564" s="150">
        <f t="shared" si="81"/>
        <v>0</v>
      </c>
      <c r="BF564" s="150">
        <f t="shared" si="82"/>
        <v>0</v>
      </c>
      <c r="BG564" s="150">
        <f t="shared" si="83"/>
        <v>0</v>
      </c>
      <c r="BH564" s="160">
        <f t="shared" si="84"/>
        <v>0</v>
      </c>
      <c r="BI564" s="150">
        <f t="shared" si="85"/>
        <v>0</v>
      </c>
      <c r="BJ564" s="150">
        <f t="shared" si="86"/>
        <v>0</v>
      </c>
      <c r="BK564" s="150">
        <f t="shared" si="87"/>
        <v>0</v>
      </c>
      <c r="BL564" s="160">
        <f t="shared" si="88"/>
        <v>0</v>
      </c>
      <c r="BM564" s="150">
        <f t="shared" si="89"/>
        <v>0</v>
      </c>
      <c r="BN564" s="150">
        <f t="shared" si="90"/>
        <v>0</v>
      </c>
      <c r="BO564" s="150">
        <f t="shared" si="91"/>
        <v>0</v>
      </c>
      <c r="BP564" s="197">
        <f t="shared" si="92"/>
        <v>0</v>
      </c>
      <c r="BQ564" s="150">
        <f t="shared" si="93"/>
        <v>0</v>
      </c>
      <c r="BR564" s="150">
        <f t="shared" si="94"/>
        <v>0</v>
      </c>
      <c r="BS564" s="150">
        <f t="shared" si="95"/>
        <v>0</v>
      </c>
      <c r="BT564" s="160">
        <f t="shared" si="96"/>
        <v>0</v>
      </c>
    </row>
    <row r="565" spans="1:72" ht="15" customHeight="1">
      <c r="A565" s="104"/>
      <c r="C565" s="112" t="s">
        <v>207</v>
      </c>
      <c r="D565" s="322" t="str">
        <f t="shared" si="99"/>
        <v/>
      </c>
      <c r="E565" s="322"/>
      <c r="F565" s="322"/>
      <c r="G565" s="322"/>
      <c r="H565" s="339"/>
      <c r="I565" s="341"/>
      <c r="J565" s="148"/>
      <c r="K565" s="148"/>
      <c r="L565" s="148"/>
      <c r="M565" s="148"/>
      <c r="N565" s="148"/>
      <c r="O565" s="148"/>
      <c r="P565" s="148"/>
      <c r="Q565" s="148"/>
      <c r="R565" s="148"/>
      <c r="S565" s="148"/>
      <c r="T565" s="148"/>
      <c r="U565" s="148"/>
      <c r="V565" s="148"/>
      <c r="W565" s="148"/>
      <c r="X565" s="148"/>
      <c r="Y565" s="148"/>
      <c r="Z565" s="148"/>
      <c r="AA565" s="148"/>
      <c r="AB565" s="148"/>
      <c r="AC565" s="148"/>
      <c r="AD565" s="148"/>
      <c r="AF565" s="161"/>
      <c r="AG565">
        <f t="shared" si="60"/>
        <v>0</v>
      </c>
      <c r="AK565" s="150">
        <f t="shared" si="61"/>
        <v>0</v>
      </c>
      <c r="AL565" s="150">
        <f t="shared" si="62"/>
        <v>0</v>
      </c>
      <c r="AM565" s="150">
        <f t="shared" si="63"/>
        <v>0</v>
      </c>
      <c r="AN565" s="160">
        <f t="shared" si="64"/>
        <v>0</v>
      </c>
      <c r="AO565" s="150">
        <f t="shared" si="65"/>
        <v>0</v>
      </c>
      <c r="AP565" s="150">
        <f t="shared" si="66"/>
        <v>0</v>
      </c>
      <c r="AQ565" s="150">
        <f t="shared" si="67"/>
        <v>0</v>
      </c>
      <c r="AR565" s="163">
        <f t="shared" si="68"/>
        <v>0</v>
      </c>
      <c r="AS565" s="150">
        <f t="shared" si="69"/>
        <v>0</v>
      </c>
      <c r="AT565" s="150">
        <f t="shared" si="70"/>
        <v>0</v>
      </c>
      <c r="AU565" s="150">
        <f t="shared" si="71"/>
        <v>0</v>
      </c>
      <c r="AV565" s="163">
        <f t="shared" si="72"/>
        <v>0</v>
      </c>
      <c r="AW565" s="150">
        <f t="shared" si="73"/>
        <v>0</v>
      </c>
      <c r="AX565" s="150">
        <f t="shared" si="74"/>
        <v>0</v>
      </c>
      <c r="AY565" s="150">
        <f t="shared" si="75"/>
        <v>0</v>
      </c>
      <c r="AZ565" s="160">
        <f t="shared" si="76"/>
        <v>0</v>
      </c>
      <c r="BA565" s="150">
        <f t="shared" si="77"/>
        <v>0</v>
      </c>
      <c r="BB565" s="150">
        <f t="shared" si="78"/>
        <v>0</v>
      </c>
      <c r="BC565" s="150">
        <f t="shared" si="79"/>
        <v>0</v>
      </c>
      <c r="BD565" s="160">
        <f t="shared" si="80"/>
        <v>0</v>
      </c>
      <c r="BE565" s="150">
        <f t="shared" si="81"/>
        <v>0</v>
      </c>
      <c r="BF565" s="150">
        <f t="shared" si="82"/>
        <v>0</v>
      </c>
      <c r="BG565" s="150">
        <f t="shared" si="83"/>
        <v>0</v>
      </c>
      <c r="BH565" s="160">
        <f t="shared" si="84"/>
        <v>0</v>
      </c>
      <c r="BI565" s="150">
        <f t="shared" si="85"/>
        <v>0</v>
      </c>
      <c r="BJ565" s="150">
        <f t="shared" si="86"/>
        <v>0</v>
      </c>
      <c r="BK565" s="150">
        <f t="shared" si="87"/>
        <v>0</v>
      </c>
      <c r="BL565" s="160">
        <f t="shared" si="88"/>
        <v>0</v>
      </c>
      <c r="BM565" s="150">
        <f t="shared" si="89"/>
        <v>0</v>
      </c>
      <c r="BN565" s="150">
        <f t="shared" si="90"/>
        <v>0</v>
      </c>
      <c r="BO565" s="150">
        <f t="shared" si="91"/>
        <v>0</v>
      </c>
      <c r="BP565" s="197">
        <f t="shared" si="92"/>
        <v>0</v>
      </c>
      <c r="BQ565" s="150">
        <f t="shared" si="93"/>
        <v>0</v>
      </c>
      <c r="BR565" s="150">
        <f t="shared" si="94"/>
        <v>0</v>
      </c>
      <c r="BS565" s="150">
        <f t="shared" si="95"/>
        <v>0</v>
      </c>
      <c r="BT565" s="160">
        <f t="shared" si="96"/>
        <v>0</v>
      </c>
    </row>
    <row r="566" spans="1:72" ht="15" customHeight="1">
      <c r="A566" s="104"/>
      <c r="C566" s="112" t="s">
        <v>208</v>
      </c>
      <c r="D566" s="322" t="str">
        <f t="shared" si="99"/>
        <v/>
      </c>
      <c r="E566" s="322"/>
      <c r="F566" s="322"/>
      <c r="G566" s="322"/>
      <c r="H566" s="339"/>
      <c r="I566" s="341"/>
      <c r="J566" s="148"/>
      <c r="K566" s="148"/>
      <c r="L566" s="148"/>
      <c r="M566" s="148"/>
      <c r="N566" s="148"/>
      <c r="O566" s="148"/>
      <c r="P566" s="148"/>
      <c r="Q566" s="148"/>
      <c r="R566" s="148"/>
      <c r="S566" s="148"/>
      <c r="T566" s="148"/>
      <c r="U566" s="148"/>
      <c r="V566" s="148"/>
      <c r="W566" s="148"/>
      <c r="X566" s="148"/>
      <c r="Y566" s="148"/>
      <c r="Z566" s="148"/>
      <c r="AA566" s="148"/>
      <c r="AB566" s="148"/>
      <c r="AC566" s="148"/>
      <c r="AD566" s="148"/>
      <c r="AF566" s="161"/>
      <c r="AG566">
        <f t="shared" si="60"/>
        <v>0</v>
      </c>
      <c r="AK566" s="150">
        <f t="shared" si="61"/>
        <v>0</v>
      </c>
      <c r="AL566" s="150">
        <f t="shared" si="62"/>
        <v>0</v>
      </c>
      <c r="AM566" s="150">
        <f t="shared" si="63"/>
        <v>0</v>
      </c>
      <c r="AN566" s="160">
        <f t="shared" si="64"/>
        <v>0</v>
      </c>
      <c r="AO566" s="150">
        <f t="shared" si="65"/>
        <v>0</v>
      </c>
      <c r="AP566" s="150">
        <f t="shared" si="66"/>
        <v>0</v>
      </c>
      <c r="AQ566" s="150">
        <f t="shared" si="67"/>
        <v>0</v>
      </c>
      <c r="AR566" s="163">
        <f t="shared" si="68"/>
        <v>0</v>
      </c>
      <c r="AS566" s="150">
        <f t="shared" si="69"/>
        <v>0</v>
      </c>
      <c r="AT566" s="150">
        <f t="shared" si="70"/>
        <v>0</v>
      </c>
      <c r="AU566" s="150">
        <f t="shared" si="71"/>
        <v>0</v>
      </c>
      <c r="AV566" s="163">
        <f t="shared" si="72"/>
        <v>0</v>
      </c>
      <c r="AW566" s="150">
        <f t="shared" si="73"/>
        <v>0</v>
      </c>
      <c r="AX566" s="150">
        <f t="shared" si="74"/>
        <v>0</v>
      </c>
      <c r="AY566" s="150">
        <f t="shared" si="75"/>
        <v>0</v>
      </c>
      <c r="AZ566" s="160">
        <f t="shared" si="76"/>
        <v>0</v>
      </c>
      <c r="BA566" s="150">
        <f t="shared" si="77"/>
        <v>0</v>
      </c>
      <c r="BB566" s="150">
        <f t="shared" si="78"/>
        <v>0</v>
      </c>
      <c r="BC566" s="150">
        <f t="shared" si="79"/>
        <v>0</v>
      </c>
      <c r="BD566" s="160">
        <f t="shared" si="80"/>
        <v>0</v>
      </c>
      <c r="BE566" s="150">
        <f t="shared" si="81"/>
        <v>0</v>
      </c>
      <c r="BF566" s="150">
        <f t="shared" si="82"/>
        <v>0</v>
      </c>
      <c r="BG566" s="150">
        <f t="shared" si="83"/>
        <v>0</v>
      </c>
      <c r="BH566" s="160">
        <f t="shared" si="84"/>
        <v>0</v>
      </c>
      <c r="BI566" s="150">
        <f t="shared" si="85"/>
        <v>0</v>
      </c>
      <c r="BJ566" s="150">
        <f t="shared" si="86"/>
        <v>0</v>
      </c>
      <c r="BK566" s="150">
        <f t="shared" si="87"/>
        <v>0</v>
      </c>
      <c r="BL566" s="160">
        <f t="shared" si="88"/>
        <v>0</v>
      </c>
      <c r="BM566" s="150">
        <f t="shared" si="89"/>
        <v>0</v>
      </c>
      <c r="BN566" s="150">
        <f t="shared" si="90"/>
        <v>0</v>
      </c>
      <c r="BO566" s="150">
        <f t="shared" si="91"/>
        <v>0</v>
      </c>
      <c r="BP566" s="197">
        <f t="shared" si="92"/>
        <v>0</v>
      </c>
      <c r="BQ566" s="150">
        <f t="shared" si="93"/>
        <v>0</v>
      </c>
      <c r="BR566" s="150">
        <f t="shared" si="94"/>
        <v>0</v>
      </c>
      <c r="BS566" s="150">
        <f t="shared" si="95"/>
        <v>0</v>
      </c>
      <c r="BT566" s="160">
        <f t="shared" si="96"/>
        <v>0</v>
      </c>
    </row>
    <row r="567" spans="1:72" ht="15" customHeight="1">
      <c r="A567" s="104"/>
      <c r="C567" s="112" t="s">
        <v>209</v>
      </c>
      <c r="D567" s="322" t="str">
        <f t="shared" si="99"/>
        <v/>
      </c>
      <c r="E567" s="322"/>
      <c r="F567" s="322"/>
      <c r="G567" s="322"/>
      <c r="H567" s="339"/>
      <c r="I567" s="341"/>
      <c r="J567" s="148"/>
      <c r="K567" s="148"/>
      <c r="L567" s="148"/>
      <c r="M567" s="148"/>
      <c r="N567" s="148"/>
      <c r="O567" s="148"/>
      <c r="P567" s="148"/>
      <c r="Q567" s="148"/>
      <c r="R567" s="148"/>
      <c r="S567" s="148"/>
      <c r="T567" s="148"/>
      <c r="U567" s="148"/>
      <c r="V567" s="148"/>
      <c r="W567" s="148"/>
      <c r="X567" s="148"/>
      <c r="Y567" s="148"/>
      <c r="Z567" s="148"/>
      <c r="AA567" s="148"/>
      <c r="AB567" s="148"/>
      <c r="AC567" s="148"/>
      <c r="AD567" s="148"/>
      <c r="AF567" s="161"/>
      <c r="AG567">
        <f t="shared" si="60"/>
        <v>0</v>
      </c>
      <c r="AK567" s="150">
        <f t="shared" si="61"/>
        <v>0</v>
      </c>
      <c r="AL567" s="150">
        <f t="shared" si="62"/>
        <v>0</v>
      </c>
      <c r="AM567" s="150">
        <f t="shared" si="63"/>
        <v>0</v>
      </c>
      <c r="AN567" s="160">
        <f t="shared" si="64"/>
        <v>0</v>
      </c>
      <c r="AO567" s="150">
        <f t="shared" si="65"/>
        <v>0</v>
      </c>
      <c r="AP567" s="150">
        <f t="shared" si="66"/>
        <v>0</v>
      </c>
      <c r="AQ567" s="150">
        <f t="shared" si="67"/>
        <v>0</v>
      </c>
      <c r="AR567" s="163">
        <f t="shared" si="68"/>
        <v>0</v>
      </c>
      <c r="AS567" s="150">
        <f t="shared" si="69"/>
        <v>0</v>
      </c>
      <c r="AT567" s="150">
        <f t="shared" si="70"/>
        <v>0</v>
      </c>
      <c r="AU567" s="150">
        <f t="shared" si="71"/>
        <v>0</v>
      </c>
      <c r="AV567" s="163">
        <f t="shared" si="72"/>
        <v>0</v>
      </c>
      <c r="AW567" s="150">
        <f t="shared" si="73"/>
        <v>0</v>
      </c>
      <c r="AX567" s="150">
        <f t="shared" si="74"/>
        <v>0</v>
      </c>
      <c r="AY567" s="150">
        <f t="shared" si="75"/>
        <v>0</v>
      </c>
      <c r="AZ567" s="160">
        <f t="shared" si="76"/>
        <v>0</v>
      </c>
      <c r="BA567" s="150">
        <f t="shared" si="77"/>
        <v>0</v>
      </c>
      <c r="BB567" s="150">
        <f t="shared" si="78"/>
        <v>0</v>
      </c>
      <c r="BC567" s="150">
        <f t="shared" si="79"/>
        <v>0</v>
      </c>
      <c r="BD567" s="160">
        <f t="shared" si="80"/>
        <v>0</v>
      </c>
      <c r="BE567" s="150">
        <f t="shared" si="81"/>
        <v>0</v>
      </c>
      <c r="BF567" s="150">
        <f t="shared" si="82"/>
        <v>0</v>
      </c>
      <c r="BG567" s="150">
        <f t="shared" si="83"/>
        <v>0</v>
      </c>
      <c r="BH567" s="160">
        <f t="shared" si="84"/>
        <v>0</v>
      </c>
      <c r="BI567" s="150">
        <f t="shared" si="85"/>
        <v>0</v>
      </c>
      <c r="BJ567" s="150">
        <f t="shared" si="86"/>
        <v>0</v>
      </c>
      <c r="BK567" s="150">
        <f t="shared" si="87"/>
        <v>0</v>
      </c>
      <c r="BL567" s="160">
        <f t="shared" si="88"/>
        <v>0</v>
      </c>
      <c r="BM567" s="150">
        <f t="shared" si="89"/>
        <v>0</v>
      </c>
      <c r="BN567" s="150">
        <f t="shared" si="90"/>
        <v>0</v>
      </c>
      <c r="BO567" s="150">
        <f t="shared" si="91"/>
        <v>0</v>
      </c>
      <c r="BP567" s="197">
        <f t="shared" si="92"/>
        <v>0</v>
      </c>
      <c r="BQ567" s="150">
        <f t="shared" si="93"/>
        <v>0</v>
      </c>
      <c r="BR567" s="150">
        <f t="shared" si="94"/>
        <v>0</v>
      </c>
      <c r="BS567" s="150">
        <f t="shared" si="95"/>
        <v>0</v>
      </c>
      <c r="BT567" s="160">
        <f t="shared" si="96"/>
        <v>0</v>
      </c>
    </row>
    <row r="568" spans="1:72" ht="15" customHeight="1">
      <c r="A568" s="104"/>
      <c r="C568" s="112" t="s">
        <v>210</v>
      </c>
      <c r="D568" s="322" t="str">
        <f t="shared" si="99"/>
        <v/>
      </c>
      <c r="E568" s="322"/>
      <c r="F568" s="322"/>
      <c r="G568" s="322"/>
      <c r="H568" s="339"/>
      <c r="I568" s="341"/>
      <c r="J568" s="148"/>
      <c r="K568" s="148"/>
      <c r="L568" s="148"/>
      <c r="M568" s="148"/>
      <c r="N568" s="148"/>
      <c r="O568" s="148"/>
      <c r="P568" s="148"/>
      <c r="Q568" s="148"/>
      <c r="R568" s="148"/>
      <c r="S568" s="148"/>
      <c r="T568" s="148"/>
      <c r="U568" s="148"/>
      <c r="V568" s="148"/>
      <c r="W568" s="148"/>
      <c r="X568" s="148"/>
      <c r="Y568" s="148"/>
      <c r="Z568" s="148"/>
      <c r="AA568" s="148"/>
      <c r="AB568" s="148"/>
      <c r="AC568" s="148"/>
      <c r="AD568" s="148"/>
      <c r="AF568" s="161"/>
      <c r="AG568">
        <f t="shared" si="60"/>
        <v>0</v>
      </c>
      <c r="AK568" s="150">
        <f t="shared" si="61"/>
        <v>0</v>
      </c>
      <c r="AL568" s="150">
        <f t="shared" si="62"/>
        <v>0</v>
      </c>
      <c r="AM568" s="150">
        <f t="shared" si="63"/>
        <v>0</v>
      </c>
      <c r="AN568" s="160">
        <f t="shared" si="64"/>
        <v>0</v>
      </c>
      <c r="AO568" s="150">
        <f t="shared" si="65"/>
        <v>0</v>
      </c>
      <c r="AP568" s="150">
        <f t="shared" si="66"/>
        <v>0</v>
      </c>
      <c r="AQ568" s="150">
        <f t="shared" si="67"/>
        <v>0</v>
      </c>
      <c r="AR568" s="163">
        <f t="shared" si="68"/>
        <v>0</v>
      </c>
      <c r="AS568" s="150">
        <f t="shared" si="69"/>
        <v>0</v>
      </c>
      <c r="AT568" s="150">
        <f t="shared" si="70"/>
        <v>0</v>
      </c>
      <c r="AU568" s="150">
        <f t="shared" si="71"/>
        <v>0</v>
      </c>
      <c r="AV568" s="163">
        <f t="shared" si="72"/>
        <v>0</v>
      </c>
      <c r="AW568" s="150">
        <f t="shared" si="73"/>
        <v>0</v>
      </c>
      <c r="AX568" s="150">
        <f t="shared" si="74"/>
        <v>0</v>
      </c>
      <c r="AY568" s="150">
        <f t="shared" si="75"/>
        <v>0</v>
      </c>
      <c r="AZ568" s="160">
        <f t="shared" si="76"/>
        <v>0</v>
      </c>
      <c r="BA568" s="150">
        <f t="shared" si="77"/>
        <v>0</v>
      </c>
      <c r="BB568" s="150">
        <f t="shared" si="78"/>
        <v>0</v>
      </c>
      <c r="BC568" s="150">
        <f t="shared" si="79"/>
        <v>0</v>
      </c>
      <c r="BD568" s="160">
        <f t="shared" si="80"/>
        <v>0</v>
      </c>
      <c r="BE568" s="150">
        <f t="shared" si="81"/>
        <v>0</v>
      </c>
      <c r="BF568" s="150">
        <f t="shared" si="82"/>
        <v>0</v>
      </c>
      <c r="BG568" s="150">
        <f t="shared" si="83"/>
        <v>0</v>
      </c>
      <c r="BH568" s="160">
        <f t="shared" si="84"/>
        <v>0</v>
      </c>
      <c r="BI568" s="150">
        <f t="shared" si="85"/>
        <v>0</v>
      </c>
      <c r="BJ568" s="150">
        <f t="shared" si="86"/>
        <v>0</v>
      </c>
      <c r="BK568" s="150">
        <f t="shared" si="87"/>
        <v>0</v>
      </c>
      <c r="BL568" s="160">
        <f t="shared" si="88"/>
        <v>0</v>
      </c>
      <c r="BM568" s="150">
        <f t="shared" si="89"/>
        <v>0</v>
      </c>
      <c r="BN568" s="150">
        <f t="shared" si="90"/>
        <v>0</v>
      </c>
      <c r="BO568" s="150">
        <f t="shared" si="91"/>
        <v>0</v>
      </c>
      <c r="BP568" s="197">
        <f t="shared" si="92"/>
        <v>0</v>
      </c>
      <c r="BQ568" s="150">
        <f t="shared" si="93"/>
        <v>0</v>
      </c>
      <c r="BR568" s="150">
        <f t="shared" si="94"/>
        <v>0</v>
      </c>
      <c r="BS568" s="150">
        <f t="shared" si="95"/>
        <v>0</v>
      </c>
      <c r="BT568" s="160">
        <f t="shared" si="96"/>
        <v>0</v>
      </c>
    </row>
    <row r="569" spans="1:72" ht="15" customHeight="1">
      <c r="A569" s="104"/>
      <c r="C569" s="112" t="s">
        <v>211</v>
      </c>
      <c r="D569" s="322" t="str">
        <f t="shared" si="99"/>
        <v/>
      </c>
      <c r="E569" s="322"/>
      <c r="F569" s="322"/>
      <c r="G569" s="322"/>
      <c r="H569" s="339"/>
      <c r="I569" s="341"/>
      <c r="J569" s="148"/>
      <c r="K569" s="148"/>
      <c r="L569" s="148"/>
      <c r="M569" s="148"/>
      <c r="N569" s="148"/>
      <c r="O569" s="148"/>
      <c r="P569" s="148"/>
      <c r="Q569" s="148"/>
      <c r="R569" s="148"/>
      <c r="S569" s="148"/>
      <c r="T569" s="148"/>
      <c r="U569" s="148"/>
      <c r="V569" s="148"/>
      <c r="W569" s="148"/>
      <c r="X569" s="148"/>
      <c r="Y569" s="148"/>
      <c r="Z569" s="148"/>
      <c r="AA569" s="148"/>
      <c r="AB569" s="148"/>
      <c r="AC569" s="148"/>
      <c r="AD569" s="148"/>
      <c r="AF569" s="161"/>
      <c r="AG569">
        <f t="shared" si="60"/>
        <v>0</v>
      </c>
      <c r="AK569" s="150">
        <f t="shared" si="61"/>
        <v>0</v>
      </c>
      <c r="AL569" s="150">
        <f t="shared" si="62"/>
        <v>0</v>
      </c>
      <c r="AM569" s="150">
        <f t="shared" si="63"/>
        <v>0</v>
      </c>
      <c r="AN569" s="160">
        <f t="shared" si="64"/>
        <v>0</v>
      </c>
      <c r="AO569" s="150">
        <f t="shared" si="65"/>
        <v>0</v>
      </c>
      <c r="AP569" s="150">
        <f t="shared" si="66"/>
        <v>0</v>
      </c>
      <c r="AQ569" s="150">
        <f t="shared" si="67"/>
        <v>0</v>
      </c>
      <c r="AR569" s="163">
        <f t="shared" si="68"/>
        <v>0</v>
      </c>
      <c r="AS569" s="150">
        <f t="shared" si="69"/>
        <v>0</v>
      </c>
      <c r="AT569" s="150">
        <f t="shared" si="70"/>
        <v>0</v>
      </c>
      <c r="AU569" s="150">
        <f t="shared" si="71"/>
        <v>0</v>
      </c>
      <c r="AV569" s="163">
        <f t="shared" si="72"/>
        <v>0</v>
      </c>
      <c r="AW569" s="150">
        <f t="shared" si="73"/>
        <v>0</v>
      </c>
      <c r="AX569" s="150">
        <f t="shared" si="74"/>
        <v>0</v>
      </c>
      <c r="AY569" s="150">
        <f t="shared" si="75"/>
        <v>0</v>
      </c>
      <c r="AZ569" s="160">
        <f t="shared" si="76"/>
        <v>0</v>
      </c>
      <c r="BA569" s="150">
        <f t="shared" si="77"/>
        <v>0</v>
      </c>
      <c r="BB569" s="150">
        <f t="shared" si="78"/>
        <v>0</v>
      </c>
      <c r="BC569" s="150">
        <f t="shared" si="79"/>
        <v>0</v>
      </c>
      <c r="BD569" s="160">
        <f t="shared" si="80"/>
        <v>0</v>
      </c>
      <c r="BE569" s="150">
        <f t="shared" si="81"/>
        <v>0</v>
      </c>
      <c r="BF569" s="150">
        <f t="shared" si="82"/>
        <v>0</v>
      </c>
      <c r="BG569" s="150">
        <f t="shared" si="83"/>
        <v>0</v>
      </c>
      <c r="BH569" s="160">
        <f t="shared" si="84"/>
        <v>0</v>
      </c>
      <c r="BI569" s="150">
        <f t="shared" si="85"/>
        <v>0</v>
      </c>
      <c r="BJ569" s="150">
        <f t="shared" si="86"/>
        <v>0</v>
      </c>
      <c r="BK569" s="150">
        <f t="shared" si="87"/>
        <v>0</v>
      </c>
      <c r="BL569" s="160">
        <f t="shared" si="88"/>
        <v>0</v>
      </c>
      <c r="BM569" s="150">
        <f t="shared" si="89"/>
        <v>0</v>
      </c>
      <c r="BN569" s="150">
        <f t="shared" si="90"/>
        <v>0</v>
      </c>
      <c r="BO569" s="150">
        <f t="shared" si="91"/>
        <v>0</v>
      </c>
      <c r="BP569" s="197">
        <f t="shared" si="92"/>
        <v>0</v>
      </c>
      <c r="BQ569" s="150">
        <f t="shared" si="93"/>
        <v>0</v>
      </c>
      <c r="BR569" s="150">
        <f t="shared" si="94"/>
        <v>0</v>
      </c>
      <c r="BS569" s="150">
        <f t="shared" si="95"/>
        <v>0</v>
      </c>
      <c r="BT569" s="160">
        <f t="shared" si="96"/>
        <v>0</v>
      </c>
    </row>
    <row r="570" spans="1:72" ht="15" customHeight="1">
      <c r="A570" s="104"/>
      <c r="C570" s="112" t="s">
        <v>212</v>
      </c>
      <c r="D570" s="322" t="str">
        <f t="shared" si="99"/>
        <v/>
      </c>
      <c r="E570" s="322"/>
      <c r="F570" s="322"/>
      <c r="G570" s="322"/>
      <c r="H570" s="339"/>
      <c r="I570" s="341"/>
      <c r="J570" s="148"/>
      <c r="K570" s="148"/>
      <c r="L570" s="148"/>
      <c r="M570" s="148"/>
      <c r="N570" s="148"/>
      <c r="O570" s="148"/>
      <c r="P570" s="148"/>
      <c r="Q570" s="148"/>
      <c r="R570" s="148"/>
      <c r="S570" s="148"/>
      <c r="T570" s="148"/>
      <c r="U570" s="148"/>
      <c r="V570" s="148"/>
      <c r="W570" s="148"/>
      <c r="X570" s="148"/>
      <c r="Y570" s="148"/>
      <c r="Z570" s="148"/>
      <c r="AA570" s="148"/>
      <c r="AB570" s="148"/>
      <c r="AC570" s="148"/>
      <c r="AD570" s="148"/>
      <c r="AF570" s="161"/>
      <c r="AG570">
        <f t="shared" si="60"/>
        <v>0</v>
      </c>
      <c r="AK570" s="150">
        <f t="shared" si="61"/>
        <v>0</v>
      </c>
      <c r="AL570" s="150">
        <f t="shared" si="62"/>
        <v>0</v>
      </c>
      <c r="AM570" s="150">
        <f t="shared" si="63"/>
        <v>0</v>
      </c>
      <c r="AN570" s="160">
        <f t="shared" si="64"/>
        <v>0</v>
      </c>
      <c r="AO570" s="150">
        <f t="shared" si="65"/>
        <v>0</v>
      </c>
      <c r="AP570" s="150">
        <f t="shared" si="66"/>
        <v>0</v>
      </c>
      <c r="AQ570" s="150">
        <f t="shared" si="67"/>
        <v>0</v>
      </c>
      <c r="AR570" s="163">
        <f t="shared" si="68"/>
        <v>0</v>
      </c>
      <c r="AS570" s="150">
        <f t="shared" si="69"/>
        <v>0</v>
      </c>
      <c r="AT570" s="150">
        <f t="shared" si="70"/>
        <v>0</v>
      </c>
      <c r="AU570" s="150">
        <f t="shared" si="71"/>
        <v>0</v>
      </c>
      <c r="AV570" s="163">
        <f t="shared" si="72"/>
        <v>0</v>
      </c>
      <c r="AW570" s="150">
        <f t="shared" si="73"/>
        <v>0</v>
      </c>
      <c r="AX570" s="150">
        <f t="shared" si="74"/>
        <v>0</v>
      </c>
      <c r="AY570" s="150">
        <f t="shared" si="75"/>
        <v>0</v>
      </c>
      <c r="AZ570" s="160">
        <f t="shared" si="76"/>
        <v>0</v>
      </c>
      <c r="BA570" s="150">
        <f t="shared" si="77"/>
        <v>0</v>
      </c>
      <c r="BB570" s="150">
        <f t="shared" si="78"/>
        <v>0</v>
      </c>
      <c r="BC570" s="150">
        <f t="shared" si="79"/>
        <v>0</v>
      </c>
      <c r="BD570" s="160">
        <f t="shared" si="80"/>
        <v>0</v>
      </c>
      <c r="BE570" s="150">
        <f t="shared" si="81"/>
        <v>0</v>
      </c>
      <c r="BF570" s="150">
        <f t="shared" si="82"/>
        <v>0</v>
      </c>
      <c r="BG570" s="150">
        <f t="shared" si="83"/>
        <v>0</v>
      </c>
      <c r="BH570" s="160">
        <f t="shared" si="84"/>
        <v>0</v>
      </c>
      <c r="BI570" s="150">
        <f t="shared" si="85"/>
        <v>0</v>
      </c>
      <c r="BJ570" s="150">
        <f t="shared" si="86"/>
        <v>0</v>
      </c>
      <c r="BK570" s="150">
        <f t="shared" si="87"/>
        <v>0</v>
      </c>
      <c r="BL570" s="160">
        <f t="shared" si="88"/>
        <v>0</v>
      </c>
      <c r="BM570" s="150">
        <f t="shared" si="89"/>
        <v>0</v>
      </c>
      <c r="BN570" s="150">
        <f t="shared" si="90"/>
        <v>0</v>
      </c>
      <c r="BO570" s="150">
        <f t="shared" si="91"/>
        <v>0</v>
      </c>
      <c r="BP570" s="197">
        <f t="shared" si="92"/>
        <v>0</v>
      </c>
      <c r="BQ570" s="150">
        <f t="shared" si="93"/>
        <v>0</v>
      </c>
      <c r="BR570" s="150">
        <f t="shared" si="94"/>
        <v>0</v>
      </c>
      <c r="BS570" s="150">
        <f t="shared" si="95"/>
        <v>0</v>
      </c>
      <c r="BT570" s="160">
        <f t="shared" si="96"/>
        <v>0</v>
      </c>
    </row>
    <row r="571" spans="1:72" ht="15" customHeight="1">
      <c r="A571" s="104"/>
      <c r="C571" s="112" t="s">
        <v>213</v>
      </c>
      <c r="D571" s="322" t="str">
        <f t="shared" si="99"/>
        <v/>
      </c>
      <c r="E571" s="322"/>
      <c r="F571" s="322"/>
      <c r="G571" s="322"/>
      <c r="H571" s="339"/>
      <c r="I571" s="341"/>
      <c r="J571" s="148"/>
      <c r="K571" s="148"/>
      <c r="L571" s="148"/>
      <c r="M571" s="148"/>
      <c r="N571" s="148"/>
      <c r="O571" s="148"/>
      <c r="P571" s="148"/>
      <c r="Q571" s="148"/>
      <c r="R571" s="148"/>
      <c r="S571" s="148"/>
      <c r="T571" s="148"/>
      <c r="U571" s="148"/>
      <c r="V571" s="148"/>
      <c r="W571" s="148"/>
      <c r="X571" s="148"/>
      <c r="Y571" s="148"/>
      <c r="Z571" s="148"/>
      <c r="AA571" s="148"/>
      <c r="AB571" s="148"/>
      <c r="AC571" s="148"/>
      <c r="AD571" s="148"/>
      <c r="AF571" s="161"/>
      <c r="AG571">
        <f t="shared" ref="AG571:AG601" si="100">IF(AND(D571="",COUNTBLANK(H571:AD571)=23),0,
IF(AND(D571&lt;&gt;"",OR(N214=5,N214=8,N214=10,N214=99,T214=2,T214=9),COUNTBLANK(H571:AD571)=23),0,
IF(AND(D571&lt;&gt;"",OR(H571=2,H571=8,H571=9),COUNTBLANK(J571:AD571)=21),0,
IF(AND(D571&lt;&gt;"",H571=1,COUNTBLANK(J571:AD571)=0),0,1))))</f>
        <v>0</v>
      </c>
      <c r="AK571" s="150">
        <f t="shared" ref="AK571:AK601" si="101">J571</f>
        <v>0</v>
      </c>
      <c r="AL571" s="150">
        <f t="shared" ref="AL571:AL601" si="102">COUNTIF(K571:L571,"NS")</f>
        <v>0</v>
      </c>
      <c r="AM571" s="150">
        <f t="shared" ref="AM571:AM601" si="103">SUM(K571:L571)</f>
        <v>0</v>
      </c>
      <c r="AN571" s="160">
        <f t="shared" ref="AN571:AN601" si="104">IF($AG$440=$AH$440,0,IF(OR(AND(AK571=0,AL571&gt;0),AND(AK571="ns",AM571&gt;0),AND(AK571="ns",AL571=0,AM571=0)),1,IF(OR(AND(AK571&gt;0,AL571=2),AND(AK571="ns",AL571=2),AND(AK571="ns",AM571=0,AL571&gt;0),AK571=AM571),0,1)))</f>
        <v>0</v>
      </c>
      <c r="AO571" s="150">
        <f t="shared" ref="AO571:AO601" si="105">K571</f>
        <v>0</v>
      </c>
      <c r="AP571" s="150">
        <f t="shared" ref="AP571:AP601" si="106">SUM(COUNTIF(N571,"NS"),COUNTIF(Q571,"NS"),COUNTIF(T571,"NS"),COUNTIF(W571,"NS"),COUNTIF(Z571,"NS"),COUNTIF(AC571,"NS"))</f>
        <v>0</v>
      </c>
      <c r="AQ571" s="150">
        <f t="shared" ref="AQ571:AQ601" si="107">SUM(N571,Q571,T571,W571,Z571,AC571)</f>
        <v>0</v>
      </c>
      <c r="AR571" s="163">
        <f t="shared" ref="AR571:AR601" si="108">IF($AG$440=$AH$440,0,IF(OR(AND(AO571=0,AP571&gt;0),AND(AO571="NS",AQ571&gt;0),AND(AO571="NS",AQ571=0,AP571=0)),1,IF(OR(AND(AP571&gt;=2,AQ571&lt;AO571),AND(AO571="NS",AQ571=0,AP571&gt;0),AO571=AQ571),0,1)))</f>
        <v>0</v>
      </c>
      <c r="AS571" s="150">
        <f t="shared" ref="AS571:AS601" si="109">L571</f>
        <v>0</v>
      </c>
      <c r="AT571" s="150">
        <f t="shared" ref="AT571:AT601" si="110">SUM(COUNTIF(R571,"NS"),COUNTIF(U571,"NS"),COUNTIF(X571,"NS"),COUNTIF(AA571,"NS"),COUNTIF(AD571,"NS"),COUNTIF(O571,"NS"))</f>
        <v>0</v>
      </c>
      <c r="AU571" s="150">
        <f t="shared" ref="AU571:AU601" si="111">SUM(R571,U571,X571,AA571,AD571,O571)</f>
        <v>0</v>
      </c>
      <c r="AV571" s="163">
        <f t="shared" ref="AV571:AV601" si="112">IF($AG$440=$AH$440,0,IF(OR(AND(AS571=0,AT571&gt;0),AND(AS571="NS",AU571&gt;0),AND(AS571="NS",AU571=0,AT571=0)),1,IF(OR(AND(AT571&gt;=2,AU571&lt;AS571),AND(AS571="NS",AU571=0,AT571&gt;0),AS571=AU571),0,1)))</f>
        <v>0</v>
      </c>
      <c r="AW571" s="150">
        <f t="shared" ref="AW571:AW601" si="113">M571</f>
        <v>0</v>
      </c>
      <c r="AX571" s="150">
        <f t="shared" ref="AX571:AX601" si="114">COUNTIF(N571:O571,"NS")</f>
        <v>0</v>
      </c>
      <c r="AY571" s="150">
        <f t="shared" ref="AY571:AY601" si="115">SUM(N571:O571)</f>
        <v>0</v>
      </c>
      <c r="AZ571" s="160">
        <f t="shared" ref="AZ571:AZ601" si="116">IF($AG$440=$AH$440,0,IF(OR(AND(AW571=0,AX571&gt;0),AND(AW571="ns",AY571&gt;0),AND(AW571="ns",AX571=0,AY571=0)),1,IF(OR(AND(AW571&gt;0,AX571=2),AND(AW571="ns",AX571=2),AND(AW571="ns",AY571=0,AX571&gt;0),AW571=AY571),0,1)))</f>
        <v>0</v>
      </c>
      <c r="BA571" s="150">
        <f t="shared" ref="BA571:BA601" si="117">P571</f>
        <v>0</v>
      </c>
      <c r="BB571" s="150">
        <f t="shared" ref="BB571:BB601" si="118">COUNTIF(Q571:R571,"NS")</f>
        <v>0</v>
      </c>
      <c r="BC571" s="150">
        <f t="shared" ref="BC571:BC601" si="119">SUM(Q571:R571)</f>
        <v>0</v>
      </c>
      <c r="BD571" s="160">
        <f t="shared" ref="BD571:BD601" si="120">IF($AG$440=$AH$440,0,IF(OR(AND(BA571=0,BB571&gt;0),AND(BA571="ns",BC571&gt;0),AND(BA571="ns",BB571=0,BC571=0)),1,IF(OR(AND(BA571&gt;0,BB571=2),AND(BA571="ns",BB571=2),AND(BA571="ns",BC571=0,BB571&gt;0),BA571=BC571),0,1)))</f>
        <v>0</v>
      </c>
      <c r="BE571" s="150">
        <f t="shared" ref="BE571:BE601" si="121">S571</f>
        <v>0</v>
      </c>
      <c r="BF571" s="150">
        <f t="shared" ref="BF571:BF601" si="122">COUNTIF(T571:U571,"NS")</f>
        <v>0</v>
      </c>
      <c r="BG571" s="150">
        <f t="shared" ref="BG571:BG601" si="123">SUM(T571:U571)</f>
        <v>0</v>
      </c>
      <c r="BH571" s="160">
        <f t="shared" ref="BH571:BH601" si="124">IF($AG$440=$AH$440,0,IF(OR(AND(BE571=0,BF571&gt;0),AND(BE571="ns",BG571&gt;0),AND(BE571="ns",BF571=0,BG571=0)),1,IF(OR(AND(BE571&gt;0,BF571=2),AND(BE571="ns",BF571=2),AND(BE571="ns",BG571=0,BF571&gt;0),BE571=BG571),0,1)))</f>
        <v>0</v>
      </c>
      <c r="BI571" s="150">
        <f t="shared" ref="BI571:BI601" si="125">V571</f>
        <v>0</v>
      </c>
      <c r="BJ571" s="150">
        <f t="shared" ref="BJ571:BJ601" si="126">COUNTIF(W571:X571,"NS")</f>
        <v>0</v>
      </c>
      <c r="BK571" s="150">
        <f t="shared" ref="BK571:BK601" si="127">SUM(W571:X571)</f>
        <v>0</v>
      </c>
      <c r="BL571" s="160">
        <f t="shared" ref="BL571:BL601" si="128">IF($AG$440=$AH$440,0,IF(OR(AND(BI571=0,BJ571&gt;0),AND(BI571="ns",BK571&gt;0),AND(BI571="ns",BJ571=0,BK571=0)),1,IF(OR(AND(BI571&gt;0,BJ571=2),AND(BI571="ns",BJ571=2),AND(BI571="ns",BK571=0,BJ571&gt;0),BI571=BK571),0,1)))</f>
        <v>0</v>
      </c>
      <c r="BM571" s="150">
        <f t="shared" ref="BM571:BM601" si="129">Y571</f>
        <v>0</v>
      </c>
      <c r="BN571" s="150">
        <f t="shared" ref="BN571:BN601" si="130">COUNTIF(Z571:AA571,"NS")</f>
        <v>0</v>
      </c>
      <c r="BO571" s="150">
        <f t="shared" ref="BO571:BO601" si="131">SUM(Z571:AA571)</f>
        <v>0</v>
      </c>
      <c r="BP571" s="197">
        <f t="shared" ref="BP571:BP601" si="132">IF($AG$440=$AH$440,0,IF(OR(AND(BM571=0,BN571&gt;0),AND(BM571="ns",BO571&gt;0),AND(BM571="ns",BN571=0,BO571=0)),1,IF(OR(AND(BM571&gt;0,BN571=2),AND(BM571="ns",BN571=2),AND(BM571="ns",BO571=0,BN571&gt;0),BM571=BO571,AND(BM571="na",COUNTIF(Y571:AA571,"na")=3)),0,1)))</f>
        <v>0</v>
      </c>
      <c r="BQ571" s="150">
        <f t="shared" ref="BQ571:BQ601" si="133">AB571</f>
        <v>0</v>
      </c>
      <c r="BR571" s="150">
        <f t="shared" ref="BR571:BR601" si="134">COUNTIF(AC571:AD571,"NS")</f>
        <v>0</v>
      </c>
      <c r="BS571" s="150">
        <f t="shared" ref="BS571:BS601" si="135">SUM(AC571:AD571)</f>
        <v>0</v>
      </c>
      <c r="BT571" s="160">
        <f t="shared" ref="BT571:BT601" si="136">IF($AG$440=$AH$440,0,IF(OR(AND(BQ571=0,BR571&gt;0),AND(BQ571="ns",BS571&gt;0),AND(BQ571="ns",BR571=0,BS571=0)),1,IF(OR(AND(BQ571&gt;0,BR571=2),AND(BQ571="ns",BR571=2),AND(BQ571="ns",BS571=0,BR571&gt;0),BQ571=BS571),0,1)))</f>
        <v>0</v>
      </c>
    </row>
    <row r="572" spans="1:72" ht="15" customHeight="1">
      <c r="A572" s="104"/>
      <c r="C572" s="112" t="s">
        <v>214</v>
      </c>
      <c r="D572" s="322" t="str">
        <f t="shared" si="99"/>
        <v/>
      </c>
      <c r="E572" s="322"/>
      <c r="F572" s="322"/>
      <c r="G572" s="322"/>
      <c r="H572" s="339"/>
      <c r="I572" s="341"/>
      <c r="J572" s="148"/>
      <c r="K572" s="148"/>
      <c r="L572" s="148"/>
      <c r="M572" s="148"/>
      <c r="N572" s="148"/>
      <c r="O572" s="148"/>
      <c r="P572" s="148"/>
      <c r="Q572" s="148"/>
      <c r="R572" s="148"/>
      <c r="S572" s="148"/>
      <c r="T572" s="148"/>
      <c r="U572" s="148"/>
      <c r="V572" s="148"/>
      <c r="W572" s="148"/>
      <c r="X572" s="148"/>
      <c r="Y572" s="148"/>
      <c r="Z572" s="148"/>
      <c r="AA572" s="148"/>
      <c r="AB572" s="148"/>
      <c r="AC572" s="148"/>
      <c r="AD572" s="148"/>
      <c r="AF572" s="161"/>
      <c r="AG572">
        <f t="shared" si="100"/>
        <v>0</v>
      </c>
      <c r="AK572" s="150">
        <f t="shared" si="101"/>
        <v>0</v>
      </c>
      <c r="AL572" s="150">
        <f t="shared" si="102"/>
        <v>0</v>
      </c>
      <c r="AM572" s="150">
        <f t="shared" si="103"/>
        <v>0</v>
      </c>
      <c r="AN572" s="160">
        <f t="shared" si="104"/>
        <v>0</v>
      </c>
      <c r="AO572" s="150">
        <f t="shared" si="105"/>
        <v>0</v>
      </c>
      <c r="AP572" s="150">
        <f t="shared" si="106"/>
        <v>0</v>
      </c>
      <c r="AQ572" s="150">
        <f t="shared" si="107"/>
        <v>0</v>
      </c>
      <c r="AR572" s="163">
        <f t="shared" si="108"/>
        <v>0</v>
      </c>
      <c r="AS572" s="150">
        <f t="shared" si="109"/>
        <v>0</v>
      </c>
      <c r="AT572" s="150">
        <f t="shared" si="110"/>
        <v>0</v>
      </c>
      <c r="AU572" s="150">
        <f t="shared" si="111"/>
        <v>0</v>
      </c>
      <c r="AV572" s="163">
        <f t="shared" si="112"/>
        <v>0</v>
      </c>
      <c r="AW572" s="150">
        <f t="shared" si="113"/>
        <v>0</v>
      </c>
      <c r="AX572" s="150">
        <f t="shared" si="114"/>
        <v>0</v>
      </c>
      <c r="AY572" s="150">
        <f t="shared" si="115"/>
        <v>0</v>
      </c>
      <c r="AZ572" s="160">
        <f t="shared" si="116"/>
        <v>0</v>
      </c>
      <c r="BA572" s="150">
        <f t="shared" si="117"/>
        <v>0</v>
      </c>
      <c r="BB572" s="150">
        <f t="shared" si="118"/>
        <v>0</v>
      </c>
      <c r="BC572" s="150">
        <f t="shared" si="119"/>
        <v>0</v>
      </c>
      <c r="BD572" s="160">
        <f t="shared" si="120"/>
        <v>0</v>
      </c>
      <c r="BE572" s="150">
        <f t="shared" si="121"/>
        <v>0</v>
      </c>
      <c r="BF572" s="150">
        <f t="shared" si="122"/>
        <v>0</v>
      </c>
      <c r="BG572" s="150">
        <f t="shared" si="123"/>
        <v>0</v>
      </c>
      <c r="BH572" s="160">
        <f t="shared" si="124"/>
        <v>0</v>
      </c>
      <c r="BI572" s="150">
        <f t="shared" si="125"/>
        <v>0</v>
      </c>
      <c r="BJ572" s="150">
        <f t="shared" si="126"/>
        <v>0</v>
      </c>
      <c r="BK572" s="150">
        <f t="shared" si="127"/>
        <v>0</v>
      </c>
      <c r="BL572" s="160">
        <f t="shared" si="128"/>
        <v>0</v>
      </c>
      <c r="BM572" s="150">
        <f t="shared" si="129"/>
        <v>0</v>
      </c>
      <c r="BN572" s="150">
        <f t="shared" si="130"/>
        <v>0</v>
      </c>
      <c r="BO572" s="150">
        <f t="shared" si="131"/>
        <v>0</v>
      </c>
      <c r="BP572" s="197">
        <f t="shared" si="132"/>
        <v>0</v>
      </c>
      <c r="BQ572" s="150">
        <f t="shared" si="133"/>
        <v>0</v>
      </c>
      <c r="BR572" s="150">
        <f t="shared" si="134"/>
        <v>0</v>
      </c>
      <c r="BS572" s="150">
        <f t="shared" si="135"/>
        <v>0</v>
      </c>
      <c r="BT572" s="160">
        <f t="shared" si="136"/>
        <v>0</v>
      </c>
    </row>
    <row r="573" spans="1:72" ht="15" customHeight="1">
      <c r="A573" s="104"/>
      <c r="C573" s="112" t="s">
        <v>215</v>
      </c>
      <c r="D573" s="322" t="str">
        <f t="shared" si="99"/>
        <v/>
      </c>
      <c r="E573" s="322"/>
      <c r="F573" s="322"/>
      <c r="G573" s="322"/>
      <c r="H573" s="339"/>
      <c r="I573" s="341"/>
      <c r="J573" s="148"/>
      <c r="K573" s="148"/>
      <c r="L573" s="148"/>
      <c r="M573" s="148"/>
      <c r="N573" s="148"/>
      <c r="O573" s="148"/>
      <c r="P573" s="148"/>
      <c r="Q573" s="148"/>
      <c r="R573" s="148"/>
      <c r="S573" s="148"/>
      <c r="T573" s="148"/>
      <c r="U573" s="148"/>
      <c r="V573" s="148"/>
      <c r="W573" s="148"/>
      <c r="X573" s="148"/>
      <c r="Y573" s="148"/>
      <c r="Z573" s="148"/>
      <c r="AA573" s="148"/>
      <c r="AB573" s="148"/>
      <c r="AC573" s="148"/>
      <c r="AD573" s="148"/>
      <c r="AF573" s="161"/>
      <c r="AG573">
        <f t="shared" si="100"/>
        <v>0</v>
      </c>
      <c r="AK573" s="150">
        <f t="shared" si="101"/>
        <v>0</v>
      </c>
      <c r="AL573" s="150">
        <f t="shared" si="102"/>
        <v>0</v>
      </c>
      <c r="AM573" s="150">
        <f t="shared" si="103"/>
        <v>0</v>
      </c>
      <c r="AN573" s="160">
        <f t="shared" si="104"/>
        <v>0</v>
      </c>
      <c r="AO573" s="150">
        <f t="shared" si="105"/>
        <v>0</v>
      </c>
      <c r="AP573" s="150">
        <f t="shared" si="106"/>
        <v>0</v>
      </c>
      <c r="AQ573" s="150">
        <f t="shared" si="107"/>
        <v>0</v>
      </c>
      <c r="AR573" s="163">
        <f t="shared" si="108"/>
        <v>0</v>
      </c>
      <c r="AS573" s="150">
        <f t="shared" si="109"/>
        <v>0</v>
      </c>
      <c r="AT573" s="150">
        <f t="shared" si="110"/>
        <v>0</v>
      </c>
      <c r="AU573" s="150">
        <f t="shared" si="111"/>
        <v>0</v>
      </c>
      <c r="AV573" s="163">
        <f t="shared" si="112"/>
        <v>0</v>
      </c>
      <c r="AW573" s="150">
        <f t="shared" si="113"/>
        <v>0</v>
      </c>
      <c r="AX573" s="150">
        <f t="shared" si="114"/>
        <v>0</v>
      </c>
      <c r="AY573" s="150">
        <f t="shared" si="115"/>
        <v>0</v>
      </c>
      <c r="AZ573" s="160">
        <f t="shared" si="116"/>
        <v>0</v>
      </c>
      <c r="BA573" s="150">
        <f t="shared" si="117"/>
        <v>0</v>
      </c>
      <c r="BB573" s="150">
        <f t="shared" si="118"/>
        <v>0</v>
      </c>
      <c r="BC573" s="150">
        <f t="shared" si="119"/>
        <v>0</v>
      </c>
      <c r="BD573" s="160">
        <f t="shared" si="120"/>
        <v>0</v>
      </c>
      <c r="BE573" s="150">
        <f t="shared" si="121"/>
        <v>0</v>
      </c>
      <c r="BF573" s="150">
        <f t="shared" si="122"/>
        <v>0</v>
      </c>
      <c r="BG573" s="150">
        <f t="shared" si="123"/>
        <v>0</v>
      </c>
      <c r="BH573" s="160">
        <f t="shared" si="124"/>
        <v>0</v>
      </c>
      <c r="BI573" s="150">
        <f t="shared" si="125"/>
        <v>0</v>
      </c>
      <c r="BJ573" s="150">
        <f t="shared" si="126"/>
        <v>0</v>
      </c>
      <c r="BK573" s="150">
        <f t="shared" si="127"/>
        <v>0</v>
      </c>
      <c r="BL573" s="160">
        <f t="shared" si="128"/>
        <v>0</v>
      </c>
      <c r="BM573" s="150">
        <f t="shared" si="129"/>
        <v>0</v>
      </c>
      <c r="BN573" s="150">
        <f t="shared" si="130"/>
        <v>0</v>
      </c>
      <c r="BO573" s="150">
        <f t="shared" si="131"/>
        <v>0</v>
      </c>
      <c r="BP573" s="197">
        <f t="shared" si="132"/>
        <v>0</v>
      </c>
      <c r="BQ573" s="150">
        <f t="shared" si="133"/>
        <v>0</v>
      </c>
      <c r="BR573" s="150">
        <f t="shared" si="134"/>
        <v>0</v>
      </c>
      <c r="BS573" s="150">
        <f t="shared" si="135"/>
        <v>0</v>
      </c>
      <c r="BT573" s="160">
        <f t="shared" si="136"/>
        <v>0</v>
      </c>
    </row>
    <row r="574" spans="1:72" ht="15" customHeight="1">
      <c r="A574" s="104"/>
      <c r="C574" s="112" t="s">
        <v>216</v>
      </c>
      <c r="D574" s="322" t="str">
        <f t="shared" si="99"/>
        <v/>
      </c>
      <c r="E574" s="322"/>
      <c r="F574" s="322"/>
      <c r="G574" s="322"/>
      <c r="H574" s="339"/>
      <c r="I574" s="341"/>
      <c r="J574" s="148"/>
      <c r="K574" s="148"/>
      <c r="L574" s="148"/>
      <c r="M574" s="148"/>
      <c r="N574" s="148"/>
      <c r="O574" s="148"/>
      <c r="P574" s="148"/>
      <c r="Q574" s="148"/>
      <c r="R574" s="148"/>
      <c r="S574" s="148"/>
      <c r="T574" s="148"/>
      <c r="U574" s="148"/>
      <c r="V574" s="148"/>
      <c r="W574" s="148"/>
      <c r="X574" s="148"/>
      <c r="Y574" s="148"/>
      <c r="Z574" s="148"/>
      <c r="AA574" s="148"/>
      <c r="AB574" s="148"/>
      <c r="AC574" s="148"/>
      <c r="AD574" s="148"/>
      <c r="AF574" s="161"/>
      <c r="AG574">
        <f t="shared" si="100"/>
        <v>0</v>
      </c>
      <c r="AK574" s="150">
        <f t="shared" si="101"/>
        <v>0</v>
      </c>
      <c r="AL574" s="150">
        <f t="shared" si="102"/>
        <v>0</v>
      </c>
      <c r="AM574" s="150">
        <f t="shared" si="103"/>
        <v>0</v>
      </c>
      <c r="AN574" s="160">
        <f t="shared" si="104"/>
        <v>0</v>
      </c>
      <c r="AO574" s="150">
        <f t="shared" si="105"/>
        <v>0</v>
      </c>
      <c r="AP574" s="150">
        <f t="shared" si="106"/>
        <v>0</v>
      </c>
      <c r="AQ574" s="150">
        <f t="shared" si="107"/>
        <v>0</v>
      </c>
      <c r="AR574" s="163">
        <f t="shared" si="108"/>
        <v>0</v>
      </c>
      <c r="AS574" s="150">
        <f t="shared" si="109"/>
        <v>0</v>
      </c>
      <c r="AT574" s="150">
        <f t="shared" si="110"/>
        <v>0</v>
      </c>
      <c r="AU574" s="150">
        <f t="shared" si="111"/>
        <v>0</v>
      </c>
      <c r="AV574" s="163">
        <f t="shared" si="112"/>
        <v>0</v>
      </c>
      <c r="AW574" s="150">
        <f t="shared" si="113"/>
        <v>0</v>
      </c>
      <c r="AX574" s="150">
        <f t="shared" si="114"/>
        <v>0</v>
      </c>
      <c r="AY574" s="150">
        <f t="shared" si="115"/>
        <v>0</v>
      </c>
      <c r="AZ574" s="160">
        <f t="shared" si="116"/>
        <v>0</v>
      </c>
      <c r="BA574" s="150">
        <f t="shared" si="117"/>
        <v>0</v>
      </c>
      <c r="BB574" s="150">
        <f t="shared" si="118"/>
        <v>0</v>
      </c>
      <c r="BC574" s="150">
        <f t="shared" si="119"/>
        <v>0</v>
      </c>
      <c r="BD574" s="160">
        <f t="shared" si="120"/>
        <v>0</v>
      </c>
      <c r="BE574" s="150">
        <f t="shared" si="121"/>
        <v>0</v>
      </c>
      <c r="BF574" s="150">
        <f t="shared" si="122"/>
        <v>0</v>
      </c>
      <c r="BG574" s="150">
        <f t="shared" si="123"/>
        <v>0</v>
      </c>
      <c r="BH574" s="160">
        <f t="shared" si="124"/>
        <v>0</v>
      </c>
      <c r="BI574" s="150">
        <f t="shared" si="125"/>
        <v>0</v>
      </c>
      <c r="BJ574" s="150">
        <f t="shared" si="126"/>
        <v>0</v>
      </c>
      <c r="BK574" s="150">
        <f t="shared" si="127"/>
        <v>0</v>
      </c>
      <c r="BL574" s="160">
        <f t="shared" si="128"/>
        <v>0</v>
      </c>
      <c r="BM574" s="150">
        <f t="shared" si="129"/>
        <v>0</v>
      </c>
      <c r="BN574" s="150">
        <f t="shared" si="130"/>
        <v>0</v>
      </c>
      <c r="BO574" s="150">
        <f t="shared" si="131"/>
        <v>0</v>
      </c>
      <c r="BP574" s="197">
        <f t="shared" si="132"/>
        <v>0</v>
      </c>
      <c r="BQ574" s="150">
        <f t="shared" si="133"/>
        <v>0</v>
      </c>
      <c r="BR574" s="150">
        <f t="shared" si="134"/>
        <v>0</v>
      </c>
      <c r="BS574" s="150">
        <f t="shared" si="135"/>
        <v>0</v>
      </c>
      <c r="BT574" s="160">
        <f t="shared" si="136"/>
        <v>0</v>
      </c>
    </row>
    <row r="575" spans="1:72" ht="15" customHeight="1">
      <c r="A575" s="104"/>
      <c r="C575" s="112" t="s">
        <v>217</v>
      </c>
      <c r="D575" s="322" t="str">
        <f t="shared" si="99"/>
        <v/>
      </c>
      <c r="E575" s="322"/>
      <c r="F575" s="322"/>
      <c r="G575" s="322"/>
      <c r="H575" s="339"/>
      <c r="I575" s="341"/>
      <c r="J575" s="148"/>
      <c r="K575" s="148"/>
      <c r="L575" s="148"/>
      <c r="M575" s="148"/>
      <c r="N575" s="148"/>
      <c r="O575" s="148"/>
      <c r="P575" s="148"/>
      <c r="Q575" s="148"/>
      <c r="R575" s="148"/>
      <c r="S575" s="148"/>
      <c r="T575" s="148"/>
      <c r="U575" s="148"/>
      <c r="V575" s="148"/>
      <c r="W575" s="148"/>
      <c r="X575" s="148"/>
      <c r="Y575" s="148"/>
      <c r="Z575" s="148"/>
      <c r="AA575" s="148"/>
      <c r="AB575" s="148"/>
      <c r="AC575" s="148"/>
      <c r="AD575" s="148"/>
      <c r="AF575" s="161"/>
      <c r="AG575">
        <f t="shared" si="100"/>
        <v>0</v>
      </c>
      <c r="AK575" s="150">
        <f t="shared" si="101"/>
        <v>0</v>
      </c>
      <c r="AL575" s="150">
        <f t="shared" si="102"/>
        <v>0</v>
      </c>
      <c r="AM575" s="150">
        <f t="shared" si="103"/>
        <v>0</v>
      </c>
      <c r="AN575" s="160">
        <f t="shared" si="104"/>
        <v>0</v>
      </c>
      <c r="AO575" s="150">
        <f t="shared" si="105"/>
        <v>0</v>
      </c>
      <c r="AP575" s="150">
        <f t="shared" si="106"/>
        <v>0</v>
      </c>
      <c r="AQ575" s="150">
        <f t="shared" si="107"/>
        <v>0</v>
      </c>
      <c r="AR575" s="163">
        <f t="shared" si="108"/>
        <v>0</v>
      </c>
      <c r="AS575" s="150">
        <f t="shared" si="109"/>
        <v>0</v>
      </c>
      <c r="AT575" s="150">
        <f t="shared" si="110"/>
        <v>0</v>
      </c>
      <c r="AU575" s="150">
        <f t="shared" si="111"/>
        <v>0</v>
      </c>
      <c r="AV575" s="163">
        <f t="shared" si="112"/>
        <v>0</v>
      </c>
      <c r="AW575" s="150">
        <f t="shared" si="113"/>
        <v>0</v>
      </c>
      <c r="AX575" s="150">
        <f t="shared" si="114"/>
        <v>0</v>
      </c>
      <c r="AY575" s="150">
        <f t="shared" si="115"/>
        <v>0</v>
      </c>
      <c r="AZ575" s="160">
        <f t="shared" si="116"/>
        <v>0</v>
      </c>
      <c r="BA575" s="150">
        <f t="shared" si="117"/>
        <v>0</v>
      </c>
      <c r="BB575" s="150">
        <f t="shared" si="118"/>
        <v>0</v>
      </c>
      <c r="BC575" s="150">
        <f t="shared" si="119"/>
        <v>0</v>
      </c>
      <c r="BD575" s="160">
        <f t="shared" si="120"/>
        <v>0</v>
      </c>
      <c r="BE575" s="150">
        <f t="shared" si="121"/>
        <v>0</v>
      </c>
      <c r="BF575" s="150">
        <f t="shared" si="122"/>
        <v>0</v>
      </c>
      <c r="BG575" s="150">
        <f t="shared" si="123"/>
        <v>0</v>
      </c>
      <c r="BH575" s="160">
        <f t="shared" si="124"/>
        <v>0</v>
      </c>
      <c r="BI575" s="150">
        <f t="shared" si="125"/>
        <v>0</v>
      </c>
      <c r="BJ575" s="150">
        <f t="shared" si="126"/>
        <v>0</v>
      </c>
      <c r="BK575" s="150">
        <f t="shared" si="127"/>
        <v>0</v>
      </c>
      <c r="BL575" s="160">
        <f t="shared" si="128"/>
        <v>0</v>
      </c>
      <c r="BM575" s="150">
        <f t="shared" si="129"/>
        <v>0</v>
      </c>
      <c r="BN575" s="150">
        <f t="shared" si="130"/>
        <v>0</v>
      </c>
      <c r="BO575" s="150">
        <f t="shared" si="131"/>
        <v>0</v>
      </c>
      <c r="BP575" s="197">
        <f t="shared" si="132"/>
        <v>0</v>
      </c>
      <c r="BQ575" s="150">
        <f t="shared" si="133"/>
        <v>0</v>
      </c>
      <c r="BR575" s="150">
        <f t="shared" si="134"/>
        <v>0</v>
      </c>
      <c r="BS575" s="150">
        <f t="shared" si="135"/>
        <v>0</v>
      </c>
      <c r="BT575" s="160">
        <f t="shared" si="136"/>
        <v>0</v>
      </c>
    </row>
    <row r="576" spans="1:72" ht="15" customHeight="1">
      <c r="A576" s="104"/>
      <c r="C576" s="112" t="s">
        <v>218</v>
      </c>
      <c r="D576" s="322" t="str">
        <f t="shared" si="99"/>
        <v/>
      </c>
      <c r="E576" s="322"/>
      <c r="F576" s="322"/>
      <c r="G576" s="322"/>
      <c r="H576" s="339"/>
      <c r="I576" s="341"/>
      <c r="J576" s="148"/>
      <c r="K576" s="148"/>
      <c r="L576" s="148"/>
      <c r="M576" s="148"/>
      <c r="N576" s="148"/>
      <c r="O576" s="148"/>
      <c r="P576" s="148"/>
      <c r="Q576" s="148"/>
      <c r="R576" s="148"/>
      <c r="S576" s="148"/>
      <c r="T576" s="148"/>
      <c r="U576" s="148"/>
      <c r="V576" s="148"/>
      <c r="W576" s="148"/>
      <c r="X576" s="148"/>
      <c r="Y576" s="148"/>
      <c r="Z576" s="148"/>
      <c r="AA576" s="148"/>
      <c r="AB576" s="148"/>
      <c r="AC576" s="148"/>
      <c r="AD576" s="148"/>
      <c r="AF576" s="161"/>
      <c r="AG576">
        <f t="shared" si="100"/>
        <v>0</v>
      </c>
      <c r="AK576" s="150">
        <f t="shared" si="101"/>
        <v>0</v>
      </c>
      <c r="AL576" s="150">
        <f t="shared" si="102"/>
        <v>0</v>
      </c>
      <c r="AM576" s="150">
        <f t="shared" si="103"/>
        <v>0</v>
      </c>
      <c r="AN576" s="160">
        <f t="shared" si="104"/>
        <v>0</v>
      </c>
      <c r="AO576" s="150">
        <f t="shared" si="105"/>
        <v>0</v>
      </c>
      <c r="AP576" s="150">
        <f t="shared" si="106"/>
        <v>0</v>
      </c>
      <c r="AQ576" s="150">
        <f t="shared" si="107"/>
        <v>0</v>
      </c>
      <c r="AR576" s="163">
        <f t="shared" si="108"/>
        <v>0</v>
      </c>
      <c r="AS576" s="150">
        <f t="shared" si="109"/>
        <v>0</v>
      </c>
      <c r="AT576" s="150">
        <f t="shared" si="110"/>
        <v>0</v>
      </c>
      <c r="AU576" s="150">
        <f t="shared" si="111"/>
        <v>0</v>
      </c>
      <c r="AV576" s="163">
        <f t="shared" si="112"/>
        <v>0</v>
      </c>
      <c r="AW576" s="150">
        <f t="shared" si="113"/>
        <v>0</v>
      </c>
      <c r="AX576" s="150">
        <f t="shared" si="114"/>
        <v>0</v>
      </c>
      <c r="AY576" s="150">
        <f t="shared" si="115"/>
        <v>0</v>
      </c>
      <c r="AZ576" s="160">
        <f t="shared" si="116"/>
        <v>0</v>
      </c>
      <c r="BA576" s="150">
        <f t="shared" si="117"/>
        <v>0</v>
      </c>
      <c r="BB576" s="150">
        <f t="shared" si="118"/>
        <v>0</v>
      </c>
      <c r="BC576" s="150">
        <f t="shared" si="119"/>
        <v>0</v>
      </c>
      <c r="BD576" s="160">
        <f t="shared" si="120"/>
        <v>0</v>
      </c>
      <c r="BE576" s="150">
        <f t="shared" si="121"/>
        <v>0</v>
      </c>
      <c r="BF576" s="150">
        <f t="shared" si="122"/>
        <v>0</v>
      </c>
      <c r="BG576" s="150">
        <f t="shared" si="123"/>
        <v>0</v>
      </c>
      <c r="BH576" s="160">
        <f t="shared" si="124"/>
        <v>0</v>
      </c>
      <c r="BI576" s="150">
        <f t="shared" si="125"/>
        <v>0</v>
      </c>
      <c r="BJ576" s="150">
        <f t="shared" si="126"/>
        <v>0</v>
      </c>
      <c r="BK576" s="150">
        <f t="shared" si="127"/>
        <v>0</v>
      </c>
      <c r="BL576" s="160">
        <f t="shared" si="128"/>
        <v>0</v>
      </c>
      <c r="BM576" s="150">
        <f t="shared" si="129"/>
        <v>0</v>
      </c>
      <c r="BN576" s="150">
        <f t="shared" si="130"/>
        <v>0</v>
      </c>
      <c r="BO576" s="150">
        <f t="shared" si="131"/>
        <v>0</v>
      </c>
      <c r="BP576" s="197">
        <f t="shared" si="132"/>
        <v>0</v>
      </c>
      <c r="BQ576" s="150">
        <f t="shared" si="133"/>
        <v>0</v>
      </c>
      <c r="BR576" s="150">
        <f t="shared" si="134"/>
        <v>0</v>
      </c>
      <c r="BS576" s="150">
        <f t="shared" si="135"/>
        <v>0</v>
      </c>
      <c r="BT576" s="160">
        <f t="shared" si="136"/>
        <v>0</v>
      </c>
    </row>
    <row r="577" spans="1:72" ht="15" customHeight="1">
      <c r="A577" s="104"/>
      <c r="C577" s="112" t="s">
        <v>219</v>
      </c>
      <c r="D577" s="322" t="str">
        <f t="shared" si="99"/>
        <v/>
      </c>
      <c r="E577" s="322"/>
      <c r="F577" s="322"/>
      <c r="G577" s="322"/>
      <c r="H577" s="339"/>
      <c r="I577" s="341"/>
      <c r="J577" s="148"/>
      <c r="K577" s="148"/>
      <c r="L577" s="148"/>
      <c r="M577" s="148"/>
      <c r="N577" s="148"/>
      <c r="O577" s="148"/>
      <c r="P577" s="148"/>
      <c r="Q577" s="148"/>
      <c r="R577" s="148"/>
      <c r="S577" s="148"/>
      <c r="T577" s="148"/>
      <c r="U577" s="148"/>
      <c r="V577" s="148"/>
      <c r="W577" s="148"/>
      <c r="X577" s="148"/>
      <c r="Y577" s="148"/>
      <c r="Z577" s="148"/>
      <c r="AA577" s="148"/>
      <c r="AB577" s="148"/>
      <c r="AC577" s="148"/>
      <c r="AD577" s="148"/>
      <c r="AF577" s="161"/>
      <c r="AG577">
        <f t="shared" si="100"/>
        <v>0</v>
      </c>
      <c r="AK577" s="150">
        <f t="shared" si="101"/>
        <v>0</v>
      </c>
      <c r="AL577" s="150">
        <f t="shared" si="102"/>
        <v>0</v>
      </c>
      <c r="AM577" s="150">
        <f t="shared" si="103"/>
        <v>0</v>
      </c>
      <c r="AN577" s="160">
        <f t="shared" si="104"/>
        <v>0</v>
      </c>
      <c r="AO577" s="150">
        <f t="shared" si="105"/>
        <v>0</v>
      </c>
      <c r="AP577" s="150">
        <f t="shared" si="106"/>
        <v>0</v>
      </c>
      <c r="AQ577" s="150">
        <f t="shared" si="107"/>
        <v>0</v>
      </c>
      <c r="AR577" s="163">
        <f t="shared" si="108"/>
        <v>0</v>
      </c>
      <c r="AS577" s="150">
        <f t="shared" si="109"/>
        <v>0</v>
      </c>
      <c r="AT577" s="150">
        <f t="shared" si="110"/>
        <v>0</v>
      </c>
      <c r="AU577" s="150">
        <f t="shared" si="111"/>
        <v>0</v>
      </c>
      <c r="AV577" s="163">
        <f t="shared" si="112"/>
        <v>0</v>
      </c>
      <c r="AW577" s="150">
        <f t="shared" si="113"/>
        <v>0</v>
      </c>
      <c r="AX577" s="150">
        <f t="shared" si="114"/>
        <v>0</v>
      </c>
      <c r="AY577" s="150">
        <f t="shared" si="115"/>
        <v>0</v>
      </c>
      <c r="AZ577" s="160">
        <f t="shared" si="116"/>
        <v>0</v>
      </c>
      <c r="BA577" s="150">
        <f t="shared" si="117"/>
        <v>0</v>
      </c>
      <c r="BB577" s="150">
        <f t="shared" si="118"/>
        <v>0</v>
      </c>
      <c r="BC577" s="150">
        <f t="shared" si="119"/>
        <v>0</v>
      </c>
      <c r="BD577" s="160">
        <f t="shared" si="120"/>
        <v>0</v>
      </c>
      <c r="BE577" s="150">
        <f t="shared" si="121"/>
        <v>0</v>
      </c>
      <c r="BF577" s="150">
        <f t="shared" si="122"/>
        <v>0</v>
      </c>
      <c r="BG577" s="150">
        <f t="shared" si="123"/>
        <v>0</v>
      </c>
      <c r="BH577" s="160">
        <f t="shared" si="124"/>
        <v>0</v>
      </c>
      <c r="BI577" s="150">
        <f t="shared" si="125"/>
        <v>0</v>
      </c>
      <c r="BJ577" s="150">
        <f t="shared" si="126"/>
        <v>0</v>
      </c>
      <c r="BK577" s="150">
        <f t="shared" si="127"/>
        <v>0</v>
      </c>
      <c r="BL577" s="160">
        <f t="shared" si="128"/>
        <v>0</v>
      </c>
      <c r="BM577" s="150">
        <f t="shared" si="129"/>
        <v>0</v>
      </c>
      <c r="BN577" s="150">
        <f t="shared" si="130"/>
        <v>0</v>
      </c>
      <c r="BO577" s="150">
        <f t="shared" si="131"/>
        <v>0</v>
      </c>
      <c r="BP577" s="197">
        <f t="shared" si="132"/>
        <v>0</v>
      </c>
      <c r="BQ577" s="150">
        <f t="shared" si="133"/>
        <v>0</v>
      </c>
      <c r="BR577" s="150">
        <f t="shared" si="134"/>
        <v>0</v>
      </c>
      <c r="BS577" s="150">
        <f t="shared" si="135"/>
        <v>0</v>
      </c>
      <c r="BT577" s="160">
        <f t="shared" si="136"/>
        <v>0</v>
      </c>
    </row>
    <row r="578" spans="1:72" ht="15" customHeight="1">
      <c r="A578" s="104"/>
      <c r="C578" s="112" t="s">
        <v>220</v>
      </c>
      <c r="D578" s="322" t="str">
        <f t="shared" si="99"/>
        <v/>
      </c>
      <c r="E578" s="322"/>
      <c r="F578" s="322"/>
      <c r="G578" s="322"/>
      <c r="H578" s="339"/>
      <c r="I578" s="341"/>
      <c r="J578" s="148"/>
      <c r="K578" s="148"/>
      <c r="L578" s="148"/>
      <c r="M578" s="148"/>
      <c r="N578" s="148"/>
      <c r="O578" s="148"/>
      <c r="P578" s="148"/>
      <c r="Q578" s="148"/>
      <c r="R578" s="148"/>
      <c r="S578" s="148"/>
      <c r="T578" s="148"/>
      <c r="U578" s="148"/>
      <c r="V578" s="148"/>
      <c r="W578" s="148"/>
      <c r="X578" s="148"/>
      <c r="Y578" s="148"/>
      <c r="Z578" s="148"/>
      <c r="AA578" s="148"/>
      <c r="AB578" s="148"/>
      <c r="AC578" s="148"/>
      <c r="AD578" s="148"/>
      <c r="AF578" s="161"/>
      <c r="AG578">
        <f t="shared" si="100"/>
        <v>0</v>
      </c>
      <c r="AK578" s="150">
        <f t="shared" si="101"/>
        <v>0</v>
      </c>
      <c r="AL578" s="150">
        <f t="shared" si="102"/>
        <v>0</v>
      </c>
      <c r="AM578" s="150">
        <f t="shared" si="103"/>
        <v>0</v>
      </c>
      <c r="AN578" s="160">
        <f t="shared" si="104"/>
        <v>0</v>
      </c>
      <c r="AO578" s="150">
        <f t="shared" si="105"/>
        <v>0</v>
      </c>
      <c r="AP578" s="150">
        <f t="shared" si="106"/>
        <v>0</v>
      </c>
      <c r="AQ578" s="150">
        <f t="shared" si="107"/>
        <v>0</v>
      </c>
      <c r="AR578" s="163">
        <f t="shared" si="108"/>
        <v>0</v>
      </c>
      <c r="AS578" s="150">
        <f t="shared" si="109"/>
        <v>0</v>
      </c>
      <c r="AT578" s="150">
        <f t="shared" si="110"/>
        <v>0</v>
      </c>
      <c r="AU578" s="150">
        <f t="shared" si="111"/>
        <v>0</v>
      </c>
      <c r="AV578" s="163">
        <f t="shared" si="112"/>
        <v>0</v>
      </c>
      <c r="AW578" s="150">
        <f t="shared" si="113"/>
        <v>0</v>
      </c>
      <c r="AX578" s="150">
        <f t="shared" si="114"/>
        <v>0</v>
      </c>
      <c r="AY578" s="150">
        <f t="shared" si="115"/>
        <v>0</v>
      </c>
      <c r="AZ578" s="160">
        <f t="shared" si="116"/>
        <v>0</v>
      </c>
      <c r="BA578" s="150">
        <f t="shared" si="117"/>
        <v>0</v>
      </c>
      <c r="BB578" s="150">
        <f t="shared" si="118"/>
        <v>0</v>
      </c>
      <c r="BC578" s="150">
        <f t="shared" si="119"/>
        <v>0</v>
      </c>
      <c r="BD578" s="160">
        <f t="shared" si="120"/>
        <v>0</v>
      </c>
      <c r="BE578" s="150">
        <f t="shared" si="121"/>
        <v>0</v>
      </c>
      <c r="BF578" s="150">
        <f t="shared" si="122"/>
        <v>0</v>
      </c>
      <c r="BG578" s="150">
        <f t="shared" si="123"/>
        <v>0</v>
      </c>
      <c r="BH578" s="160">
        <f t="shared" si="124"/>
        <v>0</v>
      </c>
      <c r="BI578" s="150">
        <f t="shared" si="125"/>
        <v>0</v>
      </c>
      <c r="BJ578" s="150">
        <f t="shared" si="126"/>
        <v>0</v>
      </c>
      <c r="BK578" s="150">
        <f t="shared" si="127"/>
        <v>0</v>
      </c>
      <c r="BL578" s="160">
        <f t="shared" si="128"/>
        <v>0</v>
      </c>
      <c r="BM578" s="150">
        <f t="shared" si="129"/>
        <v>0</v>
      </c>
      <c r="BN578" s="150">
        <f t="shared" si="130"/>
        <v>0</v>
      </c>
      <c r="BO578" s="150">
        <f t="shared" si="131"/>
        <v>0</v>
      </c>
      <c r="BP578" s="197">
        <f t="shared" si="132"/>
        <v>0</v>
      </c>
      <c r="BQ578" s="150">
        <f t="shared" si="133"/>
        <v>0</v>
      </c>
      <c r="BR578" s="150">
        <f t="shared" si="134"/>
        <v>0</v>
      </c>
      <c r="BS578" s="150">
        <f t="shared" si="135"/>
        <v>0</v>
      </c>
      <c r="BT578" s="160">
        <f t="shared" si="136"/>
        <v>0</v>
      </c>
    </row>
    <row r="579" spans="1:72" ht="15" customHeight="1">
      <c r="A579" s="104"/>
      <c r="C579" s="112" t="s">
        <v>221</v>
      </c>
      <c r="D579" s="322" t="str">
        <f t="shared" si="99"/>
        <v/>
      </c>
      <c r="E579" s="322"/>
      <c r="F579" s="322"/>
      <c r="G579" s="322"/>
      <c r="H579" s="339"/>
      <c r="I579" s="341"/>
      <c r="J579" s="148"/>
      <c r="K579" s="148"/>
      <c r="L579" s="148"/>
      <c r="M579" s="148"/>
      <c r="N579" s="148"/>
      <c r="O579" s="148"/>
      <c r="P579" s="148"/>
      <c r="Q579" s="148"/>
      <c r="R579" s="148"/>
      <c r="S579" s="148"/>
      <c r="T579" s="148"/>
      <c r="U579" s="148"/>
      <c r="V579" s="148"/>
      <c r="W579" s="148"/>
      <c r="X579" s="148"/>
      <c r="Y579" s="148"/>
      <c r="Z579" s="148"/>
      <c r="AA579" s="148"/>
      <c r="AB579" s="148"/>
      <c r="AC579" s="148"/>
      <c r="AD579" s="148"/>
      <c r="AF579" s="161"/>
      <c r="AG579">
        <f t="shared" si="100"/>
        <v>0</v>
      </c>
      <c r="AK579" s="150">
        <f t="shared" si="101"/>
        <v>0</v>
      </c>
      <c r="AL579" s="150">
        <f t="shared" si="102"/>
        <v>0</v>
      </c>
      <c r="AM579" s="150">
        <f t="shared" si="103"/>
        <v>0</v>
      </c>
      <c r="AN579" s="160">
        <f t="shared" si="104"/>
        <v>0</v>
      </c>
      <c r="AO579" s="150">
        <f t="shared" si="105"/>
        <v>0</v>
      </c>
      <c r="AP579" s="150">
        <f t="shared" si="106"/>
        <v>0</v>
      </c>
      <c r="AQ579" s="150">
        <f t="shared" si="107"/>
        <v>0</v>
      </c>
      <c r="AR579" s="163">
        <f t="shared" si="108"/>
        <v>0</v>
      </c>
      <c r="AS579" s="150">
        <f t="shared" si="109"/>
        <v>0</v>
      </c>
      <c r="AT579" s="150">
        <f t="shared" si="110"/>
        <v>0</v>
      </c>
      <c r="AU579" s="150">
        <f t="shared" si="111"/>
        <v>0</v>
      </c>
      <c r="AV579" s="163">
        <f t="shared" si="112"/>
        <v>0</v>
      </c>
      <c r="AW579" s="150">
        <f t="shared" si="113"/>
        <v>0</v>
      </c>
      <c r="AX579" s="150">
        <f t="shared" si="114"/>
        <v>0</v>
      </c>
      <c r="AY579" s="150">
        <f t="shared" si="115"/>
        <v>0</v>
      </c>
      <c r="AZ579" s="160">
        <f t="shared" si="116"/>
        <v>0</v>
      </c>
      <c r="BA579" s="150">
        <f t="shared" si="117"/>
        <v>0</v>
      </c>
      <c r="BB579" s="150">
        <f t="shared" si="118"/>
        <v>0</v>
      </c>
      <c r="BC579" s="150">
        <f t="shared" si="119"/>
        <v>0</v>
      </c>
      <c r="BD579" s="160">
        <f t="shared" si="120"/>
        <v>0</v>
      </c>
      <c r="BE579" s="150">
        <f t="shared" si="121"/>
        <v>0</v>
      </c>
      <c r="BF579" s="150">
        <f t="shared" si="122"/>
        <v>0</v>
      </c>
      <c r="BG579" s="150">
        <f t="shared" si="123"/>
        <v>0</v>
      </c>
      <c r="BH579" s="160">
        <f t="shared" si="124"/>
        <v>0</v>
      </c>
      <c r="BI579" s="150">
        <f t="shared" si="125"/>
        <v>0</v>
      </c>
      <c r="BJ579" s="150">
        <f t="shared" si="126"/>
        <v>0</v>
      </c>
      <c r="BK579" s="150">
        <f t="shared" si="127"/>
        <v>0</v>
      </c>
      <c r="BL579" s="160">
        <f t="shared" si="128"/>
        <v>0</v>
      </c>
      <c r="BM579" s="150">
        <f t="shared" si="129"/>
        <v>0</v>
      </c>
      <c r="BN579" s="150">
        <f t="shared" si="130"/>
        <v>0</v>
      </c>
      <c r="BO579" s="150">
        <f t="shared" si="131"/>
        <v>0</v>
      </c>
      <c r="BP579" s="197">
        <f t="shared" si="132"/>
        <v>0</v>
      </c>
      <c r="BQ579" s="150">
        <f t="shared" si="133"/>
        <v>0</v>
      </c>
      <c r="BR579" s="150">
        <f t="shared" si="134"/>
        <v>0</v>
      </c>
      <c r="BS579" s="150">
        <f t="shared" si="135"/>
        <v>0</v>
      </c>
      <c r="BT579" s="160">
        <f t="shared" si="136"/>
        <v>0</v>
      </c>
    </row>
    <row r="580" spans="1:72" ht="15" customHeight="1">
      <c r="A580" s="104"/>
      <c r="C580" s="112" t="s">
        <v>222</v>
      </c>
      <c r="D580" s="322" t="str">
        <f t="shared" si="99"/>
        <v/>
      </c>
      <c r="E580" s="322"/>
      <c r="F580" s="322"/>
      <c r="G580" s="322"/>
      <c r="H580" s="339"/>
      <c r="I580" s="341"/>
      <c r="J580" s="148"/>
      <c r="K580" s="148"/>
      <c r="L580" s="148"/>
      <c r="M580" s="148"/>
      <c r="N580" s="148"/>
      <c r="O580" s="148"/>
      <c r="P580" s="148"/>
      <c r="Q580" s="148"/>
      <c r="R580" s="148"/>
      <c r="S580" s="148"/>
      <c r="T580" s="148"/>
      <c r="U580" s="148"/>
      <c r="V580" s="148"/>
      <c r="W580" s="148"/>
      <c r="X580" s="148"/>
      <c r="Y580" s="148"/>
      <c r="Z580" s="148"/>
      <c r="AA580" s="148"/>
      <c r="AB580" s="148"/>
      <c r="AC580" s="148"/>
      <c r="AD580" s="148"/>
      <c r="AF580" s="161"/>
      <c r="AG580">
        <f t="shared" si="100"/>
        <v>0</v>
      </c>
      <c r="AK580" s="150">
        <f t="shared" si="101"/>
        <v>0</v>
      </c>
      <c r="AL580" s="150">
        <f t="shared" si="102"/>
        <v>0</v>
      </c>
      <c r="AM580" s="150">
        <f t="shared" si="103"/>
        <v>0</v>
      </c>
      <c r="AN580" s="160">
        <f t="shared" si="104"/>
        <v>0</v>
      </c>
      <c r="AO580" s="150">
        <f t="shared" si="105"/>
        <v>0</v>
      </c>
      <c r="AP580" s="150">
        <f t="shared" si="106"/>
        <v>0</v>
      </c>
      <c r="AQ580" s="150">
        <f t="shared" si="107"/>
        <v>0</v>
      </c>
      <c r="AR580" s="163">
        <f t="shared" si="108"/>
        <v>0</v>
      </c>
      <c r="AS580" s="150">
        <f t="shared" si="109"/>
        <v>0</v>
      </c>
      <c r="AT580" s="150">
        <f t="shared" si="110"/>
        <v>0</v>
      </c>
      <c r="AU580" s="150">
        <f t="shared" si="111"/>
        <v>0</v>
      </c>
      <c r="AV580" s="163">
        <f t="shared" si="112"/>
        <v>0</v>
      </c>
      <c r="AW580" s="150">
        <f t="shared" si="113"/>
        <v>0</v>
      </c>
      <c r="AX580" s="150">
        <f t="shared" si="114"/>
        <v>0</v>
      </c>
      <c r="AY580" s="150">
        <f t="shared" si="115"/>
        <v>0</v>
      </c>
      <c r="AZ580" s="160">
        <f t="shared" si="116"/>
        <v>0</v>
      </c>
      <c r="BA580" s="150">
        <f t="shared" si="117"/>
        <v>0</v>
      </c>
      <c r="BB580" s="150">
        <f t="shared" si="118"/>
        <v>0</v>
      </c>
      <c r="BC580" s="150">
        <f t="shared" si="119"/>
        <v>0</v>
      </c>
      <c r="BD580" s="160">
        <f t="shared" si="120"/>
        <v>0</v>
      </c>
      <c r="BE580" s="150">
        <f t="shared" si="121"/>
        <v>0</v>
      </c>
      <c r="BF580" s="150">
        <f t="shared" si="122"/>
        <v>0</v>
      </c>
      <c r="BG580" s="150">
        <f t="shared" si="123"/>
        <v>0</v>
      </c>
      <c r="BH580" s="160">
        <f t="shared" si="124"/>
        <v>0</v>
      </c>
      <c r="BI580" s="150">
        <f t="shared" si="125"/>
        <v>0</v>
      </c>
      <c r="BJ580" s="150">
        <f t="shared" si="126"/>
        <v>0</v>
      </c>
      <c r="BK580" s="150">
        <f t="shared" si="127"/>
        <v>0</v>
      </c>
      <c r="BL580" s="160">
        <f t="shared" si="128"/>
        <v>0</v>
      </c>
      <c r="BM580" s="150">
        <f t="shared" si="129"/>
        <v>0</v>
      </c>
      <c r="BN580" s="150">
        <f t="shared" si="130"/>
        <v>0</v>
      </c>
      <c r="BO580" s="150">
        <f t="shared" si="131"/>
        <v>0</v>
      </c>
      <c r="BP580" s="197">
        <f t="shared" si="132"/>
        <v>0</v>
      </c>
      <c r="BQ580" s="150">
        <f t="shared" si="133"/>
        <v>0</v>
      </c>
      <c r="BR580" s="150">
        <f t="shared" si="134"/>
        <v>0</v>
      </c>
      <c r="BS580" s="150">
        <f t="shared" si="135"/>
        <v>0</v>
      </c>
      <c r="BT580" s="160">
        <f t="shared" si="136"/>
        <v>0</v>
      </c>
    </row>
    <row r="581" spans="1:72" ht="15" customHeight="1">
      <c r="A581" s="104"/>
      <c r="C581" s="112" t="s">
        <v>223</v>
      </c>
      <c r="D581" s="322" t="str">
        <f t="shared" si="99"/>
        <v/>
      </c>
      <c r="E581" s="322"/>
      <c r="F581" s="322"/>
      <c r="G581" s="322"/>
      <c r="H581" s="339"/>
      <c r="I581" s="341"/>
      <c r="J581" s="148"/>
      <c r="K581" s="148"/>
      <c r="L581" s="148"/>
      <c r="M581" s="148"/>
      <c r="N581" s="148"/>
      <c r="O581" s="148"/>
      <c r="P581" s="148"/>
      <c r="Q581" s="148"/>
      <c r="R581" s="148"/>
      <c r="S581" s="148"/>
      <c r="T581" s="148"/>
      <c r="U581" s="148"/>
      <c r="V581" s="148"/>
      <c r="W581" s="148"/>
      <c r="X581" s="148"/>
      <c r="Y581" s="148"/>
      <c r="Z581" s="148"/>
      <c r="AA581" s="148"/>
      <c r="AB581" s="148"/>
      <c r="AC581" s="148"/>
      <c r="AD581" s="148"/>
      <c r="AF581" s="161"/>
      <c r="AG581">
        <f t="shared" si="100"/>
        <v>0</v>
      </c>
      <c r="AK581" s="150">
        <f t="shared" si="101"/>
        <v>0</v>
      </c>
      <c r="AL581" s="150">
        <f t="shared" si="102"/>
        <v>0</v>
      </c>
      <c r="AM581" s="150">
        <f t="shared" si="103"/>
        <v>0</v>
      </c>
      <c r="AN581" s="160">
        <f t="shared" si="104"/>
        <v>0</v>
      </c>
      <c r="AO581" s="150">
        <f t="shared" si="105"/>
        <v>0</v>
      </c>
      <c r="AP581" s="150">
        <f t="shared" si="106"/>
        <v>0</v>
      </c>
      <c r="AQ581" s="150">
        <f t="shared" si="107"/>
        <v>0</v>
      </c>
      <c r="AR581" s="163">
        <f t="shared" si="108"/>
        <v>0</v>
      </c>
      <c r="AS581" s="150">
        <f t="shared" si="109"/>
        <v>0</v>
      </c>
      <c r="AT581" s="150">
        <f t="shared" si="110"/>
        <v>0</v>
      </c>
      <c r="AU581" s="150">
        <f t="shared" si="111"/>
        <v>0</v>
      </c>
      <c r="AV581" s="163">
        <f t="shared" si="112"/>
        <v>0</v>
      </c>
      <c r="AW581" s="150">
        <f t="shared" si="113"/>
        <v>0</v>
      </c>
      <c r="AX581" s="150">
        <f t="shared" si="114"/>
        <v>0</v>
      </c>
      <c r="AY581" s="150">
        <f t="shared" si="115"/>
        <v>0</v>
      </c>
      <c r="AZ581" s="160">
        <f t="shared" si="116"/>
        <v>0</v>
      </c>
      <c r="BA581" s="150">
        <f t="shared" si="117"/>
        <v>0</v>
      </c>
      <c r="BB581" s="150">
        <f t="shared" si="118"/>
        <v>0</v>
      </c>
      <c r="BC581" s="150">
        <f t="shared" si="119"/>
        <v>0</v>
      </c>
      <c r="BD581" s="160">
        <f t="shared" si="120"/>
        <v>0</v>
      </c>
      <c r="BE581" s="150">
        <f t="shared" si="121"/>
        <v>0</v>
      </c>
      <c r="BF581" s="150">
        <f t="shared" si="122"/>
        <v>0</v>
      </c>
      <c r="BG581" s="150">
        <f t="shared" si="123"/>
        <v>0</v>
      </c>
      <c r="BH581" s="160">
        <f t="shared" si="124"/>
        <v>0</v>
      </c>
      <c r="BI581" s="150">
        <f t="shared" si="125"/>
        <v>0</v>
      </c>
      <c r="BJ581" s="150">
        <f t="shared" si="126"/>
        <v>0</v>
      </c>
      <c r="BK581" s="150">
        <f t="shared" si="127"/>
        <v>0</v>
      </c>
      <c r="BL581" s="160">
        <f t="shared" si="128"/>
        <v>0</v>
      </c>
      <c r="BM581" s="150">
        <f t="shared" si="129"/>
        <v>0</v>
      </c>
      <c r="BN581" s="150">
        <f t="shared" si="130"/>
        <v>0</v>
      </c>
      <c r="BO581" s="150">
        <f t="shared" si="131"/>
        <v>0</v>
      </c>
      <c r="BP581" s="197">
        <f t="shared" si="132"/>
        <v>0</v>
      </c>
      <c r="BQ581" s="150">
        <f t="shared" si="133"/>
        <v>0</v>
      </c>
      <c r="BR581" s="150">
        <f t="shared" si="134"/>
        <v>0</v>
      </c>
      <c r="BS581" s="150">
        <f t="shared" si="135"/>
        <v>0</v>
      </c>
      <c r="BT581" s="160">
        <f t="shared" si="136"/>
        <v>0</v>
      </c>
    </row>
    <row r="582" spans="1:72" ht="15" customHeight="1">
      <c r="A582" s="104"/>
      <c r="C582" s="112" t="s">
        <v>224</v>
      </c>
      <c r="D582" s="322" t="str">
        <f t="shared" ref="D582:D601" si="137">IF(D225="","",D225)</f>
        <v/>
      </c>
      <c r="E582" s="322"/>
      <c r="F582" s="322"/>
      <c r="G582" s="322"/>
      <c r="H582" s="339"/>
      <c r="I582" s="341"/>
      <c r="J582" s="148"/>
      <c r="K582" s="148"/>
      <c r="L582" s="148"/>
      <c r="M582" s="148"/>
      <c r="N582" s="148"/>
      <c r="O582" s="148"/>
      <c r="P582" s="148"/>
      <c r="Q582" s="148"/>
      <c r="R582" s="148"/>
      <c r="S582" s="148"/>
      <c r="T582" s="148"/>
      <c r="U582" s="148"/>
      <c r="V582" s="148"/>
      <c r="W582" s="148"/>
      <c r="X582" s="148"/>
      <c r="Y582" s="148"/>
      <c r="Z582" s="148"/>
      <c r="AA582" s="148"/>
      <c r="AB582" s="148"/>
      <c r="AC582" s="148"/>
      <c r="AD582" s="148"/>
      <c r="AF582" s="161"/>
      <c r="AG582">
        <f t="shared" si="100"/>
        <v>0</v>
      </c>
      <c r="AK582" s="150">
        <f t="shared" si="101"/>
        <v>0</v>
      </c>
      <c r="AL582" s="150">
        <f t="shared" si="102"/>
        <v>0</v>
      </c>
      <c r="AM582" s="150">
        <f t="shared" si="103"/>
        <v>0</v>
      </c>
      <c r="AN582" s="160">
        <f t="shared" si="104"/>
        <v>0</v>
      </c>
      <c r="AO582" s="150">
        <f t="shared" si="105"/>
        <v>0</v>
      </c>
      <c r="AP582" s="150">
        <f t="shared" si="106"/>
        <v>0</v>
      </c>
      <c r="AQ582" s="150">
        <f t="shared" si="107"/>
        <v>0</v>
      </c>
      <c r="AR582" s="163">
        <f t="shared" si="108"/>
        <v>0</v>
      </c>
      <c r="AS582" s="150">
        <f t="shared" si="109"/>
        <v>0</v>
      </c>
      <c r="AT582" s="150">
        <f t="shared" si="110"/>
        <v>0</v>
      </c>
      <c r="AU582" s="150">
        <f t="shared" si="111"/>
        <v>0</v>
      </c>
      <c r="AV582" s="163">
        <f t="shared" si="112"/>
        <v>0</v>
      </c>
      <c r="AW582" s="150">
        <f t="shared" si="113"/>
        <v>0</v>
      </c>
      <c r="AX582" s="150">
        <f t="shared" si="114"/>
        <v>0</v>
      </c>
      <c r="AY582" s="150">
        <f t="shared" si="115"/>
        <v>0</v>
      </c>
      <c r="AZ582" s="160">
        <f t="shared" si="116"/>
        <v>0</v>
      </c>
      <c r="BA582" s="150">
        <f t="shared" si="117"/>
        <v>0</v>
      </c>
      <c r="BB582" s="150">
        <f t="shared" si="118"/>
        <v>0</v>
      </c>
      <c r="BC582" s="150">
        <f t="shared" si="119"/>
        <v>0</v>
      </c>
      <c r="BD582" s="160">
        <f t="shared" si="120"/>
        <v>0</v>
      </c>
      <c r="BE582" s="150">
        <f t="shared" si="121"/>
        <v>0</v>
      </c>
      <c r="BF582" s="150">
        <f t="shared" si="122"/>
        <v>0</v>
      </c>
      <c r="BG582" s="150">
        <f t="shared" si="123"/>
        <v>0</v>
      </c>
      <c r="BH582" s="160">
        <f t="shared" si="124"/>
        <v>0</v>
      </c>
      <c r="BI582" s="150">
        <f t="shared" si="125"/>
        <v>0</v>
      </c>
      <c r="BJ582" s="150">
        <f t="shared" si="126"/>
        <v>0</v>
      </c>
      <c r="BK582" s="150">
        <f t="shared" si="127"/>
        <v>0</v>
      </c>
      <c r="BL582" s="160">
        <f t="shared" si="128"/>
        <v>0</v>
      </c>
      <c r="BM582" s="150">
        <f t="shared" si="129"/>
        <v>0</v>
      </c>
      <c r="BN582" s="150">
        <f t="shared" si="130"/>
        <v>0</v>
      </c>
      <c r="BO582" s="150">
        <f t="shared" si="131"/>
        <v>0</v>
      </c>
      <c r="BP582" s="197">
        <f t="shared" si="132"/>
        <v>0</v>
      </c>
      <c r="BQ582" s="150">
        <f t="shared" si="133"/>
        <v>0</v>
      </c>
      <c r="BR582" s="150">
        <f t="shared" si="134"/>
        <v>0</v>
      </c>
      <c r="BS582" s="150">
        <f t="shared" si="135"/>
        <v>0</v>
      </c>
      <c r="BT582" s="160">
        <f t="shared" si="136"/>
        <v>0</v>
      </c>
    </row>
    <row r="583" spans="1:72" ht="15" customHeight="1">
      <c r="A583" s="104"/>
      <c r="C583" s="112" t="s">
        <v>225</v>
      </c>
      <c r="D583" s="322" t="str">
        <f t="shared" si="137"/>
        <v/>
      </c>
      <c r="E583" s="322"/>
      <c r="F583" s="322"/>
      <c r="G583" s="322"/>
      <c r="H583" s="339"/>
      <c r="I583" s="341"/>
      <c r="J583" s="148"/>
      <c r="K583" s="148"/>
      <c r="L583" s="148"/>
      <c r="M583" s="148"/>
      <c r="N583" s="148"/>
      <c r="O583" s="148"/>
      <c r="P583" s="148"/>
      <c r="Q583" s="148"/>
      <c r="R583" s="148"/>
      <c r="S583" s="148"/>
      <c r="T583" s="148"/>
      <c r="U583" s="148"/>
      <c r="V583" s="148"/>
      <c r="W583" s="148"/>
      <c r="X583" s="148"/>
      <c r="Y583" s="148"/>
      <c r="Z583" s="148"/>
      <c r="AA583" s="148"/>
      <c r="AB583" s="148"/>
      <c r="AC583" s="148"/>
      <c r="AD583" s="148"/>
      <c r="AF583" s="161"/>
      <c r="AG583">
        <f t="shared" si="100"/>
        <v>0</v>
      </c>
      <c r="AK583" s="150">
        <f t="shared" si="101"/>
        <v>0</v>
      </c>
      <c r="AL583" s="150">
        <f t="shared" si="102"/>
        <v>0</v>
      </c>
      <c r="AM583" s="150">
        <f t="shared" si="103"/>
        <v>0</v>
      </c>
      <c r="AN583" s="160">
        <f t="shared" si="104"/>
        <v>0</v>
      </c>
      <c r="AO583" s="150">
        <f t="shared" si="105"/>
        <v>0</v>
      </c>
      <c r="AP583" s="150">
        <f t="shared" si="106"/>
        <v>0</v>
      </c>
      <c r="AQ583" s="150">
        <f t="shared" si="107"/>
        <v>0</v>
      </c>
      <c r="AR583" s="163">
        <f t="shared" si="108"/>
        <v>0</v>
      </c>
      <c r="AS583" s="150">
        <f t="shared" si="109"/>
        <v>0</v>
      </c>
      <c r="AT583" s="150">
        <f t="shared" si="110"/>
        <v>0</v>
      </c>
      <c r="AU583" s="150">
        <f t="shared" si="111"/>
        <v>0</v>
      </c>
      <c r="AV583" s="163">
        <f t="shared" si="112"/>
        <v>0</v>
      </c>
      <c r="AW583" s="150">
        <f t="shared" si="113"/>
        <v>0</v>
      </c>
      <c r="AX583" s="150">
        <f t="shared" si="114"/>
        <v>0</v>
      </c>
      <c r="AY583" s="150">
        <f t="shared" si="115"/>
        <v>0</v>
      </c>
      <c r="AZ583" s="160">
        <f t="shared" si="116"/>
        <v>0</v>
      </c>
      <c r="BA583" s="150">
        <f t="shared" si="117"/>
        <v>0</v>
      </c>
      <c r="BB583" s="150">
        <f t="shared" si="118"/>
        <v>0</v>
      </c>
      <c r="BC583" s="150">
        <f t="shared" si="119"/>
        <v>0</v>
      </c>
      <c r="BD583" s="160">
        <f t="shared" si="120"/>
        <v>0</v>
      </c>
      <c r="BE583" s="150">
        <f t="shared" si="121"/>
        <v>0</v>
      </c>
      <c r="BF583" s="150">
        <f t="shared" si="122"/>
        <v>0</v>
      </c>
      <c r="BG583" s="150">
        <f t="shared" si="123"/>
        <v>0</v>
      </c>
      <c r="BH583" s="160">
        <f t="shared" si="124"/>
        <v>0</v>
      </c>
      <c r="BI583" s="150">
        <f t="shared" si="125"/>
        <v>0</v>
      </c>
      <c r="BJ583" s="150">
        <f t="shared" si="126"/>
        <v>0</v>
      </c>
      <c r="BK583" s="150">
        <f t="shared" si="127"/>
        <v>0</v>
      </c>
      <c r="BL583" s="160">
        <f t="shared" si="128"/>
        <v>0</v>
      </c>
      <c r="BM583" s="150">
        <f t="shared" si="129"/>
        <v>0</v>
      </c>
      <c r="BN583" s="150">
        <f t="shared" si="130"/>
        <v>0</v>
      </c>
      <c r="BO583" s="150">
        <f t="shared" si="131"/>
        <v>0</v>
      </c>
      <c r="BP583" s="197">
        <f t="shared" si="132"/>
        <v>0</v>
      </c>
      <c r="BQ583" s="150">
        <f t="shared" si="133"/>
        <v>0</v>
      </c>
      <c r="BR583" s="150">
        <f t="shared" si="134"/>
        <v>0</v>
      </c>
      <c r="BS583" s="150">
        <f t="shared" si="135"/>
        <v>0</v>
      </c>
      <c r="BT583" s="160">
        <f t="shared" si="136"/>
        <v>0</v>
      </c>
    </row>
    <row r="584" spans="1:72" ht="15" customHeight="1">
      <c r="A584" s="104"/>
      <c r="C584" s="112" t="s">
        <v>226</v>
      </c>
      <c r="D584" s="322" t="str">
        <f t="shared" si="137"/>
        <v/>
      </c>
      <c r="E584" s="322"/>
      <c r="F584" s="322"/>
      <c r="G584" s="322"/>
      <c r="H584" s="339"/>
      <c r="I584" s="341"/>
      <c r="J584" s="148"/>
      <c r="K584" s="148"/>
      <c r="L584" s="148"/>
      <c r="M584" s="148"/>
      <c r="N584" s="148"/>
      <c r="O584" s="148"/>
      <c r="P584" s="148"/>
      <c r="Q584" s="148"/>
      <c r="R584" s="148"/>
      <c r="S584" s="148"/>
      <c r="T584" s="148"/>
      <c r="U584" s="148"/>
      <c r="V584" s="148"/>
      <c r="W584" s="148"/>
      <c r="X584" s="148"/>
      <c r="Y584" s="148"/>
      <c r="Z584" s="148"/>
      <c r="AA584" s="148"/>
      <c r="AB584" s="148"/>
      <c r="AC584" s="148"/>
      <c r="AD584" s="148"/>
      <c r="AF584" s="161"/>
      <c r="AG584">
        <f t="shared" si="100"/>
        <v>0</v>
      </c>
      <c r="AK584" s="150">
        <f t="shared" si="101"/>
        <v>0</v>
      </c>
      <c r="AL584" s="150">
        <f t="shared" si="102"/>
        <v>0</v>
      </c>
      <c r="AM584" s="150">
        <f t="shared" si="103"/>
        <v>0</v>
      </c>
      <c r="AN584" s="160">
        <f t="shared" si="104"/>
        <v>0</v>
      </c>
      <c r="AO584" s="150">
        <f t="shared" si="105"/>
        <v>0</v>
      </c>
      <c r="AP584" s="150">
        <f t="shared" si="106"/>
        <v>0</v>
      </c>
      <c r="AQ584" s="150">
        <f t="shared" si="107"/>
        <v>0</v>
      </c>
      <c r="AR584" s="163">
        <f t="shared" si="108"/>
        <v>0</v>
      </c>
      <c r="AS584" s="150">
        <f t="shared" si="109"/>
        <v>0</v>
      </c>
      <c r="AT584" s="150">
        <f t="shared" si="110"/>
        <v>0</v>
      </c>
      <c r="AU584" s="150">
        <f t="shared" si="111"/>
        <v>0</v>
      </c>
      <c r="AV584" s="163">
        <f t="shared" si="112"/>
        <v>0</v>
      </c>
      <c r="AW584" s="150">
        <f t="shared" si="113"/>
        <v>0</v>
      </c>
      <c r="AX584" s="150">
        <f t="shared" si="114"/>
        <v>0</v>
      </c>
      <c r="AY584" s="150">
        <f t="shared" si="115"/>
        <v>0</v>
      </c>
      <c r="AZ584" s="160">
        <f t="shared" si="116"/>
        <v>0</v>
      </c>
      <c r="BA584" s="150">
        <f t="shared" si="117"/>
        <v>0</v>
      </c>
      <c r="BB584" s="150">
        <f t="shared" si="118"/>
        <v>0</v>
      </c>
      <c r="BC584" s="150">
        <f t="shared" si="119"/>
        <v>0</v>
      </c>
      <c r="BD584" s="160">
        <f t="shared" si="120"/>
        <v>0</v>
      </c>
      <c r="BE584" s="150">
        <f t="shared" si="121"/>
        <v>0</v>
      </c>
      <c r="BF584" s="150">
        <f t="shared" si="122"/>
        <v>0</v>
      </c>
      <c r="BG584" s="150">
        <f t="shared" si="123"/>
        <v>0</v>
      </c>
      <c r="BH584" s="160">
        <f t="shared" si="124"/>
        <v>0</v>
      </c>
      <c r="BI584" s="150">
        <f t="shared" si="125"/>
        <v>0</v>
      </c>
      <c r="BJ584" s="150">
        <f t="shared" si="126"/>
        <v>0</v>
      </c>
      <c r="BK584" s="150">
        <f t="shared" si="127"/>
        <v>0</v>
      </c>
      <c r="BL584" s="160">
        <f t="shared" si="128"/>
        <v>0</v>
      </c>
      <c r="BM584" s="150">
        <f t="shared" si="129"/>
        <v>0</v>
      </c>
      <c r="BN584" s="150">
        <f t="shared" si="130"/>
        <v>0</v>
      </c>
      <c r="BO584" s="150">
        <f t="shared" si="131"/>
        <v>0</v>
      </c>
      <c r="BP584" s="197">
        <f t="shared" si="132"/>
        <v>0</v>
      </c>
      <c r="BQ584" s="150">
        <f t="shared" si="133"/>
        <v>0</v>
      </c>
      <c r="BR584" s="150">
        <f t="shared" si="134"/>
        <v>0</v>
      </c>
      <c r="BS584" s="150">
        <f t="shared" si="135"/>
        <v>0</v>
      </c>
      <c r="BT584" s="160">
        <f t="shared" si="136"/>
        <v>0</v>
      </c>
    </row>
    <row r="585" spans="1:72" ht="15" customHeight="1">
      <c r="A585" s="104"/>
      <c r="C585" s="112" t="s">
        <v>227</v>
      </c>
      <c r="D585" s="322" t="str">
        <f t="shared" si="137"/>
        <v/>
      </c>
      <c r="E585" s="322"/>
      <c r="F585" s="322"/>
      <c r="G585" s="322"/>
      <c r="H585" s="339"/>
      <c r="I585" s="341"/>
      <c r="J585" s="148"/>
      <c r="K585" s="148"/>
      <c r="L585" s="148"/>
      <c r="M585" s="148"/>
      <c r="N585" s="148"/>
      <c r="O585" s="148"/>
      <c r="P585" s="148"/>
      <c r="Q585" s="148"/>
      <c r="R585" s="148"/>
      <c r="S585" s="148"/>
      <c r="T585" s="148"/>
      <c r="U585" s="148"/>
      <c r="V585" s="148"/>
      <c r="W585" s="148"/>
      <c r="X585" s="148"/>
      <c r="Y585" s="148"/>
      <c r="Z585" s="148"/>
      <c r="AA585" s="148"/>
      <c r="AB585" s="148"/>
      <c r="AC585" s="148"/>
      <c r="AD585" s="148"/>
      <c r="AF585" s="161"/>
      <c r="AG585">
        <f t="shared" si="100"/>
        <v>0</v>
      </c>
      <c r="AK585" s="150">
        <f t="shared" si="101"/>
        <v>0</v>
      </c>
      <c r="AL585" s="150">
        <f t="shared" si="102"/>
        <v>0</v>
      </c>
      <c r="AM585" s="150">
        <f t="shared" si="103"/>
        <v>0</v>
      </c>
      <c r="AN585" s="160">
        <f t="shared" si="104"/>
        <v>0</v>
      </c>
      <c r="AO585" s="150">
        <f t="shared" si="105"/>
        <v>0</v>
      </c>
      <c r="AP585" s="150">
        <f t="shared" si="106"/>
        <v>0</v>
      </c>
      <c r="AQ585" s="150">
        <f t="shared" si="107"/>
        <v>0</v>
      </c>
      <c r="AR585" s="163">
        <f t="shared" si="108"/>
        <v>0</v>
      </c>
      <c r="AS585" s="150">
        <f t="shared" si="109"/>
        <v>0</v>
      </c>
      <c r="AT585" s="150">
        <f t="shared" si="110"/>
        <v>0</v>
      </c>
      <c r="AU585" s="150">
        <f t="shared" si="111"/>
        <v>0</v>
      </c>
      <c r="AV585" s="163">
        <f t="shared" si="112"/>
        <v>0</v>
      </c>
      <c r="AW585" s="150">
        <f t="shared" si="113"/>
        <v>0</v>
      </c>
      <c r="AX585" s="150">
        <f t="shared" si="114"/>
        <v>0</v>
      </c>
      <c r="AY585" s="150">
        <f t="shared" si="115"/>
        <v>0</v>
      </c>
      <c r="AZ585" s="160">
        <f t="shared" si="116"/>
        <v>0</v>
      </c>
      <c r="BA585" s="150">
        <f t="shared" si="117"/>
        <v>0</v>
      </c>
      <c r="BB585" s="150">
        <f t="shared" si="118"/>
        <v>0</v>
      </c>
      <c r="BC585" s="150">
        <f t="shared" si="119"/>
        <v>0</v>
      </c>
      <c r="BD585" s="160">
        <f t="shared" si="120"/>
        <v>0</v>
      </c>
      <c r="BE585" s="150">
        <f t="shared" si="121"/>
        <v>0</v>
      </c>
      <c r="BF585" s="150">
        <f t="shared" si="122"/>
        <v>0</v>
      </c>
      <c r="BG585" s="150">
        <f t="shared" si="123"/>
        <v>0</v>
      </c>
      <c r="BH585" s="160">
        <f t="shared" si="124"/>
        <v>0</v>
      </c>
      <c r="BI585" s="150">
        <f t="shared" si="125"/>
        <v>0</v>
      </c>
      <c r="BJ585" s="150">
        <f t="shared" si="126"/>
        <v>0</v>
      </c>
      <c r="BK585" s="150">
        <f t="shared" si="127"/>
        <v>0</v>
      </c>
      <c r="BL585" s="160">
        <f t="shared" si="128"/>
        <v>0</v>
      </c>
      <c r="BM585" s="150">
        <f t="shared" si="129"/>
        <v>0</v>
      </c>
      <c r="BN585" s="150">
        <f t="shared" si="130"/>
        <v>0</v>
      </c>
      <c r="BO585" s="150">
        <f t="shared" si="131"/>
        <v>0</v>
      </c>
      <c r="BP585" s="197">
        <f t="shared" si="132"/>
        <v>0</v>
      </c>
      <c r="BQ585" s="150">
        <f t="shared" si="133"/>
        <v>0</v>
      </c>
      <c r="BR585" s="150">
        <f t="shared" si="134"/>
        <v>0</v>
      </c>
      <c r="BS585" s="150">
        <f t="shared" si="135"/>
        <v>0</v>
      </c>
      <c r="BT585" s="160">
        <f t="shared" si="136"/>
        <v>0</v>
      </c>
    </row>
    <row r="586" spans="1:72" ht="15" customHeight="1">
      <c r="A586" s="104"/>
      <c r="C586" s="112" t="s">
        <v>228</v>
      </c>
      <c r="D586" s="322" t="str">
        <f t="shared" si="137"/>
        <v/>
      </c>
      <c r="E586" s="322"/>
      <c r="F586" s="322"/>
      <c r="G586" s="322"/>
      <c r="H586" s="339"/>
      <c r="I586" s="341"/>
      <c r="J586" s="148"/>
      <c r="K586" s="148"/>
      <c r="L586" s="148"/>
      <c r="M586" s="148"/>
      <c r="N586" s="148"/>
      <c r="O586" s="148"/>
      <c r="P586" s="148"/>
      <c r="Q586" s="148"/>
      <c r="R586" s="148"/>
      <c r="S586" s="148"/>
      <c r="T586" s="148"/>
      <c r="U586" s="148"/>
      <c r="V586" s="148"/>
      <c r="W586" s="148"/>
      <c r="X586" s="148"/>
      <c r="Y586" s="148"/>
      <c r="Z586" s="148"/>
      <c r="AA586" s="148"/>
      <c r="AB586" s="148"/>
      <c r="AC586" s="148"/>
      <c r="AD586" s="148"/>
      <c r="AF586" s="161"/>
      <c r="AG586">
        <f t="shared" si="100"/>
        <v>0</v>
      </c>
      <c r="AK586" s="150">
        <f t="shared" si="101"/>
        <v>0</v>
      </c>
      <c r="AL586" s="150">
        <f t="shared" si="102"/>
        <v>0</v>
      </c>
      <c r="AM586" s="150">
        <f t="shared" si="103"/>
        <v>0</v>
      </c>
      <c r="AN586" s="160">
        <f t="shared" si="104"/>
        <v>0</v>
      </c>
      <c r="AO586" s="150">
        <f t="shared" si="105"/>
        <v>0</v>
      </c>
      <c r="AP586" s="150">
        <f t="shared" si="106"/>
        <v>0</v>
      </c>
      <c r="AQ586" s="150">
        <f t="shared" si="107"/>
        <v>0</v>
      </c>
      <c r="AR586" s="163">
        <f t="shared" si="108"/>
        <v>0</v>
      </c>
      <c r="AS586" s="150">
        <f t="shared" si="109"/>
        <v>0</v>
      </c>
      <c r="AT586" s="150">
        <f t="shared" si="110"/>
        <v>0</v>
      </c>
      <c r="AU586" s="150">
        <f t="shared" si="111"/>
        <v>0</v>
      </c>
      <c r="AV586" s="163">
        <f t="shared" si="112"/>
        <v>0</v>
      </c>
      <c r="AW586" s="150">
        <f t="shared" si="113"/>
        <v>0</v>
      </c>
      <c r="AX586" s="150">
        <f t="shared" si="114"/>
        <v>0</v>
      </c>
      <c r="AY586" s="150">
        <f t="shared" si="115"/>
        <v>0</v>
      </c>
      <c r="AZ586" s="160">
        <f t="shared" si="116"/>
        <v>0</v>
      </c>
      <c r="BA586" s="150">
        <f t="shared" si="117"/>
        <v>0</v>
      </c>
      <c r="BB586" s="150">
        <f t="shared" si="118"/>
        <v>0</v>
      </c>
      <c r="BC586" s="150">
        <f t="shared" si="119"/>
        <v>0</v>
      </c>
      <c r="BD586" s="160">
        <f t="shared" si="120"/>
        <v>0</v>
      </c>
      <c r="BE586" s="150">
        <f t="shared" si="121"/>
        <v>0</v>
      </c>
      <c r="BF586" s="150">
        <f t="shared" si="122"/>
        <v>0</v>
      </c>
      <c r="BG586" s="150">
        <f t="shared" si="123"/>
        <v>0</v>
      </c>
      <c r="BH586" s="160">
        <f t="shared" si="124"/>
        <v>0</v>
      </c>
      <c r="BI586" s="150">
        <f t="shared" si="125"/>
        <v>0</v>
      </c>
      <c r="BJ586" s="150">
        <f t="shared" si="126"/>
        <v>0</v>
      </c>
      <c r="BK586" s="150">
        <f t="shared" si="127"/>
        <v>0</v>
      </c>
      <c r="BL586" s="160">
        <f t="shared" si="128"/>
        <v>0</v>
      </c>
      <c r="BM586" s="150">
        <f t="shared" si="129"/>
        <v>0</v>
      </c>
      <c r="BN586" s="150">
        <f t="shared" si="130"/>
        <v>0</v>
      </c>
      <c r="BO586" s="150">
        <f t="shared" si="131"/>
        <v>0</v>
      </c>
      <c r="BP586" s="197">
        <f t="shared" si="132"/>
        <v>0</v>
      </c>
      <c r="BQ586" s="150">
        <f t="shared" si="133"/>
        <v>0</v>
      </c>
      <c r="BR586" s="150">
        <f t="shared" si="134"/>
        <v>0</v>
      </c>
      <c r="BS586" s="150">
        <f t="shared" si="135"/>
        <v>0</v>
      </c>
      <c r="BT586" s="160">
        <f t="shared" si="136"/>
        <v>0</v>
      </c>
    </row>
    <row r="587" spans="1:72" ht="15" customHeight="1">
      <c r="A587" s="104"/>
      <c r="C587" s="112" t="s">
        <v>229</v>
      </c>
      <c r="D587" s="322" t="str">
        <f t="shared" si="137"/>
        <v/>
      </c>
      <c r="E587" s="322"/>
      <c r="F587" s="322"/>
      <c r="G587" s="322"/>
      <c r="H587" s="339"/>
      <c r="I587" s="341"/>
      <c r="J587" s="148"/>
      <c r="K587" s="148"/>
      <c r="L587" s="148"/>
      <c r="M587" s="148"/>
      <c r="N587" s="148"/>
      <c r="O587" s="148"/>
      <c r="P587" s="148"/>
      <c r="Q587" s="148"/>
      <c r="R587" s="148"/>
      <c r="S587" s="148"/>
      <c r="T587" s="148"/>
      <c r="U587" s="148"/>
      <c r="V587" s="148"/>
      <c r="W587" s="148"/>
      <c r="X587" s="148"/>
      <c r="Y587" s="148"/>
      <c r="Z587" s="148"/>
      <c r="AA587" s="148"/>
      <c r="AB587" s="148"/>
      <c r="AC587" s="148"/>
      <c r="AD587" s="148"/>
      <c r="AF587" s="161"/>
      <c r="AG587">
        <f t="shared" si="100"/>
        <v>0</v>
      </c>
      <c r="AK587" s="150">
        <f t="shared" si="101"/>
        <v>0</v>
      </c>
      <c r="AL587" s="150">
        <f t="shared" si="102"/>
        <v>0</v>
      </c>
      <c r="AM587" s="150">
        <f t="shared" si="103"/>
        <v>0</v>
      </c>
      <c r="AN587" s="160">
        <f t="shared" si="104"/>
        <v>0</v>
      </c>
      <c r="AO587" s="150">
        <f t="shared" si="105"/>
        <v>0</v>
      </c>
      <c r="AP587" s="150">
        <f t="shared" si="106"/>
        <v>0</v>
      </c>
      <c r="AQ587" s="150">
        <f t="shared" si="107"/>
        <v>0</v>
      </c>
      <c r="AR587" s="163">
        <f t="shared" si="108"/>
        <v>0</v>
      </c>
      <c r="AS587" s="150">
        <f t="shared" si="109"/>
        <v>0</v>
      </c>
      <c r="AT587" s="150">
        <f t="shared" si="110"/>
        <v>0</v>
      </c>
      <c r="AU587" s="150">
        <f t="shared" si="111"/>
        <v>0</v>
      </c>
      <c r="AV587" s="163">
        <f t="shared" si="112"/>
        <v>0</v>
      </c>
      <c r="AW587" s="150">
        <f t="shared" si="113"/>
        <v>0</v>
      </c>
      <c r="AX587" s="150">
        <f t="shared" si="114"/>
        <v>0</v>
      </c>
      <c r="AY587" s="150">
        <f t="shared" si="115"/>
        <v>0</v>
      </c>
      <c r="AZ587" s="160">
        <f t="shared" si="116"/>
        <v>0</v>
      </c>
      <c r="BA587" s="150">
        <f t="shared" si="117"/>
        <v>0</v>
      </c>
      <c r="BB587" s="150">
        <f t="shared" si="118"/>
        <v>0</v>
      </c>
      <c r="BC587" s="150">
        <f t="shared" si="119"/>
        <v>0</v>
      </c>
      <c r="BD587" s="160">
        <f t="shared" si="120"/>
        <v>0</v>
      </c>
      <c r="BE587" s="150">
        <f t="shared" si="121"/>
        <v>0</v>
      </c>
      <c r="BF587" s="150">
        <f t="shared" si="122"/>
        <v>0</v>
      </c>
      <c r="BG587" s="150">
        <f t="shared" si="123"/>
        <v>0</v>
      </c>
      <c r="BH587" s="160">
        <f t="shared" si="124"/>
        <v>0</v>
      </c>
      <c r="BI587" s="150">
        <f t="shared" si="125"/>
        <v>0</v>
      </c>
      <c r="BJ587" s="150">
        <f t="shared" si="126"/>
        <v>0</v>
      </c>
      <c r="BK587" s="150">
        <f t="shared" si="127"/>
        <v>0</v>
      </c>
      <c r="BL587" s="160">
        <f t="shared" si="128"/>
        <v>0</v>
      </c>
      <c r="BM587" s="150">
        <f t="shared" si="129"/>
        <v>0</v>
      </c>
      <c r="BN587" s="150">
        <f t="shared" si="130"/>
        <v>0</v>
      </c>
      <c r="BO587" s="150">
        <f t="shared" si="131"/>
        <v>0</v>
      </c>
      <c r="BP587" s="197">
        <f t="shared" si="132"/>
        <v>0</v>
      </c>
      <c r="BQ587" s="150">
        <f t="shared" si="133"/>
        <v>0</v>
      </c>
      <c r="BR587" s="150">
        <f t="shared" si="134"/>
        <v>0</v>
      </c>
      <c r="BS587" s="150">
        <f t="shared" si="135"/>
        <v>0</v>
      </c>
      <c r="BT587" s="160">
        <f t="shared" si="136"/>
        <v>0</v>
      </c>
    </row>
    <row r="588" spans="1:72" ht="15" customHeight="1">
      <c r="A588" s="104"/>
      <c r="C588" s="112" t="s">
        <v>230</v>
      </c>
      <c r="D588" s="322" t="str">
        <f t="shared" si="137"/>
        <v/>
      </c>
      <c r="E588" s="322"/>
      <c r="F588" s="322"/>
      <c r="G588" s="322"/>
      <c r="H588" s="339"/>
      <c r="I588" s="341"/>
      <c r="J588" s="148"/>
      <c r="K588" s="148"/>
      <c r="L588" s="148"/>
      <c r="M588" s="148"/>
      <c r="N588" s="148"/>
      <c r="O588" s="148"/>
      <c r="P588" s="148"/>
      <c r="Q588" s="148"/>
      <c r="R588" s="148"/>
      <c r="S588" s="148"/>
      <c r="T588" s="148"/>
      <c r="U588" s="148"/>
      <c r="V588" s="148"/>
      <c r="W588" s="148"/>
      <c r="X588" s="148"/>
      <c r="Y588" s="148"/>
      <c r="Z588" s="148"/>
      <c r="AA588" s="148"/>
      <c r="AB588" s="148"/>
      <c r="AC588" s="148"/>
      <c r="AD588" s="148"/>
      <c r="AF588" s="161"/>
      <c r="AG588">
        <f t="shared" si="100"/>
        <v>0</v>
      </c>
      <c r="AK588" s="150">
        <f t="shared" si="101"/>
        <v>0</v>
      </c>
      <c r="AL588" s="150">
        <f t="shared" si="102"/>
        <v>0</v>
      </c>
      <c r="AM588" s="150">
        <f t="shared" si="103"/>
        <v>0</v>
      </c>
      <c r="AN588" s="160">
        <f t="shared" si="104"/>
        <v>0</v>
      </c>
      <c r="AO588" s="150">
        <f t="shared" si="105"/>
        <v>0</v>
      </c>
      <c r="AP588" s="150">
        <f t="shared" si="106"/>
        <v>0</v>
      </c>
      <c r="AQ588" s="150">
        <f t="shared" si="107"/>
        <v>0</v>
      </c>
      <c r="AR588" s="163">
        <f t="shared" si="108"/>
        <v>0</v>
      </c>
      <c r="AS588" s="150">
        <f t="shared" si="109"/>
        <v>0</v>
      </c>
      <c r="AT588" s="150">
        <f t="shared" si="110"/>
        <v>0</v>
      </c>
      <c r="AU588" s="150">
        <f t="shared" si="111"/>
        <v>0</v>
      </c>
      <c r="AV588" s="163">
        <f t="shared" si="112"/>
        <v>0</v>
      </c>
      <c r="AW588" s="150">
        <f t="shared" si="113"/>
        <v>0</v>
      </c>
      <c r="AX588" s="150">
        <f t="shared" si="114"/>
        <v>0</v>
      </c>
      <c r="AY588" s="150">
        <f t="shared" si="115"/>
        <v>0</v>
      </c>
      <c r="AZ588" s="160">
        <f t="shared" si="116"/>
        <v>0</v>
      </c>
      <c r="BA588" s="150">
        <f t="shared" si="117"/>
        <v>0</v>
      </c>
      <c r="BB588" s="150">
        <f t="shared" si="118"/>
        <v>0</v>
      </c>
      <c r="BC588" s="150">
        <f t="shared" si="119"/>
        <v>0</v>
      </c>
      <c r="BD588" s="160">
        <f t="shared" si="120"/>
        <v>0</v>
      </c>
      <c r="BE588" s="150">
        <f t="shared" si="121"/>
        <v>0</v>
      </c>
      <c r="BF588" s="150">
        <f t="shared" si="122"/>
        <v>0</v>
      </c>
      <c r="BG588" s="150">
        <f t="shared" si="123"/>
        <v>0</v>
      </c>
      <c r="BH588" s="160">
        <f t="shared" si="124"/>
        <v>0</v>
      </c>
      <c r="BI588" s="150">
        <f t="shared" si="125"/>
        <v>0</v>
      </c>
      <c r="BJ588" s="150">
        <f t="shared" si="126"/>
        <v>0</v>
      </c>
      <c r="BK588" s="150">
        <f t="shared" si="127"/>
        <v>0</v>
      </c>
      <c r="BL588" s="160">
        <f t="shared" si="128"/>
        <v>0</v>
      </c>
      <c r="BM588" s="150">
        <f t="shared" si="129"/>
        <v>0</v>
      </c>
      <c r="BN588" s="150">
        <f t="shared" si="130"/>
        <v>0</v>
      </c>
      <c r="BO588" s="150">
        <f t="shared" si="131"/>
        <v>0</v>
      </c>
      <c r="BP588" s="197">
        <f t="shared" si="132"/>
        <v>0</v>
      </c>
      <c r="BQ588" s="150">
        <f t="shared" si="133"/>
        <v>0</v>
      </c>
      <c r="BR588" s="150">
        <f t="shared" si="134"/>
        <v>0</v>
      </c>
      <c r="BS588" s="150">
        <f t="shared" si="135"/>
        <v>0</v>
      </c>
      <c r="BT588" s="160">
        <f t="shared" si="136"/>
        <v>0</v>
      </c>
    </row>
    <row r="589" spans="1:72" ht="15" customHeight="1">
      <c r="A589" s="104"/>
      <c r="C589" s="112" t="s">
        <v>231</v>
      </c>
      <c r="D589" s="322" t="str">
        <f t="shared" si="137"/>
        <v/>
      </c>
      <c r="E589" s="322"/>
      <c r="F589" s="322"/>
      <c r="G589" s="322"/>
      <c r="H589" s="339"/>
      <c r="I589" s="341"/>
      <c r="J589" s="148"/>
      <c r="K589" s="148"/>
      <c r="L589" s="148"/>
      <c r="M589" s="148"/>
      <c r="N589" s="148"/>
      <c r="O589" s="148"/>
      <c r="P589" s="148"/>
      <c r="Q589" s="148"/>
      <c r="R589" s="148"/>
      <c r="S589" s="148"/>
      <c r="T589" s="148"/>
      <c r="U589" s="148"/>
      <c r="V589" s="148"/>
      <c r="W589" s="148"/>
      <c r="X589" s="148"/>
      <c r="Y589" s="148"/>
      <c r="Z589" s="148"/>
      <c r="AA589" s="148"/>
      <c r="AB589" s="148"/>
      <c r="AC589" s="148"/>
      <c r="AD589" s="148"/>
      <c r="AF589" s="161"/>
      <c r="AG589">
        <f t="shared" si="100"/>
        <v>0</v>
      </c>
      <c r="AK589" s="150">
        <f t="shared" si="101"/>
        <v>0</v>
      </c>
      <c r="AL589" s="150">
        <f t="shared" si="102"/>
        <v>0</v>
      </c>
      <c r="AM589" s="150">
        <f t="shared" si="103"/>
        <v>0</v>
      </c>
      <c r="AN589" s="160">
        <f t="shared" si="104"/>
        <v>0</v>
      </c>
      <c r="AO589" s="150">
        <f t="shared" si="105"/>
        <v>0</v>
      </c>
      <c r="AP589" s="150">
        <f t="shared" si="106"/>
        <v>0</v>
      </c>
      <c r="AQ589" s="150">
        <f t="shared" si="107"/>
        <v>0</v>
      </c>
      <c r="AR589" s="163">
        <f t="shared" si="108"/>
        <v>0</v>
      </c>
      <c r="AS589" s="150">
        <f t="shared" si="109"/>
        <v>0</v>
      </c>
      <c r="AT589" s="150">
        <f t="shared" si="110"/>
        <v>0</v>
      </c>
      <c r="AU589" s="150">
        <f t="shared" si="111"/>
        <v>0</v>
      </c>
      <c r="AV589" s="163">
        <f t="shared" si="112"/>
        <v>0</v>
      </c>
      <c r="AW589" s="150">
        <f t="shared" si="113"/>
        <v>0</v>
      </c>
      <c r="AX589" s="150">
        <f t="shared" si="114"/>
        <v>0</v>
      </c>
      <c r="AY589" s="150">
        <f t="shared" si="115"/>
        <v>0</v>
      </c>
      <c r="AZ589" s="160">
        <f t="shared" si="116"/>
        <v>0</v>
      </c>
      <c r="BA589" s="150">
        <f t="shared" si="117"/>
        <v>0</v>
      </c>
      <c r="BB589" s="150">
        <f t="shared" si="118"/>
        <v>0</v>
      </c>
      <c r="BC589" s="150">
        <f t="shared" si="119"/>
        <v>0</v>
      </c>
      <c r="BD589" s="160">
        <f t="shared" si="120"/>
        <v>0</v>
      </c>
      <c r="BE589" s="150">
        <f t="shared" si="121"/>
        <v>0</v>
      </c>
      <c r="BF589" s="150">
        <f t="shared" si="122"/>
        <v>0</v>
      </c>
      <c r="BG589" s="150">
        <f t="shared" si="123"/>
        <v>0</v>
      </c>
      <c r="BH589" s="160">
        <f t="shared" si="124"/>
        <v>0</v>
      </c>
      <c r="BI589" s="150">
        <f t="shared" si="125"/>
        <v>0</v>
      </c>
      <c r="BJ589" s="150">
        <f t="shared" si="126"/>
        <v>0</v>
      </c>
      <c r="BK589" s="150">
        <f t="shared" si="127"/>
        <v>0</v>
      </c>
      <c r="BL589" s="160">
        <f t="shared" si="128"/>
        <v>0</v>
      </c>
      <c r="BM589" s="150">
        <f t="shared" si="129"/>
        <v>0</v>
      </c>
      <c r="BN589" s="150">
        <f t="shared" si="130"/>
        <v>0</v>
      </c>
      <c r="BO589" s="150">
        <f t="shared" si="131"/>
        <v>0</v>
      </c>
      <c r="BP589" s="197">
        <f t="shared" si="132"/>
        <v>0</v>
      </c>
      <c r="BQ589" s="150">
        <f t="shared" si="133"/>
        <v>0</v>
      </c>
      <c r="BR589" s="150">
        <f t="shared" si="134"/>
        <v>0</v>
      </c>
      <c r="BS589" s="150">
        <f t="shared" si="135"/>
        <v>0</v>
      </c>
      <c r="BT589" s="160">
        <f t="shared" si="136"/>
        <v>0</v>
      </c>
    </row>
    <row r="590" spans="1:72" ht="15" customHeight="1">
      <c r="A590" s="104"/>
      <c r="C590" s="112" t="s">
        <v>232</v>
      </c>
      <c r="D590" s="322" t="str">
        <f t="shared" si="137"/>
        <v/>
      </c>
      <c r="E590" s="322"/>
      <c r="F590" s="322"/>
      <c r="G590" s="322"/>
      <c r="H590" s="339"/>
      <c r="I590" s="341"/>
      <c r="J590" s="148"/>
      <c r="K590" s="148"/>
      <c r="L590" s="148"/>
      <c r="M590" s="148"/>
      <c r="N590" s="148"/>
      <c r="O590" s="148"/>
      <c r="P590" s="148"/>
      <c r="Q590" s="148"/>
      <c r="R590" s="148"/>
      <c r="S590" s="148"/>
      <c r="T590" s="148"/>
      <c r="U590" s="148"/>
      <c r="V590" s="148"/>
      <c r="W590" s="148"/>
      <c r="X590" s="148"/>
      <c r="Y590" s="148"/>
      <c r="Z590" s="148"/>
      <c r="AA590" s="148"/>
      <c r="AB590" s="148"/>
      <c r="AC590" s="148"/>
      <c r="AD590" s="148"/>
      <c r="AF590" s="161"/>
      <c r="AG590">
        <f t="shared" si="100"/>
        <v>0</v>
      </c>
      <c r="AK590" s="150">
        <f t="shared" si="101"/>
        <v>0</v>
      </c>
      <c r="AL590" s="150">
        <f t="shared" si="102"/>
        <v>0</v>
      </c>
      <c r="AM590" s="150">
        <f t="shared" si="103"/>
        <v>0</v>
      </c>
      <c r="AN590" s="160">
        <f t="shared" si="104"/>
        <v>0</v>
      </c>
      <c r="AO590" s="150">
        <f t="shared" si="105"/>
        <v>0</v>
      </c>
      <c r="AP590" s="150">
        <f t="shared" si="106"/>
        <v>0</v>
      </c>
      <c r="AQ590" s="150">
        <f t="shared" si="107"/>
        <v>0</v>
      </c>
      <c r="AR590" s="163">
        <f t="shared" si="108"/>
        <v>0</v>
      </c>
      <c r="AS590" s="150">
        <f t="shared" si="109"/>
        <v>0</v>
      </c>
      <c r="AT590" s="150">
        <f t="shared" si="110"/>
        <v>0</v>
      </c>
      <c r="AU590" s="150">
        <f t="shared" si="111"/>
        <v>0</v>
      </c>
      <c r="AV590" s="163">
        <f t="shared" si="112"/>
        <v>0</v>
      </c>
      <c r="AW590" s="150">
        <f t="shared" si="113"/>
        <v>0</v>
      </c>
      <c r="AX590" s="150">
        <f t="shared" si="114"/>
        <v>0</v>
      </c>
      <c r="AY590" s="150">
        <f t="shared" si="115"/>
        <v>0</v>
      </c>
      <c r="AZ590" s="160">
        <f t="shared" si="116"/>
        <v>0</v>
      </c>
      <c r="BA590" s="150">
        <f t="shared" si="117"/>
        <v>0</v>
      </c>
      <c r="BB590" s="150">
        <f t="shared" si="118"/>
        <v>0</v>
      </c>
      <c r="BC590" s="150">
        <f t="shared" si="119"/>
        <v>0</v>
      </c>
      <c r="BD590" s="160">
        <f t="shared" si="120"/>
        <v>0</v>
      </c>
      <c r="BE590" s="150">
        <f t="shared" si="121"/>
        <v>0</v>
      </c>
      <c r="BF590" s="150">
        <f t="shared" si="122"/>
        <v>0</v>
      </c>
      <c r="BG590" s="150">
        <f t="shared" si="123"/>
        <v>0</v>
      </c>
      <c r="BH590" s="160">
        <f t="shared" si="124"/>
        <v>0</v>
      </c>
      <c r="BI590" s="150">
        <f t="shared" si="125"/>
        <v>0</v>
      </c>
      <c r="BJ590" s="150">
        <f t="shared" si="126"/>
        <v>0</v>
      </c>
      <c r="BK590" s="150">
        <f t="shared" si="127"/>
        <v>0</v>
      </c>
      <c r="BL590" s="160">
        <f t="shared" si="128"/>
        <v>0</v>
      </c>
      <c r="BM590" s="150">
        <f t="shared" si="129"/>
        <v>0</v>
      </c>
      <c r="BN590" s="150">
        <f t="shared" si="130"/>
        <v>0</v>
      </c>
      <c r="BO590" s="150">
        <f t="shared" si="131"/>
        <v>0</v>
      </c>
      <c r="BP590" s="197">
        <f t="shared" si="132"/>
        <v>0</v>
      </c>
      <c r="BQ590" s="150">
        <f t="shared" si="133"/>
        <v>0</v>
      </c>
      <c r="BR590" s="150">
        <f t="shared" si="134"/>
        <v>0</v>
      </c>
      <c r="BS590" s="150">
        <f t="shared" si="135"/>
        <v>0</v>
      </c>
      <c r="BT590" s="160">
        <f t="shared" si="136"/>
        <v>0</v>
      </c>
    </row>
    <row r="591" spans="1:72" ht="15" customHeight="1">
      <c r="A591" s="104"/>
      <c r="C591" s="112" t="s">
        <v>233</v>
      </c>
      <c r="D591" s="322" t="str">
        <f t="shared" si="137"/>
        <v/>
      </c>
      <c r="E591" s="322"/>
      <c r="F591" s="322"/>
      <c r="G591" s="322"/>
      <c r="H591" s="339"/>
      <c r="I591" s="341"/>
      <c r="J591" s="148"/>
      <c r="K591" s="148"/>
      <c r="L591" s="148"/>
      <c r="M591" s="148"/>
      <c r="N591" s="148"/>
      <c r="O591" s="148"/>
      <c r="P591" s="148"/>
      <c r="Q591" s="148"/>
      <c r="R591" s="148"/>
      <c r="S591" s="148"/>
      <c r="T591" s="148"/>
      <c r="U591" s="148"/>
      <c r="V591" s="148"/>
      <c r="W591" s="148"/>
      <c r="X591" s="148"/>
      <c r="Y591" s="148"/>
      <c r="Z591" s="148"/>
      <c r="AA591" s="148"/>
      <c r="AB591" s="148"/>
      <c r="AC591" s="148"/>
      <c r="AD591" s="148"/>
      <c r="AF591" s="161"/>
      <c r="AG591">
        <f t="shared" si="100"/>
        <v>0</v>
      </c>
      <c r="AK591" s="150">
        <f t="shared" si="101"/>
        <v>0</v>
      </c>
      <c r="AL591" s="150">
        <f t="shared" si="102"/>
        <v>0</v>
      </c>
      <c r="AM591" s="150">
        <f t="shared" si="103"/>
        <v>0</v>
      </c>
      <c r="AN591" s="160">
        <f t="shared" si="104"/>
        <v>0</v>
      </c>
      <c r="AO591" s="150">
        <f t="shared" si="105"/>
        <v>0</v>
      </c>
      <c r="AP591" s="150">
        <f t="shared" si="106"/>
        <v>0</v>
      </c>
      <c r="AQ591" s="150">
        <f t="shared" si="107"/>
        <v>0</v>
      </c>
      <c r="AR591" s="163">
        <f t="shared" si="108"/>
        <v>0</v>
      </c>
      <c r="AS591" s="150">
        <f t="shared" si="109"/>
        <v>0</v>
      </c>
      <c r="AT591" s="150">
        <f t="shared" si="110"/>
        <v>0</v>
      </c>
      <c r="AU591" s="150">
        <f t="shared" si="111"/>
        <v>0</v>
      </c>
      <c r="AV591" s="163">
        <f t="shared" si="112"/>
        <v>0</v>
      </c>
      <c r="AW591" s="150">
        <f t="shared" si="113"/>
        <v>0</v>
      </c>
      <c r="AX591" s="150">
        <f t="shared" si="114"/>
        <v>0</v>
      </c>
      <c r="AY591" s="150">
        <f t="shared" si="115"/>
        <v>0</v>
      </c>
      <c r="AZ591" s="160">
        <f t="shared" si="116"/>
        <v>0</v>
      </c>
      <c r="BA591" s="150">
        <f t="shared" si="117"/>
        <v>0</v>
      </c>
      <c r="BB591" s="150">
        <f t="shared" si="118"/>
        <v>0</v>
      </c>
      <c r="BC591" s="150">
        <f t="shared" si="119"/>
        <v>0</v>
      </c>
      <c r="BD591" s="160">
        <f t="shared" si="120"/>
        <v>0</v>
      </c>
      <c r="BE591" s="150">
        <f t="shared" si="121"/>
        <v>0</v>
      </c>
      <c r="BF591" s="150">
        <f t="shared" si="122"/>
        <v>0</v>
      </c>
      <c r="BG591" s="150">
        <f t="shared" si="123"/>
        <v>0</v>
      </c>
      <c r="BH591" s="160">
        <f t="shared" si="124"/>
        <v>0</v>
      </c>
      <c r="BI591" s="150">
        <f t="shared" si="125"/>
        <v>0</v>
      </c>
      <c r="BJ591" s="150">
        <f t="shared" si="126"/>
        <v>0</v>
      </c>
      <c r="BK591" s="150">
        <f t="shared" si="127"/>
        <v>0</v>
      </c>
      <c r="BL591" s="160">
        <f t="shared" si="128"/>
        <v>0</v>
      </c>
      <c r="BM591" s="150">
        <f t="shared" si="129"/>
        <v>0</v>
      </c>
      <c r="BN591" s="150">
        <f t="shared" si="130"/>
        <v>0</v>
      </c>
      <c r="BO591" s="150">
        <f t="shared" si="131"/>
        <v>0</v>
      </c>
      <c r="BP591" s="197">
        <f t="shared" si="132"/>
        <v>0</v>
      </c>
      <c r="BQ591" s="150">
        <f t="shared" si="133"/>
        <v>0</v>
      </c>
      <c r="BR591" s="150">
        <f t="shared" si="134"/>
        <v>0</v>
      </c>
      <c r="BS591" s="150">
        <f t="shared" si="135"/>
        <v>0</v>
      </c>
      <c r="BT591" s="160">
        <f t="shared" si="136"/>
        <v>0</v>
      </c>
    </row>
    <row r="592" spans="1:72" ht="15" customHeight="1">
      <c r="A592" s="104"/>
      <c r="C592" s="112" t="s">
        <v>298</v>
      </c>
      <c r="D592" s="322" t="str">
        <f t="shared" si="137"/>
        <v/>
      </c>
      <c r="E592" s="322"/>
      <c r="F592" s="322"/>
      <c r="G592" s="322"/>
      <c r="H592" s="339"/>
      <c r="I592" s="341"/>
      <c r="J592" s="148"/>
      <c r="K592" s="148"/>
      <c r="L592" s="148"/>
      <c r="M592" s="148"/>
      <c r="N592" s="148"/>
      <c r="O592" s="148"/>
      <c r="P592" s="148"/>
      <c r="Q592" s="148"/>
      <c r="R592" s="148"/>
      <c r="S592" s="148"/>
      <c r="T592" s="148"/>
      <c r="U592" s="148"/>
      <c r="V592" s="148"/>
      <c r="W592" s="148"/>
      <c r="X592" s="148"/>
      <c r="Y592" s="148"/>
      <c r="Z592" s="148"/>
      <c r="AA592" s="148"/>
      <c r="AB592" s="148"/>
      <c r="AC592" s="148"/>
      <c r="AD592" s="148"/>
      <c r="AF592" s="161"/>
      <c r="AG592">
        <f t="shared" si="100"/>
        <v>0</v>
      </c>
      <c r="AK592" s="150">
        <f t="shared" si="101"/>
        <v>0</v>
      </c>
      <c r="AL592" s="150">
        <f t="shared" si="102"/>
        <v>0</v>
      </c>
      <c r="AM592" s="150">
        <f t="shared" si="103"/>
        <v>0</v>
      </c>
      <c r="AN592" s="160">
        <f t="shared" si="104"/>
        <v>0</v>
      </c>
      <c r="AO592" s="150">
        <f t="shared" si="105"/>
        <v>0</v>
      </c>
      <c r="AP592" s="150">
        <f t="shared" si="106"/>
        <v>0</v>
      </c>
      <c r="AQ592" s="150">
        <f t="shared" si="107"/>
        <v>0</v>
      </c>
      <c r="AR592" s="163">
        <f t="shared" si="108"/>
        <v>0</v>
      </c>
      <c r="AS592" s="150">
        <f t="shared" si="109"/>
        <v>0</v>
      </c>
      <c r="AT592" s="150">
        <f t="shared" si="110"/>
        <v>0</v>
      </c>
      <c r="AU592" s="150">
        <f t="shared" si="111"/>
        <v>0</v>
      </c>
      <c r="AV592" s="163">
        <f t="shared" si="112"/>
        <v>0</v>
      </c>
      <c r="AW592" s="150">
        <f t="shared" si="113"/>
        <v>0</v>
      </c>
      <c r="AX592" s="150">
        <f t="shared" si="114"/>
        <v>0</v>
      </c>
      <c r="AY592" s="150">
        <f t="shared" si="115"/>
        <v>0</v>
      </c>
      <c r="AZ592" s="160">
        <f t="shared" si="116"/>
        <v>0</v>
      </c>
      <c r="BA592" s="150">
        <f t="shared" si="117"/>
        <v>0</v>
      </c>
      <c r="BB592" s="150">
        <f t="shared" si="118"/>
        <v>0</v>
      </c>
      <c r="BC592" s="150">
        <f t="shared" si="119"/>
        <v>0</v>
      </c>
      <c r="BD592" s="160">
        <f t="shared" si="120"/>
        <v>0</v>
      </c>
      <c r="BE592" s="150">
        <f t="shared" si="121"/>
        <v>0</v>
      </c>
      <c r="BF592" s="150">
        <f t="shared" si="122"/>
        <v>0</v>
      </c>
      <c r="BG592" s="150">
        <f t="shared" si="123"/>
        <v>0</v>
      </c>
      <c r="BH592" s="160">
        <f t="shared" si="124"/>
        <v>0</v>
      </c>
      <c r="BI592" s="150">
        <f t="shared" si="125"/>
        <v>0</v>
      </c>
      <c r="BJ592" s="150">
        <f t="shared" si="126"/>
        <v>0</v>
      </c>
      <c r="BK592" s="150">
        <f t="shared" si="127"/>
        <v>0</v>
      </c>
      <c r="BL592" s="160">
        <f t="shared" si="128"/>
        <v>0</v>
      </c>
      <c r="BM592" s="150">
        <f t="shared" si="129"/>
        <v>0</v>
      </c>
      <c r="BN592" s="150">
        <f t="shared" si="130"/>
        <v>0</v>
      </c>
      <c r="BO592" s="150">
        <f t="shared" si="131"/>
        <v>0</v>
      </c>
      <c r="BP592" s="197">
        <f t="shared" si="132"/>
        <v>0</v>
      </c>
      <c r="BQ592" s="150">
        <f t="shared" si="133"/>
        <v>0</v>
      </c>
      <c r="BR592" s="150">
        <f t="shared" si="134"/>
        <v>0</v>
      </c>
      <c r="BS592" s="150">
        <f t="shared" si="135"/>
        <v>0</v>
      </c>
      <c r="BT592" s="160">
        <f t="shared" si="136"/>
        <v>0</v>
      </c>
    </row>
    <row r="593" spans="1:72" ht="15" customHeight="1">
      <c r="A593" s="104"/>
      <c r="C593" s="112" t="s">
        <v>299</v>
      </c>
      <c r="D593" s="322" t="str">
        <f t="shared" si="137"/>
        <v/>
      </c>
      <c r="E593" s="322"/>
      <c r="F593" s="322"/>
      <c r="G593" s="322"/>
      <c r="H593" s="339"/>
      <c r="I593" s="341"/>
      <c r="J593" s="148"/>
      <c r="K593" s="148"/>
      <c r="L593" s="148"/>
      <c r="M593" s="148"/>
      <c r="N593" s="148"/>
      <c r="O593" s="148"/>
      <c r="P593" s="148"/>
      <c r="Q593" s="148"/>
      <c r="R593" s="148"/>
      <c r="S593" s="148"/>
      <c r="T593" s="148"/>
      <c r="U593" s="148"/>
      <c r="V593" s="148"/>
      <c r="W593" s="148"/>
      <c r="X593" s="148"/>
      <c r="Y593" s="148"/>
      <c r="Z593" s="148"/>
      <c r="AA593" s="148"/>
      <c r="AB593" s="148"/>
      <c r="AC593" s="148"/>
      <c r="AD593" s="148"/>
      <c r="AF593" s="161"/>
      <c r="AG593">
        <f t="shared" si="100"/>
        <v>0</v>
      </c>
      <c r="AK593" s="150">
        <f t="shared" si="101"/>
        <v>0</v>
      </c>
      <c r="AL593" s="150">
        <f t="shared" si="102"/>
        <v>0</v>
      </c>
      <c r="AM593" s="150">
        <f t="shared" si="103"/>
        <v>0</v>
      </c>
      <c r="AN593" s="160">
        <f t="shared" si="104"/>
        <v>0</v>
      </c>
      <c r="AO593" s="150">
        <f t="shared" si="105"/>
        <v>0</v>
      </c>
      <c r="AP593" s="150">
        <f t="shared" si="106"/>
        <v>0</v>
      </c>
      <c r="AQ593" s="150">
        <f t="shared" si="107"/>
        <v>0</v>
      </c>
      <c r="AR593" s="163">
        <f t="shared" si="108"/>
        <v>0</v>
      </c>
      <c r="AS593" s="150">
        <f t="shared" si="109"/>
        <v>0</v>
      </c>
      <c r="AT593" s="150">
        <f t="shared" si="110"/>
        <v>0</v>
      </c>
      <c r="AU593" s="150">
        <f t="shared" si="111"/>
        <v>0</v>
      </c>
      <c r="AV593" s="163">
        <f t="shared" si="112"/>
        <v>0</v>
      </c>
      <c r="AW593" s="150">
        <f t="shared" si="113"/>
        <v>0</v>
      </c>
      <c r="AX593" s="150">
        <f t="shared" si="114"/>
        <v>0</v>
      </c>
      <c r="AY593" s="150">
        <f t="shared" si="115"/>
        <v>0</v>
      </c>
      <c r="AZ593" s="160">
        <f t="shared" si="116"/>
        <v>0</v>
      </c>
      <c r="BA593" s="150">
        <f t="shared" si="117"/>
        <v>0</v>
      </c>
      <c r="BB593" s="150">
        <f t="shared" si="118"/>
        <v>0</v>
      </c>
      <c r="BC593" s="150">
        <f t="shared" si="119"/>
        <v>0</v>
      </c>
      <c r="BD593" s="160">
        <f t="shared" si="120"/>
        <v>0</v>
      </c>
      <c r="BE593" s="150">
        <f t="shared" si="121"/>
        <v>0</v>
      </c>
      <c r="BF593" s="150">
        <f t="shared" si="122"/>
        <v>0</v>
      </c>
      <c r="BG593" s="150">
        <f t="shared" si="123"/>
        <v>0</v>
      </c>
      <c r="BH593" s="160">
        <f t="shared" si="124"/>
        <v>0</v>
      </c>
      <c r="BI593" s="150">
        <f t="shared" si="125"/>
        <v>0</v>
      </c>
      <c r="BJ593" s="150">
        <f t="shared" si="126"/>
        <v>0</v>
      </c>
      <c r="BK593" s="150">
        <f t="shared" si="127"/>
        <v>0</v>
      </c>
      <c r="BL593" s="160">
        <f t="shared" si="128"/>
        <v>0</v>
      </c>
      <c r="BM593" s="150">
        <f t="shared" si="129"/>
        <v>0</v>
      </c>
      <c r="BN593" s="150">
        <f t="shared" si="130"/>
        <v>0</v>
      </c>
      <c r="BO593" s="150">
        <f t="shared" si="131"/>
        <v>0</v>
      </c>
      <c r="BP593" s="197">
        <f t="shared" si="132"/>
        <v>0</v>
      </c>
      <c r="BQ593" s="150">
        <f t="shared" si="133"/>
        <v>0</v>
      </c>
      <c r="BR593" s="150">
        <f t="shared" si="134"/>
        <v>0</v>
      </c>
      <c r="BS593" s="150">
        <f t="shared" si="135"/>
        <v>0</v>
      </c>
      <c r="BT593" s="160">
        <f t="shared" si="136"/>
        <v>0</v>
      </c>
    </row>
    <row r="594" spans="1:72" ht="15" customHeight="1">
      <c r="A594" s="104"/>
      <c r="C594" s="112" t="s">
        <v>300</v>
      </c>
      <c r="D594" s="322" t="str">
        <f t="shared" si="137"/>
        <v/>
      </c>
      <c r="E594" s="322"/>
      <c r="F594" s="322"/>
      <c r="G594" s="322"/>
      <c r="H594" s="339"/>
      <c r="I594" s="341"/>
      <c r="J594" s="148"/>
      <c r="K594" s="148"/>
      <c r="L594" s="148"/>
      <c r="M594" s="148"/>
      <c r="N594" s="148"/>
      <c r="O594" s="148"/>
      <c r="P594" s="148"/>
      <c r="Q594" s="148"/>
      <c r="R594" s="148"/>
      <c r="S594" s="148"/>
      <c r="T594" s="148"/>
      <c r="U594" s="148"/>
      <c r="V594" s="148"/>
      <c r="W594" s="148"/>
      <c r="X594" s="148"/>
      <c r="Y594" s="148"/>
      <c r="Z594" s="148"/>
      <c r="AA594" s="148"/>
      <c r="AB594" s="148"/>
      <c r="AC594" s="148"/>
      <c r="AD594" s="148"/>
      <c r="AF594" s="161"/>
      <c r="AG594">
        <f t="shared" si="100"/>
        <v>0</v>
      </c>
      <c r="AK594" s="150">
        <f t="shared" si="101"/>
        <v>0</v>
      </c>
      <c r="AL594" s="150">
        <f t="shared" si="102"/>
        <v>0</v>
      </c>
      <c r="AM594" s="150">
        <f t="shared" si="103"/>
        <v>0</v>
      </c>
      <c r="AN594" s="160">
        <f t="shared" si="104"/>
        <v>0</v>
      </c>
      <c r="AO594" s="150">
        <f t="shared" si="105"/>
        <v>0</v>
      </c>
      <c r="AP594" s="150">
        <f t="shared" si="106"/>
        <v>0</v>
      </c>
      <c r="AQ594" s="150">
        <f t="shared" si="107"/>
        <v>0</v>
      </c>
      <c r="AR594" s="163">
        <f t="shared" si="108"/>
        <v>0</v>
      </c>
      <c r="AS594" s="150">
        <f t="shared" si="109"/>
        <v>0</v>
      </c>
      <c r="AT594" s="150">
        <f t="shared" si="110"/>
        <v>0</v>
      </c>
      <c r="AU594" s="150">
        <f t="shared" si="111"/>
        <v>0</v>
      </c>
      <c r="AV594" s="163">
        <f t="shared" si="112"/>
        <v>0</v>
      </c>
      <c r="AW594" s="150">
        <f t="shared" si="113"/>
        <v>0</v>
      </c>
      <c r="AX594" s="150">
        <f t="shared" si="114"/>
        <v>0</v>
      </c>
      <c r="AY594" s="150">
        <f t="shared" si="115"/>
        <v>0</v>
      </c>
      <c r="AZ594" s="160">
        <f t="shared" si="116"/>
        <v>0</v>
      </c>
      <c r="BA594" s="150">
        <f t="shared" si="117"/>
        <v>0</v>
      </c>
      <c r="BB594" s="150">
        <f t="shared" si="118"/>
        <v>0</v>
      </c>
      <c r="BC594" s="150">
        <f t="shared" si="119"/>
        <v>0</v>
      </c>
      <c r="BD594" s="160">
        <f t="shared" si="120"/>
        <v>0</v>
      </c>
      <c r="BE594" s="150">
        <f t="shared" si="121"/>
        <v>0</v>
      </c>
      <c r="BF594" s="150">
        <f t="shared" si="122"/>
        <v>0</v>
      </c>
      <c r="BG594" s="150">
        <f t="shared" si="123"/>
        <v>0</v>
      </c>
      <c r="BH594" s="160">
        <f t="shared" si="124"/>
        <v>0</v>
      </c>
      <c r="BI594" s="150">
        <f t="shared" si="125"/>
        <v>0</v>
      </c>
      <c r="BJ594" s="150">
        <f t="shared" si="126"/>
        <v>0</v>
      </c>
      <c r="BK594" s="150">
        <f t="shared" si="127"/>
        <v>0</v>
      </c>
      <c r="BL594" s="160">
        <f t="shared" si="128"/>
        <v>0</v>
      </c>
      <c r="BM594" s="150">
        <f t="shared" si="129"/>
        <v>0</v>
      </c>
      <c r="BN594" s="150">
        <f t="shared" si="130"/>
        <v>0</v>
      </c>
      <c r="BO594" s="150">
        <f t="shared" si="131"/>
        <v>0</v>
      </c>
      <c r="BP594" s="197">
        <f t="shared" si="132"/>
        <v>0</v>
      </c>
      <c r="BQ594" s="150">
        <f t="shared" si="133"/>
        <v>0</v>
      </c>
      <c r="BR594" s="150">
        <f t="shared" si="134"/>
        <v>0</v>
      </c>
      <c r="BS594" s="150">
        <f t="shared" si="135"/>
        <v>0</v>
      </c>
      <c r="BT594" s="160">
        <f t="shared" si="136"/>
        <v>0</v>
      </c>
    </row>
    <row r="595" spans="1:72" ht="15" customHeight="1">
      <c r="A595" s="104"/>
      <c r="C595" s="112" t="s">
        <v>301</v>
      </c>
      <c r="D595" s="322" t="str">
        <f t="shared" si="137"/>
        <v/>
      </c>
      <c r="E595" s="322"/>
      <c r="F595" s="322"/>
      <c r="G595" s="322"/>
      <c r="H595" s="339"/>
      <c r="I595" s="341"/>
      <c r="J595" s="148"/>
      <c r="K595" s="148"/>
      <c r="L595" s="148"/>
      <c r="M595" s="148"/>
      <c r="N595" s="148"/>
      <c r="O595" s="148"/>
      <c r="P595" s="148"/>
      <c r="Q595" s="148"/>
      <c r="R595" s="148"/>
      <c r="S595" s="148"/>
      <c r="T595" s="148"/>
      <c r="U595" s="148"/>
      <c r="V595" s="148"/>
      <c r="W595" s="148"/>
      <c r="X595" s="148"/>
      <c r="Y595" s="148"/>
      <c r="Z595" s="148"/>
      <c r="AA595" s="148"/>
      <c r="AB595" s="148"/>
      <c r="AC595" s="148"/>
      <c r="AD595" s="148"/>
      <c r="AF595" s="161"/>
      <c r="AG595">
        <f t="shared" si="100"/>
        <v>0</v>
      </c>
      <c r="AK595" s="150">
        <f t="shared" si="101"/>
        <v>0</v>
      </c>
      <c r="AL595" s="150">
        <f t="shared" si="102"/>
        <v>0</v>
      </c>
      <c r="AM595" s="150">
        <f t="shared" si="103"/>
        <v>0</v>
      </c>
      <c r="AN595" s="160">
        <f t="shared" si="104"/>
        <v>0</v>
      </c>
      <c r="AO595" s="150">
        <f t="shared" si="105"/>
        <v>0</v>
      </c>
      <c r="AP595" s="150">
        <f t="shared" si="106"/>
        <v>0</v>
      </c>
      <c r="AQ595" s="150">
        <f t="shared" si="107"/>
        <v>0</v>
      </c>
      <c r="AR595" s="163">
        <f t="shared" si="108"/>
        <v>0</v>
      </c>
      <c r="AS595" s="150">
        <f t="shared" si="109"/>
        <v>0</v>
      </c>
      <c r="AT595" s="150">
        <f t="shared" si="110"/>
        <v>0</v>
      </c>
      <c r="AU595" s="150">
        <f t="shared" si="111"/>
        <v>0</v>
      </c>
      <c r="AV595" s="163">
        <f t="shared" si="112"/>
        <v>0</v>
      </c>
      <c r="AW595" s="150">
        <f t="shared" si="113"/>
        <v>0</v>
      </c>
      <c r="AX595" s="150">
        <f t="shared" si="114"/>
        <v>0</v>
      </c>
      <c r="AY595" s="150">
        <f t="shared" si="115"/>
        <v>0</v>
      </c>
      <c r="AZ595" s="160">
        <f t="shared" si="116"/>
        <v>0</v>
      </c>
      <c r="BA595" s="150">
        <f t="shared" si="117"/>
        <v>0</v>
      </c>
      <c r="BB595" s="150">
        <f t="shared" si="118"/>
        <v>0</v>
      </c>
      <c r="BC595" s="150">
        <f t="shared" si="119"/>
        <v>0</v>
      </c>
      <c r="BD595" s="160">
        <f t="shared" si="120"/>
        <v>0</v>
      </c>
      <c r="BE595" s="150">
        <f t="shared" si="121"/>
        <v>0</v>
      </c>
      <c r="BF595" s="150">
        <f t="shared" si="122"/>
        <v>0</v>
      </c>
      <c r="BG595" s="150">
        <f t="shared" si="123"/>
        <v>0</v>
      </c>
      <c r="BH595" s="160">
        <f t="shared" si="124"/>
        <v>0</v>
      </c>
      <c r="BI595" s="150">
        <f t="shared" si="125"/>
        <v>0</v>
      </c>
      <c r="BJ595" s="150">
        <f t="shared" si="126"/>
        <v>0</v>
      </c>
      <c r="BK595" s="150">
        <f t="shared" si="127"/>
        <v>0</v>
      </c>
      <c r="BL595" s="160">
        <f t="shared" si="128"/>
        <v>0</v>
      </c>
      <c r="BM595" s="150">
        <f t="shared" si="129"/>
        <v>0</v>
      </c>
      <c r="BN595" s="150">
        <f t="shared" si="130"/>
        <v>0</v>
      </c>
      <c r="BO595" s="150">
        <f t="shared" si="131"/>
        <v>0</v>
      </c>
      <c r="BP595" s="197">
        <f t="shared" si="132"/>
        <v>0</v>
      </c>
      <c r="BQ595" s="150">
        <f t="shared" si="133"/>
        <v>0</v>
      </c>
      <c r="BR595" s="150">
        <f t="shared" si="134"/>
        <v>0</v>
      </c>
      <c r="BS595" s="150">
        <f t="shared" si="135"/>
        <v>0</v>
      </c>
      <c r="BT595" s="160">
        <f t="shared" si="136"/>
        <v>0</v>
      </c>
    </row>
    <row r="596" spans="1:72" ht="15" customHeight="1">
      <c r="A596" s="104"/>
      <c r="C596" s="112" t="s">
        <v>302</v>
      </c>
      <c r="D596" s="322" t="str">
        <f t="shared" si="137"/>
        <v/>
      </c>
      <c r="E596" s="322"/>
      <c r="F596" s="322"/>
      <c r="G596" s="322"/>
      <c r="H596" s="339"/>
      <c r="I596" s="341"/>
      <c r="J596" s="148"/>
      <c r="K596" s="148"/>
      <c r="L596" s="148"/>
      <c r="M596" s="148"/>
      <c r="N596" s="148"/>
      <c r="O596" s="148"/>
      <c r="P596" s="148"/>
      <c r="Q596" s="148"/>
      <c r="R596" s="148"/>
      <c r="S596" s="148"/>
      <c r="T596" s="148"/>
      <c r="U596" s="148"/>
      <c r="V596" s="148"/>
      <c r="W596" s="148"/>
      <c r="X596" s="148"/>
      <c r="Y596" s="148"/>
      <c r="Z596" s="148"/>
      <c r="AA596" s="148"/>
      <c r="AB596" s="148"/>
      <c r="AC596" s="148"/>
      <c r="AD596" s="148"/>
      <c r="AF596" s="161"/>
      <c r="AG596">
        <f t="shared" si="100"/>
        <v>0</v>
      </c>
      <c r="AK596" s="150">
        <f t="shared" si="101"/>
        <v>0</v>
      </c>
      <c r="AL596" s="150">
        <f t="shared" si="102"/>
        <v>0</v>
      </c>
      <c r="AM596" s="150">
        <f t="shared" si="103"/>
        <v>0</v>
      </c>
      <c r="AN596" s="160">
        <f t="shared" si="104"/>
        <v>0</v>
      </c>
      <c r="AO596" s="150">
        <f t="shared" si="105"/>
        <v>0</v>
      </c>
      <c r="AP596" s="150">
        <f t="shared" si="106"/>
        <v>0</v>
      </c>
      <c r="AQ596" s="150">
        <f t="shared" si="107"/>
        <v>0</v>
      </c>
      <c r="AR596" s="163">
        <f t="shared" si="108"/>
        <v>0</v>
      </c>
      <c r="AS596" s="150">
        <f t="shared" si="109"/>
        <v>0</v>
      </c>
      <c r="AT596" s="150">
        <f t="shared" si="110"/>
        <v>0</v>
      </c>
      <c r="AU596" s="150">
        <f t="shared" si="111"/>
        <v>0</v>
      </c>
      <c r="AV596" s="163">
        <f t="shared" si="112"/>
        <v>0</v>
      </c>
      <c r="AW596" s="150">
        <f t="shared" si="113"/>
        <v>0</v>
      </c>
      <c r="AX596" s="150">
        <f t="shared" si="114"/>
        <v>0</v>
      </c>
      <c r="AY596" s="150">
        <f t="shared" si="115"/>
        <v>0</v>
      </c>
      <c r="AZ596" s="160">
        <f t="shared" si="116"/>
        <v>0</v>
      </c>
      <c r="BA596" s="150">
        <f t="shared" si="117"/>
        <v>0</v>
      </c>
      <c r="BB596" s="150">
        <f t="shared" si="118"/>
        <v>0</v>
      </c>
      <c r="BC596" s="150">
        <f t="shared" si="119"/>
        <v>0</v>
      </c>
      <c r="BD596" s="160">
        <f t="shared" si="120"/>
        <v>0</v>
      </c>
      <c r="BE596" s="150">
        <f t="shared" si="121"/>
        <v>0</v>
      </c>
      <c r="BF596" s="150">
        <f t="shared" si="122"/>
        <v>0</v>
      </c>
      <c r="BG596" s="150">
        <f t="shared" si="123"/>
        <v>0</v>
      </c>
      <c r="BH596" s="160">
        <f t="shared" si="124"/>
        <v>0</v>
      </c>
      <c r="BI596" s="150">
        <f t="shared" si="125"/>
        <v>0</v>
      </c>
      <c r="BJ596" s="150">
        <f t="shared" si="126"/>
        <v>0</v>
      </c>
      <c r="BK596" s="150">
        <f t="shared" si="127"/>
        <v>0</v>
      </c>
      <c r="BL596" s="160">
        <f t="shared" si="128"/>
        <v>0</v>
      </c>
      <c r="BM596" s="150">
        <f t="shared" si="129"/>
        <v>0</v>
      </c>
      <c r="BN596" s="150">
        <f t="shared" si="130"/>
        <v>0</v>
      </c>
      <c r="BO596" s="150">
        <f t="shared" si="131"/>
        <v>0</v>
      </c>
      <c r="BP596" s="197">
        <f t="shared" si="132"/>
        <v>0</v>
      </c>
      <c r="BQ596" s="150">
        <f t="shared" si="133"/>
        <v>0</v>
      </c>
      <c r="BR596" s="150">
        <f t="shared" si="134"/>
        <v>0</v>
      </c>
      <c r="BS596" s="150">
        <f t="shared" si="135"/>
        <v>0</v>
      </c>
      <c r="BT596" s="160">
        <f t="shared" si="136"/>
        <v>0</v>
      </c>
    </row>
    <row r="597" spans="1:72" ht="15" customHeight="1">
      <c r="A597" s="104"/>
      <c r="C597" s="112" t="s">
        <v>303</v>
      </c>
      <c r="D597" s="322" t="str">
        <f t="shared" si="137"/>
        <v/>
      </c>
      <c r="E597" s="322"/>
      <c r="F597" s="322"/>
      <c r="G597" s="322"/>
      <c r="H597" s="339"/>
      <c r="I597" s="341"/>
      <c r="J597" s="148"/>
      <c r="K597" s="148"/>
      <c r="L597" s="148"/>
      <c r="M597" s="148"/>
      <c r="N597" s="148"/>
      <c r="O597" s="148"/>
      <c r="P597" s="148"/>
      <c r="Q597" s="148"/>
      <c r="R597" s="148"/>
      <c r="S597" s="148"/>
      <c r="T597" s="148"/>
      <c r="U597" s="148"/>
      <c r="V597" s="148"/>
      <c r="W597" s="148"/>
      <c r="X597" s="148"/>
      <c r="Y597" s="148"/>
      <c r="Z597" s="148"/>
      <c r="AA597" s="148"/>
      <c r="AB597" s="148"/>
      <c r="AC597" s="148"/>
      <c r="AD597" s="148"/>
      <c r="AF597" s="161"/>
      <c r="AG597">
        <f t="shared" si="100"/>
        <v>0</v>
      </c>
      <c r="AK597" s="150">
        <f t="shared" si="101"/>
        <v>0</v>
      </c>
      <c r="AL597" s="150">
        <f t="shared" si="102"/>
        <v>0</v>
      </c>
      <c r="AM597" s="150">
        <f t="shared" si="103"/>
        <v>0</v>
      </c>
      <c r="AN597" s="160">
        <f t="shared" si="104"/>
        <v>0</v>
      </c>
      <c r="AO597" s="150">
        <f t="shared" si="105"/>
        <v>0</v>
      </c>
      <c r="AP597" s="150">
        <f t="shared" si="106"/>
        <v>0</v>
      </c>
      <c r="AQ597" s="150">
        <f t="shared" si="107"/>
        <v>0</v>
      </c>
      <c r="AR597" s="163">
        <f t="shared" si="108"/>
        <v>0</v>
      </c>
      <c r="AS597" s="150">
        <f t="shared" si="109"/>
        <v>0</v>
      </c>
      <c r="AT597" s="150">
        <f t="shared" si="110"/>
        <v>0</v>
      </c>
      <c r="AU597" s="150">
        <f t="shared" si="111"/>
        <v>0</v>
      </c>
      <c r="AV597" s="163">
        <f t="shared" si="112"/>
        <v>0</v>
      </c>
      <c r="AW597" s="150">
        <f t="shared" si="113"/>
        <v>0</v>
      </c>
      <c r="AX597" s="150">
        <f t="shared" si="114"/>
        <v>0</v>
      </c>
      <c r="AY597" s="150">
        <f t="shared" si="115"/>
        <v>0</v>
      </c>
      <c r="AZ597" s="160">
        <f t="shared" si="116"/>
        <v>0</v>
      </c>
      <c r="BA597" s="150">
        <f t="shared" si="117"/>
        <v>0</v>
      </c>
      <c r="BB597" s="150">
        <f t="shared" si="118"/>
        <v>0</v>
      </c>
      <c r="BC597" s="150">
        <f t="shared" si="119"/>
        <v>0</v>
      </c>
      <c r="BD597" s="160">
        <f t="shared" si="120"/>
        <v>0</v>
      </c>
      <c r="BE597" s="150">
        <f t="shared" si="121"/>
        <v>0</v>
      </c>
      <c r="BF597" s="150">
        <f t="shared" si="122"/>
        <v>0</v>
      </c>
      <c r="BG597" s="150">
        <f t="shared" si="123"/>
        <v>0</v>
      </c>
      <c r="BH597" s="160">
        <f t="shared" si="124"/>
        <v>0</v>
      </c>
      <c r="BI597" s="150">
        <f t="shared" si="125"/>
        <v>0</v>
      </c>
      <c r="BJ597" s="150">
        <f t="shared" si="126"/>
        <v>0</v>
      </c>
      <c r="BK597" s="150">
        <f t="shared" si="127"/>
        <v>0</v>
      </c>
      <c r="BL597" s="160">
        <f t="shared" si="128"/>
        <v>0</v>
      </c>
      <c r="BM597" s="150">
        <f t="shared" si="129"/>
        <v>0</v>
      </c>
      <c r="BN597" s="150">
        <f t="shared" si="130"/>
        <v>0</v>
      </c>
      <c r="BO597" s="150">
        <f t="shared" si="131"/>
        <v>0</v>
      </c>
      <c r="BP597" s="197">
        <f t="shared" si="132"/>
        <v>0</v>
      </c>
      <c r="BQ597" s="150">
        <f t="shared" si="133"/>
        <v>0</v>
      </c>
      <c r="BR597" s="150">
        <f t="shared" si="134"/>
        <v>0</v>
      </c>
      <c r="BS597" s="150">
        <f t="shared" si="135"/>
        <v>0</v>
      </c>
      <c r="BT597" s="160">
        <f t="shared" si="136"/>
        <v>0</v>
      </c>
    </row>
    <row r="598" spans="1:72" ht="15" customHeight="1">
      <c r="A598" s="104"/>
      <c r="C598" s="112" t="s">
        <v>304</v>
      </c>
      <c r="D598" s="322" t="str">
        <f t="shared" si="137"/>
        <v/>
      </c>
      <c r="E598" s="322"/>
      <c r="F598" s="322"/>
      <c r="G598" s="322"/>
      <c r="H598" s="339"/>
      <c r="I598" s="341"/>
      <c r="J598" s="148"/>
      <c r="K598" s="148"/>
      <c r="L598" s="148"/>
      <c r="M598" s="148"/>
      <c r="N598" s="148"/>
      <c r="O598" s="148"/>
      <c r="P598" s="148"/>
      <c r="Q598" s="148"/>
      <c r="R598" s="148"/>
      <c r="S598" s="148"/>
      <c r="T598" s="148"/>
      <c r="U598" s="148"/>
      <c r="V598" s="148"/>
      <c r="W598" s="148"/>
      <c r="X598" s="148"/>
      <c r="Y598" s="148"/>
      <c r="Z598" s="148"/>
      <c r="AA598" s="148"/>
      <c r="AB598" s="148"/>
      <c r="AC598" s="148"/>
      <c r="AD598" s="148"/>
      <c r="AF598" s="161"/>
      <c r="AG598">
        <f t="shared" si="100"/>
        <v>0</v>
      </c>
      <c r="AK598" s="150">
        <f t="shared" si="101"/>
        <v>0</v>
      </c>
      <c r="AL598" s="150">
        <f t="shared" si="102"/>
        <v>0</v>
      </c>
      <c r="AM598" s="150">
        <f t="shared" si="103"/>
        <v>0</v>
      </c>
      <c r="AN598" s="160">
        <f t="shared" si="104"/>
        <v>0</v>
      </c>
      <c r="AO598" s="150">
        <f t="shared" si="105"/>
        <v>0</v>
      </c>
      <c r="AP598" s="150">
        <f t="shared" si="106"/>
        <v>0</v>
      </c>
      <c r="AQ598" s="150">
        <f t="shared" si="107"/>
        <v>0</v>
      </c>
      <c r="AR598" s="163">
        <f t="shared" si="108"/>
        <v>0</v>
      </c>
      <c r="AS598" s="150">
        <f t="shared" si="109"/>
        <v>0</v>
      </c>
      <c r="AT598" s="150">
        <f t="shared" si="110"/>
        <v>0</v>
      </c>
      <c r="AU598" s="150">
        <f t="shared" si="111"/>
        <v>0</v>
      </c>
      <c r="AV598" s="163">
        <f t="shared" si="112"/>
        <v>0</v>
      </c>
      <c r="AW598" s="150">
        <f t="shared" si="113"/>
        <v>0</v>
      </c>
      <c r="AX598" s="150">
        <f t="shared" si="114"/>
        <v>0</v>
      </c>
      <c r="AY598" s="150">
        <f t="shared" si="115"/>
        <v>0</v>
      </c>
      <c r="AZ598" s="160">
        <f t="shared" si="116"/>
        <v>0</v>
      </c>
      <c r="BA598" s="150">
        <f t="shared" si="117"/>
        <v>0</v>
      </c>
      <c r="BB598" s="150">
        <f t="shared" si="118"/>
        <v>0</v>
      </c>
      <c r="BC598" s="150">
        <f t="shared" si="119"/>
        <v>0</v>
      </c>
      <c r="BD598" s="160">
        <f t="shared" si="120"/>
        <v>0</v>
      </c>
      <c r="BE598" s="150">
        <f t="shared" si="121"/>
        <v>0</v>
      </c>
      <c r="BF598" s="150">
        <f t="shared" si="122"/>
        <v>0</v>
      </c>
      <c r="BG598" s="150">
        <f t="shared" si="123"/>
        <v>0</v>
      </c>
      <c r="BH598" s="160">
        <f t="shared" si="124"/>
        <v>0</v>
      </c>
      <c r="BI598" s="150">
        <f t="shared" si="125"/>
        <v>0</v>
      </c>
      <c r="BJ598" s="150">
        <f t="shared" si="126"/>
        <v>0</v>
      </c>
      <c r="BK598" s="150">
        <f t="shared" si="127"/>
        <v>0</v>
      </c>
      <c r="BL598" s="160">
        <f t="shared" si="128"/>
        <v>0</v>
      </c>
      <c r="BM598" s="150">
        <f t="shared" si="129"/>
        <v>0</v>
      </c>
      <c r="BN598" s="150">
        <f t="shared" si="130"/>
        <v>0</v>
      </c>
      <c r="BO598" s="150">
        <f t="shared" si="131"/>
        <v>0</v>
      </c>
      <c r="BP598" s="197">
        <f t="shared" si="132"/>
        <v>0</v>
      </c>
      <c r="BQ598" s="150">
        <f t="shared" si="133"/>
        <v>0</v>
      </c>
      <c r="BR598" s="150">
        <f t="shared" si="134"/>
        <v>0</v>
      </c>
      <c r="BS598" s="150">
        <f t="shared" si="135"/>
        <v>0</v>
      </c>
      <c r="BT598" s="160">
        <f t="shared" si="136"/>
        <v>0</v>
      </c>
    </row>
    <row r="599" spans="1:72" ht="15" customHeight="1">
      <c r="A599" s="104"/>
      <c r="C599" s="112" t="s">
        <v>305</v>
      </c>
      <c r="D599" s="322" t="str">
        <f t="shared" si="137"/>
        <v/>
      </c>
      <c r="E599" s="322"/>
      <c r="F599" s="322"/>
      <c r="G599" s="322"/>
      <c r="H599" s="339"/>
      <c r="I599" s="341"/>
      <c r="J599" s="148"/>
      <c r="K599" s="148"/>
      <c r="L599" s="148"/>
      <c r="M599" s="148"/>
      <c r="N599" s="148"/>
      <c r="O599" s="148"/>
      <c r="P599" s="148"/>
      <c r="Q599" s="148"/>
      <c r="R599" s="148"/>
      <c r="S599" s="148"/>
      <c r="T599" s="148"/>
      <c r="U599" s="148"/>
      <c r="V599" s="148"/>
      <c r="W599" s="148"/>
      <c r="X599" s="148"/>
      <c r="Y599" s="148"/>
      <c r="Z599" s="148"/>
      <c r="AA599" s="148"/>
      <c r="AB599" s="148"/>
      <c r="AC599" s="148"/>
      <c r="AD599" s="148"/>
      <c r="AF599" s="161"/>
      <c r="AG599">
        <f t="shared" si="100"/>
        <v>0</v>
      </c>
      <c r="AK599" s="150">
        <f t="shared" si="101"/>
        <v>0</v>
      </c>
      <c r="AL599" s="150">
        <f t="shared" si="102"/>
        <v>0</v>
      </c>
      <c r="AM599" s="150">
        <f t="shared" si="103"/>
        <v>0</v>
      </c>
      <c r="AN599" s="160">
        <f t="shared" si="104"/>
        <v>0</v>
      </c>
      <c r="AO599" s="150">
        <f t="shared" si="105"/>
        <v>0</v>
      </c>
      <c r="AP599" s="150">
        <f t="shared" si="106"/>
        <v>0</v>
      </c>
      <c r="AQ599" s="150">
        <f t="shared" si="107"/>
        <v>0</v>
      </c>
      <c r="AR599" s="163">
        <f t="shared" si="108"/>
        <v>0</v>
      </c>
      <c r="AS599" s="150">
        <f t="shared" si="109"/>
        <v>0</v>
      </c>
      <c r="AT599" s="150">
        <f t="shared" si="110"/>
        <v>0</v>
      </c>
      <c r="AU599" s="150">
        <f t="shared" si="111"/>
        <v>0</v>
      </c>
      <c r="AV599" s="163">
        <f t="shared" si="112"/>
        <v>0</v>
      </c>
      <c r="AW599" s="150">
        <f t="shared" si="113"/>
        <v>0</v>
      </c>
      <c r="AX599" s="150">
        <f t="shared" si="114"/>
        <v>0</v>
      </c>
      <c r="AY599" s="150">
        <f t="shared" si="115"/>
        <v>0</v>
      </c>
      <c r="AZ599" s="160">
        <f t="shared" si="116"/>
        <v>0</v>
      </c>
      <c r="BA599" s="150">
        <f t="shared" si="117"/>
        <v>0</v>
      </c>
      <c r="BB599" s="150">
        <f t="shared" si="118"/>
        <v>0</v>
      </c>
      <c r="BC599" s="150">
        <f t="shared" si="119"/>
        <v>0</v>
      </c>
      <c r="BD599" s="160">
        <f t="shared" si="120"/>
        <v>0</v>
      </c>
      <c r="BE599" s="150">
        <f t="shared" si="121"/>
        <v>0</v>
      </c>
      <c r="BF599" s="150">
        <f t="shared" si="122"/>
        <v>0</v>
      </c>
      <c r="BG599" s="150">
        <f t="shared" si="123"/>
        <v>0</v>
      </c>
      <c r="BH599" s="160">
        <f t="shared" si="124"/>
        <v>0</v>
      </c>
      <c r="BI599" s="150">
        <f t="shared" si="125"/>
        <v>0</v>
      </c>
      <c r="BJ599" s="150">
        <f t="shared" si="126"/>
        <v>0</v>
      </c>
      <c r="BK599" s="150">
        <f t="shared" si="127"/>
        <v>0</v>
      </c>
      <c r="BL599" s="160">
        <f t="shared" si="128"/>
        <v>0</v>
      </c>
      <c r="BM599" s="150">
        <f t="shared" si="129"/>
        <v>0</v>
      </c>
      <c r="BN599" s="150">
        <f t="shared" si="130"/>
        <v>0</v>
      </c>
      <c r="BO599" s="150">
        <f t="shared" si="131"/>
        <v>0</v>
      </c>
      <c r="BP599" s="197">
        <f t="shared" si="132"/>
        <v>0</v>
      </c>
      <c r="BQ599" s="150">
        <f t="shared" si="133"/>
        <v>0</v>
      </c>
      <c r="BR599" s="150">
        <f t="shared" si="134"/>
        <v>0</v>
      </c>
      <c r="BS599" s="150">
        <f t="shared" si="135"/>
        <v>0</v>
      </c>
      <c r="BT599" s="160">
        <f t="shared" si="136"/>
        <v>0</v>
      </c>
    </row>
    <row r="600" spans="1:72" ht="15" customHeight="1">
      <c r="A600" s="104"/>
      <c r="C600" s="112" t="s">
        <v>306</v>
      </c>
      <c r="D600" s="322" t="str">
        <f t="shared" si="137"/>
        <v/>
      </c>
      <c r="E600" s="322"/>
      <c r="F600" s="322"/>
      <c r="G600" s="322"/>
      <c r="H600" s="339"/>
      <c r="I600" s="341"/>
      <c r="J600" s="148"/>
      <c r="K600" s="148"/>
      <c r="L600" s="148"/>
      <c r="M600" s="148"/>
      <c r="N600" s="148"/>
      <c r="O600" s="148"/>
      <c r="P600" s="148"/>
      <c r="Q600" s="148"/>
      <c r="R600" s="148"/>
      <c r="S600" s="148"/>
      <c r="T600" s="148"/>
      <c r="U600" s="148"/>
      <c r="V600" s="148"/>
      <c r="W600" s="148"/>
      <c r="X600" s="148"/>
      <c r="Y600" s="148"/>
      <c r="Z600" s="148"/>
      <c r="AA600" s="148"/>
      <c r="AB600" s="148"/>
      <c r="AC600" s="148"/>
      <c r="AD600" s="148"/>
      <c r="AF600" s="161"/>
      <c r="AG600">
        <f t="shared" si="100"/>
        <v>0</v>
      </c>
      <c r="AK600" s="150">
        <f t="shared" si="101"/>
        <v>0</v>
      </c>
      <c r="AL600" s="150">
        <f t="shared" si="102"/>
        <v>0</v>
      </c>
      <c r="AM600" s="150">
        <f t="shared" si="103"/>
        <v>0</v>
      </c>
      <c r="AN600" s="160">
        <f t="shared" si="104"/>
        <v>0</v>
      </c>
      <c r="AO600" s="150">
        <f t="shared" si="105"/>
        <v>0</v>
      </c>
      <c r="AP600" s="150">
        <f t="shared" si="106"/>
        <v>0</v>
      </c>
      <c r="AQ600" s="150">
        <f t="shared" si="107"/>
        <v>0</v>
      </c>
      <c r="AR600" s="163">
        <f t="shared" si="108"/>
        <v>0</v>
      </c>
      <c r="AS600" s="150">
        <f t="shared" si="109"/>
        <v>0</v>
      </c>
      <c r="AT600" s="150">
        <f t="shared" si="110"/>
        <v>0</v>
      </c>
      <c r="AU600" s="150">
        <f t="shared" si="111"/>
        <v>0</v>
      </c>
      <c r="AV600" s="163">
        <f t="shared" si="112"/>
        <v>0</v>
      </c>
      <c r="AW600" s="150">
        <f t="shared" si="113"/>
        <v>0</v>
      </c>
      <c r="AX600" s="150">
        <f t="shared" si="114"/>
        <v>0</v>
      </c>
      <c r="AY600" s="150">
        <f t="shared" si="115"/>
        <v>0</v>
      </c>
      <c r="AZ600" s="160">
        <f t="shared" si="116"/>
        <v>0</v>
      </c>
      <c r="BA600" s="150">
        <f t="shared" si="117"/>
        <v>0</v>
      </c>
      <c r="BB600" s="150">
        <f t="shared" si="118"/>
        <v>0</v>
      </c>
      <c r="BC600" s="150">
        <f t="shared" si="119"/>
        <v>0</v>
      </c>
      <c r="BD600" s="160">
        <f t="shared" si="120"/>
        <v>0</v>
      </c>
      <c r="BE600" s="150">
        <f t="shared" si="121"/>
        <v>0</v>
      </c>
      <c r="BF600" s="150">
        <f t="shared" si="122"/>
        <v>0</v>
      </c>
      <c r="BG600" s="150">
        <f t="shared" si="123"/>
        <v>0</v>
      </c>
      <c r="BH600" s="160">
        <f t="shared" si="124"/>
        <v>0</v>
      </c>
      <c r="BI600" s="150">
        <f t="shared" si="125"/>
        <v>0</v>
      </c>
      <c r="BJ600" s="150">
        <f t="shared" si="126"/>
        <v>0</v>
      </c>
      <c r="BK600" s="150">
        <f t="shared" si="127"/>
        <v>0</v>
      </c>
      <c r="BL600" s="160">
        <f t="shared" si="128"/>
        <v>0</v>
      </c>
      <c r="BM600" s="150">
        <f t="shared" si="129"/>
        <v>0</v>
      </c>
      <c r="BN600" s="150">
        <f t="shared" si="130"/>
        <v>0</v>
      </c>
      <c r="BO600" s="150">
        <f t="shared" si="131"/>
        <v>0</v>
      </c>
      <c r="BP600" s="197">
        <f t="shared" si="132"/>
        <v>0</v>
      </c>
      <c r="BQ600" s="150">
        <f t="shared" si="133"/>
        <v>0</v>
      </c>
      <c r="BR600" s="150">
        <f t="shared" si="134"/>
        <v>0</v>
      </c>
      <c r="BS600" s="150">
        <f t="shared" si="135"/>
        <v>0</v>
      </c>
      <c r="BT600" s="160">
        <f t="shared" si="136"/>
        <v>0</v>
      </c>
    </row>
    <row r="601" spans="1:72" ht="15" customHeight="1">
      <c r="A601" s="104"/>
      <c r="C601" s="112" t="s">
        <v>307</v>
      </c>
      <c r="D601" s="322" t="str">
        <f t="shared" si="137"/>
        <v/>
      </c>
      <c r="E601" s="322"/>
      <c r="F601" s="322"/>
      <c r="G601" s="322"/>
      <c r="H601" s="339"/>
      <c r="I601" s="341"/>
      <c r="J601" s="148"/>
      <c r="K601" s="148"/>
      <c r="L601" s="148"/>
      <c r="M601" s="148"/>
      <c r="N601" s="148"/>
      <c r="O601" s="148"/>
      <c r="P601" s="148"/>
      <c r="Q601" s="148"/>
      <c r="R601" s="148"/>
      <c r="S601" s="148"/>
      <c r="T601" s="148"/>
      <c r="U601" s="148"/>
      <c r="V601" s="148"/>
      <c r="W601" s="148"/>
      <c r="X601" s="148"/>
      <c r="Y601" s="148"/>
      <c r="Z601" s="148"/>
      <c r="AA601" s="148"/>
      <c r="AB601" s="148"/>
      <c r="AC601" s="148"/>
      <c r="AD601" s="148"/>
      <c r="AF601" s="161"/>
      <c r="AG601">
        <f t="shared" si="100"/>
        <v>0</v>
      </c>
      <c r="AK601" s="150">
        <f t="shared" si="101"/>
        <v>0</v>
      </c>
      <c r="AL601" s="150">
        <f t="shared" si="102"/>
        <v>0</v>
      </c>
      <c r="AM601" s="150">
        <f t="shared" si="103"/>
        <v>0</v>
      </c>
      <c r="AN601" s="160">
        <f t="shared" si="104"/>
        <v>0</v>
      </c>
      <c r="AO601" s="150">
        <f t="shared" si="105"/>
        <v>0</v>
      </c>
      <c r="AP601" s="150">
        <f t="shared" si="106"/>
        <v>0</v>
      </c>
      <c r="AQ601" s="150">
        <f t="shared" si="107"/>
        <v>0</v>
      </c>
      <c r="AR601" s="163">
        <f t="shared" si="108"/>
        <v>0</v>
      </c>
      <c r="AS601" s="150">
        <f t="shared" si="109"/>
        <v>0</v>
      </c>
      <c r="AT601" s="150">
        <f t="shared" si="110"/>
        <v>0</v>
      </c>
      <c r="AU601" s="150">
        <f t="shared" si="111"/>
        <v>0</v>
      </c>
      <c r="AV601" s="163">
        <f t="shared" si="112"/>
        <v>0</v>
      </c>
      <c r="AW601" s="150">
        <f t="shared" si="113"/>
        <v>0</v>
      </c>
      <c r="AX601" s="150">
        <f t="shared" si="114"/>
        <v>0</v>
      </c>
      <c r="AY601" s="150">
        <f t="shared" si="115"/>
        <v>0</v>
      </c>
      <c r="AZ601" s="160">
        <f t="shared" si="116"/>
        <v>0</v>
      </c>
      <c r="BA601" s="150">
        <f t="shared" si="117"/>
        <v>0</v>
      </c>
      <c r="BB601" s="150">
        <f t="shared" si="118"/>
        <v>0</v>
      </c>
      <c r="BC601" s="150">
        <f t="shared" si="119"/>
        <v>0</v>
      </c>
      <c r="BD601" s="160">
        <f t="shared" si="120"/>
        <v>0</v>
      </c>
      <c r="BE601" s="150">
        <f t="shared" si="121"/>
        <v>0</v>
      </c>
      <c r="BF601" s="150">
        <f t="shared" si="122"/>
        <v>0</v>
      </c>
      <c r="BG601" s="150">
        <f t="shared" si="123"/>
        <v>0</v>
      </c>
      <c r="BH601" s="160">
        <f t="shared" si="124"/>
        <v>0</v>
      </c>
      <c r="BI601" s="150">
        <f t="shared" si="125"/>
        <v>0</v>
      </c>
      <c r="BJ601" s="150">
        <f t="shared" si="126"/>
        <v>0</v>
      </c>
      <c r="BK601" s="150">
        <f t="shared" si="127"/>
        <v>0</v>
      </c>
      <c r="BL601" s="160">
        <f t="shared" si="128"/>
        <v>0</v>
      </c>
      <c r="BM601" s="150">
        <f t="shared" si="129"/>
        <v>0</v>
      </c>
      <c r="BN601" s="150">
        <f t="shared" si="130"/>
        <v>0</v>
      </c>
      <c r="BO601" s="150">
        <f t="shared" si="131"/>
        <v>0</v>
      </c>
      <c r="BP601" s="197">
        <f t="shared" si="132"/>
        <v>0</v>
      </c>
      <c r="BQ601" s="150">
        <f t="shared" si="133"/>
        <v>0</v>
      </c>
      <c r="BR601" s="150">
        <f t="shared" si="134"/>
        <v>0</v>
      </c>
      <c r="BS601" s="150">
        <f t="shared" si="135"/>
        <v>0</v>
      </c>
      <c r="BT601" s="160">
        <f t="shared" si="136"/>
        <v>0</v>
      </c>
    </row>
    <row r="602" spans="1:72" ht="15" customHeight="1">
      <c r="A602" s="104"/>
      <c r="I602" s="122" t="s">
        <v>349</v>
      </c>
      <c r="J602" s="118">
        <f t="shared" ref="J602:AD602" si="138">IF(AND(SUM(J442:J601)=0,COUNTIF(J442:J601,"NS")&gt;0),"NS",
IF(AND(SUM(J442:J601)=0,COUNTIF(J442:J601,0)&gt;0),0,
IF(AND(SUM(J442:J601)=0,COUNTIF(J442:J601,"NA")&gt;0),"NA",
SUM(J442:J601))))</f>
        <v>0</v>
      </c>
      <c r="K602" s="118">
        <f t="shared" si="138"/>
        <v>0</v>
      </c>
      <c r="L602" s="118">
        <f t="shared" si="138"/>
        <v>0</v>
      </c>
      <c r="M602" s="118">
        <f t="shared" si="138"/>
        <v>0</v>
      </c>
      <c r="N602" s="118">
        <f t="shared" si="138"/>
        <v>0</v>
      </c>
      <c r="O602" s="118">
        <f t="shared" si="138"/>
        <v>0</v>
      </c>
      <c r="P602" s="118">
        <f t="shared" si="138"/>
        <v>0</v>
      </c>
      <c r="Q602" s="118">
        <f t="shared" si="138"/>
        <v>0</v>
      </c>
      <c r="R602" s="118">
        <f t="shared" si="138"/>
        <v>0</v>
      </c>
      <c r="S602" s="118">
        <f t="shared" si="138"/>
        <v>0</v>
      </c>
      <c r="T602" s="118">
        <f t="shared" si="138"/>
        <v>0</v>
      </c>
      <c r="U602" s="118">
        <f t="shared" si="138"/>
        <v>0</v>
      </c>
      <c r="V602" s="118">
        <f t="shared" si="138"/>
        <v>0</v>
      </c>
      <c r="W602" s="118">
        <f t="shared" si="138"/>
        <v>0</v>
      </c>
      <c r="X602" s="118">
        <f t="shared" si="138"/>
        <v>0</v>
      </c>
      <c r="Y602" s="118">
        <f t="shared" si="138"/>
        <v>0</v>
      </c>
      <c r="Z602" s="118">
        <f t="shared" si="138"/>
        <v>0</v>
      </c>
      <c r="AA602" s="118">
        <f t="shared" si="138"/>
        <v>0</v>
      </c>
      <c r="AB602" s="118">
        <f t="shared" si="138"/>
        <v>0</v>
      </c>
      <c r="AC602" s="118">
        <f t="shared" si="138"/>
        <v>0</v>
      </c>
      <c r="AD602" s="118">
        <f t="shared" si="138"/>
        <v>0</v>
      </c>
      <c r="AF602" s="161"/>
      <c r="AG602" s="158">
        <f>SUM(AG442:AG601)</f>
        <v>0</v>
      </c>
      <c r="AK602" s="150"/>
      <c r="AL602" s="150"/>
      <c r="AM602" s="150"/>
      <c r="AN602" s="160">
        <f>SUM(AN442:AN601)</f>
        <v>0</v>
      </c>
      <c r="AO602" s="150"/>
      <c r="AP602" s="150"/>
      <c r="AQ602" s="150"/>
      <c r="AR602" s="163">
        <f>SUM(AR442:AR601)</f>
        <v>0</v>
      </c>
      <c r="AS602" s="150"/>
      <c r="AT602" s="150"/>
      <c r="AU602" s="150"/>
      <c r="AV602" s="163">
        <f>SUM(AV442:AV601)</f>
        <v>0</v>
      </c>
      <c r="AW602" s="150"/>
      <c r="AX602" s="150"/>
      <c r="AY602" s="150"/>
      <c r="AZ602" s="160">
        <f>SUM(AZ442:AZ601)</f>
        <v>0</v>
      </c>
      <c r="BA602" s="150"/>
      <c r="BB602" s="150"/>
      <c r="BC602" s="150"/>
      <c r="BD602" s="160">
        <f>SUM(BD442:BD601)</f>
        <v>0</v>
      </c>
      <c r="BE602" s="150"/>
      <c r="BF602" s="150"/>
      <c r="BG602" s="150"/>
      <c r="BH602" s="160">
        <f>SUM(BH442:BH601)</f>
        <v>0</v>
      </c>
      <c r="BI602" s="150"/>
      <c r="BJ602" s="150"/>
      <c r="BK602" s="150"/>
      <c r="BL602" s="160">
        <f>SUM(BL442:BL601)</f>
        <v>0</v>
      </c>
      <c r="BM602" s="150"/>
      <c r="BN602" s="150"/>
      <c r="BO602" s="150"/>
      <c r="BP602" s="160">
        <f>SUM(BP442:BP601)</f>
        <v>0</v>
      </c>
      <c r="BQ602" s="150"/>
      <c r="BR602" s="150"/>
      <c r="BS602" s="150"/>
      <c r="BT602" s="160">
        <f>SUM(BT442:BT601)</f>
        <v>0</v>
      </c>
    </row>
    <row r="603" spans="1:72" ht="15" customHeight="1">
      <c r="A603" s="104"/>
      <c r="AF603" s="161"/>
    </row>
    <row r="604" spans="1:72" ht="45" customHeight="1">
      <c r="A604" s="104"/>
      <c r="C604" s="420" t="s">
        <v>472</v>
      </c>
      <c r="D604" s="420"/>
      <c r="E604" s="420"/>
      <c r="F604" s="420"/>
      <c r="G604" s="411"/>
      <c r="H604" s="411"/>
      <c r="I604" s="411"/>
      <c r="J604" s="411"/>
      <c r="K604" s="411"/>
      <c r="L604" s="411"/>
      <c r="M604" s="411"/>
      <c r="N604" s="411"/>
      <c r="O604" s="411"/>
      <c r="P604" s="411"/>
      <c r="Q604" s="411"/>
      <c r="R604" s="411"/>
      <c r="S604" s="411"/>
      <c r="T604" s="411"/>
      <c r="U604" s="411"/>
      <c r="V604" s="411"/>
      <c r="W604" s="411"/>
      <c r="X604" s="411"/>
      <c r="Y604" s="411"/>
      <c r="Z604" s="411"/>
      <c r="AA604" s="411"/>
      <c r="AB604" s="411"/>
      <c r="AC604" s="411"/>
      <c r="AD604" s="411"/>
      <c r="AF604" s="161"/>
      <c r="AG604">
        <f>IF(OR(AND(Y602&gt;0,G604="",Y602&lt;&gt;"ns",Y602&lt;&gt;"na"),AND(Y602=0,G604&lt;&gt;"")),1,0)</f>
        <v>0</v>
      </c>
    </row>
    <row r="605" spans="1:72" ht="15" customHeight="1">
      <c r="A605" s="104"/>
      <c r="B605" s="313" t="str">
        <f>IF(AND(COUNTIF(J442:AD601,"NS")&lt;&gt;0,C607=""),"Si registro NS favor de emitir un comentario que explique su uso en la casilla al final de la pregunta","")</f>
        <v/>
      </c>
      <c r="C605" s="313"/>
      <c r="D605" s="313"/>
      <c r="E605" s="313"/>
      <c r="F605" s="313"/>
      <c r="G605" s="313"/>
      <c r="H605" s="313"/>
      <c r="I605" s="313"/>
      <c r="J605" s="313"/>
      <c r="K605" s="313"/>
      <c r="L605" s="313"/>
      <c r="M605" s="313"/>
      <c r="N605" s="313"/>
      <c r="O605" s="313"/>
      <c r="P605" s="313"/>
      <c r="Q605" s="313"/>
      <c r="R605" s="313"/>
      <c r="S605" s="313"/>
      <c r="T605" s="313"/>
      <c r="U605" s="313"/>
      <c r="V605" s="313"/>
      <c r="W605" s="313"/>
      <c r="X605" s="313"/>
      <c r="Y605" s="313"/>
      <c r="Z605" s="313"/>
      <c r="AA605" s="313"/>
      <c r="AB605" s="313"/>
      <c r="AC605" s="313"/>
      <c r="AD605" s="313"/>
      <c r="AF605" s="161"/>
    </row>
    <row r="606" spans="1:72" ht="24" customHeight="1">
      <c r="A606" s="104"/>
      <c r="C606" s="366" t="s">
        <v>118</v>
      </c>
      <c r="D606" s="366"/>
      <c r="E606" s="366"/>
      <c r="F606" s="366"/>
      <c r="G606" s="366"/>
      <c r="H606" s="366"/>
      <c r="I606" s="366"/>
      <c r="J606" s="366"/>
      <c r="K606" s="366"/>
      <c r="L606" s="366"/>
      <c r="M606" s="366"/>
      <c r="N606" s="366"/>
      <c r="O606" s="366"/>
      <c r="P606" s="366"/>
      <c r="Q606" s="366"/>
      <c r="R606" s="366"/>
      <c r="S606" s="366"/>
      <c r="T606" s="366"/>
      <c r="U606" s="366"/>
      <c r="V606" s="366"/>
      <c r="W606" s="366"/>
      <c r="X606" s="366"/>
      <c r="Y606" s="366"/>
      <c r="Z606" s="366"/>
      <c r="AA606" s="366"/>
      <c r="AB606" s="366"/>
      <c r="AC606" s="366"/>
      <c r="AD606" s="366"/>
      <c r="AF606" s="161"/>
    </row>
    <row r="607" spans="1:72" ht="60" customHeight="1">
      <c r="A607" s="104"/>
      <c r="C607" s="332"/>
      <c r="D607" s="332"/>
      <c r="E607" s="332"/>
      <c r="F607" s="332"/>
      <c r="G607" s="332"/>
      <c r="H607" s="332"/>
      <c r="I607" s="332"/>
      <c r="J607" s="332"/>
      <c r="K607" s="332"/>
      <c r="L607" s="332"/>
      <c r="M607" s="332"/>
      <c r="N607" s="332"/>
      <c r="O607" s="332"/>
      <c r="P607" s="332"/>
      <c r="Q607" s="332"/>
      <c r="R607" s="332"/>
      <c r="S607" s="332"/>
      <c r="T607" s="332"/>
      <c r="U607" s="332"/>
      <c r="V607" s="332"/>
      <c r="W607" s="332"/>
      <c r="X607" s="332"/>
      <c r="Y607" s="332"/>
      <c r="Z607" s="332"/>
      <c r="AA607" s="332"/>
      <c r="AB607" s="332"/>
      <c r="AC607" s="332"/>
      <c r="AD607" s="332"/>
      <c r="AF607" s="161"/>
    </row>
    <row r="608" spans="1:72" ht="15" customHeight="1">
      <c r="A608" s="104"/>
      <c r="AF608" s="161"/>
    </row>
    <row r="609" spans="1:74" ht="15" customHeight="1">
      <c r="A609" s="104"/>
      <c r="B609" s="313" t="str">
        <f>IF(SUM(AN602:AV602)&gt;0,"Error: verificar la suma por fila de Total, Hombres o mujeres.","")</f>
        <v/>
      </c>
      <c r="C609" s="313"/>
      <c r="D609" s="313"/>
      <c r="E609" s="313"/>
      <c r="F609" s="313"/>
      <c r="G609" s="313"/>
      <c r="H609" s="313"/>
      <c r="I609" s="313"/>
      <c r="J609" s="313"/>
      <c r="K609" s="313"/>
      <c r="L609" s="313"/>
      <c r="M609" s="313"/>
      <c r="N609" s="313"/>
      <c r="O609" s="313"/>
      <c r="P609" s="313"/>
      <c r="Q609" s="313"/>
      <c r="R609" s="313"/>
      <c r="S609" s="313"/>
      <c r="T609" s="313"/>
      <c r="U609" s="313"/>
      <c r="V609" s="313"/>
      <c r="W609" s="313"/>
      <c r="X609" s="313"/>
      <c r="Y609" s="313"/>
      <c r="Z609" s="313"/>
      <c r="AA609" s="313"/>
      <c r="AB609" s="313"/>
      <c r="AC609" s="313"/>
      <c r="AD609" s="313"/>
      <c r="AF609" s="161"/>
    </row>
    <row r="610" spans="1:74" ht="15" customHeight="1">
      <c r="A610" s="104"/>
      <c r="B610" s="313" t="str">
        <f>IF(SUM(AZ602:BT602)&gt;0,"Error: verificar la suma por fila de los subtotales.","")</f>
        <v/>
      </c>
      <c r="C610" s="313"/>
      <c r="D610" s="313"/>
      <c r="E610" s="313"/>
      <c r="F610" s="313"/>
      <c r="G610" s="313"/>
      <c r="H610" s="313"/>
      <c r="I610" s="313"/>
      <c r="J610" s="313"/>
      <c r="K610" s="313"/>
      <c r="L610" s="313"/>
      <c r="M610" s="313"/>
      <c r="N610" s="313"/>
      <c r="O610" s="313"/>
      <c r="P610" s="313"/>
      <c r="Q610" s="313"/>
      <c r="R610" s="313"/>
      <c r="S610" s="313"/>
      <c r="T610" s="313"/>
      <c r="U610" s="313"/>
      <c r="V610" s="313"/>
      <c r="W610" s="313"/>
      <c r="X610" s="313"/>
      <c r="Y610" s="313"/>
      <c r="Z610" s="313"/>
      <c r="AA610" s="313"/>
      <c r="AB610" s="313"/>
      <c r="AC610" s="313"/>
      <c r="AD610" s="313"/>
      <c r="AF610" s="161"/>
    </row>
    <row r="611" spans="1:74" ht="15" customHeight="1">
      <c r="A611" s="104"/>
      <c r="B611" s="313" t="str">
        <f>IF(AG604&gt;0,"Error: debe especificar Otra forma de administración del servicio","")</f>
        <v/>
      </c>
      <c r="C611" s="313"/>
      <c r="D611" s="313"/>
      <c r="E611" s="313"/>
      <c r="F611" s="313"/>
      <c r="G611" s="313"/>
      <c r="H611" s="313"/>
      <c r="I611" s="313"/>
      <c r="J611" s="313"/>
      <c r="K611" s="313"/>
      <c r="L611" s="313"/>
      <c r="M611" s="313"/>
      <c r="N611" s="313"/>
      <c r="O611" s="313"/>
      <c r="P611" s="313"/>
      <c r="Q611" s="313"/>
      <c r="R611" s="313"/>
      <c r="S611" s="313"/>
      <c r="T611" s="313"/>
      <c r="U611" s="313"/>
      <c r="V611" s="313"/>
      <c r="W611" s="313"/>
      <c r="X611" s="313"/>
      <c r="Y611" s="313"/>
      <c r="Z611" s="313"/>
      <c r="AA611" s="313"/>
      <c r="AB611" s="313"/>
      <c r="AC611" s="313"/>
      <c r="AD611" s="313"/>
      <c r="AF611" s="161"/>
    </row>
    <row r="612" spans="1:74" ht="15" customHeight="1">
      <c r="A612" s="104"/>
      <c r="B612" s="314" t="str">
        <f>IF(AJ440=0,"","Error: debe completar toda la información requerida.")</f>
        <v/>
      </c>
      <c r="C612" s="314"/>
      <c r="D612" s="314"/>
      <c r="E612" s="314"/>
      <c r="F612" s="314"/>
      <c r="G612" s="314"/>
      <c r="H612" s="314"/>
      <c r="I612" s="314"/>
      <c r="J612" s="314"/>
      <c r="K612" s="314"/>
      <c r="L612" s="314"/>
      <c r="M612" s="314"/>
      <c r="N612" s="314"/>
      <c r="O612" s="314"/>
      <c r="P612" s="314"/>
      <c r="Q612" s="314"/>
      <c r="R612" s="314"/>
      <c r="S612" s="314"/>
      <c r="T612" s="314"/>
      <c r="U612" s="314"/>
      <c r="V612" s="314"/>
      <c r="W612" s="314"/>
      <c r="X612" s="314"/>
      <c r="Y612" s="314"/>
      <c r="Z612" s="314"/>
      <c r="AA612" s="314"/>
      <c r="AB612" s="314"/>
      <c r="AC612" s="314"/>
      <c r="AD612" s="314"/>
      <c r="AF612" s="161"/>
    </row>
    <row r="613" spans="1:74" ht="15" customHeight="1">
      <c r="A613" s="104"/>
      <c r="AF613" s="161"/>
    </row>
    <row r="614" spans="1:74" ht="24" customHeight="1">
      <c r="A614" s="108" t="s">
        <v>327</v>
      </c>
      <c r="B614" s="378" t="s">
        <v>529</v>
      </c>
      <c r="C614" s="378"/>
      <c r="D614" s="378"/>
      <c r="E614" s="378"/>
      <c r="F614" s="378"/>
      <c r="G614" s="378"/>
      <c r="H614" s="378"/>
      <c r="I614" s="378"/>
      <c r="J614" s="378"/>
      <c r="K614" s="378"/>
      <c r="L614" s="378"/>
      <c r="M614" s="378"/>
      <c r="N614" s="378"/>
      <c r="O614" s="378"/>
      <c r="P614" s="378"/>
      <c r="Q614" s="378"/>
      <c r="R614" s="378"/>
      <c r="S614" s="378"/>
      <c r="T614" s="378"/>
      <c r="U614" s="378"/>
      <c r="V614" s="378"/>
      <c r="W614" s="378"/>
      <c r="X614" s="378"/>
      <c r="Y614" s="378"/>
      <c r="Z614" s="378"/>
      <c r="AA614" s="378"/>
      <c r="AB614" s="378"/>
      <c r="AC614" s="378"/>
      <c r="AD614" s="378"/>
      <c r="AF614" s="161"/>
    </row>
    <row r="615" spans="1:74" ht="24" customHeight="1">
      <c r="A615" s="104"/>
      <c r="C615" s="366" t="s">
        <v>511</v>
      </c>
      <c r="D615" s="366"/>
      <c r="E615" s="366"/>
      <c r="F615" s="366"/>
      <c r="G615" s="366"/>
      <c r="H615" s="366"/>
      <c r="I615" s="366"/>
      <c r="J615" s="366"/>
      <c r="K615" s="366"/>
      <c r="L615" s="366"/>
      <c r="M615" s="366"/>
      <c r="N615" s="366"/>
      <c r="O615" s="366"/>
      <c r="P615" s="366"/>
      <c r="Q615" s="366"/>
      <c r="R615" s="366"/>
      <c r="S615" s="366"/>
      <c r="T615" s="366"/>
      <c r="U615" s="366"/>
      <c r="V615" s="366"/>
      <c r="W615" s="366"/>
      <c r="X615" s="366"/>
      <c r="Y615" s="366"/>
      <c r="Z615" s="366"/>
      <c r="AA615" s="366"/>
      <c r="AB615" s="366"/>
      <c r="AC615" s="366"/>
      <c r="AD615" s="366"/>
      <c r="AF615" s="161"/>
    </row>
    <row r="616" spans="1:74" ht="15" customHeight="1">
      <c r="A616" s="104"/>
      <c r="C616" s="335" t="s">
        <v>338</v>
      </c>
      <c r="D616" s="379"/>
      <c r="E616" s="379"/>
      <c r="F616" s="379"/>
      <c r="G616" s="379"/>
      <c r="H616" s="379"/>
      <c r="I616" s="379"/>
      <c r="J616" s="379"/>
      <c r="K616" s="379"/>
      <c r="L616" s="379"/>
      <c r="M616" s="379"/>
      <c r="N616" s="379"/>
      <c r="O616" s="379"/>
      <c r="P616" s="379"/>
      <c r="Q616" s="379"/>
      <c r="R616" s="379"/>
      <c r="S616" s="379"/>
      <c r="T616" s="379"/>
      <c r="U616" s="379"/>
      <c r="V616" s="379"/>
      <c r="W616" s="379"/>
      <c r="X616" s="379"/>
      <c r="Y616" s="379"/>
      <c r="Z616" s="379"/>
      <c r="AA616" s="379"/>
      <c r="AB616" s="379"/>
      <c r="AC616" s="379"/>
      <c r="AD616" s="379"/>
      <c r="AF616" s="161"/>
    </row>
    <row r="617" spans="1:74" ht="24" customHeight="1">
      <c r="A617" s="104"/>
      <c r="C617" s="335" t="s">
        <v>653</v>
      </c>
      <c r="D617" s="379"/>
      <c r="E617" s="379"/>
      <c r="F617" s="379"/>
      <c r="G617" s="379"/>
      <c r="H617" s="379"/>
      <c r="I617" s="379"/>
      <c r="J617" s="379"/>
      <c r="K617" s="379"/>
      <c r="L617" s="379"/>
      <c r="M617" s="379"/>
      <c r="N617" s="379"/>
      <c r="O617" s="379"/>
      <c r="P617" s="379"/>
      <c r="Q617" s="379"/>
      <c r="R617" s="379"/>
      <c r="S617" s="379"/>
      <c r="T617" s="379"/>
      <c r="U617" s="379"/>
      <c r="V617" s="379"/>
      <c r="W617" s="379"/>
      <c r="X617" s="379"/>
      <c r="Y617" s="379"/>
      <c r="Z617" s="379"/>
      <c r="AA617" s="379"/>
      <c r="AB617" s="379"/>
      <c r="AC617" s="379"/>
      <c r="AD617" s="379"/>
      <c r="AF617" s="161"/>
    </row>
    <row r="618" spans="1:74" ht="24" customHeight="1">
      <c r="A618" s="104"/>
      <c r="C618" s="335" t="s">
        <v>508</v>
      </c>
      <c r="D618" s="379"/>
      <c r="E618" s="379"/>
      <c r="F618" s="379"/>
      <c r="G618" s="379"/>
      <c r="H618" s="379"/>
      <c r="I618" s="379"/>
      <c r="J618" s="379"/>
      <c r="K618" s="379"/>
      <c r="L618" s="379"/>
      <c r="M618" s="379"/>
      <c r="N618" s="379"/>
      <c r="O618" s="379"/>
      <c r="P618" s="379"/>
      <c r="Q618" s="379"/>
      <c r="R618" s="379"/>
      <c r="S618" s="379"/>
      <c r="T618" s="379"/>
      <c r="U618" s="379"/>
      <c r="V618" s="379"/>
      <c r="W618" s="379"/>
      <c r="X618" s="379"/>
      <c r="Y618" s="379"/>
      <c r="Z618" s="379"/>
      <c r="AA618" s="379"/>
      <c r="AB618" s="379"/>
      <c r="AC618" s="379"/>
      <c r="AD618" s="379"/>
      <c r="AF618" s="161"/>
    </row>
    <row r="619" spans="1:74" ht="24" customHeight="1">
      <c r="A619" s="104"/>
      <c r="C619" s="335" t="s">
        <v>473</v>
      </c>
      <c r="D619" s="379"/>
      <c r="E619" s="379"/>
      <c r="F619" s="379"/>
      <c r="G619" s="379"/>
      <c r="H619" s="379"/>
      <c r="I619" s="379"/>
      <c r="J619" s="379"/>
      <c r="K619" s="379"/>
      <c r="L619" s="379"/>
      <c r="M619" s="379"/>
      <c r="N619" s="379"/>
      <c r="O619" s="379"/>
      <c r="P619" s="379"/>
      <c r="Q619" s="379"/>
      <c r="R619" s="379"/>
      <c r="S619" s="379"/>
      <c r="T619" s="379"/>
      <c r="U619" s="379"/>
      <c r="V619" s="379"/>
      <c r="W619" s="379"/>
      <c r="X619" s="379"/>
      <c r="Y619" s="379"/>
      <c r="Z619" s="379"/>
      <c r="AA619" s="379"/>
      <c r="AB619" s="379"/>
      <c r="AC619" s="379"/>
      <c r="AD619" s="379"/>
      <c r="AF619" s="161"/>
    </row>
    <row r="620" spans="1:74" ht="15" customHeight="1">
      <c r="A620" s="104"/>
      <c r="AF620" s="161"/>
    </row>
    <row r="621" spans="1:74" ht="15" customHeight="1">
      <c r="A621" s="104"/>
      <c r="C621" s="399" t="s">
        <v>323</v>
      </c>
      <c r="D621" s="400"/>
      <c r="E621" s="400"/>
      <c r="F621" s="401"/>
      <c r="G621" s="233" t="s">
        <v>340</v>
      </c>
      <c r="H621" s="234"/>
      <c r="I621" s="234"/>
      <c r="J621" s="234"/>
      <c r="K621" s="234"/>
      <c r="L621" s="234"/>
      <c r="M621" s="234"/>
      <c r="N621" s="234"/>
      <c r="O621" s="234"/>
      <c r="P621" s="234"/>
      <c r="Q621" s="234"/>
      <c r="R621" s="234"/>
      <c r="S621" s="234"/>
      <c r="T621" s="234"/>
      <c r="U621" s="234"/>
      <c r="V621" s="234"/>
      <c r="W621" s="234"/>
      <c r="X621" s="234"/>
      <c r="Y621" s="234"/>
      <c r="Z621" s="234"/>
      <c r="AA621" s="234"/>
      <c r="AB621" s="234"/>
      <c r="AC621" s="234"/>
      <c r="AD621" s="235"/>
      <c r="AF621" s="161"/>
    </row>
    <row r="622" spans="1:74" ht="36" customHeight="1">
      <c r="A622" s="104"/>
      <c r="C622" s="402"/>
      <c r="D622" s="403"/>
      <c r="E622" s="403"/>
      <c r="F622" s="404"/>
      <c r="G622" s="375" t="s">
        <v>341</v>
      </c>
      <c r="H622" s="376"/>
      <c r="I622" s="376"/>
      <c r="J622" s="377"/>
      <c r="K622" s="375" t="s">
        <v>342</v>
      </c>
      <c r="L622" s="376"/>
      <c r="M622" s="376"/>
      <c r="N622" s="376"/>
      <c r="O622" s="376"/>
      <c r="P622" s="376"/>
      <c r="Q622" s="376"/>
      <c r="R622" s="376"/>
      <c r="S622" s="375" t="s">
        <v>343</v>
      </c>
      <c r="T622" s="376"/>
      <c r="U622" s="376"/>
      <c r="V622" s="376"/>
      <c r="W622" s="375" t="s">
        <v>344</v>
      </c>
      <c r="X622" s="376"/>
      <c r="Y622" s="376"/>
      <c r="Z622" s="377"/>
      <c r="AA622" s="375" t="s">
        <v>345</v>
      </c>
      <c r="AB622" s="376"/>
      <c r="AC622" s="376"/>
      <c r="AD622" s="377"/>
      <c r="AF622" s="161"/>
      <c r="AG622" t="s">
        <v>5524</v>
      </c>
      <c r="AH622" t="s">
        <v>5525</v>
      </c>
      <c r="AI622" t="s">
        <v>5526</v>
      </c>
      <c r="AJ622" t="s">
        <v>5527</v>
      </c>
    </row>
    <row r="623" spans="1:74" ht="15" customHeight="1">
      <c r="A623" s="104"/>
      <c r="C623" s="402"/>
      <c r="D623" s="403"/>
      <c r="E623" s="403"/>
      <c r="F623" s="404"/>
      <c r="G623" s="318" t="s">
        <v>106</v>
      </c>
      <c r="H623" s="320" t="s">
        <v>346</v>
      </c>
      <c r="I623" s="320" t="s">
        <v>347</v>
      </c>
      <c r="J623" s="320" t="s">
        <v>107</v>
      </c>
      <c r="K623" s="318" t="s">
        <v>106</v>
      </c>
      <c r="L623" s="320" t="s">
        <v>346</v>
      </c>
      <c r="M623" s="320" t="s">
        <v>347</v>
      </c>
      <c r="N623" s="320" t="s">
        <v>107</v>
      </c>
      <c r="O623" s="229" t="s">
        <v>343</v>
      </c>
      <c r="P623" s="229"/>
      <c r="Q623" s="229"/>
      <c r="R623" s="229"/>
      <c r="S623" s="318" t="s">
        <v>106</v>
      </c>
      <c r="T623" s="320" t="s">
        <v>346</v>
      </c>
      <c r="U623" s="320" t="s">
        <v>347</v>
      </c>
      <c r="V623" s="320" t="s">
        <v>107</v>
      </c>
      <c r="W623" s="318" t="s">
        <v>106</v>
      </c>
      <c r="X623" s="320" t="s">
        <v>346</v>
      </c>
      <c r="Y623" s="320" t="s">
        <v>347</v>
      </c>
      <c r="Z623" s="320" t="s">
        <v>107</v>
      </c>
      <c r="AA623" s="318" t="s">
        <v>106</v>
      </c>
      <c r="AB623" s="320" t="s">
        <v>346</v>
      </c>
      <c r="AC623" s="320" t="s">
        <v>347</v>
      </c>
      <c r="AD623" s="320" t="s">
        <v>107</v>
      </c>
      <c r="AF623" s="161"/>
      <c r="AG623">
        <f>COUNTBLANK(G625:AD784)</f>
        <v>3840</v>
      </c>
      <c r="AH623">
        <v>3840</v>
      </c>
      <c r="AI623" s="150">
        <f>IF(SUM(AG625:AG784)=0,AG623,1)</f>
        <v>3840</v>
      </c>
      <c r="AJ623" s="162">
        <f>IF(OR(AG623=AH623, AG623=AI623 ), 0, 1)</f>
        <v>0</v>
      </c>
    </row>
    <row r="624" spans="1:74" ht="72" customHeight="1">
      <c r="A624" s="104"/>
      <c r="C624" s="405"/>
      <c r="D624" s="406"/>
      <c r="E624" s="406"/>
      <c r="F624" s="407"/>
      <c r="G624" s="319"/>
      <c r="H624" s="321"/>
      <c r="I624" s="321"/>
      <c r="J624" s="321"/>
      <c r="K624" s="319"/>
      <c r="L624" s="321"/>
      <c r="M624" s="321"/>
      <c r="N624" s="321"/>
      <c r="O624" s="142" t="s">
        <v>106</v>
      </c>
      <c r="P624" s="141" t="s">
        <v>346</v>
      </c>
      <c r="Q624" s="141" t="s">
        <v>347</v>
      </c>
      <c r="R624" s="141" t="s">
        <v>107</v>
      </c>
      <c r="S624" s="319"/>
      <c r="T624" s="321"/>
      <c r="U624" s="321"/>
      <c r="V624" s="321"/>
      <c r="W624" s="319"/>
      <c r="X624" s="321"/>
      <c r="Y624" s="321"/>
      <c r="Z624" s="321"/>
      <c r="AA624" s="319"/>
      <c r="AB624" s="321"/>
      <c r="AC624" s="321"/>
      <c r="AD624" s="321"/>
      <c r="AF624" s="161"/>
      <c r="AG624" t="s">
        <v>5524</v>
      </c>
      <c r="AK624" s="150" t="s">
        <v>5521</v>
      </c>
      <c r="AL624" s="150" t="s">
        <v>5516</v>
      </c>
      <c r="AM624" s="150" t="s">
        <v>5522</v>
      </c>
      <c r="AN624" s="150" t="s">
        <v>5523</v>
      </c>
      <c r="AO624" s="150" t="s">
        <v>5521</v>
      </c>
      <c r="AP624" s="150" t="s">
        <v>5516</v>
      </c>
      <c r="AQ624" s="150" t="s">
        <v>5522</v>
      </c>
      <c r="AR624" s="150" t="s">
        <v>5523</v>
      </c>
      <c r="AS624" s="150" t="s">
        <v>5521</v>
      </c>
      <c r="AT624" s="150" t="s">
        <v>5516</v>
      </c>
      <c r="AU624" s="150" t="s">
        <v>5522</v>
      </c>
      <c r="AV624" s="150" t="s">
        <v>5523</v>
      </c>
      <c r="AW624" s="150" t="s">
        <v>5521</v>
      </c>
      <c r="AX624" s="150" t="s">
        <v>5516</v>
      </c>
      <c r="AY624" s="150" t="s">
        <v>5522</v>
      </c>
      <c r="AZ624" s="150" t="s">
        <v>5523</v>
      </c>
      <c r="BA624" s="150" t="s">
        <v>5521</v>
      </c>
      <c r="BB624" s="150" t="s">
        <v>5516</v>
      </c>
      <c r="BC624" s="150" t="s">
        <v>5522</v>
      </c>
      <c r="BD624" s="150" t="s">
        <v>5523</v>
      </c>
      <c r="BE624" s="150" t="s">
        <v>5521</v>
      </c>
      <c r="BF624" s="150" t="s">
        <v>5516</v>
      </c>
      <c r="BG624" s="150" t="s">
        <v>5522</v>
      </c>
      <c r="BH624" s="150" t="s">
        <v>5523</v>
      </c>
      <c r="BU624" s="150"/>
      <c r="BV624" s="150"/>
    </row>
    <row r="625" spans="1:74" ht="15" customHeight="1">
      <c r="A625" s="104"/>
      <c r="C625" s="115" t="s">
        <v>68</v>
      </c>
      <c r="D625" s="368" t="str">
        <f t="shared" ref="D625:D644" si="139">IF(D85="","",D85)</f>
        <v/>
      </c>
      <c r="E625" s="369"/>
      <c r="F625" s="370"/>
      <c r="G625" s="148"/>
      <c r="H625" s="148"/>
      <c r="I625" s="148"/>
      <c r="J625" s="148"/>
      <c r="K625" s="148"/>
      <c r="L625" s="148"/>
      <c r="M625" s="148"/>
      <c r="N625" s="148"/>
      <c r="O625" s="148"/>
      <c r="P625" s="148"/>
      <c r="Q625" s="148"/>
      <c r="R625" s="148"/>
      <c r="S625" s="148"/>
      <c r="T625" s="148"/>
      <c r="U625" s="148"/>
      <c r="V625" s="148"/>
      <c r="W625" s="148"/>
      <c r="X625" s="148"/>
      <c r="Y625" s="148"/>
      <c r="Z625" s="148"/>
      <c r="AA625" s="148"/>
      <c r="AB625" s="148"/>
      <c r="AC625" s="148"/>
      <c r="AD625" s="148"/>
      <c r="AF625" s="161"/>
      <c r="AG625">
        <f>IF(AND(D625="",COUNTBLANK(G625:AD625)=24),0,
IF(AND(D625&lt;&gt;"",OR(N85=5,N85=8,N85=10,N85=99,T85=2,T85=9),COUNTBLANK(G625:AD625)=24),0,
IF(AND(D625&lt;&gt;"",COUNTBLANK(J625:AD625)=0),0,1)))</f>
        <v>0</v>
      </c>
      <c r="AK625" s="150">
        <f>G625</f>
        <v>0</v>
      </c>
      <c r="AL625" s="150">
        <f>COUNTIF(H625:J625,"NS")</f>
        <v>0</v>
      </c>
      <c r="AM625" s="150">
        <f>SUM(H625:J625)</f>
        <v>0</v>
      </c>
      <c r="AN625" s="163">
        <f>IF($AG$623=$AH$623,0,IF(OR(AND(AK625=0,AL625&gt;0),AND(AK625="NS",AM625&gt;0),AND(AK625="NS",AM625=0,AL625=0)),1,IF(OR(AND(AK625="NS",AM625=0,AL625&gt;0),AK625=AM625),0,1)))</f>
        <v>0</v>
      </c>
      <c r="AO625" s="150">
        <f>K625</f>
        <v>0</v>
      </c>
      <c r="AP625" s="150">
        <f>COUNTIF(L625:N625,"NS")</f>
        <v>0</v>
      </c>
      <c r="AQ625" s="150">
        <f>SUM(L625:N625)</f>
        <v>0</v>
      </c>
      <c r="AR625" s="163">
        <f>IF($AG$623=$AH$623,0,IF(OR(AND(AO625=0,AP625&gt;0),AND(AO625="NS",AQ625&gt;0),AND(AO625="NS",AQ625=0,AP625=0)),1,IF(OR(AND(AO625="NS",AQ625=0,AP625&gt;0),AO625=AQ625),0,1)))</f>
        <v>0</v>
      </c>
      <c r="AS625" s="150">
        <f>O625</f>
        <v>0</v>
      </c>
      <c r="AT625" s="150">
        <f>COUNTIF(P625:R625,"NS")</f>
        <v>0</v>
      </c>
      <c r="AU625" s="150">
        <f>SUM(P625:R625)</f>
        <v>0</v>
      </c>
      <c r="AV625" s="163">
        <f>IF($AG$623=$AH$623,0,IF(OR(AND(AS625=0,AT625&gt;0),AND(AS625="NS",AU625&gt;0),AND(AS625="NS",AU625=0,AT625=0)),1,IF(OR(AND(AS625="NS",AU625=0,AT625&gt;0),AS625=AU625),0,1)))</f>
        <v>0</v>
      </c>
      <c r="AW625" s="150">
        <f>S625</f>
        <v>0</v>
      </c>
      <c r="AX625" s="150">
        <f>COUNTIF(T625:V625,"NS")</f>
        <v>0</v>
      </c>
      <c r="AY625" s="150">
        <f>SUM(T625:V625)</f>
        <v>0</v>
      </c>
      <c r="AZ625" s="163">
        <f>IF($AG$623=$AH$623,0,IF(OR(AND(AW625=0,AX625&gt;0),AND(AW625="NS",AY625&gt;0),AND(AW625="NS",AY625=0,AX625=0)),1,IF(OR(AND(AW625="NS",AY625=0,AX625&gt;0),AW625=AY625),0,1)))</f>
        <v>0</v>
      </c>
      <c r="BA625" s="150">
        <f>W625</f>
        <v>0</v>
      </c>
      <c r="BB625" s="150">
        <f>COUNTIF(X625:Z625,"NS")</f>
        <v>0</v>
      </c>
      <c r="BC625" s="150">
        <f>SUM(X625:Z625)</f>
        <v>0</v>
      </c>
      <c r="BD625" s="163">
        <f>IF($AG$623=$AH$623,0,IF(OR(AND(BA625=0,BB625&gt;0),AND(BA625="NS",BC625&gt;0),AND(BA625="NS",BC625=0,BB625=0)),1,IF(OR(AND(BA625="NS",BC625=0,BB625&gt;0),BA625=BC625),0,1)))</f>
        <v>0</v>
      </c>
      <c r="BE625" s="150">
        <f>AA625</f>
        <v>0</v>
      </c>
      <c r="BF625" s="150">
        <f>COUNTIF(AB625:AD625,"NS")</f>
        <v>0</v>
      </c>
      <c r="BG625" s="150">
        <f>SUM(AB625:AD625)</f>
        <v>0</v>
      </c>
      <c r="BH625" s="163">
        <f>IF($AG$623=$AH$623,0,IF(OR(AND(BE625=0,BF625&gt;0),AND(BE625="NS",BG625&gt;0),AND(BE625="NS",BG625=0,BF625=0)),1,IF(OR(AND(BE625="NS",BG625=0,BF625&gt;0),BE625=BG625,AND(BE625="NA",COUNTIF(AA625:AD625,"na")=4)),0,1)))</f>
        <v>0</v>
      </c>
      <c r="BU625" s="150"/>
      <c r="BV625" s="150"/>
    </row>
    <row r="626" spans="1:74" ht="15" customHeight="1">
      <c r="A626" s="104"/>
      <c r="C626" s="109" t="s">
        <v>69</v>
      </c>
      <c r="D626" s="368" t="str">
        <f t="shared" si="139"/>
        <v/>
      </c>
      <c r="E626" s="369"/>
      <c r="F626" s="370"/>
      <c r="G626" s="148"/>
      <c r="H626" s="148"/>
      <c r="I626" s="148"/>
      <c r="J626" s="148"/>
      <c r="K626" s="148"/>
      <c r="L626" s="148"/>
      <c r="M626" s="148"/>
      <c r="N626" s="148"/>
      <c r="O626" s="148"/>
      <c r="P626" s="148"/>
      <c r="Q626" s="148"/>
      <c r="R626" s="148"/>
      <c r="S626" s="148"/>
      <c r="T626" s="148"/>
      <c r="U626" s="148"/>
      <c r="V626" s="148"/>
      <c r="W626" s="148"/>
      <c r="X626" s="148"/>
      <c r="Y626" s="148"/>
      <c r="Z626" s="148"/>
      <c r="AA626" s="148"/>
      <c r="AB626" s="148"/>
      <c r="AC626" s="148"/>
      <c r="AD626" s="148"/>
      <c r="AF626" s="161"/>
      <c r="AG626">
        <f t="shared" ref="AG626:AG689" si="140">IF(AND(D626="",COUNTBLANK(G626:AD626)=24),0,
IF(AND(D626&lt;&gt;"",OR(N86=5,N86=8,N86=10,N86=99,T86=2,T86=9),COUNTBLANK(G626:AD626)=24),0,
IF(AND(D626&lt;&gt;"",COUNTBLANK(J626:AD626)=0),0,1)))</f>
        <v>0</v>
      </c>
      <c r="AK626" s="150">
        <f t="shared" ref="AK626:AK689" si="141">G626</f>
        <v>0</v>
      </c>
      <c r="AL626" s="150">
        <f t="shared" ref="AL626:AL689" si="142">COUNTIF(H626:J626,"NS")</f>
        <v>0</v>
      </c>
      <c r="AM626" s="150">
        <f t="shared" ref="AM626:AM689" si="143">SUM(H626:J626)</f>
        <v>0</v>
      </c>
      <c r="AN626" s="163">
        <f t="shared" ref="AN626:AN689" si="144">IF($AG$623=$AH$623,0,IF(OR(AND(AK626=0,AL626&gt;0),AND(AK626="NS",AM626&gt;0),AND(AK626="NS",AM626=0,AL626=0)),1,IF(OR(AND(AK626="NS",AM626=0,AL626&gt;0),AK626=AM626),0,1)))</f>
        <v>0</v>
      </c>
      <c r="AO626" s="150">
        <f t="shared" ref="AO626:AO689" si="145">K626</f>
        <v>0</v>
      </c>
      <c r="AP626" s="150">
        <f t="shared" ref="AP626:AP689" si="146">COUNTIF(L626:N626,"NS")</f>
        <v>0</v>
      </c>
      <c r="AQ626" s="150">
        <f t="shared" ref="AQ626:AQ689" si="147">SUM(L626:N626)</f>
        <v>0</v>
      </c>
      <c r="AR626" s="163">
        <f t="shared" ref="AR626:AR689" si="148">IF($AG$623=$AH$623,0,IF(OR(AND(AO626=0,AP626&gt;0),AND(AO626="NS",AQ626&gt;0),AND(AO626="NS",AQ626=0,AP626=0)),1,IF(OR(AND(AO626="NS",AQ626=0,AP626&gt;0),AO626=AQ626),0,1)))</f>
        <v>0</v>
      </c>
      <c r="AS626" s="150">
        <f t="shared" ref="AS626:AS689" si="149">O626</f>
        <v>0</v>
      </c>
      <c r="AT626" s="150">
        <f t="shared" ref="AT626:AT689" si="150">COUNTIF(P626:R626,"NS")</f>
        <v>0</v>
      </c>
      <c r="AU626" s="150">
        <f t="shared" ref="AU626:AU689" si="151">SUM(P626:R626)</f>
        <v>0</v>
      </c>
      <c r="AV626" s="163">
        <f t="shared" ref="AV626:AV689" si="152">IF($AG$623=$AH$623,0,IF(OR(AND(AS626=0,AT626&gt;0),AND(AS626="NS",AU626&gt;0),AND(AS626="NS",AU626=0,AT626=0)),1,IF(OR(AND(AS626="NS",AU626=0,AT626&gt;0),AS626=AU626),0,1)))</f>
        <v>0</v>
      </c>
      <c r="AW626" s="150">
        <f t="shared" ref="AW626:AW689" si="153">S626</f>
        <v>0</v>
      </c>
      <c r="AX626" s="150">
        <f t="shared" ref="AX626:AX689" si="154">COUNTIF(T626:V626,"NS")</f>
        <v>0</v>
      </c>
      <c r="AY626" s="150">
        <f t="shared" ref="AY626:AY689" si="155">SUM(T626:V626)</f>
        <v>0</v>
      </c>
      <c r="AZ626" s="163">
        <f t="shared" ref="AZ626:AZ689" si="156">IF($AG$623=$AH$623,0,IF(OR(AND(AW626=0,AX626&gt;0),AND(AW626="NS",AY626&gt;0),AND(AW626="NS",AY626=0,AX626=0)),1,IF(OR(AND(AW626="NS",AY626=0,AX626&gt;0),AW626=AY626),0,1)))</f>
        <v>0</v>
      </c>
      <c r="BA626" s="150">
        <f t="shared" ref="BA626:BA689" si="157">W626</f>
        <v>0</v>
      </c>
      <c r="BB626" s="150">
        <f t="shared" ref="BB626:BB689" si="158">COUNTIF(X626:Z626,"NS")</f>
        <v>0</v>
      </c>
      <c r="BC626" s="150">
        <f t="shared" ref="BC626:BC689" si="159">SUM(X626:Z626)</f>
        <v>0</v>
      </c>
      <c r="BD626" s="163">
        <f t="shared" ref="BD626:BD689" si="160">IF($AG$623=$AH$623,0,IF(OR(AND(BA626=0,BB626&gt;0),AND(BA626="NS",BC626&gt;0),AND(BA626="NS",BC626=0,BB626=0)),1,IF(OR(AND(BA626="NS",BC626=0,BB626&gt;0),BA626=BC626),0,1)))</f>
        <v>0</v>
      </c>
      <c r="BE626" s="150">
        <f t="shared" ref="BE626:BE689" si="161">AA626</f>
        <v>0</v>
      </c>
      <c r="BF626" s="150">
        <f t="shared" ref="BF626:BF689" si="162">COUNTIF(AB626:AD626,"NS")</f>
        <v>0</v>
      </c>
      <c r="BG626" s="150">
        <f t="shared" ref="BG626:BG689" si="163">SUM(AB626:AD626)</f>
        <v>0</v>
      </c>
      <c r="BH626" s="163">
        <f t="shared" ref="BH626:BH689" si="164">IF($AG$623=$AH$623,0,IF(OR(AND(BE626=0,BF626&gt;0),AND(BE626="NS",BG626&gt;0),AND(BE626="NS",BG626=0,BF626=0)),1,IF(OR(AND(BE626="NS",BG626=0,BF626&gt;0),BE626=BG626,AND(BE626="NA",COUNTIF(AA626:AD626,"na")=4)),0,1)))</f>
        <v>0</v>
      </c>
    </row>
    <row r="627" spans="1:74" ht="15" customHeight="1">
      <c r="A627" s="104"/>
      <c r="C627" s="109" t="s">
        <v>70</v>
      </c>
      <c r="D627" s="368" t="str">
        <f t="shared" si="139"/>
        <v/>
      </c>
      <c r="E627" s="369"/>
      <c r="F627" s="370"/>
      <c r="G627" s="148"/>
      <c r="H627" s="148"/>
      <c r="I627" s="148"/>
      <c r="J627" s="148"/>
      <c r="K627" s="148"/>
      <c r="L627" s="148"/>
      <c r="M627" s="148"/>
      <c r="N627" s="148"/>
      <c r="O627" s="148"/>
      <c r="P627" s="148"/>
      <c r="Q627" s="148"/>
      <c r="R627" s="148"/>
      <c r="S627" s="148"/>
      <c r="T627" s="148"/>
      <c r="U627" s="148"/>
      <c r="V627" s="148"/>
      <c r="W627" s="148"/>
      <c r="X627" s="148"/>
      <c r="Y627" s="148"/>
      <c r="Z627" s="148"/>
      <c r="AA627" s="148"/>
      <c r="AB627" s="148"/>
      <c r="AC627" s="148"/>
      <c r="AD627" s="148"/>
      <c r="AF627" s="161"/>
      <c r="AG627">
        <f t="shared" si="140"/>
        <v>0</v>
      </c>
      <c r="AK627" s="150">
        <f t="shared" si="141"/>
        <v>0</v>
      </c>
      <c r="AL627" s="150">
        <f t="shared" si="142"/>
        <v>0</v>
      </c>
      <c r="AM627" s="150">
        <f t="shared" si="143"/>
        <v>0</v>
      </c>
      <c r="AN627" s="163">
        <f t="shared" si="144"/>
        <v>0</v>
      </c>
      <c r="AO627" s="150">
        <f t="shared" si="145"/>
        <v>0</v>
      </c>
      <c r="AP627" s="150">
        <f t="shared" si="146"/>
        <v>0</v>
      </c>
      <c r="AQ627" s="150">
        <f t="shared" si="147"/>
        <v>0</v>
      </c>
      <c r="AR627" s="163">
        <f t="shared" si="148"/>
        <v>0</v>
      </c>
      <c r="AS627" s="150">
        <f t="shared" si="149"/>
        <v>0</v>
      </c>
      <c r="AT627" s="150">
        <f t="shared" si="150"/>
        <v>0</v>
      </c>
      <c r="AU627" s="150">
        <f t="shared" si="151"/>
        <v>0</v>
      </c>
      <c r="AV627" s="163">
        <f t="shared" si="152"/>
        <v>0</v>
      </c>
      <c r="AW627" s="150">
        <f t="shared" si="153"/>
        <v>0</v>
      </c>
      <c r="AX627" s="150">
        <f t="shared" si="154"/>
        <v>0</v>
      </c>
      <c r="AY627" s="150">
        <f t="shared" si="155"/>
        <v>0</v>
      </c>
      <c r="AZ627" s="163">
        <f t="shared" si="156"/>
        <v>0</v>
      </c>
      <c r="BA627" s="150">
        <f t="shared" si="157"/>
        <v>0</v>
      </c>
      <c r="BB627" s="150">
        <f t="shared" si="158"/>
        <v>0</v>
      </c>
      <c r="BC627" s="150">
        <f t="shared" si="159"/>
        <v>0</v>
      </c>
      <c r="BD627" s="163">
        <f t="shared" si="160"/>
        <v>0</v>
      </c>
      <c r="BE627" s="150">
        <f t="shared" si="161"/>
        <v>0</v>
      </c>
      <c r="BF627" s="150">
        <f t="shared" si="162"/>
        <v>0</v>
      </c>
      <c r="BG627" s="150">
        <f t="shared" si="163"/>
        <v>0</v>
      </c>
      <c r="BH627" s="163">
        <f t="shared" si="164"/>
        <v>0</v>
      </c>
    </row>
    <row r="628" spans="1:74" ht="15" customHeight="1">
      <c r="A628" s="104"/>
      <c r="C628" s="109" t="s">
        <v>71</v>
      </c>
      <c r="D628" s="368" t="str">
        <f t="shared" si="139"/>
        <v/>
      </c>
      <c r="E628" s="369"/>
      <c r="F628" s="370"/>
      <c r="G628" s="148"/>
      <c r="H628" s="148"/>
      <c r="I628" s="148"/>
      <c r="J628" s="148"/>
      <c r="K628" s="148"/>
      <c r="L628" s="148"/>
      <c r="M628" s="148"/>
      <c r="N628" s="148"/>
      <c r="O628" s="148"/>
      <c r="P628" s="148"/>
      <c r="Q628" s="148"/>
      <c r="R628" s="148"/>
      <c r="S628" s="148"/>
      <c r="T628" s="148"/>
      <c r="U628" s="148"/>
      <c r="V628" s="148"/>
      <c r="W628" s="148"/>
      <c r="X628" s="148"/>
      <c r="Y628" s="148"/>
      <c r="Z628" s="148"/>
      <c r="AA628" s="148"/>
      <c r="AB628" s="148"/>
      <c r="AC628" s="148"/>
      <c r="AD628" s="148"/>
      <c r="AF628" s="161"/>
      <c r="AG628">
        <f t="shared" si="140"/>
        <v>0</v>
      </c>
      <c r="AK628" s="150">
        <f t="shared" si="141"/>
        <v>0</v>
      </c>
      <c r="AL628" s="150">
        <f t="shared" si="142"/>
        <v>0</v>
      </c>
      <c r="AM628" s="150">
        <f t="shared" si="143"/>
        <v>0</v>
      </c>
      <c r="AN628" s="163">
        <f t="shared" si="144"/>
        <v>0</v>
      </c>
      <c r="AO628" s="150">
        <f t="shared" si="145"/>
        <v>0</v>
      </c>
      <c r="AP628" s="150">
        <f t="shared" si="146"/>
        <v>0</v>
      </c>
      <c r="AQ628" s="150">
        <f t="shared" si="147"/>
        <v>0</v>
      </c>
      <c r="AR628" s="163">
        <f t="shared" si="148"/>
        <v>0</v>
      </c>
      <c r="AS628" s="150">
        <f t="shared" si="149"/>
        <v>0</v>
      </c>
      <c r="AT628" s="150">
        <f t="shared" si="150"/>
        <v>0</v>
      </c>
      <c r="AU628" s="150">
        <f t="shared" si="151"/>
        <v>0</v>
      </c>
      <c r="AV628" s="163">
        <f t="shared" si="152"/>
        <v>0</v>
      </c>
      <c r="AW628" s="150">
        <f t="shared" si="153"/>
        <v>0</v>
      </c>
      <c r="AX628" s="150">
        <f t="shared" si="154"/>
        <v>0</v>
      </c>
      <c r="AY628" s="150">
        <f t="shared" si="155"/>
        <v>0</v>
      </c>
      <c r="AZ628" s="163">
        <f t="shared" si="156"/>
        <v>0</v>
      </c>
      <c r="BA628" s="150">
        <f t="shared" si="157"/>
        <v>0</v>
      </c>
      <c r="BB628" s="150">
        <f t="shared" si="158"/>
        <v>0</v>
      </c>
      <c r="BC628" s="150">
        <f t="shared" si="159"/>
        <v>0</v>
      </c>
      <c r="BD628" s="163">
        <f t="shared" si="160"/>
        <v>0</v>
      </c>
      <c r="BE628" s="150">
        <f t="shared" si="161"/>
        <v>0</v>
      </c>
      <c r="BF628" s="150">
        <f t="shared" si="162"/>
        <v>0</v>
      </c>
      <c r="BG628" s="150">
        <f t="shared" si="163"/>
        <v>0</v>
      </c>
      <c r="BH628" s="163">
        <f t="shared" si="164"/>
        <v>0</v>
      </c>
    </row>
    <row r="629" spans="1:74" ht="15" customHeight="1">
      <c r="A629" s="104"/>
      <c r="C629" s="109" t="s">
        <v>72</v>
      </c>
      <c r="D629" s="368" t="str">
        <f t="shared" si="139"/>
        <v/>
      </c>
      <c r="E629" s="369"/>
      <c r="F629" s="370"/>
      <c r="G629" s="148"/>
      <c r="H629" s="148"/>
      <c r="I629" s="148"/>
      <c r="J629" s="148"/>
      <c r="K629" s="148"/>
      <c r="L629" s="148"/>
      <c r="M629" s="148"/>
      <c r="N629" s="148"/>
      <c r="O629" s="148"/>
      <c r="P629" s="148"/>
      <c r="Q629" s="148"/>
      <c r="R629" s="148"/>
      <c r="S629" s="148"/>
      <c r="T629" s="148"/>
      <c r="U629" s="148"/>
      <c r="V629" s="148"/>
      <c r="W629" s="148"/>
      <c r="X629" s="148"/>
      <c r="Y629" s="148"/>
      <c r="Z629" s="148"/>
      <c r="AA629" s="148"/>
      <c r="AB629" s="148"/>
      <c r="AC629" s="148"/>
      <c r="AD629" s="148"/>
      <c r="AF629" s="161"/>
      <c r="AG629">
        <f t="shared" si="140"/>
        <v>0</v>
      </c>
      <c r="AK629" s="150">
        <f t="shared" si="141"/>
        <v>0</v>
      </c>
      <c r="AL629" s="150">
        <f t="shared" si="142"/>
        <v>0</v>
      </c>
      <c r="AM629" s="150">
        <f t="shared" si="143"/>
        <v>0</v>
      </c>
      <c r="AN629" s="163">
        <f t="shared" si="144"/>
        <v>0</v>
      </c>
      <c r="AO629" s="150">
        <f t="shared" si="145"/>
        <v>0</v>
      </c>
      <c r="AP629" s="150">
        <f t="shared" si="146"/>
        <v>0</v>
      </c>
      <c r="AQ629" s="150">
        <f t="shared" si="147"/>
        <v>0</v>
      </c>
      <c r="AR629" s="163">
        <f t="shared" si="148"/>
        <v>0</v>
      </c>
      <c r="AS629" s="150">
        <f t="shared" si="149"/>
        <v>0</v>
      </c>
      <c r="AT629" s="150">
        <f t="shared" si="150"/>
        <v>0</v>
      </c>
      <c r="AU629" s="150">
        <f t="shared" si="151"/>
        <v>0</v>
      </c>
      <c r="AV629" s="163">
        <f t="shared" si="152"/>
        <v>0</v>
      </c>
      <c r="AW629" s="150">
        <f t="shared" si="153"/>
        <v>0</v>
      </c>
      <c r="AX629" s="150">
        <f t="shared" si="154"/>
        <v>0</v>
      </c>
      <c r="AY629" s="150">
        <f t="shared" si="155"/>
        <v>0</v>
      </c>
      <c r="AZ629" s="163">
        <f t="shared" si="156"/>
        <v>0</v>
      </c>
      <c r="BA629" s="150">
        <f t="shared" si="157"/>
        <v>0</v>
      </c>
      <c r="BB629" s="150">
        <f t="shared" si="158"/>
        <v>0</v>
      </c>
      <c r="BC629" s="150">
        <f t="shared" si="159"/>
        <v>0</v>
      </c>
      <c r="BD629" s="163">
        <f t="shared" si="160"/>
        <v>0</v>
      </c>
      <c r="BE629" s="150">
        <f t="shared" si="161"/>
        <v>0</v>
      </c>
      <c r="BF629" s="150">
        <f t="shared" si="162"/>
        <v>0</v>
      </c>
      <c r="BG629" s="150">
        <f t="shared" si="163"/>
        <v>0</v>
      </c>
      <c r="BH629" s="163">
        <f t="shared" si="164"/>
        <v>0</v>
      </c>
    </row>
    <row r="630" spans="1:74" ht="15" customHeight="1">
      <c r="A630" s="104"/>
      <c r="C630" s="109" t="s">
        <v>73</v>
      </c>
      <c r="D630" s="368" t="str">
        <f t="shared" si="139"/>
        <v/>
      </c>
      <c r="E630" s="369"/>
      <c r="F630" s="370"/>
      <c r="G630" s="148"/>
      <c r="H630" s="148"/>
      <c r="I630" s="148"/>
      <c r="J630" s="148"/>
      <c r="K630" s="148"/>
      <c r="L630" s="148"/>
      <c r="M630" s="148"/>
      <c r="N630" s="148"/>
      <c r="O630" s="148"/>
      <c r="P630" s="148"/>
      <c r="Q630" s="148"/>
      <c r="R630" s="148"/>
      <c r="S630" s="148"/>
      <c r="T630" s="148"/>
      <c r="U630" s="148"/>
      <c r="V630" s="148"/>
      <c r="W630" s="148"/>
      <c r="X630" s="148"/>
      <c r="Y630" s="148"/>
      <c r="Z630" s="148"/>
      <c r="AA630" s="148"/>
      <c r="AB630" s="148"/>
      <c r="AC630" s="148"/>
      <c r="AD630" s="148"/>
      <c r="AF630" s="161"/>
      <c r="AG630">
        <f t="shared" si="140"/>
        <v>0</v>
      </c>
      <c r="AK630" s="150">
        <f t="shared" si="141"/>
        <v>0</v>
      </c>
      <c r="AL630" s="150">
        <f t="shared" si="142"/>
        <v>0</v>
      </c>
      <c r="AM630" s="150">
        <f t="shared" si="143"/>
        <v>0</v>
      </c>
      <c r="AN630" s="163">
        <f t="shared" si="144"/>
        <v>0</v>
      </c>
      <c r="AO630" s="150">
        <f t="shared" si="145"/>
        <v>0</v>
      </c>
      <c r="AP630" s="150">
        <f t="shared" si="146"/>
        <v>0</v>
      </c>
      <c r="AQ630" s="150">
        <f t="shared" si="147"/>
        <v>0</v>
      </c>
      <c r="AR630" s="163">
        <f t="shared" si="148"/>
        <v>0</v>
      </c>
      <c r="AS630" s="150">
        <f t="shared" si="149"/>
        <v>0</v>
      </c>
      <c r="AT630" s="150">
        <f t="shared" si="150"/>
        <v>0</v>
      </c>
      <c r="AU630" s="150">
        <f t="shared" si="151"/>
        <v>0</v>
      </c>
      <c r="AV630" s="163">
        <f t="shared" si="152"/>
        <v>0</v>
      </c>
      <c r="AW630" s="150">
        <f t="shared" si="153"/>
        <v>0</v>
      </c>
      <c r="AX630" s="150">
        <f t="shared" si="154"/>
        <v>0</v>
      </c>
      <c r="AY630" s="150">
        <f t="shared" si="155"/>
        <v>0</v>
      </c>
      <c r="AZ630" s="163">
        <f t="shared" si="156"/>
        <v>0</v>
      </c>
      <c r="BA630" s="150">
        <f t="shared" si="157"/>
        <v>0</v>
      </c>
      <c r="BB630" s="150">
        <f t="shared" si="158"/>
        <v>0</v>
      </c>
      <c r="BC630" s="150">
        <f t="shared" si="159"/>
        <v>0</v>
      </c>
      <c r="BD630" s="163">
        <f t="shared" si="160"/>
        <v>0</v>
      </c>
      <c r="BE630" s="150">
        <f t="shared" si="161"/>
        <v>0</v>
      </c>
      <c r="BF630" s="150">
        <f t="shared" si="162"/>
        <v>0</v>
      </c>
      <c r="BG630" s="150">
        <f t="shared" si="163"/>
        <v>0</v>
      </c>
      <c r="BH630" s="163">
        <f t="shared" si="164"/>
        <v>0</v>
      </c>
    </row>
    <row r="631" spans="1:74" ht="15" customHeight="1">
      <c r="A631" s="104"/>
      <c r="C631" s="109" t="s">
        <v>74</v>
      </c>
      <c r="D631" s="368" t="str">
        <f t="shared" si="139"/>
        <v/>
      </c>
      <c r="E631" s="369"/>
      <c r="F631" s="370"/>
      <c r="G631" s="148"/>
      <c r="H631" s="148"/>
      <c r="I631" s="148"/>
      <c r="J631" s="148"/>
      <c r="K631" s="148"/>
      <c r="L631" s="148"/>
      <c r="M631" s="148"/>
      <c r="N631" s="148"/>
      <c r="O631" s="148"/>
      <c r="P631" s="148"/>
      <c r="Q631" s="148"/>
      <c r="R631" s="148"/>
      <c r="S631" s="148"/>
      <c r="T631" s="148"/>
      <c r="U631" s="148"/>
      <c r="V631" s="148"/>
      <c r="W631" s="148"/>
      <c r="X631" s="148"/>
      <c r="Y631" s="148"/>
      <c r="Z631" s="148"/>
      <c r="AA631" s="148"/>
      <c r="AB631" s="148"/>
      <c r="AC631" s="148"/>
      <c r="AD631" s="148"/>
      <c r="AF631" s="161"/>
      <c r="AG631">
        <f t="shared" si="140"/>
        <v>0</v>
      </c>
      <c r="AK631" s="150">
        <f t="shared" si="141"/>
        <v>0</v>
      </c>
      <c r="AL631" s="150">
        <f t="shared" si="142"/>
        <v>0</v>
      </c>
      <c r="AM631" s="150">
        <f t="shared" si="143"/>
        <v>0</v>
      </c>
      <c r="AN631" s="163">
        <f t="shared" si="144"/>
        <v>0</v>
      </c>
      <c r="AO631" s="150">
        <f t="shared" si="145"/>
        <v>0</v>
      </c>
      <c r="AP631" s="150">
        <f t="shared" si="146"/>
        <v>0</v>
      </c>
      <c r="AQ631" s="150">
        <f t="shared" si="147"/>
        <v>0</v>
      </c>
      <c r="AR631" s="163">
        <f t="shared" si="148"/>
        <v>0</v>
      </c>
      <c r="AS631" s="150">
        <f t="shared" si="149"/>
        <v>0</v>
      </c>
      <c r="AT631" s="150">
        <f t="shared" si="150"/>
        <v>0</v>
      </c>
      <c r="AU631" s="150">
        <f t="shared" si="151"/>
        <v>0</v>
      </c>
      <c r="AV631" s="163">
        <f t="shared" si="152"/>
        <v>0</v>
      </c>
      <c r="AW631" s="150">
        <f t="shared" si="153"/>
        <v>0</v>
      </c>
      <c r="AX631" s="150">
        <f t="shared" si="154"/>
        <v>0</v>
      </c>
      <c r="AY631" s="150">
        <f t="shared" si="155"/>
        <v>0</v>
      </c>
      <c r="AZ631" s="163">
        <f t="shared" si="156"/>
        <v>0</v>
      </c>
      <c r="BA631" s="150">
        <f t="shared" si="157"/>
        <v>0</v>
      </c>
      <c r="BB631" s="150">
        <f t="shared" si="158"/>
        <v>0</v>
      </c>
      <c r="BC631" s="150">
        <f t="shared" si="159"/>
        <v>0</v>
      </c>
      <c r="BD631" s="163">
        <f t="shared" si="160"/>
        <v>0</v>
      </c>
      <c r="BE631" s="150">
        <f t="shared" si="161"/>
        <v>0</v>
      </c>
      <c r="BF631" s="150">
        <f t="shared" si="162"/>
        <v>0</v>
      </c>
      <c r="BG631" s="150">
        <f t="shared" si="163"/>
        <v>0</v>
      </c>
      <c r="BH631" s="163">
        <f t="shared" si="164"/>
        <v>0</v>
      </c>
    </row>
    <row r="632" spans="1:74" ht="15" customHeight="1">
      <c r="A632" s="104"/>
      <c r="C632" s="109" t="s">
        <v>75</v>
      </c>
      <c r="D632" s="368" t="str">
        <f t="shared" si="139"/>
        <v/>
      </c>
      <c r="E632" s="369"/>
      <c r="F632" s="370"/>
      <c r="G632" s="148"/>
      <c r="H632" s="148"/>
      <c r="I632" s="148"/>
      <c r="J632" s="148"/>
      <c r="K632" s="148"/>
      <c r="L632" s="148"/>
      <c r="M632" s="148"/>
      <c r="N632" s="148"/>
      <c r="O632" s="148"/>
      <c r="P632" s="148"/>
      <c r="Q632" s="148"/>
      <c r="R632" s="148"/>
      <c r="S632" s="148"/>
      <c r="T632" s="148"/>
      <c r="U632" s="148"/>
      <c r="V632" s="148"/>
      <c r="W632" s="148"/>
      <c r="X632" s="148"/>
      <c r="Y632" s="148"/>
      <c r="Z632" s="148"/>
      <c r="AA632" s="148"/>
      <c r="AB632" s="148"/>
      <c r="AC632" s="148"/>
      <c r="AD632" s="148"/>
      <c r="AF632" s="161"/>
      <c r="AG632">
        <f t="shared" si="140"/>
        <v>0</v>
      </c>
      <c r="AK632" s="150">
        <f t="shared" si="141"/>
        <v>0</v>
      </c>
      <c r="AL632" s="150">
        <f t="shared" si="142"/>
        <v>0</v>
      </c>
      <c r="AM632" s="150">
        <f t="shared" si="143"/>
        <v>0</v>
      </c>
      <c r="AN632" s="163">
        <f t="shared" si="144"/>
        <v>0</v>
      </c>
      <c r="AO632" s="150">
        <f t="shared" si="145"/>
        <v>0</v>
      </c>
      <c r="AP632" s="150">
        <f t="shared" si="146"/>
        <v>0</v>
      </c>
      <c r="AQ632" s="150">
        <f t="shared" si="147"/>
        <v>0</v>
      </c>
      <c r="AR632" s="163">
        <f t="shared" si="148"/>
        <v>0</v>
      </c>
      <c r="AS632" s="150">
        <f t="shared" si="149"/>
        <v>0</v>
      </c>
      <c r="AT632" s="150">
        <f t="shared" si="150"/>
        <v>0</v>
      </c>
      <c r="AU632" s="150">
        <f t="shared" si="151"/>
        <v>0</v>
      </c>
      <c r="AV632" s="163">
        <f t="shared" si="152"/>
        <v>0</v>
      </c>
      <c r="AW632" s="150">
        <f t="shared" si="153"/>
        <v>0</v>
      </c>
      <c r="AX632" s="150">
        <f t="shared" si="154"/>
        <v>0</v>
      </c>
      <c r="AY632" s="150">
        <f t="shared" si="155"/>
        <v>0</v>
      </c>
      <c r="AZ632" s="163">
        <f t="shared" si="156"/>
        <v>0</v>
      </c>
      <c r="BA632" s="150">
        <f t="shared" si="157"/>
        <v>0</v>
      </c>
      <c r="BB632" s="150">
        <f t="shared" si="158"/>
        <v>0</v>
      </c>
      <c r="BC632" s="150">
        <f t="shared" si="159"/>
        <v>0</v>
      </c>
      <c r="BD632" s="163">
        <f t="shared" si="160"/>
        <v>0</v>
      </c>
      <c r="BE632" s="150">
        <f t="shared" si="161"/>
        <v>0</v>
      </c>
      <c r="BF632" s="150">
        <f t="shared" si="162"/>
        <v>0</v>
      </c>
      <c r="BG632" s="150">
        <f t="shared" si="163"/>
        <v>0</v>
      </c>
      <c r="BH632" s="163">
        <f t="shared" si="164"/>
        <v>0</v>
      </c>
    </row>
    <row r="633" spans="1:74" ht="15" customHeight="1">
      <c r="A633" s="104"/>
      <c r="C633" s="109" t="s">
        <v>76</v>
      </c>
      <c r="D633" s="368" t="str">
        <f t="shared" si="139"/>
        <v/>
      </c>
      <c r="E633" s="369"/>
      <c r="F633" s="370"/>
      <c r="G633" s="148"/>
      <c r="H633" s="148"/>
      <c r="I633" s="148"/>
      <c r="J633" s="148"/>
      <c r="K633" s="148"/>
      <c r="L633" s="148"/>
      <c r="M633" s="148"/>
      <c r="N633" s="148"/>
      <c r="O633" s="148"/>
      <c r="P633" s="148"/>
      <c r="Q633" s="148"/>
      <c r="R633" s="148"/>
      <c r="S633" s="148"/>
      <c r="T633" s="148"/>
      <c r="U633" s="148"/>
      <c r="V633" s="148"/>
      <c r="W633" s="148"/>
      <c r="X633" s="148"/>
      <c r="Y633" s="148"/>
      <c r="Z633" s="148"/>
      <c r="AA633" s="148"/>
      <c r="AB633" s="148"/>
      <c r="AC633" s="148"/>
      <c r="AD633" s="148"/>
      <c r="AF633" s="161"/>
      <c r="AG633">
        <f t="shared" si="140"/>
        <v>0</v>
      </c>
      <c r="AK633" s="150">
        <f t="shared" si="141"/>
        <v>0</v>
      </c>
      <c r="AL633" s="150">
        <f t="shared" si="142"/>
        <v>0</v>
      </c>
      <c r="AM633" s="150">
        <f t="shared" si="143"/>
        <v>0</v>
      </c>
      <c r="AN633" s="163">
        <f t="shared" si="144"/>
        <v>0</v>
      </c>
      <c r="AO633" s="150">
        <f t="shared" si="145"/>
        <v>0</v>
      </c>
      <c r="AP633" s="150">
        <f t="shared" si="146"/>
        <v>0</v>
      </c>
      <c r="AQ633" s="150">
        <f t="shared" si="147"/>
        <v>0</v>
      </c>
      <c r="AR633" s="163">
        <f t="shared" si="148"/>
        <v>0</v>
      </c>
      <c r="AS633" s="150">
        <f t="shared" si="149"/>
        <v>0</v>
      </c>
      <c r="AT633" s="150">
        <f t="shared" si="150"/>
        <v>0</v>
      </c>
      <c r="AU633" s="150">
        <f t="shared" si="151"/>
        <v>0</v>
      </c>
      <c r="AV633" s="163">
        <f t="shared" si="152"/>
        <v>0</v>
      </c>
      <c r="AW633" s="150">
        <f t="shared" si="153"/>
        <v>0</v>
      </c>
      <c r="AX633" s="150">
        <f t="shared" si="154"/>
        <v>0</v>
      </c>
      <c r="AY633" s="150">
        <f t="shared" si="155"/>
        <v>0</v>
      </c>
      <c r="AZ633" s="163">
        <f t="shared" si="156"/>
        <v>0</v>
      </c>
      <c r="BA633" s="150">
        <f t="shared" si="157"/>
        <v>0</v>
      </c>
      <c r="BB633" s="150">
        <f t="shared" si="158"/>
        <v>0</v>
      </c>
      <c r="BC633" s="150">
        <f t="shared" si="159"/>
        <v>0</v>
      </c>
      <c r="BD633" s="163">
        <f t="shared" si="160"/>
        <v>0</v>
      </c>
      <c r="BE633" s="150">
        <f t="shared" si="161"/>
        <v>0</v>
      </c>
      <c r="BF633" s="150">
        <f t="shared" si="162"/>
        <v>0</v>
      </c>
      <c r="BG633" s="150">
        <f t="shared" si="163"/>
        <v>0</v>
      </c>
      <c r="BH633" s="163">
        <f t="shared" si="164"/>
        <v>0</v>
      </c>
    </row>
    <row r="634" spans="1:74" ht="15" customHeight="1">
      <c r="A634" s="104"/>
      <c r="C634" s="109" t="s">
        <v>77</v>
      </c>
      <c r="D634" s="368" t="str">
        <f t="shared" si="139"/>
        <v/>
      </c>
      <c r="E634" s="369"/>
      <c r="F634" s="370"/>
      <c r="G634" s="148"/>
      <c r="H634" s="148"/>
      <c r="I634" s="148"/>
      <c r="J634" s="148"/>
      <c r="K634" s="148"/>
      <c r="L634" s="148"/>
      <c r="M634" s="148"/>
      <c r="N634" s="148"/>
      <c r="O634" s="148"/>
      <c r="P634" s="148"/>
      <c r="Q634" s="148"/>
      <c r="R634" s="148"/>
      <c r="S634" s="148"/>
      <c r="T634" s="148"/>
      <c r="U634" s="148"/>
      <c r="V634" s="148"/>
      <c r="W634" s="148"/>
      <c r="X634" s="148"/>
      <c r="Y634" s="148"/>
      <c r="Z634" s="148"/>
      <c r="AA634" s="148"/>
      <c r="AB634" s="148"/>
      <c r="AC634" s="148"/>
      <c r="AD634" s="148"/>
      <c r="AF634" s="161"/>
      <c r="AG634">
        <f t="shared" si="140"/>
        <v>0</v>
      </c>
      <c r="AK634" s="150">
        <f t="shared" si="141"/>
        <v>0</v>
      </c>
      <c r="AL634" s="150">
        <f t="shared" si="142"/>
        <v>0</v>
      </c>
      <c r="AM634" s="150">
        <f t="shared" si="143"/>
        <v>0</v>
      </c>
      <c r="AN634" s="163">
        <f t="shared" si="144"/>
        <v>0</v>
      </c>
      <c r="AO634" s="150">
        <f t="shared" si="145"/>
        <v>0</v>
      </c>
      <c r="AP634" s="150">
        <f t="shared" si="146"/>
        <v>0</v>
      </c>
      <c r="AQ634" s="150">
        <f t="shared" si="147"/>
        <v>0</v>
      </c>
      <c r="AR634" s="163">
        <f t="shared" si="148"/>
        <v>0</v>
      </c>
      <c r="AS634" s="150">
        <f t="shared" si="149"/>
        <v>0</v>
      </c>
      <c r="AT634" s="150">
        <f t="shared" si="150"/>
        <v>0</v>
      </c>
      <c r="AU634" s="150">
        <f t="shared" si="151"/>
        <v>0</v>
      </c>
      <c r="AV634" s="163">
        <f t="shared" si="152"/>
        <v>0</v>
      </c>
      <c r="AW634" s="150">
        <f t="shared" si="153"/>
        <v>0</v>
      </c>
      <c r="AX634" s="150">
        <f t="shared" si="154"/>
        <v>0</v>
      </c>
      <c r="AY634" s="150">
        <f t="shared" si="155"/>
        <v>0</v>
      </c>
      <c r="AZ634" s="163">
        <f t="shared" si="156"/>
        <v>0</v>
      </c>
      <c r="BA634" s="150">
        <f t="shared" si="157"/>
        <v>0</v>
      </c>
      <c r="BB634" s="150">
        <f t="shared" si="158"/>
        <v>0</v>
      </c>
      <c r="BC634" s="150">
        <f t="shared" si="159"/>
        <v>0</v>
      </c>
      <c r="BD634" s="163">
        <f t="shared" si="160"/>
        <v>0</v>
      </c>
      <c r="BE634" s="150">
        <f t="shared" si="161"/>
        <v>0</v>
      </c>
      <c r="BF634" s="150">
        <f t="shared" si="162"/>
        <v>0</v>
      </c>
      <c r="BG634" s="150">
        <f t="shared" si="163"/>
        <v>0</v>
      </c>
      <c r="BH634" s="163">
        <f t="shared" si="164"/>
        <v>0</v>
      </c>
    </row>
    <row r="635" spans="1:74" ht="15" customHeight="1">
      <c r="A635" s="104"/>
      <c r="C635" s="109" t="s">
        <v>78</v>
      </c>
      <c r="D635" s="368" t="str">
        <f t="shared" si="139"/>
        <v/>
      </c>
      <c r="E635" s="369"/>
      <c r="F635" s="370"/>
      <c r="G635" s="148"/>
      <c r="H635" s="148"/>
      <c r="I635" s="148"/>
      <c r="J635" s="148"/>
      <c r="K635" s="148"/>
      <c r="L635" s="148"/>
      <c r="M635" s="148"/>
      <c r="N635" s="148"/>
      <c r="O635" s="148"/>
      <c r="P635" s="148"/>
      <c r="Q635" s="148"/>
      <c r="R635" s="148"/>
      <c r="S635" s="148"/>
      <c r="T635" s="148"/>
      <c r="U635" s="148"/>
      <c r="V635" s="148"/>
      <c r="W635" s="148"/>
      <c r="X635" s="148"/>
      <c r="Y635" s="148"/>
      <c r="Z635" s="148"/>
      <c r="AA635" s="148"/>
      <c r="AB635" s="148"/>
      <c r="AC635" s="148"/>
      <c r="AD635" s="148"/>
      <c r="AF635" s="161"/>
      <c r="AG635">
        <f t="shared" si="140"/>
        <v>0</v>
      </c>
      <c r="AK635" s="150">
        <f t="shared" si="141"/>
        <v>0</v>
      </c>
      <c r="AL635" s="150">
        <f t="shared" si="142"/>
        <v>0</v>
      </c>
      <c r="AM635" s="150">
        <f t="shared" si="143"/>
        <v>0</v>
      </c>
      <c r="AN635" s="163">
        <f t="shared" si="144"/>
        <v>0</v>
      </c>
      <c r="AO635" s="150">
        <f t="shared" si="145"/>
        <v>0</v>
      </c>
      <c r="AP635" s="150">
        <f t="shared" si="146"/>
        <v>0</v>
      </c>
      <c r="AQ635" s="150">
        <f t="shared" si="147"/>
        <v>0</v>
      </c>
      <c r="AR635" s="163">
        <f t="shared" si="148"/>
        <v>0</v>
      </c>
      <c r="AS635" s="150">
        <f t="shared" si="149"/>
        <v>0</v>
      </c>
      <c r="AT635" s="150">
        <f t="shared" si="150"/>
        <v>0</v>
      </c>
      <c r="AU635" s="150">
        <f t="shared" si="151"/>
        <v>0</v>
      </c>
      <c r="AV635" s="163">
        <f t="shared" si="152"/>
        <v>0</v>
      </c>
      <c r="AW635" s="150">
        <f t="shared" si="153"/>
        <v>0</v>
      </c>
      <c r="AX635" s="150">
        <f t="shared" si="154"/>
        <v>0</v>
      </c>
      <c r="AY635" s="150">
        <f t="shared" si="155"/>
        <v>0</v>
      </c>
      <c r="AZ635" s="163">
        <f t="shared" si="156"/>
        <v>0</v>
      </c>
      <c r="BA635" s="150">
        <f t="shared" si="157"/>
        <v>0</v>
      </c>
      <c r="BB635" s="150">
        <f t="shared" si="158"/>
        <v>0</v>
      </c>
      <c r="BC635" s="150">
        <f t="shared" si="159"/>
        <v>0</v>
      </c>
      <c r="BD635" s="163">
        <f t="shared" si="160"/>
        <v>0</v>
      </c>
      <c r="BE635" s="150">
        <f t="shared" si="161"/>
        <v>0</v>
      </c>
      <c r="BF635" s="150">
        <f t="shared" si="162"/>
        <v>0</v>
      </c>
      <c r="BG635" s="150">
        <f t="shared" si="163"/>
        <v>0</v>
      </c>
      <c r="BH635" s="163">
        <f t="shared" si="164"/>
        <v>0</v>
      </c>
    </row>
    <row r="636" spans="1:74" ht="15" customHeight="1">
      <c r="A636" s="104"/>
      <c r="C636" s="109" t="s">
        <v>79</v>
      </c>
      <c r="D636" s="368" t="str">
        <f t="shared" si="139"/>
        <v/>
      </c>
      <c r="E636" s="369"/>
      <c r="F636" s="370"/>
      <c r="G636" s="148"/>
      <c r="H636" s="148"/>
      <c r="I636" s="148"/>
      <c r="J636" s="148"/>
      <c r="K636" s="148"/>
      <c r="L636" s="148"/>
      <c r="M636" s="148"/>
      <c r="N636" s="148"/>
      <c r="O636" s="148"/>
      <c r="P636" s="148"/>
      <c r="Q636" s="148"/>
      <c r="R636" s="148"/>
      <c r="S636" s="148"/>
      <c r="T636" s="148"/>
      <c r="U636" s="148"/>
      <c r="V636" s="148"/>
      <c r="W636" s="148"/>
      <c r="X636" s="148"/>
      <c r="Y636" s="148"/>
      <c r="Z636" s="148"/>
      <c r="AA636" s="148"/>
      <c r="AB636" s="148"/>
      <c r="AC636" s="148"/>
      <c r="AD636" s="148"/>
      <c r="AF636" s="161"/>
      <c r="AG636">
        <f t="shared" si="140"/>
        <v>0</v>
      </c>
      <c r="AK636" s="150">
        <f t="shared" si="141"/>
        <v>0</v>
      </c>
      <c r="AL636" s="150">
        <f t="shared" si="142"/>
        <v>0</v>
      </c>
      <c r="AM636" s="150">
        <f t="shared" si="143"/>
        <v>0</v>
      </c>
      <c r="AN636" s="163">
        <f t="shared" si="144"/>
        <v>0</v>
      </c>
      <c r="AO636" s="150">
        <f t="shared" si="145"/>
        <v>0</v>
      </c>
      <c r="AP636" s="150">
        <f t="shared" si="146"/>
        <v>0</v>
      </c>
      <c r="AQ636" s="150">
        <f t="shared" si="147"/>
        <v>0</v>
      </c>
      <c r="AR636" s="163">
        <f t="shared" si="148"/>
        <v>0</v>
      </c>
      <c r="AS636" s="150">
        <f t="shared" si="149"/>
        <v>0</v>
      </c>
      <c r="AT636" s="150">
        <f t="shared" si="150"/>
        <v>0</v>
      </c>
      <c r="AU636" s="150">
        <f t="shared" si="151"/>
        <v>0</v>
      </c>
      <c r="AV636" s="163">
        <f t="shared" si="152"/>
        <v>0</v>
      </c>
      <c r="AW636" s="150">
        <f t="shared" si="153"/>
        <v>0</v>
      </c>
      <c r="AX636" s="150">
        <f t="shared" si="154"/>
        <v>0</v>
      </c>
      <c r="AY636" s="150">
        <f t="shared" si="155"/>
        <v>0</v>
      </c>
      <c r="AZ636" s="163">
        <f t="shared" si="156"/>
        <v>0</v>
      </c>
      <c r="BA636" s="150">
        <f t="shared" si="157"/>
        <v>0</v>
      </c>
      <c r="BB636" s="150">
        <f t="shared" si="158"/>
        <v>0</v>
      </c>
      <c r="BC636" s="150">
        <f t="shared" si="159"/>
        <v>0</v>
      </c>
      <c r="BD636" s="163">
        <f t="shared" si="160"/>
        <v>0</v>
      </c>
      <c r="BE636" s="150">
        <f t="shared" si="161"/>
        <v>0</v>
      </c>
      <c r="BF636" s="150">
        <f t="shared" si="162"/>
        <v>0</v>
      </c>
      <c r="BG636" s="150">
        <f t="shared" si="163"/>
        <v>0</v>
      </c>
      <c r="BH636" s="163">
        <f t="shared" si="164"/>
        <v>0</v>
      </c>
    </row>
    <row r="637" spans="1:74" ht="15" customHeight="1">
      <c r="A637" s="104"/>
      <c r="C637" s="109" t="s">
        <v>80</v>
      </c>
      <c r="D637" s="368" t="str">
        <f t="shared" si="139"/>
        <v/>
      </c>
      <c r="E637" s="369"/>
      <c r="F637" s="370"/>
      <c r="G637" s="148"/>
      <c r="H637" s="148"/>
      <c r="I637" s="148"/>
      <c r="J637" s="148"/>
      <c r="K637" s="148"/>
      <c r="L637" s="148"/>
      <c r="M637" s="148"/>
      <c r="N637" s="148"/>
      <c r="O637" s="148"/>
      <c r="P637" s="148"/>
      <c r="Q637" s="148"/>
      <c r="R637" s="148"/>
      <c r="S637" s="148"/>
      <c r="T637" s="148"/>
      <c r="U637" s="148"/>
      <c r="V637" s="148"/>
      <c r="W637" s="148"/>
      <c r="X637" s="148"/>
      <c r="Y637" s="148"/>
      <c r="Z637" s="148"/>
      <c r="AA637" s="148"/>
      <c r="AB637" s="148"/>
      <c r="AC637" s="148"/>
      <c r="AD637" s="148"/>
      <c r="AF637" s="161"/>
      <c r="AG637">
        <f t="shared" si="140"/>
        <v>0</v>
      </c>
      <c r="AK637" s="150">
        <f t="shared" si="141"/>
        <v>0</v>
      </c>
      <c r="AL637" s="150">
        <f t="shared" si="142"/>
        <v>0</v>
      </c>
      <c r="AM637" s="150">
        <f t="shared" si="143"/>
        <v>0</v>
      </c>
      <c r="AN637" s="163">
        <f t="shared" si="144"/>
        <v>0</v>
      </c>
      <c r="AO637" s="150">
        <f t="shared" si="145"/>
        <v>0</v>
      </c>
      <c r="AP637" s="150">
        <f t="shared" si="146"/>
        <v>0</v>
      </c>
      <c r="AQ637" s="150">
        <f t="shared" si="147"/>
        <v>0</v>
      </c>
      <c r="AR637" s="163">
        <f t="shared" si="148"/>
        <v>0</v>
      </c>
      <c r="AS637" s="150">
        <f t="shared" si="149"/>
        <v>0</v>
      </c>
      <c r="AT637" s="150">
        <f t="shared" si="150"/>
        <v>0</v>
      </c>
      <c r="AU637" s="150">
        <f t="shared" si="151"/>
        <v>0</v>
      </c>
      <c r="AV637" s="163">
        <f t="shared" si="152"/>
        <v>0</v>
      </c>
      <c r="AW637" s="150">
        <f t="shared" si="153"/>
        <v>0</v>
      </c>
      <c r="AX637" s="150">
        <f t="shared" si="154"/>
        <v>0</v>
      </c>
      <c r="AY637" s="150">
        <f t="shared" si="155"/>
        <v>0</v>
      </c>
      <c r="AZ637" s="163">
        <f t="shared" si="156"/>
        <v>0</v>
      </c>
      <c r="BA637" s="150">
        <f t="shared" si="157"/>
        <v>0</v>
      </c>
      <c r="BB637" s="150">
        <f t="shared" si="158"/>
        <v>0</v>
      </c>
      <c r="BC637" s="150">
        <f t="shared" si="159"/>
        <v>0</v>
      </c>
      <c r="BD637" s="163">
        <f t="shared" si="160"/>
        <v>0</v>
      </c>
      <c r="BE637" s="150">
        <f t="shared" si="161"/>
        <v>0</v>
      </c>
      <c r="BF637" s="150">
        <f t="shared" si="162"/>
        <v>0</v>
      </c>
      <c r="BG637" s="150">
        <f t="shared" si="163"/>
        <v>0</v>
      </c>
      <c r="BH637" s="163">
        <f t="shared" si="164"/>
        <v>0</v>
      </c>
    </row>
    <row r="638" spans="1:74" ht="15" customHeight="1">
      <c r="A638" s="104"/>
      <c r="C638" s="109" t="s">
        <v>81</v>
      </c>
      <c r="D638" s="368" t="str">
        <f t="shared" si="139"/>
        <v/>
      </c>
      <c r="E638" s="369"/>
      <c r="F638" s="370"/>
      <c r="G638" s="148"/>
      <c r="H638" s="148"/>
      <c r="I638" s="148"/>
      <c r="J638" s="148"/>
      <c r="K638" s="148"/>
      <c r="L638" s="148"/>
      <c r="M638" s="148"/>
      <c r="N638" s="148"/>
      <c r="O638" s="148"/>
      <c r="P638" s="148"/>
      <c r="Q638" s="148"/>
      <c r="R638" s="148"/>
      <c r="S638" s="148"/>
      <c r="T638" s="148"/>
      <c r="U638" s="148"/>
      <c r="V638" s="148"/>
      <c r="W638" s="148"/>
      <c r="X638" s="148"/>
      <c r="Y638" s="148"/>
      <c r="Z638" s="148"/>
      <c r="AA638" s="148"/>
      <c r="AB638" s="148"/>
      <c r="AC638" s="148"/>
      <c r="AD638" s="148"/>
      <c r="AF638" s="161"/>
      <c r="AG638">
        <f t="shared" si="140"/>
        <v>0</v>
      </c>
      <c r="AK638" s="150">
        <f t="shared" si="141"/>
        <v>0</v>
      </c>
      <c r="AL638" s="150">
        <f t="shared" si="142"/>
        <v>0</v>
      </c>
      <c r="AM638" s="150">
        <f t="shared" si="143"/>
        <v>0</v>
      </c>
      <c r="AN638" s="163">
        <f t="shared" si="144"/>
        <v>0</v>
      </c>
      <c r="AO638" s="150">
        <f t="shared" si="145"/>
        <v>0</v>
      </c>
      <c r="AP638" s="150">
        <f t="shared" si="146"/>
        <v>0</v>
      </c>
      <c r="AQ638" s="150">
        <f t="shared" si="147"/>
        <v>0</v>
      </c>
      <c r="AR638" s="163">
        <f t="shared" si="148"/>
        <v>0</v>
      </c>
      <c r="AS638" s="150">
        <f t="shared" si="149"/>
        <v>0</v>
      </c>
      <c r="AT638" s="150">
        <f t="shared" si="150"/>
        <v>0</v>
      </c>
      <c r="AU638" s="150">
        <f t="shared" si="151"/>
        <v>0</v>
      </c>
      <c r="AV638" s="163">
        <f t="shared" si="152"/>
        <v>0</v>
      </c>
      <c r="AW638" s="150">
        <f t="shared" si="153"/>
        <v>0</v>
      </c>
      <c r="AX638" s="150">
        <f t="shared" si="154"/>
        <v>0</v>
      </c>
      <c r="AY638" s="150">
        <f t="shared" si="155"/>
        <v>0</v>
      </c>
      <c r="AZ638" s="163">
        <f t="shared" si="156"/>
        <v>0</v>
      </c>
      <c r="BA638" s="150">
        <f t="shared" si="157"/>
        <v>0</v>
      </c>
      <c r="BB638" s="150">
        <f t="shared" si="158"/>
        <v>0</v>
      </c>
      <c r="BC638" s="150">
        <f t="shared" si="159"/>
        <v>0</v>
      </c>
      <c r="BD638" s="163">
        <f t="shared" si="160"/>
        <v>0</v>
      </c>
      <c r="BE638" s="150">
        <f t="shared" si="161"/>
        <v>0</v>
      </c>
      <c r="BF638" s="150">
        <f t="shared" si="162"/>
        <v>0</v>
      </c>
      <c r="BG638" s="150">
        <f t="shared" si="163"/>
        <v>0</v>
      </c>
      <c r="BH638" s="163">
        <f t="shared" si="164"/>
        <v>0</v>
      </c>
    </row>
    <row r="639" spans="1:74" ht="15" customHeight="1">
      <c r="A639" s="104"/>
      <c r="C639" s="109" t="s">
        <v>82</v>
      </c>
      <c r="D639" s="368" t="str">
        <f t="shared" si="139"/>
        <v/>
      </c>
      <c r="E639" s="369"/>
      <c r="F639" s="370"/>
      <c r="G639" s="148"/>
      <c r="H639" s="148"/>
      <c r="I639" s="148"/>
      <c r="J639" s="148"/>
      <c r="K639" s="148"/>
      <c r="L639" s="148"/>
      <c r="M639" s="148"/>
      <c r="N639" s="148"/>
      <c r="O639" s="148"/>
      <c r="P639" s="148"/>
      <c r="Q639" s="148"/>
      <c r="R639" s="148"/>
      <c r="S639" s="148"/>
      <c r="T639" s="148"/>
      <c r="U639" s="148"/>
      <c r="V639" s="148"/>
      <c r="W639" s="148"/>
      <c r="X639" s="148"/>
      <c r="Y639" s="148"/>
      <c r="Z639" s="148"/>
      <c r="AA639" s="148"/>
      <c r="AB639" s="148"/>
      <c r="AC639" s="148"/>
      <c r="AD639" s="148"/>
      <c r="AF639" s="161"/>
      <c r="AG639">
        <f t="shared" si="140"/>
        <v>0</v>
      </c>
      <c r="AK639" s="150">
        <f t="shared" si="141"/>
        <v>0</v>
      </c>
      <c r="AL639" s="150">
        <f t="shared" si="142"/>
        <v>0</v>
      </c>
      <c r="AM639" s="150">
        <f t="shared" si="143"/>
        <v>0</v>
      </c>
      <c r="AN639" s="163">
        <f t="shared" si="144"/>
        <v>0</v>
      </c>
      <c r="AO639" s="150">
        <f t="shared" si="145"/>
        <v>0</v>
      </c>
      <c r="AP639" s="150">
        <f t="shared" si="146"/>
        <v>0</v>
      </c>
      <c r="AQ639" s="150">
        <f t="shared" si="147"/>
        <v>0</v>
      </c>
      <c r="AR639" s="163">
        <f t="shared" si="148"/>
        <v>0</v>
      </c>
      <c r="AS639" s="150">
        <f t="shared" si="149"/>
        <v>0</v>
      </c>
      <c r="AT639" s="150">
        <f t="shared" si="150"/>
        <v>0</v>
      </c>
      <c r="AU639" s="150">
        <f t="shared" si="151"/>
        <v>0</v>
      </c>
      <c r="AV639" s="163">
        <f t="shared" si="152"/>
        <v>0</v>
      </c>
      <c r="AW639" s="150">
        <f t="shared" si="153"/>
        <v>0</v>
      </c>
      <c r="AX639" s="150">
        <f t="shared" si="154"/>
        <v>0</v>
      </c>
      <c r="AY639" s="150">
        <f t="shared" si="155"/>
        <v>0</v>
      </c>
      <c r="AZ639" s="163">
        <f t="shared" si="156"/>
        <v>0</v>
      </c>
      <c r="BA639" s="150">
        <f t="shared" si="157"/>
        <v>0</v>
      </c>
      <c r="BB639" s="150">
        <f t="shared" si="158"/>
        <v>0</v>
      </c>
      <c r="BC639" s="150">
        <f t="shared" si="159"/>
        <v>0</v>
      </c>
      <c r="BD639" s="163">
        <f t="shared" si="160"/>
        <v>0</v>
      </c>
      <c r="BE639" s="150">
        <f t="shared" si="161"/>
        <v>0</v>
      </c>
      <c r="BF639" s="150">
        <f t="shared" si="162"/>
        <v>0</v>
      </c>
      <c r="BG639" s="150">
        <f t="shared" si="163"/>
        <v>0</v>
      </c>
      <c r="BH639" s="163">
        <f t="shared" si="164"/>
        <v>0</v>
      </c>
    </row>
    <row r="640" spans="1:74" ht="15" customHeight="1">
      <c r="A640" s="104"/>
      <c r="C640" s="109" t="s">
        <v>83</v>
      </c>
      <c r="D640" s="368" t="str">
        <f t="shared" si="139"/>
        <v/>
      </c>
      <c r="E640" s="369"/>
      <c r="F640" s="370"/>
      <c r="G640" s="148"/>
      <c r="H640" s="148"/>
      <c r="I640" s="148"/>
      <c r="J640" s="148"/>
      <c r="K640" s="148"/>
      <c r="L640" s="148"/>
      <c r="M640" s="148"/>
      <c r="N640" s="148"/>
      <c r="O640" s="148"/>
      <c r="P640" s="148"/>
      <c r="Q640" s="148"/>
      <c r="R640" s="148"/>
      <c r="S640" s="148"/>
      <c r="T640" s="148"/>
      <c r="U640" s="148"/>
      <c r="V640" s="148"/>
      <c r="W640" s="148"/>
      <c r="X640" s="148"/>
      <c r="Y640" s="148"/>
      <c r="Z640" s="148"/>
      <c r="AA640" s="148"/>
      <c r="AB640" s="148"/>
      <c r="AC640" s="148"/>
      <c r="AD640" s="148"/>
      <c r="AF640" s="161"/>
      <c r="AG640">
        <f t="shared" si="140"/>
        <v>0</v>
      </c>
      <c r="AK640" s="150">
        <f t="shared" si="141"/>
        <v>0</v>
      </c>
      <c r="AL640" s="150">
        <f t="shared" si="142"/>
        <v>0</v>
      </c>
      <c r="AM640" s="150">
        <f t="shared" si="143"/>
        <v>0</v>
      </c>
      <c r="AN640" s="163">
        <f t="shared" si="144"/>
        <v>0</v>
      </c>
      <c r="AO640" s="150">
        <f t="shared" si="145"/>
        <v>0</v>
      </c>
      <c r="AP640" s="150">
        <f t="shared" si="146"/>
        <v>0</v>
      </c>
      <c r="AQ640" s="150">
        <f t="shared" si="147"/>
        <v>0</v>
      </c>
      <c r="AR640" s="163">
        <f t="shared" si="148"/>
        <v>0</v>
      </c>
      <c r="AS640" s="150">
        <f t="shared" si="149"/>
        <v>0</v>
      </c>
      <c r="AT640" s="150">
        <f t="shared" si="150"/>
        <v>0</v>
      </c>
      <c r="AU640" s="150">
        <f t="shared" si="151"/>
        <v>0</v>
      </c>
      <c r="AV640" s="163">
        <f t="shared" si="152"/>
        <v>0</v>
      </c>
      <c r="AW640" s="150">
        <f t="shared" si="153"/>
        <v>0</v>
      </c>
      <c r="AX640" s="150">
        <f t="shared" si="154"/>
        <v>0</v>
      </c>
      <c r="AY640" s="150">
        <f t="shared" si="155"/>
        <v>0</v>
      </c>
      <c r="AZ640" s="163">
        <f t="shared" si="156"/>
        <v>0</v>
      </c>
      <c r="BA640" s="150">
        <f t="shared" si="157"/>
        <v>0</v>
      </c>
      <c r="BB640" s="150">
        <f t="shared" si="158"/>
        <v>0</v>
      </c>
      <c r="BC640" s="150">
        <f t="shared" si="159"/>
        <v>0</v>
      </c>
      <c r="BD640" s="163">
        <f t="shared" si="160"/>
        <v>0</v>
      </c>
      <c r="BE640" s="150">
        <f t="shared" si="161"/>
        <v>0</v>
      </c>
      <c r="BF640" s="150">
        <f t="shared" si="162"/>
        <v>0</v>
      </c>
      <c r="BG640" s="150">
        <f t="shared" si="163"/>
        <v>0</v>
      </c>
      <c r="BH640" s="163">
        <f t="shared" si="164"/>
        <v>0</v>
      </c>
    </row>
    <row r="641" spans="1:60" ht="15" customHeight="1">
      <c r="A641" s="104"/>
      <c r="C641" s="109" t="s">
        <v>84</v>
      </c>
      <c r="D641" s="368" t="str">
        <f t="shared" si="139"/>
        <v/>
      </c>
      <c r="E641" s="369"/>
      <c r="F641" s="370"/>
      <c r="G641" s="148"/>
      <c r="H641" s="148"/>
      <c r="I641" s="148"/>
      <c r="J641" s="148"/>
      <c r="K641" s="148"/>
      <c r="L641" s="148"/>
      <c r="M641" s="148"/>
      <c r="N641" s="148"/>
      <c r="O641" s="148"/>
      <c r="P641" s="148"/>
      <c r="Q641" s="148"/>
      <c r="R641" s="148"/>
      <c r="S641" s="148"/>
      <c r="T641" s="148"/>
      <c r="U641" s="148"/>
      <c r="V641" s="148"/>
      <c r="W641" s="148"/>
      <c r="X641" s="148"/>
      <c r="Y641" s="148"/>
      <c r="Z641" s="148"/>
      <c r="AA641" s="148"/>
      <c r="AB641" s="148"/>
      <c r="AC641" s="148"/>
      <c r="AD641" s="148"/>
      <c r="AF641" s="161"/>
      <c r="AG641">
        <f t="shared" si="140"/>
        <v>0</v>
      </c>
      <c r="AK641" s="150">
        <f t="shared" si="141"/>
        <v>0</v>
      </c>
      <c r="AL641" s="150">
        <f t="shared" si="142"/>
        <v>0</v>
      </c>
      <c r="AM641" s="150">
        <f t="shared" si="143"/>
        <v>0</v>
      </c>
      <c r="AN641" s="163">
        <f t="shared" si="144"/>
        <v>0</v>
      </c>
      <c r="AO641" s="150">
        <f t="shared" si="145"/>
        <v>0</v>
      </c>
      <c r="AP641" s="150">
        <f t="shared" si="146"/>
        <v>0</v>
      </c>
      <c r="AQ641" s="150">
        <f t="shared" si="147"/>
        <v>0</v>
      </c>
      <c r="AR641" s="163">
        <f t="shared" si="148"/>
        <v>0</v>
      </c>
      <c r="AS641" s="150">
        <f t="shared" si="149"/>
        <v>0</v>
      </c>
      <c r="AT641" s="150">
        <f t="shared" si="150"/>
        <v>0</v>
      </c>
      <c r="AU641" s="150">
        <f t="shared" si="151"/>
        <v>0</v>
      </c>
      <c r="AV641" s="163">
        <f t="shared" si="152"/>
        <v>0</v>
      </c>
      <c r="AW641" s="150">
        <f t="shared" si="153"/>
        <v>0</v>
      </c>
      <c r="AX641" s="150">
        <f t="shared" si="154"/>
        <v>0</v>
      </c>
      <c r="AY641" s="150">
        <f t="shared" si="155"/>
        <v>0</v>
      </c>
      <c r="AZ641" s="163">
        <f t="shared" si="156"/>
        <v>0</v>
      </c>
      <c r="BA641" s="150">
        <f t="shared" si="157"/>
        <v>0</v>
      </c>
      <c r="BB641" s="150">
        <f t="shared" si="158"/>
        <v>0</v>
      </c>
      <c r="BC641" s="150">
        <f t="shared" si="159"/>
        <v>0</v>
      </c>
      <c r="BD641" s="163">
        <f t="shared" si="160"/>
        <v>0</v>
      </c>
      <c r="BE641" s="150">
        <f t="shared" si="161"/>
        <v>0</v>
      </c>
      <c r="BF641" s="150">
        <f t="shared" si="162"/>
        <v>0</v>
      </c>
      <c r="BG641" s="150">
        <f t="shared" si="163"/>
        <v>0</v>
      </c>
      <c r="BH641" s="163">
        <f t="shared" si="164"/>
        <v>0</v>
      </c>
    </row>
    <row r="642" spans="1:60" ht="15" customHeight="1">
      <c r="A642" s="104"/>
      <c r="C642" s="109" t="s">
        <v>85</v>
      </c>
      <c r="D642" s="368" t="str">
        <f t="shared" si="139"/>
        <v/>
      </c>
      <c r="E642" s="369"/>
      <c r="F642" s="370"/>
      <c r="G642" s="148"/>
      <c r="H642" s="148"/>
      <c r="I642" s="148"/>
      <c r="J642" s="148"/>
      <c r="K642" s="148"/>
      <c r="L642" s="148"/>
      <c r="M642" s="148"/>
      <c r="N642" s="148"/>
      <c r="O642" s="148"/>
      <c r="P642" s="148"/>
      <c r="Q642" s="148"/>
      <c r="R642" s="148"/>
      <c r="S642" s="148"/>
      <c r="T642" s="148"/>
      <c r="U642" s="148"/>
      <c r="V642" s="148"/>
      <c r="W642" s="148"/>
      <c r="X642" s="148"/>
      <c r="Y642" s="148"/>
      <c r="Z642" s="148"/>
      <c r="AA642" s="148"/>
      <c r="AB642" s="148"/>
      <c r="AC642" s="148"/>
      <c r="AD642" s="148"/>
      <c r="AF642" s="161"/>
      <c r="AG642">
        <f t="shared" si="140"/>
        <v>0</v>
      </c>
      <c r="AK642" s="150">
        <f t="shared" si="141"/>
        <v>0</v>
      </c>
      <c r="AL642" s="150">
        <f t="shared" si="142"/>
        <v>0</v>
      </c>
      <c r="AM642" s="150">
        <f t="shared" si="143"/>
        <v>0</v>
      </c>
      <c r="AN642" s="163">
        <f t="shared" si="144"/>
        <v>0</v>
      </c>
      <c r="AO642" s="150">
        <f t="shared" si="145"/>
        <v>0</v>
      </c>
      <c r="AP642" s="150">
        <f t="shared" si="146"/>
        <v>0</v>
      </c>
      <c r="AQ642" s="150">
        <f t="shared" si="147"/>
        <v>0</v>
      </c>
      <c r="AR642" s="163">
        <f t="shared" si="148"/>
        <v>0</v>
      </c>
      <c r="AS642" s="150">
        <f t="shared" si="149"/>
        <v>0</v>
      </c>
      <c r="AT642" s="150">
        <f t="shared" si="150"/>
        <v>0</v>
      </c>
      <c r="AU642" s="150">
        <f t="shared" si="151"/>
        <v>0</v>
      </c>
      <c r="AV642" s="163">
        <f t="shared" si="152"/>
        <v>0</v>
      </c>
      <c r="AW642" s="150">
        <f t="shared" si="153"/>
        <v>0</v>
      </c>
      <c r="AX642" s="150">
        <f t="shared" si="154"/>
        <v>0</v>
      </c>
      <c r="AY642" s="150">
        <f t="shared" si="155"/>
        <v>0</v>
      </c>
      <c r="AZ642" s="163">
        <f t="shared" si="156"/>
        <v>0</v>
      </c>
      <c r="BA642" s="150">
        <f t="shared" si="157"/>
        <v>0</v>
      </c>
      <c r="BB642" s="150">
        <f t="shared" si="158"/>
        <v>0</v>
      </c>
      <c r="BC642" s="150">
        <f t="shared" si="159"/>
        <v>0</v>
      </c>
      <c r="BD642" s="163">
        <f t="shared" si="160"/>
        <v>0</v>
      </c>
      <c r="BE642" s="150">
        <f t="shared" si="161"/>
        <v>0</v>
      </c>
      <c r="BF642" s="150">
        <f t="shared" si="162"/>
        <v>0</v>
      </c>
      <c r="BG642" s="150">
        <f t="shared" si="163"/>
        <v>0</v>
      </c>
      <c r="BH642" s="163">
        <f t="shared" si="164"/>
        <v>0</v>
      </c>
    </row>
    <row r="643" spans="1:60" ht="15" customHeight="1">
      <c r="A643" s="104"/>
      <c r="C643" s="109" t="s">
        <v>86</v>
      </c>
      <c r="D643" s="368" t="str">
        <f t="shared" si="139"/>
        <v/>
      </c>
      <c r="E643" s="369"/>
      <c r="F643" s="370"/>
      <c r="G643" s="148"/>
      <c r="H643" s="148"/>
      <c r="I643" s="148"/>
      <c r="J643" s="148"/>
      <c r="K643" s="148"/>
      <c r="L643" s="148"/>
      <c r="M643" s="148"/>
      <c r="N643" s="148"/>
      <c r="O643" s="148"/>
      <c r="P643" s="148"/>
      <c r="Q643" s="148"/>
      <c r="R643" s="148"/>
      <c r="S643" s="148"/>
      <c r="T643" s="148"/>
      <c r="U643" s="148"/>
      <c r="V643" s="148"/>
      <c r="W643" s="148"/>
      <c r="X643" s="148"/>
      <c r="Y643" s="148"/>
      <c r="Z643" s="148"/>
      <c r="AA643" s="148"/>
      <c r="AB643" s="148"/>
      <c r="AC643" s="148"/>
      <c r="AD643" s="148"/>
      <c r="AF643" s="161"/>
      <c r="AG643">
        <f t="shared" si="140"/>
        <v>0</v>
      </c>
      <c r="AK643" s="150">
        <f t="shared" si="141"/>
        <v>0</v>
      </c>
      <c r="AL643" s="150">
        <f t="shared" si="142"/>
        <v>0</v>
      </c>
      <c r="AM643" s="150">
        <f t="shared" si="143"/>
        <v>0</v>
      </c>
      <c r="AN643" s="163">
        <f t="shared" si="144"/>
        <v>0</v>
      </c>
      <c r="AO643" s="150">
        <f t="shared" si="145"/>
        <v>0</v>
      </c>
      <c r="AP643" s="150">
        <f t="shared" si="146"/>
        <v>0</v>
      </c>
      <c r="AQ643" s="150">
        <f t="shared" si="147"/>
        <v>0</v>
      </c>
      <c r="AR643" s="163">
        <f t="shared" si="148"/>
        <v>0</v>
      </c>
      <c r="AS643" s="150">
        <f t="shared" si="149"/>
        <v>0</v>
      </c>
      <c r="AT643" s="150">
        <f t="shared" si="150"/>
        <v>0</v>
      </c>
      <c r="AU643" s="150">
        <f t="shared" si="151"/>
        <v>0</v>
      </c>
      <c r="AV643" s="163">
        <f t="shared" si="152"/>
        <v>0</v>
      </c>
      <c r="AW643" s="150">
        <f t="shared" si="153"/>
        <v>0</v>
      </c>
      <c r="AX643" s="150">
        <f t="shared" si="154"/>
        <v>0</v>
      </c>
      <c r="AY643" s="150">
        <f t="shared" si="155"/>
        <v>0</v>
      </c>
      <c r="AZ643" s="163">
        <f t="shared" si="156"/>
        <v>0</v>
      </c>
      <c r="BA643" s="150">
        <f t="shared" si="157"/>
        <v>0</v>
      </c>
      <c r="BB643" s="150">
        <f t="shared" si="158"/>
        <v>0</v>
      </c>
      <c r="BC643" s="150">
        <f t="shared" si="159"/>
        <v>0</v>
      </c>
      <c r="BD643" s="163">
        <f t="shared" si="160"/>
        <v>0</v>
      </c>
      <c r="BE643" s="150">
        <f t="shared" si="161"/>
        <v>0</v>
      </c>
      <c r="BF643" s="150">
        <f t="shared" si="162"/>
        <v>0</v>
      </c>
      <c r="BG643" s="150">
        <f t="shared" si="163"/>
        <v>0</v>
      </c>
      <c r="BH643" s="163">
        <f t="shared" si="164"/>
        <v>0</v>
      </c>
    </row>
    <row r="644" spans="1:60" ht="15" customHeight="1">
      <c r="A644" s="104"/>
      <c r="C644" s="109" t="s">
        <v>87</v>
      </c>
      <c r="D644" s="368" t="str">
        <f t="shared" si="139"/>
        <v/>
      </c>
      <c r="E644" s="369"/>
      <c r="F644" s="370"/>
      <c r="G644" s="148"/>
      <c r="H644" s="148"/>
      <c r="I644" s="148"/>
      <c r="J644" s="148"/>
      <c r="K644" s="148"/>
      <c r="L644" s="148"/>
      <c r="M644" s="148"/>
      <c r="N644" s="148"/>
      <c r="O644" s="148"/>
      <c r="P644" s="148"/>
      <c r="Q644" s="148"/>
      <c r="R644" s="148"/>
      <c r="S644" s="148"/>
      <c r="T644" s="148"/>
      <c r="U644" s="148"/>
      <c r="V644" s="148"/>
      <c r="W644" s="148"/>
      <c r="X644" s="148"/>
      <c r="Y644" s="148"/>
      <c r="Z644" s="148"/>
      <c r="AA644" s="148"/>
      <c r="AB644" s="148"/>
      <c r="AC644" s="148"/>
      <c r="AD644" s="148"/>
      <c r="AF644" s="161"/>
      <c r="AG644">
        <f t="shared" si="140"/>
        <v>0</v>
      </c>
      <c r="AK644" s="150">
        <f t="shared" si="141"/>
        <v>0</v>
      </c>
      <c r="AL644" s="150">
        <f t="shared" si="142"/>
        <v>0</v>
      </c>
      <c r="AM644" s="150">
        <f t="shared" si="143"/>
        <v>0</v>
      </c>
      <c r="AN644" s="163">
        <f t="shared" si="144"/>
        <v>0</v>
      </c>
      <c r="AO644" s="150">
        <f t="shared" si="145"/>
        <v>0</v>
      </c>
      <c r="AP644" s="150">
        <f t="shared" si="146"/>
        <v>0</v>
      </c>
      <c r="AQ644" s="150">
        <f t="shared" si="147"/>
        <v>0</v>
      </c>
      <c r="AR644" s="163">
        <f t="shared" si="148"/>
        <v>0</v>
      </c>
      <c r="AS644" s="150">
        <f t="shared" si="149"/>
        <v>0</v>
      </c>
      <c r="AT644" s="150">
        <f t="shared" si="150"/>
        <v>0</v>
      </c>
      <c r="AU644" s="150">
        <f t="shared" si="151"/>
        <v>0</v>
      </c>
      <c r="AV644" s="163">
        <f t="shared" si="152"/>
        <v>0</v>
      </c>
      <c r="AW644" s="150">
        <f t="shared" si="153"/>
        <v>0</v>
      </c>
      <c r="AX644" s="150">
        <f t="shared" si="154"/>
        <v>0</v>
      </c>
      <c r="AY644" s="150">
        <f t="shared" si="155"/>
        <v>0</v>
      </c>
      <c r="AZ644" s="163">
        <f t="shared" si="156"/>
        <v>0</v>
      </c>
      <c r="BA644" s="150">
        <f t="shared" si="157"/>
        <v>0</v>
      </c>
      <c r="BB644" s="150">
        <f t="shared" si="158"/>
        <v>0</v>
      </c>
      <c r="BC644" s="150">
        <f t="shared" si="159"/>
        <v>0</v>
      </c>
      <c r="BD644" s="163">
        <f t="shared" si="160"/>
        <v>0</v>
      </c>
      <c r="BE644" s="150">
        <f t="shared" si="161"/>
        <v>0</v>
      </c>
      <c r="BF644" s="150">
        <f t="shared" si="162"/>
        <v>0</v>
      </c>
      <c r="BG644" s="150">
        <f t="shared" si="163"/>
        <v>0</v>
      </c>
      <c r="BH644" s="163">
        <f t="shared" si="164"/>
        <v>0</v>
      </c>
    </row>
    <row r="645" spans="1:60" ht="15" customHeight="1">
      <c r="A645" s="104"/>
      <c r="C645" s="109" t="s">
        <v>88</v>
      </c>
      <c r="D645" s="368" t="str">
        <f t="shared" ref="D645:D664" si="165">IF(D105="","",D105)</f>
        <v/>
      </c>
      <c r="E645" s="369"/>
      <c r="F645" s="370"/>
      <c r="G645" s="148"/>
      <c r="H645" s="148"/>
      <c r="I645" s="148"/>
      <c r="J645" s="148"/>
      <c r="K645" s="148"/>
      <c r="L645" s="148"/>
      <c r="M645" s="148"/>
      <c r="N645" s="148"/>
      <c r="O645" s="148"/>
      <c r="P645" s="148"/>
      <c r="Q645" s="148"/>
      <c r="R645" s="148"/>
      <c r="S645" s="148"/>
      <c r="T645" s="148"/>
      <c r="U645" s="148"/>
      <c r="V645" s="148"/>
      <c r="W645" s="148"/>
      <c r="X645" s="148"/>
      <c r="Y645" s="148"/>
      <c r="Z645" s="148"/>
      <c r="AA645" s="148"/>
      <c r="AB645" s="148"/>
      <c r="AC645" s="148"/>
      <c r="AD645" s="148"/>
      <c r="AF645" s="161"/>
      <c r="AG645">
        <f t="shared" si="140"/>
        <v>0</v>
      </c>
      <c r="AK645" s="150">
        <f t="shared" si="141"/>
        <v>0</v>
      </c>
      <c r="AL645" s="150">
        <f t="shared" si="142"/>
        <v>0</v>
      </c>
      <c r="AM645" s="150">
        <f t="shared" si="143"/>
        <v>0</v>
      </c>
      <c r="AN645" s="163">
        <f t="shared" si="144"/>
        <v>0</v>
      </c>
      <c r="AO645" s="150">
        <f t="shared" si="145"/>
        <v>0</v>
      </c>
      <c r="AP645" s="150">
        <f t="shared" si="146"/>
        <v>0</v>
      </c>
      <c r="AQ645" s="150">
        <f t="shared" si="147"/>
        <v>0</v>
      </c>
      <c r="AR645" s="163">
        <f t="shared" si="148"/>
        <v>0</v>
      </c>
      <c r="AS645" s="150">
        <f t="shared" si="149"/>
        <v>0</v>
      </c>
      <c r="AT645" s="150">
        <f t="shared" si="150"/>
        <v>0</v>
      </c>
      <c r="AU645" s="150">
        <f t="shared" si="151"/>
        <v>0</v>
      </c>
      <c r="AV645" s="163">
        <f t="shared" si="152"/>
        <v>0</v>
      </c>
      <c r="AW645" s="150">
        <f t="shared" si="153"/>
        <v>0</v>
      </c>
      <c r="AX645" s="150">
        <f t="shared" si="154"/>
        <v>0</v>
      </c>
      <c r="AY645" s="150">
        <f t="shared" si="155"/>
        <v>0</v>
      </c>
      <c r="AZ645" s="163">
        <f t="shared" si="156"/>
        <v>0</v>
      </c>
      <c r="BA645" s="150">
        <f t="shared" si="157"/>
        <v>0</v>
      </c>
      <c r="BB645" s="150">
        <f t="shared" si="158"/>
        <v>0</v>
      </c>
      <c r="BC645" s="150">
        <f t="shared" si="159"/>
        <v>0</v>
      </c>
      <c r="BD645" s="163">
        <f t="shared" si="160"/>
        <v>0</v>
      </c>
      <c r="BE645" s="150">
        <f t="shared" si="161"/>
        <v>0</v>
      </c>
      <c r="BF645" s="150">
        <f t="shared" si="162"/>
        <v>0</v>
      </c>
      <c r="BG645" s="150">
        <f t="shared" si="163"/>
        <v>0</v>
      </c>
      <c r="BH645" s="163">
        <f t="shared" si="164"/>
        <v>0</v>
      </c>
    </row>
    <row r="646" spans="1:60" ht="15" customHeight="1">
      <c r="A646" s="104"/>
      <c r="C646" s="109" t="s">
        <v>89</v>
      </c>
      <c r="D646" s="368" t="str">
        <f t="shared" si="165"/>
        <v/>
      </c>
      <c r="E646" s="369"/>
      <c r="F646" s="370"/>
      <c r="G646" s="148"/>
      <c r="H646" s="148"/>
      <c r="I646" s="148"/>
      <c r="J646" s="148"/>
      <c r="K646" s="148"/>
      <c r="L646" s="148"/>
      <c r="M646" s="148"/>
      <c r="N646" s="148"/>
      <c r="O646" s="148"/>
      <c r="P646" s="148"/>
      <c r="Q646" s="148"/>
      <c r="R646" s="148"/>
      <c r="S646" s="148"/>
      <c r="T646" s="148"/>
      <c r="U646" s="148"/>
      <c r="V646" s="148"/>
      <c r="W646" s="148"/>
      <c r="X646" s="148"/>
      <c r="Y646" s="148"/>
      <c r="Z646" s="148"/>
      <c r="AA646" s="148"/>
      <c r="AB646" s="148"/>
      <c r="AC646" s="148"/>
      <c r="AD646" s="148"/>
      <c r="AF646" s="161"/>
      <c r="AG646">
        <f t="shared" si="140"/>
        <v>0</v>
      </c>
      <c r="AK646" s="150">
        <f t="shared" si="141"/>
        <v>0</v>
      </c>
      <c r="AL646" s="150">
        <f t="shared" si="142"/>
        <v>0</v>
      </c>
      <c r="AM646" s="150">
        <f t="shared" si="143"/>
        <v>0</v>
      </c>
      <c r="AN646" s="163">
        <f t="shared" si="144"/>
        <v>0</v>
      </c>
      <c r="AO646" s="150">
        <f t="shared" si="145"/>
        <v>0</v>
      </c>
      <c r="AP646" s="150">
        <f t="shared" si="146"/>
        <v>0</v>
      </c>
      <c r="AQ646" s="150">
        <f t="shared" si="147"/>
        <v>0</v>
      </c>
      <c r="AR646" s="163">
        <f t="shared" si="148"/>
        <v>0</v>
      </c>
      <c r="AS646" s="150">
        <f t="shared" si="149"/>
        <v>0</v>
      </c>
      <c r="AT646" s="150">
        <f t="shared" si="150"/>
        <v>0</v>
      </c>
      <c r="AU646" s="150">
        <f t="shared" si="151"/>
        <v>0</v>
      </c>
      <c r="AV646" s="163">
        <f t="shared" si="152"/>
        <v>0</v>
      </c>
      <c r="AW646" s="150">
        <f t="shared" si="153"/>
        <v>0</v>
      </c>
      <c r="AX646" s="150">
        <f t="shared" si="154"/>
        <v>0</v>
      </c>
      <c r="AY646" s="150">
        <f t="shared" si="155"/>
        <v>0</v>
      </c>
      <c r="AZ646" s="163">
        <f t="shared" si="156"/>
        <v>0</v>
      </c>
      <c r="BA646" s="150">
        <f t="shared" si="157"/>
        <v>0</v>
      </c>
      <c r="BB646" s="150">
        <f t="shared" si="158"/>
        <v>0</v>
      </c>
      <c r="BC646" s="150">
        <f t="shared" si="159"/>
        <v>0</v>
      </c>
      <c r="BD646" s="163">
        <f t="shared" si="160"/>
        <v>0</v>
      </c>
      <c r="BE646" s="150">
        <f t="shared" si="161"/>
        <v>0</v>
      </c>
      <c r="BF646" s="150">
        <f t="shared" si="162"/>
        <v>0</v>
      </c>
      <c r="BG646" s="150">
        <f t="shared" si="163"/>
        <v>0</v>
      </c>
      <c r="BH646" s="163">
        <f t="shared" si="164"/>
        <v>0</v>
      </c>
    </row>
    <row r="647" spans="1:60" ht="15" customHeight="1">
      <c r="A647" s="104"/>
      <c r="C647" s="109" t="s">
        <v>90</v>
      </c>
      <c r="D647" s="368" t="str">
        <f t="shared" si="165"/>
        <v/>
      </c>
      <c r="E647" s="369"/>
      <c r="F647" s="370"/>
      <c r="G647" s="148"/>
      <c r="H647" s="148"/>
      <c r="I647" s="148"/>
      <c r="J647" s="148"/>
      <c r="K647" s="148"/>
      <c r="L647" s="148"/>
      <c r="M647" s="148"/>
      <c r="N647" s="148"/>
      <c r="O647" s="148"/>
      <c r="P647" s="148"/>
      <c r="Q647" s="148"/>
      <c r="R647" s="148"/>
      <c r="S647" s="148"/>
      <c r="T647" s="148"/>
      <c r="U647" s="148"/>
      <c r="V647" s="148"/>
      <c r="W647" s="148"/>
      <c r="X647" s="148"/>
      <c r="Y647" s="148"/>
      <c r="Z647" s="148"/>
      <c r="AA647" s="148"/>
      <c r="AB647" s="148"/>
      <c r="AC647" s="148"/>
      <c r="AD647" s="148"/>
      <c r="AF647" s="161"/>
      <c r="AG647">
        <f t="shared" si="140"/>
        <v>0</v>
      </c>
      <c r="AK647" s="150">
        <f t="shared" si="141"/>
        <v>0</v>
      </c>
      <c r="AL647" s="150">
        <f t="shared" si="142"/>
        <v>0</v>
      </c>
      <c r="AM647" s="150">
        <f t="shared" si="143"/>
        <v>0</v>
      </c>
      <c r="AN647" s="163">
        <f t="shared" si="144"/>
        <v>0</v>
      </c>
      <c r="AO647" s="150">
        <f t="shared" si="145"/>
        <v>0</v>
      </c>
      <c r="AP647" s="150">
        <f t="shared" si="146"/>
        <v>0</v>
      </c>
      <c r="AQ647" s="150">
        <f t="shared" si="147"/>
        <v>0</v>
      </c>
      <c r="AR647" s="163">
        <f t="shared" si="148"/>
        <v>0</v>
      </c>
      <c r="AS647" s="150">
        <f t="shared" si="149"/>
        <v>0</v>
      </c>
      <c r="AT647" s="150">
        <f t="shared" si="150"/>
        <v>0</v>
      </c>
      <c r="AU647" s="150">
        <f t="shared" si="151"/>
        <v>0</v>
      </c>
      <c r="AV647" s="163">
        <f t="shared" si="152"/>
        <v>0</v>
      </c>
      <c r="AW647" s="150">
        <f t="shared" si="153"/>
        <v>0</v>
      </c>
      <c r="AX647" s="150">
        <f t="shared" si="154"/>
        <v>0</v>
      </c>
      <c r="AY647" s="150">
        <f t="shared" si="155"/>
        <v>0</v>
      </c>
      <c r="AZ647" s="163">
        <f t="shared" si="156"/>
        <v>0</v>
      </c>
      <c r="BA647" s="150">
        <f t="shared" si="157"/>
        <v>0</v>
      </c>
      <c r="BB647" s="150">
        <f t="shared" si="158"/>
        <v>0</v>
      </c>
      <c r="BC647" s="150">
        <f t="shared" si="159"/>
        <v>0</v>
      </c>
      <c r="BD647" s="163">
        <f t="shared" si="160"/>
        <v>0</v>
      </c>
      <c r="BE647" s="150">
        <f t="shared" si="161"/>
        <v>0</v>
      </c>
      <c r="BF647" s="150">
        <f t="shared" si="162"/>
        <v>0</v>
      </c>
      <c r="BG647" s="150">
        <f t="shared" si="163"/>
        <v>0</v>
      </c>
      <c r="BH647" s="163">
        <f t="shared" si="164"/>
        <v>0</v>
      </c>
    </row>
    <row r="648" spans="1:60" ht="15" customHeight="1">
      <c r="A648" s="104"/>
      <c r="C648" s="109" t="s">
        <v>91</v>
      </c>
      <c r="D648" s="368" t="str">
        <f t="shared" si="165"/>
        <v/>
      </c>
      <c r="E648" s="369"/>
      <c r="F648" s="370"/>
      <c r="G648" s="148"/>
      <c r="H648" s="148"/>
      <c r="I648" s="148"/>
      <c r="J648" s="148"/>
      <c r="K648" s="148"/>
      <c r="L648" s="148"/>
      <c r="M648" s="148"/>
      <c r="N648" s="148"/>
      <c r="O648" s="148"/>
      <c r="P648" s="148"/>
      <c r="Q648" s="148"/>
      <c r="R648" s="148"/>
      <c r="S648" s="148"/>
      <c r="T648" s="148"/>
      <c r="U648" s="148"/>
      <c r="V648" s="148"/>
      <c r="W648" s="148"/>
      <c r="X648" s="148"/>
      <c r="Y648" s="148"/>
      <c r="Z648" s="148"/>
      <c r="AA648" s="148"/>
      <c r="AB648" s="148"/>
      <c r="AC648" s="148"/>
      <c r="AD648" s="148"/>
      <c r="AF648" s="161"/>
      <c r="AG648">
        <f t="shared" si="140"/>
        <v>0</v>
      </c>
      <c r="AK648" s="150">
        <f t="shared" si="141"/>
        <v>0</v>
      </c>
      <c r="AL648" s="150">
        <f t="shared" si="142"/>
        <v>0</v>
      </c>
      <c r="AM648" s="150">
        <f t="shared" si="143"/>
        <v>0</v>
      </c>
      <c r="AN648" s="163">
        <f t="shared" si="144"/>
        <v>0</v>
      </c>
      <c r="AO648" s="150">
        <f t="shared" si="145"/>
        <v>0</v>
      </c>
      <c r="AP648" s="150">
        <f t="shared" si="146"/>
        <v>0</v>
      </c>
      <c r="AQ648" s="150">
        <f t="shared" si="147"/>
        <v>0</v>
      </c>
      <c r="AR648" s="163">
        <f t="shared" si="148"/>
        <v>0</v>
      </c>
      <c r="AS648" s="150">
        <f t="shared" si="149"/>
        <v>0</v>
      </c>
      <c r="AT648" s="150">
        <f t="shared" si="150"/>
        <v>0</v>
      </c>
      <c r="AU648" s="150">
        <f t="shared" si="151"/>
        <v>0</v>
      </c>
      <c r="AV648" s="163">
        <f t="shared" si="152"/>
        <v>0</v>
      </c>
      <c r="AW648" s="150">
        <f t="shared" si="153"/>
        <v>0</v>
      </c>
      <c r="AX648" s="150">
        <f t="shared" si="154"/>
        <v>0</v>
      </c>
      <c r="AY648" s="150">
        <f t="shared" si="155"/>
        <v>0</v>
      </c>
      <c r="AZ648" s="163">
        <f t="shared" si="156"/>
        <v>0</v>
      </c>
      <c r="BA648" s="150">
        <f t="shared" si="157"/>
        <v>0</v>
      </c>
      <c r="BB648" s="150">
        <f t="shared" si="158"/>
        <v>0</v>
      </c>
      <c r="BC648" s="150">
        <f t="shared" si="159"/>
        <v>0</v>
      </c>
      <c r="BD648" s="163">
        <f t="shared" si="160"/>
        <v>0</v>
      </c>
      <c r="BE648" s="150">
        <f t="shared" si="161"/>
        <v>0</v>
      </c>
      <c r="BF648" s="150">
        <f t="shared" si="162"/>
        <v>0</v>
      </c>
      <c r="BG648" s="150">
        <f t="shared" si="163"/>
        <v>0</v>
      </c>
      <c r="BH648" s="163">
        <f t="shared" si="164"/>
        <v>0</v>
      </c>
    </row>
    <row r="649" spans="1:60" ht="15" customHeight="1">
      <c r="A649" s="104"/>
      <c r="C649" s="109" t="s">
        <v>92</v>
      </c>
      <c r="D649" s="368" t="str">
        <f t="shared" si="165"/>
        <v/>
      </c>
      <c r="E649" s="369"/>
      <c r="F649" s="370"/>
      <c r="G649" s="148"/>
      <c r="H649" s="148"/>
      <c r="I649" s="148"/>
      <c r="J649" s="148"/>
      <c r="K649" s="148"/>
      <c r="L649" s="148"/>
      <c r="M649" s="148"/>
      <c r="N649" s="148"/>
      <c r="O649" s="148"/>
      <c r="P649" s="148"/>
      <c r="Q649" s="148"/>
      <c r="R649" s="148"/>
      <c r="S649" s="148"/>
      <c r="T649" s="148"/>
      <c r="U649" s="148"/>
      <c r="V649" s="148"/>
      <c r="W649" s="148"/>
      <c r="X649" s="148"/>
      <c r="Y649" s="148"/>
      <c r="Z649" s="148"/>
      <c r="AA649" s="148"/>
      <c r="AB649" s="148"/>
      <c r="AC649" s="148"/>
      <c r="AD649" s="148"/>
      <c r="AF649" s="161"/>
      <c r="AG649">
        <f t="shared" si="140"/>
        <v>0</v>
      </c>
      <c r="AK649" s="150">
        <f t="shared" si="141"/>
        <v>0</v>
      </c>
      <c r="AL649" s="150">
        <f t="shared" si="142"/>
        <v>0</v>
      </c>
      <c r="AM649" s="150">
        <f t="shared" si="143"/>
        <v>0</v>
      </c>
      <c r="AN649" s="163">
        <f t="shared" si="144"/>
        <v>0</v>
      </c>
      <c r="AO649" s="150">
        <f t="shared" si="145"/>
        <v>0</v>
      </c>
      <c r="AP649" s="150">
        <f t="shared" si="146"/>
        <v>0</v>
      </c>
      <c r="AQ649" s="150">
        <f t="shared" si="147"/>
        <v>0</v>
      </c>
      <c r="AR649" s="163">
        <f t="shared" si="148"/>
        <v>0</v>
      </c>
      <c r="AS649" s="150">
        <f t="shared" si="149"/>
        <v>0</v>
      </c>
      <c r="AT649" s="150">
        <f t="shared" si="150"/>
        <v>0</v>
      </c>
      <c r="AU649" s="150">
        <f t="shared" si="151"/>
        <v>0</v>
      </c>
      <c r="AV649" s="163">
        <f t="shared" si="152"/>
        <v>0</v>
      </c>
      <c r="AW649" s="150">
        <f t="shared" si="153"/>
        <v>0</v>
      </c>
      <c r="AX649" s="150">
        <f t="shared" si="154"/>
        <v>0</v>
      </c>
      <c r="AY649" s="150">
        <f t="shared" si="155"/>
        <v>0</v>
      </c>
      <c r="AZ649" s="163">
        <f t="shared" si="156"/>
        <v>0</v>
      </c>
      <c r="BA649" s="150">
        <f t="shared" si="157"/>
        <v>0</v>
      </c>
      <c r="BB649" s="150">
        <f t="shared" si="158"/>
        <v>0</v>
      </c>
      <c r="BC649" s="150">
        <f t="shared" si="159"/>
        <v>0</v>
      </c>
      <c r="BD649" s="163">
        <f t="shared" si="160"/>
        <v>0</v>
      </c>
      <c r="BE649" s="150">
        <f t="shared" si="161"/>
        <v>0</v>
      </c>
      <c r="BF649" s="150">
        <f t="shared" si="162"/>
        <v>0</v>
      </c>
      <c r="BG649" s="150">
        <f t="shared" si="163"/>
        <v>0</v>
      </c>
      <c r="BH649" s="163">
        <f t="shared" si="164"/>
        <v>0</v>
      </c>
    </row>
    <row r="650" spans="1:60" ht="15" customHeight="1">
      <c r="A650" s="104"/>
      <c r="C650" s="109" t="s">
        <v>93</v>
      </c>
      <c r="D650" s="368" t="str">
        <f t="shared" si="165"/>
        <v/>
      </c>
      <c r="E650" s="369"/>
      <c r="F650" s="370"/>
      <c r="G650" s="148"/>
      <c r="H650" s="148"/>
      <c r="I650" s="148"/>
      <c r="J650" s="148"/>
      <c r="K650" s="148"/>
      <c r="L650" s="148"/>
      <c r="M650" s="148"/>
      <c r="N650" s="148"/>
      <c r="O650" s="148"/>
      <c r="P650" s="148"/>
      <c r="Q650" s="148"/>
      <c r="R650" s="148"/>
      <c r="S650" s="148"/>
      <c r="T650" s="148"/>
      <c r="U650" s="148"/>
      <c r="V650" s="148"/>
      <c r="W650" s="148"/>
      <c r="X650" s="148"/>
      <c r="Y650" s="148"/>
      <c r="Z650" s="148"/>
      <c r="AA650" s="148"/>
      <c r="AB650" s="148"/>
      <c r="AC650" s="148"/>
      <c r="AD650" s="148"/>
      <c r="AF650" s="161"/>
      <c r="AG650">
        <f t="shared" si="140"/>
        <v>0</v>
      </c>
      <c r="AK650" s="150">
        <f t="shared" si="141"/>
        <v>0</v>
      </c>
      <c r="AL650" s="150">
        <f t="shared" si="142"/>
        <v>0</v>
      </c>
      <c r="AM650" s="150">
        <f t="shared" si="143"/>
        <v>0</v>
      </c>
      <c r="AN650" s="163">
        <f t="shared" si="144"/>
        <v>0</v>
      </c>
      <c r="AO650" s="150">
        <f t="shared" si="145"/>
        <v>0</v>
      </c>
      <c r="AP650" s="150">
        <f t="shared" si="146"/>
        <v>0</v>
      </c>
      <c r="AQ650" s="150">
        <f t="shared" si="147"/>
        <v>0</v>
      </c>
      <c r="AR650" s="163">
        <f t="shared" si="148"/>
        <v>0</v>
      </c>
      <c r="AS650" s="150">
        <f t="shared" si="149"/>
        <v>0</v>
      </c>
      <c r="AT650" s="150">
        <f t="shared" si="150"/>
        <v>0</v>
      </c>
      <c r="AU650" s="150">
        <f t="shared" si="151"/>
        <v>0</v>
      </c>
      <c r="AV650" s="163">
        <f t="shared" si="152"/>
        <v>0</v>
      </c>
      <c r="AW650" s="150">
        <f t="shared" si="153"/>
        <v>0</v>
      </c>
      <c r="AX650" s="150">
        <f t="shared" si="154"/>
        <v>0</v>
      </c>
      <c r="AY650" s="150">
        <f t="shared" si="155"/>
        <v>0</v>
      </c>
      <c r="AZ650" s="163">
        <f t="shared" si="156"/>
        <v>0</v>
      </c>
      <c r="BA650" s="150">
        <f t="shared" si="157"/>
        <v>0</v>
      </c>
      <c r="BB650" s="150">
        <f t="shared" si="158"/>
        <v>0</v>
      </c>
      <c r="BC650" s="150">
        <f t="shared" si="159"/>
        <v>0</v>
      </c>
      <c r="BD650" s="163">
        <f t="shared" si="160"/>
        <v>0</v>
      </c>
      <c r="BE650" s="150">
        <f t="shared" si="161"/>
        <v>0</v>
      </c>
      <c r="BF650" s="150">
        <f t="shared" si="162"/>
        <v>0</v>
      </c>
      <c r="BG650" s="150">
        <f t="shared" si="163"/>
        <v>0</v>
      </c>
      <c r="BH650" s="163">
        <f t="shared" si="164"/>
        <v>0</v>
      </c>
    </row>
    <row r="651" spans="1:60" ht="15" customHeight="1">
      <c r="A651" s="104"/>
      <c r="C651" s="109" t="s">
        <v>94</v>
      </c>
      <c r="D651" s="368" t="str">
        <f t="shared" si="165"/>
        <v/>
      </c>
      <c r="E651" s="369"/>
      <c r="F651" s="370"/>
      <c r="G651" s="148"/>
      <c r="H651" s="148"/>
      <c r="I651" s="148"/>
      <c r="J651" s="148"/>
      <c r="K651" s="148"/>
      <c r="L651" s="148"/>
      <c r="M651" s="148"/>
      <c r="N651" s="148"/>
      <c r="O651" s="148"/>
      <c r="P651" s="148"/>
      <c r="Q651" s="148"/>
      <c r="R651" s="148"/>
      <c r="S651" s="148"/>
      <c r="T651" s="148"/>
      <c r="U651" s="148"/>
      <c r="V651" s="148"/>
      <c r="W651" s="148"/>
      <c r="X651" s="148"/>
      <c r="Y651" s="148"/>
      <c r="Z651" s="148"/>
      <c r="AA651" s="148"/>
      <c r="AB651" s="148"/>
      <c r="AC651" s="148"/>
      <c r="AD651" s="148"/>
      <c r="AF651" s="161"/>
      <c r="AG651">
        <f t="shared" si="140"/>
        <v>0</v>
      </c>
      <c r="AK651" s="150">
        <f t="shared" si="141"/>
        <v>0</v>
      </c>
      <c r="AL651" s="150">
        <f t="shared" si="142"/>
        <v>0</v>
      </c>
      <c r="AM651" s="150">
        <f t="shared" si="143"/>
        <v>0</v>
      </c>
      <c r="AN651" s="163">
        <f t="shared" si="144"/>
        <v>0</v>
      </c>
      <c r="AO651" s="150">
        <f t="shared" si="145"/>
        <v>0</v>
      </c>
      <c r="AP651" s="150">
        <f t="shared" si="146"/>
        <v>0</v>
      </c>
      <c r="AQ651" s="150">
        <f t="shared" si="147"/>
        <v>0</v>
      </c>
      <c r="AR651" s="163">
        <f t="shared" si="148"/>
        <v>0</v>
      </c>
      <c r="AS651" s="150">
        <f t="shared" si="149"/>
        <v>0</v>
      </c>
      <c r="AT651" s="150">
        <f t="shared" si="150"/>
        <v>0</v>
      </c>
      <c r="AU651" s="150">
        <f t="shared" si="151"/>
        <v>0</v>
      </c>
      <c r="AV651" s="163">
        <f t="shared" si="152"/>
        <v>0</v>
      </c>
      <c r="AW651" s="150">
        <f t="shared" si="153"/>
        <v>0</v>
      </c>
      <c r="AX651" s="150">
        <f t="shared" si="154"/>
        <v>0</v>
      </c>
      <c r="AY651" s="150">
        <f t="shared" si="155"/>
        <v>0</v>
      </c>
      <c r="AZ651" s="163">
        <f t="shared" si="156"/>
        <v>0</v>
      </c>
      <c r="BA651" s="150">
        <f t="shared" si="157"/>
        <v>0</v>
      </c>
      <c r="BB651" s="150">
        <f t="shared" si="158"/>
        <v>0</v>
      </c>
      <c r="BC651" s="150">
        <f t="shared" si="159"/>
        <v>0</v>
      </c>
      <c r="BD651" s="163">
        <f t="shared" si="160"/>
        <v>0</v>
      </c>
      <c r="BE651" s="150">
        <f t="shared" si="161"/>
        <v>0</v>
      </c>
      <c r="BF651" s="150">
        <f t="shared" si="162"/>
        <v>0</v>
      </c>
      <c r="BG651" s="150">
        <f t="shared" si="163"/>
        <v>0</v>
      </c>
      <c r="BH651" s="163">
        <f t="shared" si="164"/>
        <v>0</v>
      </c>
    </row>
    <row r="652" spans="1:60" ht="15" customHeight="1">
      <c r="A652" s="104"/>
      <c r="C652" s="109" t="s">
        <v>95</v>
      </c>
      <c r="D652" s="368" t="str">
        <f t="shared" si="165"/>
        <v/>
      </c>
      <c r="E652" s="369"/>
      <c r="F652" s="370"/>
      <c r="G652" s="148"/>
      <c r="H652" s="148"/>
      <c r="I652" s="148"/>
      <c r="J652" s="148"/>
      <c r="K652" s="148"/>
      <c r="L652" s="148"/>
      <c r="M652" s="148"/>
      <c r="N652" s="148"/>
      <c r="O652" s="148"/>
      <c r="P652" s="148"/>
      <c r="Q652" s="148"/>
      <c r="R652" s="148"/>
      <c r="S652" s="148"/>
      <c r="T652" s="148"/>
      <c r="U652" s="148"/>
      <c r="V652" s="148"/>
      <c r="W652" s="148"/>
      <c r="X652" s="148"/>
      <c r="Y652" s="148"/>
      <c r="Z652" s="148"/>
      <c r="AA652" s="148"/>
      <c r="AB652" s="148"/>
      <c r="AC652" s="148"/>
      <c r="AD652" s="148"/>
      <c r="AF652" s="161"/>
      <c r="AG652">
        <f t="shared" si="140"/>
        <v>0</v>
      </c>
      <c r="AK652" s="150">
        <f t="shared" si="141"/>
        <v>0</v>
      </c>
      <c r="AL652" s="150">
        <f t="shared" si="142"/>
        <v>0</v>
      </c>
      <c r="AM652" s="150">
        <f t="shared" si="143"/>
        <v>0</v>
      </c>
      <c r="AN652" s="163">
        <f t="shared" si="144"/>
        <v>0</v>
      </c>
      <c r="AO652" s="150">
        <f t="shared" si="145"/>
        <v>0</v>
      </c>
      <c r="AP652" s="150">
        <f t="shared" si="146"/>
        <v>0</v>
      </c>
      <c r="AQ652" s="150">
        <f t="shared" si="147"/>
        <v>0</v>
      </c>
      <c r="AR652" s="163">
        <f t="shared" si="148"/>
        <v>0</v>
      </c>
      <c r="AS652" s="150">
        <f t="shared" si="149"/>
        <v>0</v>
      </c>
      <c r="AT652" s="150">
        <f t="shared" si="150"/>
        <v>0</v>
      </c>
      <c r="AU652" s="150">
        <f t="shared" si="151"/>
        <v>0</v>
      </c>
      <c r="AV652" s="163">
        <f t="shared" si="152"/>
        <v>0</v>
      </c>
      <c r="AW652" s="150">
        <f t="shared" si="153"/>
        <v>0</v>
      </c>
      <c r="AX652" s="150">
        <f t="shared" si="154"/>
        <v>0</v>
      </c>
      <c r="AY652" s="150">
        <f t="shared" si="155"/>
        <v>0</v>
      </c>
      <c r="AZ652" s="163">
        <f t="shared" si="156"/>
        <v>0</v>
      </c>
      <c r="BA652" s="150">
        <f t="shared" si="157"/>
        <v>0</v>
      </c>
      <c r="BB652" s="150">
        <f t="shared" si="158"/>
        <v>0</v>
      </c>
      <c r="BC652" s="150">
        <f t="shared" si="159"/>
        <v>0</v>
      </c>
      <c r="BD652" s="163">
        <f t="shared" si="160"/>
        <v>0</v>
      </c>
      <c r="BE652" s="150">
        <f t="shared" si="161"/>
        <v>0</v>
      </c>
      <c r="BF652" s="150">
        <f t="shared" si="162"/>
        <v>0</v>
      </c>
      <c r="BG652" s="150">
        <f t="shared" si="163"/>
        <v>0</v>
      </c>
      <c r="BH652" s="163">
        <f t="shared" si="164"/>
        <v>0</v>
      </c>
    </row>
    <row r="653" spans="1:60" ht="15" customHeight="1">
      <c r="A653" s="104"/>
      <c r="C653" s="109" t="s">
        <v>96</v>
      </c>
      <c r="D653" s="368" t="str">
        <f t="shared" si="165"/>
        <v/>
      </c>
      <c r="E653" s="369"/>
      <c r="F653" s="370"/>
      <c r="G653" s="148"/>
      <c r="H653" s="148"/>
      <c r="I653" s="148"/>
      <c r="J653" s="148"/>
      <c r="K653" s="148"/>
      <c r="L653" s="148"/>
      <c r="M653" s="148"/>
      <c r="N653" s="148"/>
      <c r="O653" s="148"/>
      <c r="P653" s="148"/>
      <c r="Q653" s="148"/>
      <c r="R653" s="148"/>
      <c r="S653" s="148"/>
      <c r="T653" s="148"/>
      <c r="U653" s="148"/>
      <c r="V653" s="148"/>
      <c r="W653" s="148"/>
      <c r="X653" s="148"/>
      <c r="Y653" s="148"/>
      <c r="Z653" s="148"/>
      <c r="AA653" s="148"/>
      <c r="AB653" s="148"/>
      <c r="AC653" s="148"/>
      <c r="AD653" s="148"/>
      <c r="AF653" s="161"/>
      <c r="AG653">
        <f t="shared" si="140"/>
        <v>0</v>
      </c>
      <c r="AK653" s="150">
        <f t="shared" si="141"/>
        <v>0</v>
      </c>
      <c r="AL653" s="150">
        <f t="shared" si="142"/>
        <v>0</v>
      </c>
      <c r="AM653" s="150">
        <f t="shared" si="143"/>
        <v>0</v>
      </c>
      <c r="AN653" s="163">
        <f t="shared" si="144"/>
        <v>0</v>
      </c>
      <c r="AO653" s="150">
        <f t="shared" si="145"/>
        <v>0</v>
      </c>
      <c r="AP653" s="150">
        <f t="shared" si="146"/>
        <v>0</v>
      </c>
      <c r="AQ653" s="150">
        <f t="shared" si="147"/>
        <v>0</v>
      </c>
      <c r="AR653" s="163">
        <f t="shared" si="148"/>
        <v>0</v>
      </c>
      <c r="AS653" s="150">
        <f t="shared" si="149"/>
        <v>0</v>
      </c>
      <c r="AT653" s="150">
        <f t="shared" si="150"/>
        <v>0</v>
      </c>
      <c r="AU653" s="150">
        <f t="shared" si="151"/>
        <v>0</v>
      </c>
      <c r="AV653" s="163">
        <f t="shared" si="152"/>
        <v>0</v>
      </c>
      <c r="AW653" s="150">
        <f t="shared" si="153"/>
        <v>0</v>
      </c>
      <c r="AX653" s="150">
        <f t="shared" si="154"/>
        <v>0</v>
      </c>
      <c r="AY653" s="150">
        <f t="shared" si="155"/>
        <v>0</v>
      </c>
      <c r="AZ653" s="163">
        <f t="shared" si="156"/>
        <v>0</v>
      </c>
      <c r="BA653" s="150">
        <f t="shared" si="157"/>
        <v>0</v>
      </c>
      <c r="BB653" s="150">
        <f t="shared" si="158"/>
        <v>0</v>
      </c>
      <c r="BC653" s="150">
        <f t="shared" si="159"/>
        <v>0</v>
      </c>
      <c r="BD653" s="163">
        <f t="shared" si="160"/>
        <v>0</v>
      </c>
      <c r="BE653" s="150">
        <f t="shared" si="161"/>
        <v>0</v>
      </c>
      <c r="BF653" s="150">
        <f t="shared" si="162"/>
        <v>0</v>
      </c>
      <c r="BG653" s="150">
        <f t="shared" si="163"/>
        <v>0</v>
      </c>
      <c r="BH653" s="163">
        <f t="shared" si="164"/>
        <v>0</v>
      </c>
    </row>
    <row r="654" spans="1:60" ht="15" customHeight="1">
      <c r="A654" s="104"/>
      <c r="C654" s="109" t="s">
        <v>97</v>
      </c>
      <c r="D654" s="368" t="str">
        <f t="shared" si="165"/>
        <v/>
      </c>
      <c r="E654" s="369"/>
      <c r="F654" s="370"/>
      <c r="G654" s="148"/>
      <c r="H654" s="148"/>
      <c r="I654" s="148"/>
      <c r="J654" s="148"/>
      <c r="K654" s="148"/>
      <c r="L654" s="148"/>
      <c r="M654" s="148"/>
      <c r="N654" s="148"/>
      <c r="O654" s="148"/>
      <c r="P654" s="148"/>
      <c r="Q654" s="148"/>
      <c r="R654" s="148"/>
      <c r="S654" s="148"/>
      <c r="T654" s="148"/>
      <c r="U654" s="148"/>
      <c r="V654" s="148"/>
      <c r="W654" s="148"/>
      <c r="X654" s="148"/>
      <c r="Y654" s="148"/>
      <c r="Z654" s="148"/>
      <c r="AA654" s="148"/>
      <c r="AB654" s="148"/>
      <c r="AC654" s="148"/>
      <c r="AD654" s="148"/>
      <c r="AF654" s="161"/>
      <c r="AG654">
        <f t="shared" si="140"/>
        <v>0</v>
      </c>
      <c r="AK654" s="150">
        <f t="shared" si="141"/>
        <v>0</v>
      </c>
      <c r="AL654" s="150">
        <f t="shared" si="142"/>
        <v>0</v>
      </c>
      <c r="AM654" s="150">
        <f t="shared" si="143"/>
        <v>0</v>
      </c>
      <c r="AN654" s="163">
        <f t="shared" si="144"/>
        <v>0</v>
      </c>
      <c r="AO654" s="150">
        <f t="shared" si="145"/>
        <v>0</v>
      </c>
      <c r="AP654" s="150">
        <f t="shared" si="146"/>
        <v>0</v>
      </c>
      <c r="AQ654" s="150">
        <f t="shared" si="147"/>
        <v>0</v>
      </c>
      <c r="AR654" s="163">
        <f t="shared" si="148"/>
        <v>0</v>
      </c>
      <c r="AS654" s="150">
        <f t="shared" si="149"/>
        <v>0</v>
      </c>
      <c r="AT654" s="150">
        <f t="shared" si="150"/>
        <v>0</v>
      </c>
      <c r="AU654" s="150">
        <f t="shared" si="151"/>
        <v>0</v>
      </c>
      <c r="AV654" s="163">
        <f t="shared" si="152"/>
        <v>0</v>
      </c>
      <c r="AW654" s="150">
        <f t="shared" si="153"/>
        <v>0</v>
      </c>
      <c r="AX654" s="150">
        <f t="shared" si="154"/>
        <v>0</v>
      </c>
      <c r="AY654" s="150">
        <f t="shared" si="155"/>
        <v>0</v>
      </c>
      <c r="AZ654" s="163">
        <f t="shared" si="156"/>
        <v>0</v>
      </c>
      <c r="BA654" s="150">
        <f t="shared" si="157"/>
        <v>0</v>
      </c>
      <c r="BB654" s="150">
        <f t="shared" si="158"/>
        <v>0</v>
      </c>
      <c r="BC654" s="150">
        <f t="shared" si="159"/>
        <v>0</v>
      </c>
      <c r="BD654" s="163">
        <f t="shared" si="160"/>
        <v>0</v>
      </c>
      <c r="BE654" s="150">
        <f t="shared" si="161"/>
        <v>0</v>
      </c>
      <c r="BF654" s="150">
        <f t="shared" si="162"/>
        <v>0</v>
      </c>
      <c r="BG654" s="150">
        <f t="shared" si="163"/>
        <v>0</v>
      </c>
      <c r="BH654" s="163">
        <f t="shared" si="164"/>
        <v>0</v>
      </c>
    </row>
    <row r="655" spans="1:60" ht="15" customHeight="1">
      <c r="A655" s="104"/>
      <c r="C655" s="109" t="s">
        <v>98</v>
      </c>
      <c r="D655" s="368" t="str">
        <f t="shared" si="165"/>
        <v/>
      </c>
      <c r="E655" s="369"/>
      <c r="F655" s="370"/>
      <c r="G655" s="148"/>
      <c r="H655" s="148"/>
      <c r="I655" s="148"/>
      <c r="J655" s="148"/>
      <c r="K655" s="148"/>
      <c r="L655" s="148"/>
      <c r="M655" s="148"/>
      <c r="N655" s="148"/>
      <c r="O655" s="148"/>
      <c r="P655" s="148"/>
      <c r="Q655" s="148"/>
      <c r="R655" s="148"/>
      <c r="S655" s="148"/>
      <c r="T655" s="148"/>
      <c r="U655" s="148"/>
      <c r="V655" s="148"/>
      <c r="W655" s="148"/>
      <c r="X655" s="148"/>
      <c r="Y655" s="148"/>
      <c r="Z655" s="148"/>
      <c r="AA655" s="148"/>
      <c r="AB655" s="148"/>
      <c r="AC655" s="148"/>
      <c r="AD655" s="148"/>
      <c r="AF655" s="161"/>
      <c r="AG655">
        <f t="shared" si="140"/>
        <v>0</v>
      </c>
      <c r="AK655" s="150">
        <f t="shared" si="141"/>
        <v>0</v>
      </c>
      <c r="AL655" s="150">
        <f t="shared" si="142"/>
        <v>0</v>
      </c>
      <c r="AM655" s="150">
        <f t="shared" si="143"/>
        <v>0</v>
      </c>
      <c r="AN655" s="163">
        <f t="shared" si="144"/>
        <v>0</v>
      </c>
      <c r="AO655" s="150">
        <f t="shared" si="145"/>
        <v>0</v>
      </c>
      <c r="AP655" s="150">
        <f t="shared" si="146"/>
        <v>0</v>
      </c>
      <c r="AQ655" s="150">
        <f t="shared" si="147"/>
        <v>0</v>
      </c>
      <c r="AR655" s="163">
        <f t="shared" si="148"/>
        <v>0</v>
      </c>
      <c r="AS655" s="150">
        <f t="shared" si="149"/>
        <v>0</v>
      </c>
      <c r="AT655" s="150">
        <f t="shared" si="150"/>
        <v>0</v>
      </c>
      <c r="AU655" s="150">
        <f t="shared" si="151"/>
        <v>0</v>
      </c>
      <c r="AV655" s="163">
        <f t="shared" si="152"/>
        <v>0</v>
      </c>
      <c r="AW655" s="150">
        <f t="shared" si="153"/>
        <v>0</v>
      </c>
      <c r="AX655" s="150">
        <f t="shared" si="154"/>
        <v>0</v>
      </c>
      <c r="AY655" s="150">
        <f t="shared" si="155"/>
        <v>0</v>
      </c>
      <c r="AZ655" s="163">
        <f t="shared" si="156"/>
        <v>0</v>
      </c>
      <c r="BA655" s="150">
        <f t="shared" si="157"/>
        <v>0</v>
      </c>
      <c r="BB655" s="150">
        <f t="shared" si="158"/>
        <v>0</v>
      </c>
      <c r="BC655" s="150">
        <f t="shared" si="159"/>
        <v>0</v>
      </c>
      <c r="BD655" s="163">
        <f t="shared" si="160"/>
        <v>0</v>
      </c>
      <c r="BE655" s="150">
        <f t="shared" si="161"/>
        <v>0</v>
      </c>
      <c r="BF655" s="150">
        <f t="shared" si="162"/>
        <v>0</v>
      </c>
      <c r="BG655" s="150">
        <f t="shared" si="163"/>
        <v>0</v>
      </c>
      <c r="BH655" s="163">
        <f t="shared" si="164"/>
        <v>0</v>
      </c>
    </row>
    <row r="656" spans="1:60" ht="15" customHeight="1">
      <c r="A656" s="104"/>
      <c r="C656" s="109" t="s">
        <v>99</v>
      </c>
      <c r="D656" s="368" t="str">
        <f t="shared" si="165"/>
        <v/>
      </c>
      <c r="E656" s="369"/>
      <c r="F656" s="370"/>
      <c r="G656" s="148"/>
      <c r="H656" s="148"/>
      <c r="I656" s="148"/>
      <c r="J656" s="148"/>
      <c r="K656" s="148"/>
      <c r="L656" s="148"/>
      <c r="M656" s="148"/>
      <c r="N656" s="148"/>
      <c r="O656" s="148"/>
      <c r="P656" s="148"/>
      <c r="Q656" s="148"/>
      <c r="R656" s="148"/>
      <c r="S656" s="148"/>
      <c r="T656" s="148"/>
      <c r="U656" s="148"/>
      <c r="V656" s="148"/>
      <c r="W656" s="148"/>
      <c r="X656" s="148"/>
      <c r="Y656" s="148"/>
      <c r="Z656" s="148"/>
      <c r="AA656" s="148"/>
      <c r="AB656" s="148"/>
      <c r="AC656" s="148"/>
      <c r="AD656" s="148"/>
      <c r="AF656" s="161"/>
      <c r="AG656">
        <f t="shared" si="140"/>
        <v>0</v>
      </c>
      <c r="AK656" s="150">
        <f t="shared" si="141"/>
        <v>0</v>
      </c>
      <c r="AL656" s="150">
        <f t="shared" si="142"/>
        <v>0</v>
      </c>
      <c r="AM656" s="150">
        <f t="shared" si="143"/>
        <v>0</v>
      </c>
      <c r="AN656" s="163">
        <f t="shared" si="144"/>
        <v>0</v>
      </c>
      <c r="AO656" s="150">
        <f t="shared" si="145"/>
        <v>0</v>
      </c>
      <c r="AP656" s="150">
        <f t="shared" si="146"/>
        <v>0</v>
      </c>
      <c r="AQ656" s="150">
        <f t="shared" si="147"/>
        <v>0</v>
      </c>
      <c r="AR656" s="163">
        <f t="shared" si="148"/>
        <v>0</v>
      </c>
      <c r="AS656" s="150">
        <f t="shared" si="149"/>
        <v>0</v>
      </c>
      <c r="AT656" s="150">
        <f t="shared" si="150"/>
        <v>0</v>
      </c>
      <c r="AU656" s="150">
        <f t="shared" si="151"/>
        <v>0</v>
      </c>
      <c r="AV656" s="163">
        <f t="shared" si="152"/>
        <v>0</v>
      </c>
      <c r="AW656" s="150">
        <f t="shared" si="153"/>
        <v>0</v>
      </c>
      <c r="AX656" s="150">
        <f t="shared" si="154"/>
        <v>0</v>
      </c>
      <c r="AY656" s="150">
        <f t="shared" si="155"/>
        <v>0</v>
      </c>
      <c r="AZ656" s="163">
        <f t="shared" si="156"/>
        <v>0</v>
      </c>
      <c r="BA656" s="150">
        <f t="shared" si="157"/>
        <v>0</v>
      </c>
      <c r="BB656" s="150">
        <f t="shared" si="158"/>
        <v>0</v>
      </c>
      <c r="BC656" s="150">
        <f t="shared" si="159"/>
        <v>0</v>
      </c>
      <c r="BD656" s="163">
        <f t="shared" si="160"/>
        <v>0</v>
      </c>
      <c r="BE656" s="150">
        <f t="shared" si="161"/>
        <v>0</v>
      </c>
      <c r="BF656" s="150">
        <f t="shared" si="162"/>
        <v>0</v>
      </c>
      <c r="BG656" s="150">
        <f t="shared" si="163"/>
        <v>0</v>
      </c>
      <c r="BH656" s="163">
        <f t="shared" si="164"/>
        <v>0</v>
      </c>
    </row>
    <row r="657" spans="1:60" ht="15" customHeight="1">
      <c r="A657" s="104"/>
      <c r="C657" s="109" t="s">
        <v>100</v>
      </c>
      <c r="D657" s="368" t="str">
        <f t="shared" si="165"/>
        <v/>
      </c>
      <c r="E657" s="369"/>
      <c r="F657" s="370"/>
      <c r="G657" s="148"/>
      <c r="H657" s="148"/>
      <c r="I657" s="148"/>
      <c r="J657" s="148"/>
      <c r="K657" s="148"/>
      <c r="L657" s="148"/>
      <c r="M657" s="148"/>
      <c r="N657" s="148"/>
      <c r="O657" s="148"/>
      <c r="P657" s="148"/>
      <c r="Q657" s="148"/>
      <c r="R657" s="148"/>
      <c r="S657" s="148"/>
      <c r="T657" s="148"/>
      <c r="U657" s="148"/>
      <c r="V657" s="148"/>
      <c r="W657" s="148"/>
      <c r="X657" s="148"/>
      <c r="Y657" s="148"/>
      <c r="Z657" s="148"/>
      <c r="AA657" s="148"/>
      <c r="AB657" s="148"/>
      <c r="AC657" s="148"/>
      <c r="AD657" s="148"/>
      <c r="AF657" s="161"/>
      <c r="AG657">
        <f t="shared" si="140"/>
        <v>0</v>
      </c>
      <c r="AK657" s="150">
        <f t="shared" si="141"/>
        <v>0</v>
      </c>
      <c r="AL657" s="150">
        <f t="shared" si="142"/>
        <v>0</v>
      </c>
      <c r="AM657" s="150">
        <f t="shared" si="143"/>
        <v>0</v>
      </c>
      <c r="AN657" s="163">
        <f t="shared" si="144"/>
        <v>0</v>
      </c>
      <c r="AO657" s="150">
        <f t="shared" si="145"/>
        <v>0</v>
      </c>
      <c r="AP657" s="150">
        <f t="shared" si="146"/>
        <v>0</v>
      </c>
      <c r="AQ657" s="150">
        <f t="shared" si="147"/>
        <v>0</v>
      </c>
      <c r="AR657" s="163">
        <f t="shared" si="148"/>
        <v>0</v>
      </c>
      <c r="AS657" s="150">
        <f t="shared" si="149"/>
        <v>0</v>
      </c>
      <c r="AT657" s="150">
        <f t="shared" si="150"/>
        <v>0</v>
      </c>
      <c r="AU657" s="150">
        <f t="shared" si="151"/>
        <v>0</v>
      </c>
      <c r="AV657" s="163">
        <f t="shared" si="152"/>
        <v>0</v>
      </c>
      <c r="AW657" s="150">
        <f t="shared" si="153"/>
        <v>0</v>
      </c>
      <c r="AX657" s="150">
        <f t="shared" si="154"/>
        <v>0</v>
      </c>
      <c r="AY657" s="150">
        <f t="shared" si="155"/>
        <v>0</v>
      </c>
      <c r="AZ657" s="163">
        <f t="shared" si="156"/>
        <v>0</v>
      </c>
      <c r="BA657" s="150">
        <f t="shared" si="157"/>
        <v>0</v>
      </c>
      <c r="BB657" s="150">
        <f t="shared" si="158"/>
        <v>0</v>
      </c>
      <c r="BC657" s="150">
        <f t="shared" si="159"/>
        <v>0</v>
      </c>
      <c r="BD657" s="163">
        <f t="shared" si="160"/>
        <v>0</v>
      </c>
      <c r="BE657" s="150">
        <f t="shared" si="161"/>
        <v>0</v>
      </c>
      <c r="BF657" s="150">
        <f t="shared" si="162"/>
        <v>0</v>
      </c>
      <c r="BG657" s="150">
        <f t="shared" si="163"/>
        <v>0</v>
      </c>
      <c r="BH657" s="163">
        <f t="shared" si="164"/>
        <v>0</v>
      </c>
    </row>
    <row r="658" spans="1:60" ht="15" customHeight="1">
      <c r="A658" s="104"/>
      <c r="C658" s="109" t="s">
        <v>101</v>
      </c>
      <c r="D658" s="368" t="str">
        <f t="shared" si="165"/>
        <v/>
      </c>
      <c r="E658" s="369"/>
      <c r="F658" s="370"/>
      <c r="G658" s="148"/>
      <c r="H658" s="148"/>
      <c r="I658" s="148"/>
      <c r="J658" s="148"/>
      <c r="K658" s="148"/>
      <c r="L658" s="148"/>
      <c r="M658" s="148"/>
      <c r="N658" s="148"/>
      <c r="O658" s="148"/>
      <c r="P658" s="148"/>
      <c r="Q658" s="148"/>
      <c r="R658" s="148"/>
      <c r="S658" s="148"/>
      <c r="T658" s="148"/>
      <c r="U658" s="148"/>
      <c r="V658" s="148"/>
      <c r="W658" s="148"/>
      <c r="X658" s="148"/>
      <c r="Y658" s="148"/>
      <c r="Z658" s="148"/>
      <c r="AA658" s="148"/>
      <c r="AB658" s="148"/>
      <c r="AC658" s="148"/>
      <c r="AD658" s="148"/>
      <c r="AF658" s="161"/>
      <c r="AG658">
        <f t="shared" si="140"/>
        <v>0</v>
      </c>
      <c r="AK658" s="150">
        <f t="shared" si="141"/>
        <v>0</v>
      </c>
      <c r="AL658" s="150">
        <f t="shared" si="142"/>
        <v>0</v>
      </c>
      <c r="AM658" s="150">
        <f t="shared" si="143"/>
        <v>0</v>
      </c>
      <c r="AN658" s="163">
        <f t="shared" si="144"/>
        <v>0</v>
      </c>
      <c r="AO658" s="150">
        <f t="shared" si="145"/>
        <v>0</v>
      </c>
      <c r="AP658" s="150">
        <f t="shared" si="146"/>
        <v>0</v>
      </c>
      <c r="AQ658" s="150">
        <f t="shared" si="147"/>
        <v>0</v>
      </c>
      <c r="AR658" s="163">
        <f t="shared" si="148"/>
        <v>0</v>
      </c>
      <c r="AS658" s="150">
        <f t="shared" si="149"/>
        <v>0</v>
      </c>
      <c r="AT658" s="150">
        <f t="shared" si="150"/>
        <v>0</v>
      </c>
      <c r="AU658" s="150">
        <f t="shared" si="151"/>
        <v>0</v>
      </c>
      <c r="AV658" s="163">
        <f t="shared" si="152"/>
        <v>0</v>
      </c>
      <c r="AW658" s="150">
        <f t="shared" si="153"/>
        <v>0</v>
      </c>
      <c r="AX658" s="150">
        <f t="shared" si="154"/>
        <v>0</v>
      </c>
      <c r="AY658" s="150">
        <f t="shared" si="155"/>
        <v>0</v>
      </c>
      <c r="AZ658" s="163">
        <f t="shared" si="156"/>
        <v>0</v>
      </c>
      <c r="BA658" s="150">
        <f t="shared" si="157"/>
        <v>0</v>
      </c>
      <c r="BB658" s="150">
        <f t="shared" si="158"/>
        <v>0</v>
      </c>
      <c r="BC658" s="150">
        <f t="shared" si="159"/>
        <v>0</v>
      </c>
      <c r="BD658" s="163">
        <f t="shared" si="160"/>
        <v>0</v>
      </c>
      <c r="BE658" s="150">
        <f t="shared" si="161"/>
        <v>0</v>
      </c>
      <c r="BF658" s="150">
        <f t="shared" si="162"/>
        <v>0</v>
      </c>
      <c r="BG658" s="150">
        <f t="shared" si="163"/>
        <v>0</v>
      </c>
      <c r="BH658" s="163">
        <f t="shared" si="164"/>
        <v>0</v>
      </c>
    </row>
    <row r="659" spans="1:60" ht="15" customHeight="1">
      <c r="A659" s="104"/>
      <c r="C659" s="109" t="s">
        <v>102</v>
      </c>
      <c r="D659" s="368" t="str">
        <f t="shared" si="165"/>
        <v/>
      </c>
      <c r="E659" s="369"/>
      <c r="F659" s="370"/>
      <c r="G659" s="148"/>
      <c r="H659" s="148"/>
      <c r="I659" s="148"/>
      <c r="J659" s="148"/>
      <c r="K659" s="148"/>
      <c r="L659" s="148"/>
      <c r="M659" s="148"/>
      <c r="N659" s="148"/>
      <c r="O659" s="148"/>
      <c r="P659" s="148"/>
      <c r="Q659" s="148"/>
      <c r="R659" s="148"/>
      <c r="S659" s="148"/>
      <c r="T659" s="148"/>
      <c r="U659" s="148"/>
      <c r="V659" s="148"/>
      <c r="W659" s="148"/>
      <c r="X659" s="148"/>
      <c r="Y659" s="148"/>
      <c r="Z659" s="148"/>
      <c r="AA659" s="148"/>
      <c r="AB659" s="148"/>
      <c r="AC659" s="148"/>
      <c r="AD659" s="148"/>
      <c r="AF659" s="161"/>
      <c r="AG659">
        <f t="shared" si="140"/>
        <v>0</v>
      </c>
      <c r="AK659" s="150">
        <f t="shared" si="141"/>
        <v>0</v>
      </c>
      <c r="AL659" s="150">
        <f t="shared" si="142"/>
        <v>0</v>
      </c>
      <c r="AM659" s="150">
        <f t="shared" si="143"/>
        <v>0</v>
      </c>
      <c r="AN659" s="163">
        <f t="shared" si="144"/>
        <v>0</v>
      </c>
      <c r="AO659" s="150">
        <f t="shared" si="145"/>
        <v>0</v>
      </c>
      <c r="AP659" s="150">
        <f t="shared" si="146"/>
        <v>0</v>
      </c>
      <c r="AQ659" s="150">
        <f t="shared" si="147"/>
        <v>0</v>
      </c>
      <c r="AR659" s="163">
        <f t="shared" si="148"/>
        <v>0</v>
      </c>
      <c r="AS659" s="150">
        <f t="shared" si="149"/>
        <v>0</v>
      </c>
      <c r="AT659" s="150">
        <f t="shared" si="150"/>
        <v>0</v>
      </c>
      <c r="AU659" s="150">
        <f t="shared" si="151"/>
        <v>0</v>
      </c>
      <c r="AV659" s="163">
        <f t="shared" si="152"/>
        <v>0</v>
      </c>
      <c r="AW659" s="150">
        <f t="shared" si="153"/>
        <v>0</v>
      </c>
      <c r="AX659" s="150">
        <f t="shared" si="154"/>
        <v>0</v>
      </c>
      <c r="AY659" s="150">
        <f t="shared" si="155"/>
        <v>0</v>
      </c>
      <c r="AZ659" s="163">
        <f t="shared" si="156"/>
        <v>0</v>
      </c>
      <c r="BA659" s="150">
        <f t="shared" si="157"/>
        <v>0</v>
      </c>
      <c r="BB659" s="150">
        <f t="shared" si="158"/>
        <v>0</v>
      </c>
      <c r="BC659" s="150">
        <f t="shared" si="159"/>
        <v>0</v>
      </c>
      <c r="BD659" s="163">
        <f t="shared" si="160"/>
        <v>0</v>
      </c>
      <c r="BE659" s="150">
        <f t="shared" si="161"/>
        <v>0</v>
      </c>
      <c r="BF659" s="150">
        <f t="shared" si="162"/>
        <v>0</v>
      </c>
      <c r="BG659" s="150">
        <f t="shared" si="163"/>
        <v>0</v>
      </c>
      <c r="BH659" s="163">
        <f t="shared" si="164"/>
        <v>0</v>
      </c>
    </row>
    <row r="660" spans="1:60" ht="15" customHeight="1">
      <c r="A660" s="104"/>
      <c r="C660" s="109" t="s">
        <v>120</v>
      </c>
      <c r="D660" s="368" t="str">
        <f t="shared" si="165"/>
        <v/>
      </c>
      <c r="E660" s="369"/>
      <c r="F660" s="370"/>
      <c r="G660" s="148"/>
      <c r="H660" s="148"/>
      <c r="I660" s="148"/>
      <c r="J660" s="148"/>
      <c r="K660" s="148"/>
      <c r="L660" s="148"/>
      <c r="M660" s="148"/>
      <c r="N660" s="148"/>
      <c r="O660" s="148"/>
      <c r="P660" s="148"/>
      <c r="Q660" s="148"/>
      <c r="R660" s="148"/>
      <c r="S660" s="148"/>
      <c r="T660" s="148"/>
      <c r="U660" s="148"/>
      <c r="V660" s="148"/>
      <c r="W660" s="148"/>
      <c r="X660" s="148"/>
      <c r="Y660" s="148"/>
      <c r="Z660" s="148"/>
      <c r="AA660" s="148"/>
      <c r="AB660" s="148"/>
      <c r="AC660" s="148"/>
      <c r="AD660" s="148"/>
      <c r="AF660" s="161"/>
      <c r="AG660">
        <f t="shared" si="140"/>
        <v>0</v>
      </c>
      <c r="AK660" s="150">
        <f t="shared" si="141"/>
        <v>0</v>
      </c>
      <c r="AL660" s="150">
        <f t="shared" si="142"/>
        <v>0</v>
      </c>
      <c r="AM660" s="150">
        <f t="shared" si="143"/>
        <v>0</v>
      </c>
      <c r="AN660" s="163">
        <f t="shared" si="144"/>
        <v>0</v>
      </c>
      <c r="AO660" s="150">
        <f t="shared" si="145"/>
        <v>0</v>
      </c>
      <c r="AP660" s="150">
        <f t="shared" si="146"/>
        <v>0</v>
      </c>
      <c r="AQ660" s="150">
        <f t="shared" si="147"/>
        <v>0</v>
      </c>
      <c r="AR660" s="163">
        <f t="shared" si="148"/>
        <v>0</v>
      </c>
      <c r="AS660" s="150">
        <f t="shared" si="149"/>
        <v>0</v>
      </c>
      <c r="AT660" s="150">
        <f t="shared" si="150"/>
        <v>0</v>
      </c>
      <c r="AU660" s="150">
        <f t="shared" si="151"/>
        <v>0</v>
      </c>
      <c r="AV660" s="163">
        <f t="shared" si="152"/>
        <v>0</v>
      </c>
      <c r="AW660" s="150">
        <f t="shared" si="153"/>
        <v>0</v>
      </c>
      <c r="AX660" s="150">
        <f t="shared" si="154"/>
        <v>0</v>
      </c>
      <c r="AY660" s="150">
        <f t="shared" si="155"/>
        <v>0</v>
      </c>
      <c r="AZ660" s="163">
        <f t="shared" si="156"/>
        <v>0</v>
      </c>
      <c r="BA660" s="150">
        <f t="shared" si="157"/>
        <v>0</v>
      </c>
      <c r="BB660" s="150">
        <f t="shared" si="158"/>
        <v>0</v>
      </c>
      <c r="BC660" s="150">
        <f t="shared" si="159"/>
        <v>0</v>
      </c>
      <c r="BD660" s="163">
        <f t="shared" si="160"/>
        <v>0</v>
      </c>
      <c r="BE660" s="150">
        <f t="shared" si="161"/>
        <v>0</v>
      </c>
      <c r="BF660" s="150">
        <f t="shared" si="162"/>
        <v>0</v>
      </c>
      <c r="BG660" s="150">
        <f t="shared" si="163"/>
        <v>0</v>
      </c>
      <c r="BH660" s="163">
        <f t="shared" si="164"/>
        <v>0</v>
      </c>
    </row>
    <row r="661" spans="1:60" ht="15" customHeight="1">
      <c r="A661" s="104"/>
      <c r="C661" s="109" t="s">
        <v>121</v>
      </c>
      <c r="D661" s="368" t="str">
        <f t="shared" si="165"/>
        <v/>
      </c>
      <c r="E661" s="369"/>
      <c r="F661" s="370"/>
      <c r="G661" s="148"/>
      <c r="H661" s="148"/>
      <c r="I661" s="148"/>
      <c r="J661" s="148"/>
      <c r="K661" s="148"/>
      <c r="L661" s="148"/>
      <c r="M661" s="148"/>
      <c r="N661" s="148"/>
      <c r="O661" s="148"/>
      <c r="P661" s="148"/>
      <c r="Q661" s="148"/>
      <c r="R661" s="148"/>
      <c r="S661" s="148"/>
      <c r="T661" s="148"/>
      <c r="U661" s="148"/>
      <c r="V661" s="148"/>
      <c r="W661" s="148"/>
      <c r="X661" s="148"/>
      <c r="Y661" s="148"/>
      <c r="Z661" s="148"/>
      <c r="AA661" s="148"/>
      <c r="AB661" s="148"/>
      <c r="AC661" s="148"/>
      <c r="AD661" s="148"/>
      <c r="AF661" s="161"/>
      <c r="AG661">
        <f t="shared" si="140"/>
        <v>0</v>
      </c>
      <c r="AK661" s="150">
        <f t="shared" si="141"/>
        <v>0</v>
      </c>
      <c r="AL661" s="150">
        <f t="shared" si="142"/>
        <v>0</v>
      </c>
      <c r="AM661" s="150">
        <f t="shared" si="143"/>
        <v>0</v>
      </c>
      <c r="AN661" s="163">
        <f t="shared" si="144"/>
        <v>0</v>
      </c>
      <c r="AO661" s="150">
        <f t="shared" si="145"/>
        <v>0</v>
      </c>
      <c r="AP661" s="150">
        <f t="shared" si="146"/>
        <v>0</v>
      </c>
      <c r="AQ661" s="150">
        <f t="shared" si="147"/>
        <v>0</v>
      </c>
      <c r="AR661" s="163">
        <f t="shared" si="148"/>
        <v>0</v>
      </c>
      <c r="AS661" s="150">
        <f t="shared" si="149"/>
        <v>0</v>
      </c>
      <c r="AT661" s="150">
        <f t="shared" si="150"/>
        <v>0</v>
      </c>
      <c r="AU661" s="150">
        <f t="shared" si="151"/>
        <v>0</v>
      </c>
      <c r="AV661" s="163">
        <f t="shared" si="152"/>
        <v>0</v>
      </c>
      <c r="AW661" s="150">
        <f t="shared" si="153"/>
        <v>0</v>
      </c>
      <c r="AX661" s="150">
        <f t="shared" si="154"/>
        <v>0</v>
      </c>
      <c r="AY661" s="150">
        <f t="shared" si="155"/>
        <v>0</v>
      </c>
      <c r="AZ661" s="163">
        <f t="shared" si="156"/>
        <v>0</v>
      </c>
      <c r="BA661" s="150">
        <f t="shared" si="157"/>
        <v>0</v>
      </c>
      <c r="BB661" s="150">
        <f t="shared" si="158"/>
        <v>0</v>
      </c>
      <c r="BC661" s="150">
        <f t="shared" si="159"/>
        <v>0</v>
      </c>
      <c r="BD661" s="163">
        <f t="shared" si="160"/>
        <v>0</v>
      </c>
      <c r="BE661" s="150">
        <f t="shared" si="161"/>
        <v>0</v>
      </c>
      <c r="BF661" s="150">
        <f t="shared" si="162"/>
        <v>0</v>
      </c>
      <c r="BG661" s="150">
        <f t="shared" si="163"/>
        <v>0</v>
      </c>
      <c r="BH661" s="163">
        <f t="shared" si="164"/>
        <v>0</v>
      </c>
    </row>
    <row r="662" spans="1:60" ht="15" customHeight="1">
      <c r="A662" s="104"/>
      <c r="C662" s="109" t="s">
        <v>122</v>
      </c>
      <c r="D662" s="368" t="str">
        <f t="shared" si="165"/>
        <v/>
      </c>
      <c r="E662" s="369"/>
      <c r="F662" s="370"/>
      <c r="G662" s="148"/>
      <c r="H662" s="148"/>
      <c r="I662" s="148"/>
      <c r="J662" s="148"/>
      <c r="K662" s="148"/>
      <c r="L662" s="148"/>
      <c r="M662" s="148"/>
      <c r="N662" s="148"/>
      <c r="O662" s="148"/>
      <c r="P662" s="148"/>
      <c r="Q662" s="148"/>
      <c r="R662" s="148"/>
      <c r="S662" s="148"/>
      <c r="T662" s="148"/>
      <c r="U662" s="148"/>
      <c r="V662" s="148"/>
      <c r="W662" s="148"/>
      <c r="X662" s="148"/>
      <c r="Y662" s="148"/>
      <c r="Z662" s="148"/>
      <c r="AA662" s="148"/>
      <c r="AB662" s="148"/>
      <c r="AC662" s="148"/>
      <c r="AD662" s="148"/>
      <c r="AF662" s="161"/>
      <c r="AG662">
        <f t="shared" si="140"/>
        <v>0</v>
      </c>
      <c r="AK662" s="150">
        <f t="shared" si="141"/>
        <v>0</v>
      </c>
      <c r="AL662" s="150">
        <f t="shared" si="142"/>
        <v>0</v>
      </c>
      <c r="AM662" s="150">
        <f t="shared" si="143"/>
        <v>0</v>
      </c>
      <c r="AN662" s="163">
        <f t="shared" si="144"/>
        <v>0</v>
      </c>
      <c r="AO662" s="150">
        <f t="shared" si="145"/>
        <v>0</v>
      </c>
      <c r="AP662" s="150">
        <f t="shared" si="146"/>
        <v>0</v>
      </c>
      <c r="AQ662" s="150">
        <f t="shared" si="147"/>
        <v>0</v>
      </c>
      <c r="AR662" s="163">
        <f t="shared" si="148"/>
        <v>0</v>
      </c>
      <c r="AS662" s="150">
        <f t="shared" si="149"/>
        <v>0</v>
      </c>
      <c r="AT662" s="150">
        <f t="shared" si="150"/>
        <v>0</v>
      </c>
      <c r="AU662" s="150">
        <f t="shared" si="151"/>
        <v>0</v>
      </c>
      <c r="AV662" s="163">
        <f t="shared" si="152"/>
        <v>0</v>
      </c>
      <c r="AW662" s="150">
        <f t="shared" si="153"/>
        <v>0</v>
      </c>
      <c r="AX662" s="150">
        <f t="shared" si="154"/>
        <v>0</v>
      </c>
      <c r="AY662" s="150">
        <f t="shared" si="155"/>
        <v>0</v>
      </c>
      <c r="AZ662" s="163">
        <f t="shared" si="156"/>
        <v>0</v>
      </c>
      <c r="BA662" s="150">
        <f t="shared" si="157"/>
        <v>0</v>
      </c>
      <c r="BB662" s="150">
        <f t="shared" si="158"/>
        <v>0</v>
      </c>
      <c r="BC662" s="150">
        <f t="shared" si="159"/>
        <v>0</v>
      </c>
      <c r="BD662" s="163">
        <f t="shared" si="160"/>
        <v>0</v>
      </c>
      <c r="BE662" s="150">
        <f t="shared" si="161"/>
        <v>0</v>
      </c>
      <c r="BF662" s="150">
        <f t="shared" si="162"/>
        <v>0</v>
      </c>
      <c r="BG662" s="150">
        <f t="shared" si="163"/>
        <v>0</v>
      </c>
      <c r="BH662" s="163">
        <f t="shared" si="164"/>
        <v>0</v>
      </c>
    </row>
    <row r="663" spans="1:60" ht="15" customHeight="1">
      <c r="A663" s="104"/>
      <c r="C663" s="109" t="s">
        <v>123</v>
      </c>
      <c r="D663" s="368" t="str">
        <f t="shared" si="165"/>
        <v/>
      </c>
      <c r="E663" s="369"/>
      <c r="F663" s="370"/>
      <c r="G663" s="148"/>
      <c r="H663" s="148"/>
      <c r="I663" s="148"/>
      <c r="J663" s="148"/>
      <c r="K663" s="148"/>
      <c r="L663" s="148"/>
      <c r="M663" s="148"/>
      <c r="N663" s="148"/>
      <c r="O663" s="148"/>
      <c r="P663" s="148"/>
      <c r="Q663" s="148"/>
      <c r="R663" s="148"/>
      <c r="S663" s="148"/>
      <c r="T663" s="148"/>
      <c r="U663" s="148"/>
      <c r="V663" s="148"/>
      <c r="W663" s="148"/>
      <c r="X663" s="148"/>
      <c r="Y663" s="148"/>
      <c r="Z663" s="148"/>
      <c r="AA663" s="148"/>
      <c r="AB663" s="148"/>
      <c r="AC663" s="148"/>
      <c r="AD663" s="148"/>
      <c r="AF663" s="161"/>
      <c r="AG663">
        <f t="shared" si="140"/>
        <v>0</v>
      </c>
      <c r="AK663" s="150">
        <f t="shared" si="141"/>
        <v>0</v>
      </c>
      <c r="AL663" s="150">
        <f t="shared" si="142"/>
        <v>0</v>
      </c>
      <c r="AM663" s="150">
        <f t="shared" si="143"/>
        <v>0</v>
      </c>
      <c r="AN663" s="163">
        <f t="shared" si="144"/>
        <v>0</v>
      </c>
      <c r="AO663" s="150">
        <f t="shared" si="145"/>
        <v>0</v>
      </c>
      <c r="AP663" s="150">
        <f t="shared" si="146"/>
        <v>0</v>
      </c>
      <c r="AQ663" s="150">
        <f t="shared" si="147"/>
        <v>0</v>
      </c>
      <c r="AR663" s="163">
        <f t="shared" si="148"/>
        <v>0</v>
      </c>
      <c r="AS663" s="150">
        <f t="shared" si="149"/>
        <v>0</v>
      </c>
      <c r="AT663" s="150">
        <f t="shared" si="150"/>
        <v>0</v>
      </c>
      <c r="AU663" s="150">
        <f t="shared" si="151"/>
        <v>0</v>
      </c>
      <c r="AV663" s="163">
        <f t="shared" si="152"/>
        <v>0</v>
      </c>
      <c r="AW663" s="150">
        <f t="shared" si="153"/>
        <v>0</v>
      </c>
      <c r="AX663" s="150">
        <f t="shared" si="154"/>
        <v>0</v>
      </c>
      <c r="AY663" s="150">
        <f t="shared" si="155"/>
        <v>0</v>
      </c>
      <c r="AZ663" s="163">
        <f t="shared" si="156"/>
        <v>0</v>
      </c>
      <c r="BA663" s="150">
        <f t="shared" si="157"/>
        <v>0</v>
      </c>
      <c r="BB663" s="150">
        <f t="shared" si="158"/>
        <v>0</v>
      </c>
      <c r="BC663" s="150">
        <f t="shared" si="159"/>
        <v>0</v>
      </c>
      <c r="BD663" s="163">
        <f t="shared" si="160"/>
        <v>0</v>
      </c>
      <c r="BE663" s="150">
        <f t="shared" si="161"/>
        <v>0</v>
      </c>
      <c r="BF663" s="150">
        <f t="shared" si="162"/>
        <v>0</v>
      </c>
      <c r="BG663" s="150">
        <f t="shared" si="163"/>
        <v>0</v>
      </c>
      <c r="BH663" s="163">
        <f t="shared" si="164"/>
        <v>0</v>
      </c>
    </row>
    <row r="664" spans="1:60" ht="15" customHeight="1">
      <c r="A664" s="104"/>
      <c r="C664" s="109" t="s">
        <v>124</v>
      </c>
      <c r="D664" s="368" t="str">
        <f t="shared" si="165"/>
        <v/>
      </c>
      <c r="E664" s="369"/>
      <c r="F664" s="370"/>
      <c r="G664" s="148"/>
      <c r="H664" s="148"/>
      <c r="I664" s="148"/>
      <c r="J664" s="148"/>
      <c r="K664" s="148"/>
      <c r="L664" s="148"/>
      <c r="M664" s="148"/>
      <c r="N664" s="148"/>
      <c r="O664" s="148"/>
      <c r="P664" s="148"/>
      <c r="Q664" s="148"/>
      <c r="R664" s="148"/>
      <c r="S664" s="148"/>
      <c r="T664" s="148"/>
      <c r="U664" s="148"/>
      <c r="V664" s="148"/>
      <c r="W664" s="148"/>
      <c r="X664" s="148"/>
      <c r="Y664" s="148"/>
      <c r="Z664" s="148"/>
      <c r="AA664" s="148"/>
      <c r="AB664" s="148"/>
      <c r="AC664" s="148"/>
      <c r="AD664" s="148"/>
      <c r="AF664" s="161"/>
      <c r="AG664">
        <f t="shared" si="140"/>
        <v>0</v>
      </c>
      <c r="AK664" s="150">
        <f t="shared" si="141"/>
        <v>0</v>
      </c>
      <c r="AL664" s="150">
        <f t="shared" si="142"/>
        <v>0</v>
      </c>
      <c r="AM664" s="150">
        <f t="shared" si="143"/>
        <v>0</v>
      </c>
      <c r="AN664" s="163">
        <f t="shared" si="144"/>
        <v>0</v>
      </c>
      <c r="AO664" s="150">
        <f t="shared" si="145"/>
        <v>0</v>
      </c>
      <c r="AP664" s="150">
        <f t="shared" si="146"/>
        <v>0</v>
      </c>
      <c r="AQ664" s="150">
        <f t="shared" si="147"/>
        <v>0</v>
      </c>
      <c r="AR664" s="163">
        <f t="shared" si="148"/>
        <v>0</v>
      </c>
      <c r="AS664" s="150">
        <f t="shared" si="149"/>
        <v>0</v>
      </c>
      <c r="AT664" s="150">
        <f t="shared" si="150"/>
        <v>0</v>
      </c>
      <c r="AU664" s="150">
        <f t="shared" si="151"/>
        <v>0</v>
      </c>
      <c r="AV664" s="163">
        <f t="shared" si="152"/>
        <v>0</v>
      </c>
      <c r="AW664" s="150">
        <f t="shared" si="153"/>
        <v>0</v>
      </c>
      <c r="AX664" s="150">
        <f t="shared" si="154"/>
        <v>0</v>
      </c>
      <c r="AY664" s="150">
        <f t="shared" si="155"/>
        <v>0</v>
      </c>
      <c r="AZ664" s="163">
        <f t="shared" si="156"/>
        <v>0</v>
      </c>
      <c r="BA664" s="150">
        <f t="shared" si="157"/>
        <v>0</v>
      </c>
      <c r="BB664" s="150">
        <f t="shared" si="158"/>
        <v>0</v>
      </c>
      <c r="BC664" s="150">
        <f t="shared" si="159"/>
        <v>0</v>
      </c>
      <c r="BD664" s="163">
        <f t="shared" si="160"/>
        <v>0</v>
      </c>
      <c r="BE664" s="150">
        <f t="shared" si="161"/>
        <v>0</v>
      </c>
      <c r="BF664" s="150">
        <f t="shared" si="162"/>
        <v>0</v>
      </c>
      <c r="BG664" s="150">
        <f t="shared" si="163"/>
        <v>0</v>
      </c>
      <c r="BH664" s="163">
        <f t="shared" si="164"/>
        <v>0</v>
      </c>
    </row>
    <row r="665" spans="1:60" ht="15" customHeight="1">
      <c r="A665" s="104"/>
      <c r="C665" s="109" t="s">
        <v>125</v>
      </c>
      <c r="D665" s="368" t="str">
        <f t="shared" ref="D665:D684" si="166">IF(D125="","",D125)</f>
        <v/>
      </c>
      <c r="E665" s="369"/>
      <c r="F665" s="370"/>
      <c r="G665" s="148"/>
      <c r="H665" s="148"/>
      <c r="I665" s="148"/>
      <c r="J665" s="148"/>
      <c r="K665" s="148"/>
      <c r="L665" s="148"/>
      <c r="M665" s="148"/>
      <c r="N665" s="148"/>
      <c r="O665" s="148"/>
      <c r="P665" s="148"/>
      <c r="Q665" s="148"/>
      <c r="R665" s="148"/>
      <c r="S665" s="148"/>
      <c r="T665" s="148"/>
      <c r="U665" s="148"/>
      <c r="V665" s="148"/>
      <c r="W665" s="148"/>
      <c r="X665" s="148"/>
      <c r="Y665" s="148"/>
      <c r="Z665" s="148"/>
      <c r="AA665" s="148"/>
      <c r="AB665" s="148"/>
      <c r="AC665" s="148"/>
      <c r="AD665" s="148"/>
      <c r="AF665" s="161"/>
      <c r="AG665">
        <f t="shared" si="140"/>
        <v>0</v>
      </c>
      <c r="AK665" s="150">
        <f t="shared" si="141"/>
        <v>0</v>
      </c>
      <c r="AL665" s="150">
        <f t="shared" si="142"/>
        <v>0</v>
      </c>
      <c r="AM665" s="150">
        <f t="shared" si="143"/>
        <v>0</v>
      </c>
      <c r="AN665" s="163">
        <f t="shared" si="144"/>
        <v>0</v>
      </c>
      <c r="AO665" s="150">
        <f t="shared" si="145"/>
        <v>0</v>
      </c>
      <c r="AP665" s="150">
        <f t="shared" si="146"/>
        <v>0</v>
      </c>
      <c r="AQ665" s="150">
        <f t="shared" si="147"/>
        <v>0</v>
      </c>
      <c r="AR665" s="163">
        <f t="shared" si="148"/>
        <v>0</v>
      </c>
      <c r="AS665" s="150">
        <f t="shared" si="149"/>
        <v>0</v>
      </c>
      <c r="AT665" s="150">
        <f t="shared" si="150"/>
        <v>0</v>
      </c>
      <c r="AU665" s="150">
        <f t="shared" si="151"/>
        <v>0</v>
      </c>
      <c r="AV665" s="163">
        <f t="shared" si="152"/>
        <v>0</v>
      </c>
      <c r="AW665" s="150">
        <f t="shared" si="153"/>
        <v>0</v>
      </c>
      <c r="AX665" s="150">
        <f t="shared" si="154"/>
        <v>0</v>
      </c>
      <c r="AY665" s="150">
        <f t="shared" si="155"/>
        <v>0</v>
      </c>
      <c r="AZ665" s="163">
        <f t="shared" si="156"/>
        <v>0</v>
      </c>
      <c r="BA665" s="150">
        <f t="shared" si="157"/>
        <v>0</v>
      </c>
      <c r="BB665" s="150">
        <f t="shared" si="158"/>
        <v>0</v>
      </c>
      <c r="BC665" s="150">
        <f t="shared" si="159"/>
        <v>0</v>
      </c>
      <c r="BD665" s="163">
        <f t="shared" si="160"/>
        <v>0</v>
      </c>
      <c r="BE665" s="150">
        <f t="shared" si="161"/>
        <v>0</v>
      </c>
      <c r="BF665" s="150">
        <f t="shared" si="162"/>
        <v>0</v>
      </c>
      <c r="BG665" s="150">
        <f t="shared" si="163"/>
        <v>0</v>
      </c>
      <c r="BH665" s="163">
        <f t="shared" si="164"/>
        <v>0</v>
      </c>
    </row>
    <row r="666" spans="1:60" ht="15" customHeight="1">
      <c r="A666" s="104"/>
      <c r="C666" s="109" t="s">
        <v>126</v>
      </c>
      <c r="D666" s="368" t="str">
        <f t="shared" si="166"/>
        <v/>
      </c>
      <c r="E666" s="369"/>
      <c r="F666" s="370"/>
      <c r="G666" s="148"/>
      <c r="H666" s="148"/>
      <c r="I666" s="148"/>
      <c r="J666" s="148"/>
      <c r="K666" s="148"/>
      <c r="L666" s="148"/>
      <c r="M666" s="148"/>
      <c r="N666" s="148"/>
      <c r="O666" s="148"/>
      <c r="P666" s="148"/>
      <c r="Q666" s="148"/>
      <c r="R666" s="148"/>
      <c r="S666" s="148"/>
      <c r="T666" s="148"/>
      <c r="U666" s="148"/>
      <c r="V666" s="148"/>
      <c r="W666" s="148"/>
      <c r="X666" s="148"/>
      <c r="Y666" s="148"/>
      <c r="Z666" s="148"/>
      <c r="AA666" s="148"/>
      <c r="AB666" s="148"/>
      <c r="AC666" s="148"/>
      <c r="AD666" s="148"/>
      <c r="AF666" s="161"/>
      <c r="AG666">
        <f t="shared" si="140"/>
        <v>0</v>
      </c>
      <c r="AK666" s="150">
        <f t="shared" si="141"/>
        <v>0</v>
      </c>
      <c r="AL666" s="150">
        <f t="shared" si="142"/>
        <v>0</v>
      </c>
      <c r="AM666" s="150">
        <f t="shared" si="143"/>
        <v>0</v>
      </c>
      <c r="AN666" s="163">
        <f t="shared" si="144"/>
        <v>0</v>
      </c>
      <c r="AO666" s="150">
        <f t="shared" si="145"/>
        <v>0</v>
      </c>
      <c r="AP666" s="150">
        <f t="shared" si="146"/>
        <v>0</v>
      </c>
      <c r="AQ666" s="150">
        <f t="shared" si="147"/>
        <v>0</v>
      </c>
      <c r="AR666" s="163">
        <f t="shared" si="148"/>
        <v>0</v>
      </c>
      <c r="AS666" s="150">
        <f t="shared" si="149"/>
        <v>0</v>
      </c>
      <c r="AT666" s="150">
        <f t="shared" si="150"/>
        <v>0</v>
      </c>
      <c r="AU666" s="150">
        <f t="shared" si="151"/>
        <v>0</v>
      </c>
      <c r="AV666" s="163">
        <f t="shared" si="152"/>
        <v>0</v>
      </c>
      <c r="AW666" s="150">
        <f t="shared" si="153"/>
        <v>0</v>
      </c>
      <c r="AX666" s="150">
        <f t="shared" si="154"/>
        <v>0</v>
      </c>
      <c r="AY666" s="150">
        <f t="shared" si="155"/>
        <v>0</v>
      </c>
      <c r="AZ666" s="163">
        <f t="shared" si="156"/>
        <v>0</v>
      </c>
      <c r="BA666" s="150">
        <f t="shared" si="157"/>
        <v>0</v>
      </c>
      <c r="BB666" s="150">
        <f t="shared" si="158"/>
        <v>0</v>
      </c>
      <c r="BC666" s="150">
        <f t="shared" si="159"/>
        <v>0</v>
      </c>
      <c r="BD666" s="163">
        <f t="shared" si="160"/>
        <v>0</v>
      </c>
      <c r="BE666" s="150">
        <f t="shared" si="161"/>
        <v>0</v>
      </c>
      <c r="BF666" s="150">
        <f t="shared" si="162"/>
        <v>0</v>
      </c>
      <c r="BG666" s="150">
        <f t="shared" si="163"/>
        <v>0</v>
      </c>
      <c r="BH666" s="163">
        <f t="shared" si="164"/>
        <v>0</v>
      </c>
    </row>
    <row r="667" spans="1:60" ht="15" customHeight="1">
      <c r="A667" s="104"/>
      <c r="C667" s="109" t="s">
        <v>127</v>
      </c>
      <c r="D667" s="368" t="str">
        <f t="shared" si="166"/>
        <v/>
      </c>
      <c r="E667" s="369"/>
      <c r="F667" s="370"/>
      <c r="G667" s="148"/>
      <c r="H667" s="148"/>
      <c r="I667" s="148"/>
      <c r="J667" s="148"/>
      <c r="K667" s="148"/>
      <c r="L667" s="148"/>
      <c r="M667" s="148"/>
      <c r="N667" s="148"/>
      <c r="O667" s="148"/>
      <c r="P667" s="148"/>
      <c r="Q667" s="148"/>
      <c r="R667" s="148"/>
      <c r="S667" s="148"/>
      <c r="T667" s="148"/>
      <c r="U667" s="148"/>
      <c r="V667" s="148"/>
      <c r="W667" s="148"/>
      <c r="X667" s="148"/>
      <c r="Y667" s="148"/>
      <c r="Z667" s="148"/>
      <c r="AA667" s="148"/>
      <c r="AB667" s="148"/>
      <c r="AC667" s="148"/>
      <c r="AD667" s="148"/>
      <c r="AF667" s="161"/>
      <c r="AG667">
        <f t="shared" si="140"/>
        <v>0</v>
      </c>
      <c r="AK667" s="150">
        <f t="shared" si="141"/>
        <v>0</v>
      </c>
      <c r="AL667" s="150">
        <f t="shared" si="142"/>
        <v>0</v>
      </c>
      <c r="AM667" s="150">
        <f t="shared" si="143"/>
        <v>0</v>
      </c>
      <c r="AN667" s="163">
        <f t="shared" si="144"/>
        <v>0</v>
      </c>
      <c r="AO667" s="150">
        <f t="shared" si="145"/>
        <v>0</v>
      </c>
      <c r="AP667" s="150">
        <f t="shared" si="146"/>
        <v>0</v>
      </c>
      <c r="AQ667" s="150">
        <f t="shared" si="147"/>
        <v>0</v>
      </c>
      <c r="AR667" s="163">
        <f t="shared" si="148"/>
        <v>0</v>
      </c>
      <c r="AS667" s="150">
        <f t="shared" si="149"/>
        <v>0</v>
      </c>
      <c r="AT667" s="150">
        <f t="shared" si="150"/>
        <v>0</v>
      </c>
      <c r="AU667" s="150">
        <f t="shared" si="151"/>
        <v>0</v>
      </c>
      <c r="AV667" s="163">
        <f t="shared" si="152"/>
        <v>0</v>
      </c>
      <c r="AW667" s="150">
        <f t="shared" si="153"/>
        <v>0</v>
      </c>
      <c r="AX667" s="150">
        <f t="shared" si="154"/>
        <v>0</v>
      </c>
      <c r="AY667" s="150">
        <f t="shared" si="155"/>
        <v>0</v>
      </c>
      <c r="AZ667" s="163">
        <f t="shared" si="156"/>
        <v>0</v>
      </c>
      <c r="BA667" s="150">
        <f t="shared" si="157"/>
        <v>0</v>
      </c>
      <c r="BB667" s="150">
        <f t="shared" si="158"/>
        <v>0</v>
      </c>
      <c r="BC667" s="150">
        <f t="shared" si="159"/>
        <v>0</v>
      </c>
      <c r="BD667" s="163">
        <f t="shared" si="160"/>
        <v>0</v>
      </c>
      <c r="BE667" s="150">
        <f t="shared" si="161"/>
        <v>0</v>
      </c>
      <c r="BF667" s="150">
        <f t="shared" si="162"/>
        <v>0</v>
      </c>
      <c r="BG667" s="150">
        <f t="shared" si="163"/>
        <v>0</v>
      </c>
      <c r="BH667" s="163">
        <f t="shared" si="164"/>
        <v>0</v>
      </c>
    </row>
    <row r="668" spans="1:60" ht="15" customHeight="1">
      <c r="A668" s="104"/>
      <c r="C668" s="109" t="s">
        <v>128</v>
      </c>
      <c r="D668" s="368" t="str">
        <f t="shared" si="166"/>
        <v/>
      </c>
      <c r="E668" s="369"/>
      <c r="F668" s="370"/>
      <c r="G668" s="148"/>
      <c r="H668" s="148"/>
      <c r="I668" s="148"/>
      <c r="J668" s="148"/>
      <c r="K668" s="148"/>
      <c r="L668" s="148"/>
      <c r="M668" s="148"/>
      <c r="N668" s="148"/>
      <c r="O668" s="148"/>
      <c r="P668" s="148"/>
      <c r="Q668" s="148"/>
      <c r="R668" s="148"/>
      <c r="S668" s="148"/>
      <c r="T668" s="148"/>
      <c r="U668" s="148"/>
      <c r="V668" s="148"/>
      <c r="W668" s="148"/>
      <c r="X668" s="148"/>
      <c r="Y668" s="148"/>
      <c r="Z668" s="148"/>
      <c r="AA668" s="148"/>
      <c r="AB668" s="148"/>
      <c r="AC668" s="148"/>
      <c r="AD668" s="148"/>
      <c r="AF668" s="161"/>
      <c r="AG668">
        <f t="shared" si="140"/>
        <v>0</v>
      </c>
      <c r="AK668" s="150">
        <f t="shared" si="141"/>
        <v>0</v>
      </c>
      <c r="AL668" s="150">
        <f t="shared" si="142"/>
        <v>0</v>
      </c>
      <c r="AM668" s="150">
        <f t="shared" si="143"/>
        <v>0</v>
      </c>
      <c r="AN668" s="163">
        <f t="shared" si="144"/>
        <v>0</v>
      </c>
      <c r="AO668" s="150">
        <f t="shared" si="145"/>
        <v>0</v>
      </c>
      <c r="AP668" s="150">
        <f t="shared" si="146"/>
        <v>0</v>
      </c>
      <c r="AQ668" s="150">
        <f t="shared" si="147"/>
        <v>0</v>
      </c>
      <c r="AR668" s="163">
        <f t="shared" si="148"/>
        <v>0</v>
      </c>
      <c r="AS668" s="150">
        <f t="shared" si="149"/>
        <v>0</v>
      </c>
      <c r="AT668" s="150">
        <f t="shared" si="150"/>
        <v>0</v>
      </c>
      <c r="AU668" s="150">
        <f t="shared" si="151"/>
        <v>0</v>
      </c>
      <c r="AV668" s="163">
        <f t="shared" si="152"/>
        <v>0</v>
      </c>
      <c r="AW668" s="150">
        <f t="shared" si="153"/>
        <v>0</v>
      </c>
      <c r="AX668" s="150">
        <f t="shared" si="154"/>
        <v>0</v>
      </c>
      <c r="AY668" s="150">
        <f t="shared" si="155"/>
        <v>0</v>
      </c>
      <c r="AZ668" s="163">
        <f t="shared" si="156"/>
        <v>0</v>
      </c>
      <c r="BA668" s="150">
        <f t="shared" si="157"/>
        <v>0</v>
      </c>
      <c r="BB668" s="150">
        <f t="shared" si="158"/>
        <v>0</v>
      </c>
      <c r="BC668" s="150">
        <f t="shared" si="159"/>
        <v>0</v>
      </c>
      <c r="BD668" s="163">
        <f t="shared" si="160"/>
        <v>0</v>
      </c>
      <c r="BE668" s="150">
        <f t="shared" si="161"/>
        <v>0</v>
      </c>
      <c r="BF668" s="150">
        <f t="shared" si="162"/>
        <v>0</v>
      </c>
      <c r="BG668" s="150">
        <f t="shared" si="163"/>
        <v>0</v>
      </c>
      <c r="BH668" s="163">
        <f t="shared" si="164"/>
        <v>0</v>
      </c>
    </row>
    <row r="669" spans="1:60" ht="15" customHeight="1">
      <c r="A669" s="104"/>
      <c r="C669" s="109" t="s">
        <v>129</v>
      </c>
      <c r="D669" s="368" t="str">
        <f t="shared" si="166"/>
        <v/>
      </c>
      <c r="E669" s="369"/>
      <c r="F669" s="370"/>
      <c r="G669" s="148"/>
      <c r="H669" s="148"/>
      <c r="I669" s="148"/>
      <c r="J669" s="148"/>
      <c r="K669" s="148"/>
      <c r="L669" s="148"/>
      <c r="M669" s="148"/>
      <c r="N669" s="148"/>
      <c r="O669" s="148"/>
      <c r="P669" s="148"/>
      <c r="Q669" s="148"/>
      <c r="R669" s="148"/>
      <c r="S669" s="148"/>
      <c r="T669" s="148"/>
      <c r="U669" s="148"/>
      <c r="V669" s="148"/>
      <c r="W669" s="148"/>
      <c r="X669" s="148"/>
      <c r="Y669" s="148"/>
      <c r="Z669" s="148"/>
      <c r="AA669" s="148"/>
      <c r="AB669" s="148"/>
      <c r="AC669" s="148"/>
      <c r="AD669" s="148"/>
      <c r="AF669" s="161"/>
      <c r="AG669">
        <f t="shared" si="140"/>
        <v>0</v>
      </c>
      <c r="AK669" s="150">
        <f t="shared" si="141"/>
        <v>0</v>
      </c>
      <c r="AL669" s="150">
        <f t="shared" si="142"/>
        <v>0</v>
      </c>
      <c r="AM669" s="150">
        <f t="shared" si="143"/>
        <v>0</v>
      </c>
      <c r="AN669" s="163">
        <f t="shared" si="144"/>
        <v>0</v>
      </c>
      <c r="AO669" s="150">
        <f t="shared" si="145"/>
        <v>0</v>
      </c>
      <c r="AP669" s="150">
        <f t="shared" si="146"/>
        <v>0</v>
      </c>
      <c r="AQ669" s="150">
        <f t="shared" si="147"/>
        <v>0</v>
      </c>
      <c r="AR669" s="163">
        <f t="shared" si="148"/>
        <v>0</v>
      </c>
      <c r="AS669" s="150">
        <f t="shared" si="149"/>
        <v>0</v>
      </c>
      <c r="AT669" s="150">
        <f t="shared" si="150"/>
        <v>0</v>
      </c>
      <c r="AU669" s="150">
        <f t="shared" si="151"/>
        <v>0</v>
      </c>
      <c r="AV669" s="163">
        <f t="shared" si="152"/>
        <v>0</v>
      </c>
      <c r="AW669" s="150">
        <f t="shared" si="153"/>
        <v>0</v>
      </c>
      <c r="AX669" s="150">
        <f t="shared" si="154"/>
        <v>0</v>
      </c>
      <c r="AY669" s="150">
        <f t="shared" si="155"/>
        <v>0</v>
      </c>
      <c r="AZ669" s="163">
        <f t="shared" si="156"/>
        <v>0</v>
      </c>
      <c r="BA669" s="150">
        <f t="shared" si="157"/>
        <v>0</v>
      </c>
      <c r="BB669" s="150">
        <f t="shared" si="158"/>
        <v>0</v>
      </c>
      <c r="BC669" s="150">
        <f t="shared" si="159"/>
        <v>0</v>
      </c>
      <c r="BD669" s="163">
        <f t="shared" si="160"/>
        <v>0</v>
      </c>
      <c r="BE669" s="150">
        <f t="shared" si="161"/>
        <v>0</v>
      </c>
      <c r="BF669" s="150">
        <f t="shared" si="162"/>
        <v>0</v>
      </c>
      <c r="BG669" s="150">
        <f t="shared" si="163"/>
        <v>0</v>
      </c>
      <c r="BH669" s="163">
        <f t="shared" si="164"/>
        <v>0</v>
      </c>
    </row>
    <row r="670" spans="1:60" ht="15" customHeight="1">
      <c r="A670" s="104"/>
      <c r="C670" s="109" t="s">
        <v>130</v>
      </c>
      <c r="D670" s="368" t="str">
        <f t="shared" si="166"/>
        <v/>
      </c>
      <c r="E670" s="369"/>
      <c r="F670" s="370"/>
      <c r="G670" s="148"/>
      <c r="H670" s="148"/>
      <c r="I670" s="148"/>
      <c r="J670" s="148"/>
      <c r="K670" s="148"/>
      <c r="L670" s="148"/>
      <c r="M670" s="148"/>
      <c r="N670" s="148"/>
      <c r="O670" s="148"/>
      <c r="P670" s="148"/>
      <c r="Q670" s="148"/>
      <c r="R670" s="148"/>
      <c r="S670" s="148"/>
      <c r="T670" s="148"/>
      <c r="U670" s="148"/>
      <c r="V670" s="148"/>
      <c r="W670" s="148"/>
      <c r="X670" s="148"/>
      <c r="Y670" s="148"/>
      <c r="Z670" s="148"/>
      <c r="AA670" s="148"/>
      <c r="AB670" s="148"/>
      <c r="AC670" s="148"/>
      <c r="AD670" s="148"/>
      <c r="AF670" s="161"/>
      <c r="AG670">
        <f t="shared" si="140"/>
        <v>0</v>
      </c>
      <c r="AK670" s="150">
        <f t="shared" si="141"/>
        <v>0</v>
      </c>
      <c r="AL670" s="150">
        <f t="shared" si="142"/>
        <v>0</v>
      </c>
      <c r="AM670" s="150">
        <f t="shared" si="143"/>
        <v>0</v>
      </c>
      <c r="AN670" s="163">
        <f t="shared" si="144"/>
        <v>0</v>
      </c>
      <c r="AO670" s="150">
        <f t="shared" si="145"/>
        <v>0</v>
      </c>
      <c r="AP670" s="150">
        <f t="shared" si="146"/>
        <v>0</v>
      </c>
      <c r="AQ670" s="150">
        <f t="shared" si="147"/>
        <v>0</v>
      </c>
      <c r="AR670" s="163">
        <f t="shared" si="148"/>
        <v>0</v>
      </c>
      <c r="AS670" s="150">
        <f t="shared" si="149"/>
        <v>0</v>
      </c>
      <c r="AT670" s="150">
        <f t="shared" si="150"/>
        <v>0</v>
      </c>
      <c r="AU670" s="150">
        <f t="shared" si="151"/>
        <v>0</v>
      </c>
      <c r="AV670" s="163">
        <f t="shared" si="152"/>
        <v>0</v>
      </c>
      <c r="AW670" s="150">
        <f t="shared" si="153"/>
        <v>0</v>
      </c>
      <c r="AX670" s="150">
        <f t="shared" si="154"/>
        <v>0</v>
      </c>
      <c r="AY670" s="150">
        <f t="shared" si="155"/>
        <v>0</v>
      </c>
      <c r="AZ670" s="163">
        <f t="shared" si="156"/>
        <v>0</v>
      </c>
      <c r="BA670" s="150">
        <f t="shared" si="157"/>
        <v>0</v>
      </c>
      <c r="BB670" s="150">
        <f t="shared" si="158"/>
        <v>0</v>
      </c>
      <c r="BC670" s="150">
        <f t="shared" si="159"/>
        <v>0</v>
      </c>
      <c r="BD670" s="163">
        <f t="shared" si="160"/>
        <v>0</v>
      </c>
      <c r="BE670" s="150">
        <f t="shared" si="161"/>
        <v>0</v>
      </c>
      <c r="BF670" s="150">
        <f t="shared" si="162"/>
        <v>0</v>
      </c>
      <c r="BG670" s="150">
        <f t="shared" si="163"/>
        <v>0</v>
      </c>
      <c r="BH670" s="163">
        <f t="shared" si="164"/>
        <v>0</v>
      </c>
    </row>
    <row r="671" spans="1:60" ht="15" customHeight="1">
      <c r="A671" s="104"/>
      <c r="C671" s="109" t="s">
        <v>131</v>
      </c>
      <c r="D671" s="368" t="str">
        <f t="shared" si="166"/>
        <v/>
      </c>
      <c r="E671" s="369"/>
      <c r="F671" s="370"/>
      <c r="G671" s="148"/>
      <c r="H671" s="148"/>
      <c r="I671" s="148"/>
      <c r="J671" s="148"/>
      <c r="K671" s="148"/>
      <c r="L671" s="148"/>
      <c r="M671" s="148"/>
      <c r="N671" s="148"/>
      <c r="O671" s="148"/>
      <c r="P671" s="148"/>
      <c r="Q671" s="148"/>
      <c r="R671" s="148"/>
      <c r="S671" s="148"/>
      <c r="T671" s="148"/>
      <c r="U671" s="148"/>
      <c r="V671" s="148"/>
      <c r="W671" s="148"/>
      <c r="X671" s="148"/>
      <c r="Y671" s="148"/>
      <c r="Z671" s="148"/>
      <c r="AA671" s="148"/>
      <c r="AB671" s="148"/>
      <c r="AC671" s="148"/>
      <c r="AD671" s="148"/>
      <c r="AF671" s="161"/>
      <c r="AG671">
        <f t="shared" si="140"/>
        <v>0</v>
      </c>
      <c r="AK671" s="150">
        <f t="shared" si="141"/>
        <v>0</v>
      </c>
      <c r="AL671" s="150">
        <f t="shared" si="142"/>
        <v>0</v>
      </c>
      <c r="AM671" s="150">
        <f t="shared" si="143"/>
        <v>0</v>
      </c>
      <c r="AN671" s="163">
        <f t="shared" si="144"/>
        <v>0</v>
      </c>
      <c r="AO671" s="150">
        <f t="shared" si="145"/>
        <v>0</v>
      </c>
      <c r="AP671" s="150">
        <f t="shared" si="146"/>
        <v>0</v>
      </c>
      <c r="AQ671" s="150">
        <f t="shared" si="147"/>
        <v>0</v>
      </c>
      <c r="AR671" s="163">
        <f t="shared" si="148"/>
        <v>0</v>
      </c>
      <c r="AS671" s="150">
        <f t="shared" si="149"/>
        <v>0</v>
      </c>
      <c r="AT671" s="150">
        <f t="shared" si="150"/>
        <v>0</v>
      </c>
      <c r="AU671" s="150">
        <f t="shared" si="151"/>
        <v>0</v>
      </c>
      <c r="AV671" s="163">
        <f t="shared" si="152"/>
        <v>0</v>
      </c>
      <c r="AW671" s="150">
        <f t="shared" si="153"/>
        <v>0</v>
      </c>
      <c r="AX671" s="150">
        <f t="shared" si="154"/>
        <v>0</v>
      </c>
      <c r="AY671" s="150">
        <f t="shared" si="155"/>
        <v>0</v>
      </c>
      <c r="AZ671" s="163">
        <f t="shared" si="156"/>
        <v>0</v>
      </c>
      <c r="BA671" s="150">
        <f t="shared" si="157"/>
        <v>0</v>
      </c>
      <c r="BB671" s="150">
        <f t="shared" si="158"/>
        <v>0</v>
      </c>
      <c r="BC671" s="150">
        <f t="shared" si="159"/>
        <v>0</v>
      </c>
      <c r="BD671" s="163">
        <f t="shared" si="160"/>
        <v>0</v>
      </c>
      <c r="BE671" s="150">
        <f t="shared" si="161"/>
        <v>0</v>
      </c>
      <c r="BF671" s="150">
        <f t="shared" si="162"/>
        <v>0</v>
      </c>
      <c r="BG671" s="150">
        <f t="shared" si="163"/>
        <v>0</v>
      </c>
      <c r="BH671" s="163">
        <f t="shared" si="164"/>
        <v>0</v>
      </c>
    </row>
    <row r="672" spans="1:60" ht="15" customHeight="1">
      <c r="A672" s="104"/>
      <c r="C672" s="109" t="s">
        <v>132</v>
      </c>
      <c r="D672" s="368" t="str">
        <f t="shared" si="166"/>
        <v/>
      </c>
      <c r="E672" s="369"/>
      <c r="F672" s="370"/>
      <c r="G672" s="148"/>
      <c r="H672" s="148"/>
      <c r="I672" s="148"/>
      <c r="J672" s="148"/>
      <c r="K672" s="148"/>
      <c r="L672" s="148"/>
      <c r="M672" s="148"/>
      <c r="N672" s="148"/>
      <c r="O672" s="148"/>
      <c r="P672" s="148"/>
      <c r="Q672" s="148"/>
      <c r="R672" s="148"/>
      <c r="S672" s="148"/>
      <c r="T672" s="148"/>
      <c r="U672" s="148"/>
      <c r="V672" s="148"/>
      <c r="W672" s="148"/>
      <c r="X672" s="148"/>
      <c r="Y672" s="148"/>
      <c r="Z672" s="148"/>
      <c r="AA672" s="148"/>
      <c r="AB672" s="148"/>
      <c r="AC672" s="148"/>
      <c r="AD672" s="148"/>
      <c r="AF672" s="161"/>
      <c r="AG672">
        <f t="shared" si="140"/>
        <v>0</v>
      </c>
      <c r="AK672" s="150">
        <f t="shared" si="141"/>
        <v>0</v>
      </c>
      <c r="AL672" s="150">
        <f t="shared" si="142"/>
        <v>0</v>
      </c>
      <c r="AM672" s="150">
        <f t="shared" si="143"/>
        <v>0</v>
      </c>
      <c r="AN672" s="163">
        <f t="shared" si="144"/>
        <v>0</v>
      </c>
      <c r="AO672" s="150">
        <f t="shared" si="145"/>
        <v>0</v>
      </c>
      <c r="AP672" s="150">
        <f t="shared" si="146"/>
        <v>0</v>
      </c>
      <c r="AQ672" s="150">
        <f t="shared" si="147"/>
        <v>0</v>
      </c>
      <c r="AR672" s="163">
        <f t="shared" si="148"/>
        <v>0</v>
      </c>
      <c r="AS672" s="150">
        <f t="shared" si="149"/>
        <v>0</v>
      </c>
      <c r="AT672" s="150">
        <f t="shared" si="150"/>
        <v>0</v>
      </c>
      <c r="AU672" s="150">
        <f t="shared" si="151"/>
        <v>0</v>
      </c>
      <c r="AV672" s="163">
        <f t="shared" si="152"/>
        <v>0</v>
      </c>
      <c r="AW672" s="150">
        <f t="shared" si="153"/>
        <v>0</v>
      </c>
      <c r="AX672" s="150">
        <f t="shared" si="154"/>
        <v>0</v>
      </c>
      <c r="AY672" s="150">
        <f t="shared" si="155"/>
        <v>0</v>
      </c>
      <c r="AZ672" s="163">
        <f t="shared" si="156"/>
        <v>0</v>
      </c>
      <c r="BA672" s="150">
        <f t="shared" si="157"/>
        <v>0</v>
      </c>
      <c r="BB672" s="150">
        <f t="shared" si="158"/>
        <v>0</v>
      </c>
      <c r="BC672" s="150">
        <f t="shared" si="159"/>
        <v>0</v>
      </c>
      <c r="BD672" s="163">
        <f t="shared" si="160"/>
        <v>0</v>
      </c>
      <c r="BE672" s="150">
        <f t="shared" si="161"/>
        <v>0</v>
      </c>
      <c r="BF672" s="150">
        <f t="shared" si="162"/>
        <v>0</v>
      </c>
      <c r="BG672" s="150">
        <f t="shared" si="163"/>
        <v>0</v>
      </c>
      <c r="BH672" s="163">
        <f t="shared" si="164"/>
        <v>0</v>
      </c>
    </row>
    <row r="673" spans="1:60" ht="15" customHeight="1">
      <c r="A673" s="104"/>
      <c r="C673" s="109" t="s">
        <v>133</v>
      </c>
      <c r="D673" s="368" t="str">
        <f t="shared" si="166"/>
        <v/>
      </c>
      <c r="E673" s="369"/>
      <c r="F673" s="370"/>
      <c r="G673" s="148"/>
      <c r="H673" s="148"/>
      <c r="I673" s="148"/>
      <c r="J673" s="148"/>
      <c r="K673" s="148"/>
      <c r="L673" s="148"/>
      <c r="M673" s="148"/>
      <c r="N673" s="148"/>
      <c r="O673" s="148"/>
      <c r="P673" s="148"/>
      <c r="Q673" s="148"/>
      <c r="R673" s="148"/>
      <c r="S673" s="148"/>
      <c r="T673" s="148"/>
      <c r="U673" s="148"/>
      <c r="V673" s="148"/>
      <c r="W673" s="148"/>
      <c r="X673" s="148"/>
      <c r="Y673" s="148"/>
      <c r="Z673" s="148"/>
      <c r="AA673" s="148"/>
      <c r="AB673" s="148"/>
      <c r="AC673" s="148"/>
      <c r="AD673" s="148"/>
      <c r="AF673" s="161"/>
      <c r="AG673">
        <f t="shared" si="140"/>
        <v>0</v>
      </c>
      <c r="AK673" s="150">
        <f t="shared" si="141"/>
        <v>0</v>
      </c>
      <c r="AL673" s="150">
        <f t="shared" si="142"/>
        <v>0</v>
      </c>
      <c r="AM673" s="150">
        <f t="shared" si="143"/>
        <v>0</v>
      </c>
      <c r="AN673" s="163">
        <f t="shared" si="144"/>
        <v>0</v>
      </c>
      <c r="AO673" s="150">
        <f t="shared" si="145"/>
        <v>0</v>
      </c>
      <c r="AP673" s="150">
        <f t="shared" si="146"/>
        <v>0</v>
      </c>
      <c r="AQ673" s="150">
        <f t="shared" si="147"/>
        <v>0</v>
      </c>
      <c r="AR673" s="163">
        <f t="shared" si="148"/>
        <v>0</v>
      </c>
      <c r="AS673" s="150">
        <f t="shared" si="149"/>
        <v>0</v>
      </c>
      <c r="AT673" s="150">
        <f t="shared" si="150"/>
        <v>0</v>
      </c>
      <c r="AU673" s="150">
        <f t="shared" si="151"/>
        <v>0</v>
      </c>
      <c r="AV673" s="163">
        <f t="shared" si="152"/>
        <v>0</v>
      </c>
      <c r="AW673" s="150">
        <f t="shared" si="153"/>
        <v>0</v>
      </c>
      <c r="AX673" s="150">
        <f t="shared" si="154"/>
        <v>0</v>
      </c>
      <c r="AY673" s="150">
        <f t="shared" si="155"/>
        <v>0</v>
      </c>
      <c r="AZ673" s="163">
        <f t="shared" si="156"/>
        <v>0</v>
      </c>
      <c r="BA673" s="150">
        <f t="shared" si="157"/>
        <v>0</v>
      </c>
      <c r="BB673" s="150">
        <f t="shared" si="158"/>
        <v>0</v>
      </c>
      <c r="BC673" s="150">
        <f t="shared" si="159"/>
        <v>0</v>
      </c>
      <c r="BD673" s="163">
        <f t="shared" si="160"/>
        <v>0</v>
      </c>
      <c r="BE673" s="150">
        <f t="shared" si="161"/>
        <v>0</v>
      </c>
      <c r="BF673" s="150">
        <f t="shared" si="162"/>
        <v>0</v>
      </c>
      <c r="BG673" s="150">
        <f t="shared" si="163"/>
        <v>0</v>
      </c>
      <c r="BH673" s="163">
        <f t="shared" si="164"/>
        <v>0</v>
      </c>
    </row>
    <row r="674" spans="1:60" ht="15" customHeight="1">
      <c r="A674" s="104"/>
      <c r="C674" s="109" t="s">
        <v>134</v>
      </c>
      <c r="D674" s="368" t="str">
        <f t="shared" si="166"/>
        <v/>
      </c>
      <c r="E674" s="369"/>
      <c r="F674" s="370"/>
      <c r="G674" s="148"/>
      <c r="H674" s="148"/>
      <c r="I674" s="148"/>
      <c r="J674" s="148"/>
      <c r="K674" s="148"/>
      <c r="L674" s="148"/>
      <c r="M674" s="148"/>
      <c r="N674" s="148"/>
      <c r="O674" s="148"/>
      <c r="P674" s="148"/>
      <c r="Q674" s="148"/>
      <c r="R674" s="148"/>
      <c r="S674" s="148"/>
      <c r="T674" s="148"/>
      <c r="U674" s="148"/>
      <c r="V674" s="148"/>
      <c r="W674" s="148"/>
      <c r="X674" s="148"/>
      <c r="Y674" s="148"/>
      <c r="Z674" s="148"/>
      <c r="AA674" s="148"/>
      <c r="AB674" s="148"/>
      <c r="AC674" s="148"/>
      <c r="AD674" s="148"/>
      <c r="AF674" s="161"/>
      <c r="AG674">
        <f t="shared" si="140"/>
        <v>0</v>
      </c>
      <c r="AK674" s="150">
        <f t="shared" si="141"/>
        <v>0</v>
      </c>
      <c r="AL674" s="150">
        <f t="shared" si="142"/>
        <v>0</v>
      </c>
      <c r="AM674" s="150">
        <f t="shared" si="143"/>
        <v>0</v>
      </c>
      <c r="AN674" s="163">
        <f t="shared" si="144"/>
        <v>0</v>
      </c>
      <c r="AO674" s="150">
        <f t="shared" si="145"/>
        <v>0</v>
      </c>
      <c r="AP674" s="150">
        <f t="shared" si="146"/>
        <v>0</v>
      </c>
      <c r="AQ674" s="150">
        <f t="shared" si="147"/>
        <v>0</v>
      </c>
      <c r="AR674" s="163">
        <f t="shared" si="148"/>
        <v>0</v>
      </c>
      <c r="AS674" s="150">
        <f t="shared" si="149"/>
        <v>0</v>
      </c>
      <c r="AT674" s="150">
        <f t="shared" si="150"/>
        <v>0</v>
      </c>
      <c r="AU674" s="150">
        <f t="shared" si="151"/>
        <v>0</v>
      </c>
      <c r="AV674" s="163">
        <f t="shared" si="152"/>
        <v>0</v>
      </c>
      <c r="AW674" s="150">
        <f t="shared" si="153"/>
        <v>0</v>
      </c>
      <c r="AX674" s="150">
        <f t="shared" si="154"/>
        <v>0</v>
      </c>
      <c r="AY674" s="150">
        <f t="shared" si="155"/>
        <v>0</v>
      </c>
      <c r="AZ674" s="163">
        <f t="shared" si="156"/>
        <v>0</v>
      </c>
      <c r="BA674" s="150">
        <f t="shared" si="157"/>
        <v>0</v>
      </c>
      <c r="BB674" s="150">
        <f t="shared" si="158"/>
        <v>0</v>
      </c>
      <c r="BC674" s="150">
        <f t="shared" si="159"/>
        <v>0</v>
      </c>
      <c r="BD674" s="163">
        <f t="shared" si="160"/>
        <v>0</v>
      </c>
      <c r="BE674" s="150">
        <f t="shared" si="161"/>
        <v>0</v>
      </c>
      <c r="BF674" s="150">
        <f t="shared" si="162"/>
        <v>0</v>
      </c>
      <c r="BG674" s="150">
        <f t="shared" si="163"/>
        <v>0</v>
      </c>
      <c r="BH674" s="163">
        <f t="shared" si="164"/>
        <v>0</v>
      </c>
    </row>
    <row r="675" spans="1:60" ht="15" customHeight="1">
      <c r="A675" s="104"/>
      <c r="C675" s="109" t="s">
        <v>135</v>
      </c>
      <c r="D675" s="368" t="str">
        <f t="shared" si="166"/>
        <v/>
      </c>
      <c r="E675" s="369"/>
      <c r="F675" s="370"/>
      <c r="G675" s="148"/>
      <c r="H675" s="148"/>
      <c r="I675" s="148"/>
      <c r="J675" s="148"/>
      <c r="K675" s="148"/>
      <c r="L675" s="148"/>
      <c r="M675" s="148"/>
      <c r="N675" s="148"/>
      <c r="O675" s="148"/>
      <c r="P675" s="148"/>
      <c r="Q675" s="148"/>
      <c r="R675" s="148"/>
      <c r="S675" s="148"/>
      <c r="T675" s="148"/>
      <c r="U675" s="148"/>
      <c r="V675" s="148"/>
      <c r="W675" s="148"/>
      <c r="X675" s="148"/>
      <c r="Y675" s="148"/>
      <c r="Z675" s="148"/>
      <c r="AA675" s="148"/>
      <c r="AB675" s="148"/>
      <c r="AC675" s="148"/>
      <c r="AD675" s="148"/>
      <c r="AF675" s="161"/>
      <c r="AG675">
        <f t="shared" si="140"/>
        <v>0</v>
      </c>
      <c r="AK675" s="150">
        <f t="shared" si="141"/>
        <v>0</v>
      </c>
      <c r="AL675" s="150">
        <f t="shared" si="142"/>
        <v>0</v>
      </c>
      <c r="AM675" s="150">
        <f t="shared" si="143"/>
        <v>0</v>
      </c>
      <c r="AN675" s="163">
        <f t="shared" si="144"/>
        <v>0</v>
      </c>
      <c r="AO675" s="150">
        <f t="shared" si="145"/>
        <v>0</v>
      </c>
      <c r="AP675" s="150">
        <f t="shared" si="146"/>
        <v>0</v>
      </c>
      <c r="AQ675" s="150">
        <f t="shared" si="147"/>
        <v>0</v>
      </c>
      <c r="AR675" s="163">
        <f t="shared" si="148"/>
        <v>0</v>
      </c>
      <c r="AS675" s="150">
        <f t="shared" si="149"/>
        <v>0</v>
      </c>
      <c r="AT675" s="150">
        <f t="shared" si="150"/>
        <v>0</v>
      </c>
      <c r="AU675" s="150">
        <f t="shared" si="151"/>
        <v>0</v>
      </c>
      <c r="AV675" s="163">
        <f t="shared" si="152"/>
        <v>0</v>
      </c>
      <c r="AW675" s="150">
        <f t="shared" si="153"/>
        <v>0</v>
      </c>
      <c r="AX675" s="150">
        <f t="shared" si="154"/>
        <v>0</v>
      </c>
      <c r="AY675" s="150">
        <f t="shared" si="155"/>
        <v>0</v>
      </c>
      <c r="AZ675" s="163">
        <f t="shared" si="156"/>
        <v>0</v>
      </c>
      <c r="BA675" s="150">
        <f t="shared" si="157"/>
        <v>0</v>
      </c>
      <c r="BB675" s="150">
        <f t="shared" si="158"/>
        <v>0</v>
      </c>
      <c r="BC675" s="150">
        <f t="shared" si="159"/>
        <v>0</v>
      </c>
      <c r="BD675" s="163">
        <f t="shared" si="160"/>
        <v>0</v>
      </c>
      <c r="BE675" s="150">
        <f t="shared" si="161"/>
        <v>0</v>
      </c>
      <c r="BF675" s="150">
        <f t="shared" si="162"/>
        <v>0</v>
      </c>
      <c r="BG675" s="150">
        <f t="shared" si="163"/>
        <v>0</v>
      </c>
      <c r="BH675" s="163">
        <f t="shared" si="164"/>
        <v>0</v>
      </c>
    </row>
    <row r="676" spans="1:60" ht="15" customHeight="1">
      <c r="A676" s="104"/>
      <c r="C676" s="109" t="s">
        <v>136</v>
      </c>
      <c r="D676" s="368" t="str">
        <f t="shared" si="166"/>
        <v/>
      </c>
      <c r="E676" s="369"/>
      <c r="F676" s="370"/>
      <c r="G676" s="148"/>
      <c r="H676" s="148"/>
      <c r="I676" s="148"/>
      <c r="J676" s="148"/>
      <c r="K676" s="148"/>
      <c r="L676" s="148"/>
      <c r="M676" s="148"/>
      <c r="N676" s="148"/>
      <c r="O676" s="148"/>
      <c r="P676" s="148"/>
      <c r="Q676" s="148"/>
      <c r="R676" s="148"/>
      <c r="S676" s="148"/>
      <c r="T676" s="148"/>
      <c r="U676" s="148"/>
      <c r="V676" s="148"/>
      <c r="W676" s="148"/>
      <c r="X676" s="148"/>
      <c r="Y676" s="148"/>
      <c r="Z676" s="148"/>
      <c r="AA676" s="148"/>
      <c r="AB676" s="148"/>
      <c r="AC676" s="148"/>
      <c r="AD676" s="148"/>
      <c r="AF676" s="161"/>
      <c r="AG676">
        <f t="shared" si="140"/>
        <v>0</v>
      </c>
      <c r="AK676" s="150">
        <f t="shared" si="141"/>
        <v>0</v>
      </c>
      <c r="AL676" s="150">
        <f t="shared" si="142"/>
        <v>0</v>
      </c>
      <c r="AM676" s="150">
        <f t="shared" si="143"/>
        <v>0</v>
      </c>
      <c r="AN676" s="163">
        <f t="shared" si="144"/>
        <v>0</v>
      </c>
      <c r="AO676" s="150">
        <f t="shared" si="145"/>
        <v>0</v>
      </c>
      <c r="AP676" s="150">
        <f t="shared" si="146"/>
        <v>0</v>
      </c>
      <c r="AQ676" s="150">
        <f t="shared" si="147"/>
        <v>0</v>
      </c>
      <c r="AR676" s="163">
        <f t="shared" si="148"/>
        <v>0</v>
      </c>
      <c r="AS676" s="150">
        <f t="shared" si="149"/>
        <v>0</v>
      </c>
      <c r="AT676" s="150">
        <f t="shared" si="150"/>
        <v>0</v>
      </c>
      <c r="AU676" s="150">
        <f t="shared" si="151"/>
        <v>0</v>
      </c>
      <c r="AV676" s="163">
        <f t="shared" si="152"/>
        <v>0</v>
      </c>
      <c r="AW676" s="150">
        <f t="shared" si="153"/>
        <v>0</v>
      </c>
      <c r="AX676" s="150">
        <f t="shared" si="154"/>
        <v>0</v>
      </c>
      <c r="AY676" s="150">
        <f t="shared" si="155"/>
        <v>0</v>
      </c>
      <c r="AZ676" s="163">
        <f t="shared" si="156"/>
        <v>0</v>
      </c>
      <c r="BA676" s="150">
        <f t="shared" si="157"/>
        <v>0</v>
      </c>
      <c r="BB676" s="150">
        <f t="shared" si="158"/>
        <v>0</v>
      </c>
      <c r="BC676" s="150">
        <f t="shared" si="159"/>
        <v>0</v>
      </c>
      <c r="BD676" s="163">
        <f t="shared" si="160"/>
        <v>0</v>
      </c>
      <c r="BE676" s="150">
        <f t="shared" si="161"/>
        <v>0</v>
      </c>
      <c r="BF676" s="150">
        <f t="shared" si="162"/>
        <v>0</v>
      </c>
      <c r="BG676" s="150">
        <f t="shared" si="163"/>
        <v>0</v>
      </c>
      <c r="BH676" s="163">
        <f t="shared" si="164"/>
        <v>0</v>
      </c>
    </row>
    <row r="677" spans="1:60" ht="15" customHeight="1">
      <c r="A677" s="104"/>
      <c r="C677" s="109" t="s">
        <v>137</v>
      </c>
      <c r="D677" s="368" t="str">
        <f t="shared" si="166"/>
        <v/>
      </c>
      <c r="E677" s="369"/>
      <c r="F677" s="370"/>
      <c r="G677" s="148"/>
      <c r="H677" s="148"/>
      <c r="I677" s="148"/>
      <c r="J677" s="148"/>
      <c r="K677" s="148"/>
      <c r="L677" s="148"/>
      <c r="M677" s="148"/>
      <c r="N677" s="148"/>
      <c r="O677" s="148"/>
      <c r="P677" s="148"/>
      <c r="Q677" s="148"/>
      <c r="R677" s="148"/>
      <c r="S677" s="148"/>
      <c r="T677" s="148"/>
      <c r="U677" s="148"/>
      <c r="V677" s="148"/>
      <c r="W677" s="148"/>
      <c r="X677" s="148"/>
      <c r="Y677" s="148"/>
      <c r="Z677" s="148"/>
      <c r="AA677" s="148"/>
      <c r="AB677" s="148"/>
      <c r="AC677" s="148"/>
      <c r="AD677" s="148"/>
      <c r="AF677" s="161"/>
      <c r="AG677">
        <f t="shared" si="140"/>
        <v>0</v>
      </c>
      <c r="AK677" s="150">
        <f t="shared" si="141"/>
        <v>0</v>
      </c>
      <c r="AL677" s="150">
        <f t="shared" si="142"/>
        <v>0</v>
      </c>
      <c r="AM677" s="150">
        <f t="shared" si="143"/>
        <v>0</v>
      </c>
      <c r="AN677" s="163">
        <f t="shared" si="144"/>
        <v>0</v>
      </c>
      <c r="AO677" s="150">
        <f t="shared" si="145"/>
        <v>0</v>
      </c>
      <c r="AP677" s="150">
        <f t="shared" si="146"/>
        <v>0</v>
      </c>
      <c r="AQ677" s="150">
        <f t="shared" si="147"/>
        <v>0</v>
      </c>
      <c r="AR677" s="163">
        <f t="shared" si="148"/>
        <v>0</v>
      </c>
      <c r="AS677" s="150">
        <f t="shared" si="149"/>
        <v>0</v>
      </c>
      <c r="AT677" s="150">
        <f t="shared" si="150"/>
        <v>0</v>
      </c>
      <c r="AU677" s="150">
        <f t="shared" si="151"/>
        <v>0</v>
      </c>
      <c r="AV677" s="163">
        <f t="shared" si="152"/>
        <v>0</v>
      </c>
      <c r="AW677" s="150">
        <f t="shared" si="153"/>
        <v>0</v>
      </c>
      <c r="AX677" s="150">
        <f t="shared" si="154"/>
        <v>0</v>
      </c>
      <c r="AY677" s="150">
        <f t="shared" si="155"/>
        <v>0</v>
      </c>
      <c r="AZ677" s="163">
        <f t="shared" si="156"/>
        <v>0</v>
      </c>
      <c r="BA677" s="150">
        <f t="shared" si="157"/>
        <v>0</v>
      </c>
      <c r="BB677" s="150">
        <f t="shared" si="158"/>
        <v>0</v>
      </c>
      <c r="BC677" s="150">
        <f t="shared" si="159"/>
        <v>0</v>
      </c>
      <c r="BD677" s="163">
        <f t="shared" si="160"/>
        <v>0</v>
      </c>
      <c r="BE677" s="150">
        <f t="shared" si="161"/>
        <v>0</v>
      </c>
      <c r="BF677" s="150">
        <f t="shared" si="162"/>
        <v>0</v>
      </c>
      <c r="BG677" s="150">
        <f t="shared" si="163"/>
        <v>0</v>
      </c>
      <c r="BH677" s="163">
        <f t="shared" si="164"/>
        <v>0</v>
      </c>
    </row>
    <row r="678" spans="1:60" ht="15" customHeight="1">
      <c r="A678" s="104"/>
      <c r="C678" s="109" t="s">
        <v>138</v>
      </c>
      <c r="D678" s="368" t="str">
        <f t="shared" si="166"/>
        <v/>
      </c>
      <c r="E678" s="369"/>
      <c r="F678" s="370"/>
      <c r="G678" s="148"/>
      <c r="H678" s="148"/>
      <c r="I678" s="148"/>
      <c r="J678" s="148"/>
      <c r="K678" s="148"/>
      <c r="L678" s="148"/>
      <c r="M678" s="148"/>
      <c r="N678" s="148"/>
      <c r="O678" s="148"/>
      <c r="P678" s="148"/>
      <c r="Q678" s="148"/>
      <c r="R678" s="148"/>
      <c r="S678" s="148"/>
      <c r="T678" s="148"/>
      <c r="U678" s="148"/>
      <c r="V678" s="148"/>
      <c r="W678" s="148"/>
      <c r="X678" s="148"/>
      <c r="Y678" s="148"/>
      <c r="Z678" s="148"/>
      <c r="AA678" s="148"/>
      <c r="AB678" s="148"/>
      <c r="AC678" s="148"/>
      <c r="AD678" s="148"/>
      <c r="AF678" s="161"/>
      <c r="AG678">
        <f t="shared" si="140"/>
        <v>0</v>
      </c>
      <c r="AK678" s="150">
        <f t="shared" si="141"/>
        <v>0</v>
      </c>
      <c r="AL678" s="150">
        <f t="shared" si="142"/>
        <v>0</v>
      </c>
      <c r="AM678" s="150">
        <f t="shared" si="143"/>
        <v>0</v>
      </c>
      <c r="AN678" s="163">
        <f t="shared" si="144"/>
        <v>0</v>
      </c>
      <c r="AO678" s="150">
        <f t="shared" si="145"/>
        <v>0</v>
      </c>
      <c r="AP678" s="150">
        <f t="shared" si="146"/>
        <v>0</v>
      </c>
      <c r="AQ678" s="150">
        <f t="shared" si="147"/>
        <v>0</v>
      </c>
      <c r="AR678" s="163">
        <f t="shared" si="148"/>
        <v>0</v>
      </c>
      <c r="AS678" s="150">
        <f t="shared" si="149"/>
        <v>0</v>
      </c>
      <c r="AT678" s="150">
        <f t="shared" si="150"/>
        <v>0</v>
      </c>
      <c r="AU678" s="150">
        <f t="shared" si="151"/>
        <v>0</v>
      </c>
      <c r="AV678" s="163">
        <f t="shared" si="152"/>
        <v>0</v>
      </c>
      <c r="AW678" s="150">
        <f t="shared" si="153"/>
        <v>0</v>
      </c>
      <c r="AX678" s="150">
        <f t="shared" si="154"/>
        <v>0</v>
      </c>
      <c r="AY678" s="150">
        <f t="shared" si="155"/>
        <v>0</v>
      </c>
      <c r="AZ678" s="163">
        <f t="shared" si="156"/>
        <v>0</v>
      </c>
      <c r="BA678" s="150">
        <f t="shared" si="157"/>
        <v>0</v>
      </c>
      <c r="BB678" s="150">
        <f t="shared" si="158"/>
        <v>0</v>
      </c>
      <c r="BC678" s="150">
        <f t="shared" si="159"/>
        <v>0</v>
      </c>
      <c r="BD678" s="163">
        <f t="shared" si="160"/>
        <v>0</v>
      </c>
      <c r="BE678" s="150">
        <f t="shared" si="161"/>
        <v>0</v>
      </c>
      <c r="BF678" s="150">
        <f t="shared" si="162"/>
        <v>0</v>
      </c>
      <c r="BG678" s="150">
        <f t="shared" si="163"/>
        <v>0</v>
      </c>
      <c r="BH678" s="163">
        <f t="shared" si="164"/>
        <v>0</v>
      </c>
    </row>
    <row r="679" spans="1:60" ht="15" customHeight="1">
      <c r="A679" s="104"/>
      <c r="C679" s="109" t="s">
        <v>139</v>
      </c>
      <c r="D679" s="368" t="str">
        <f t="shared" si="166"/>
        <v/>
      </c>
      <c r="E679" s="369"/>
      <c r="F679" s="370"/>
      <c r="G679" s="148"/>
      <c r="H679" s="148"/>
      <c r="I679" s="148"/>
      <c r="J679" s="148"/>
      <c r="K679" s="148"/>
      <c r="L679" s="148"/>
      <c r="M679" s="148"/>
      <c r="N679" s="148"/>
      <c r="O679" s="148"/>
      <c r="P679" s="148"/>
      <c r="Q679" s="148"/>
      <c r="R679" s="148"/>
      <c r="S679" s="148"/>
      <c r="T679" s="148"/>
      <c r="U679" s="148"/>
      <c r="V679" s="148"/>
      <c r="W679" s="148"/>
      <c r="X679" s="148"/>
      <c r="Y679" s="148"/>
      <c r="Z679" s="148"/>
      <c r="AA679" s="148"/>
      <c r="AB679" s="148"/>
      <c r="AC679" s="148"/>
      <c r="AD679" s="148"/>
      <c r="AF679" s="161"/>
      <c r="AG679">
        <f t="shared" si="140"/>
        <v>0</v>
      </c>
      <c r="AK679" s="150">
        <f t="shared" si="141"/>
        <v>0</v>
      </c>
      <c r="AL679" s="150">
        <f t="shared" si="142"/>
        <v>0</v>
      </c>
      <c r="AM679" s="150">
        <f t="shared" si="143"/>
        <v>0</v>
      </c>
      <c r="AN679" s="163">
        <f t="shared" si="144"/>
        <v>0</v>
      </c>
      <c r="AO679" s="150">
        <f t="shared" si="145"/>
        <v>0</v>
      </c>
      <c r="AP679" s="150">
        <f t="shared" si="146"/>
        <v>0</v>
      </c>
      <c r="AQ679" s="150">
        <f t="shared" si="147"/>
        <v>0</v>
      </c>
      <c r="AR679" s="163">
        <f t="shared" si="148"/>
        <v>0</v>
      </c>
      <c r="AS679" s="150">
        <f t="shared" si="149"/>
        <v>0</v>
      </c>
      <c r="AT679" s="150">
        <f t="shared" si="150"/>
        <v>0</v>
      </c>
      <c r="AU679" s="150">
        <f t="shared" si="151"/>
        <v>0</v>
      </c>
      <c r="AV679" s="163">
        <f t="shared" si="152"/>
        <v>0</v>
      </c>
      <c r="AW679" s="150">
        <f t="shared" si="153"/>
        <v>0</v>
      </c>
      <c r="AX679" s="150">
        <f t="shared" si="154"/>
        <v>0</v>
      </c>
      <c r="AY679" s="150">
        <f t="shared" si="155"/>
        <v>0</v>
      </c>
      <c r="AZ679" s="163">
        <f t="shared" si="156"/>
        <v>0</v>
      </c>
      <c r="BA679" s="150">
        <f t="shared" si="157"/>
        <v>0</v>
      </c>
      <c r="BB679" s="150">
        <f t="shared" si="158"/>
        <v>0</v>
      </c>
      <c r="BC679" s="150">
        <f t="shared" si="159"/>
        <v>0</v>
      </c>
      <c r="BD679" s="163">
        <f t="shared" si="160"/>
        <v>0</v>
      </c>
      <c r="BE679" s="150">
        <f t="shared" si="161"/>
        <v>0</v>
      </c>
      <c r="BF679" s="150">
        <f t="shared" si="162"/>
        <v>0</v>
      </c>
      <c r="BG679" s="150">
        <f t="shared" si="163"/>
        <v>0</v>
      </c>
      <c r="BH679" s="163">
        <f t="shared" si="164"/>
        <v>0</v>
      </c>
    </row>
    <row r="680" spans="1:60" ht="15" customHeight="1">
      <c r="A680" s="104"/>
      <c r="C680" s="109" t="s">
        <v>140</v>
      </c>
      <c r="D680" s="368" t="str">
        <f t="shared" si="166"/>
        <v/>
      </c>
      <c r="E680" s="369"/>
      <c r="F680" s="370"/>
      <c r="G680" s="148"/>
      <c r="H680" s="148"/>
      <c r="I680" s="148"/>
      <c r="J680" s="148"/>
      <c r="K680" s="148"/>
      <c r="L680" s="148"/>
      <c r="M680" s="148"/>
      <c r="N680" s="148"/>
      <c r="O680" s="148"/>
      <c r="P680" s="148"/>
      <c r="Q680" s="148"/>
      <c r="R680" s="148"/>
      <c r="S680" s="148"/>
      <c r="T680" s="148"/>
      <c r="U680" s="148"/>
      <c r="V680" s="148"/>
      <c r="W680" s="148"/>
      <c r="X680" s="148"/>
      <c r="Y680" s="148"/>
      <c r="Z680" s="148"/>
      <c r="AA680" s="148"/>
      <c r="AB680" s="148"/>
      <c r="AC680" s="148"/>
      <c r="AD680" s="148"/>
      <c r="AF680" s="161"/>
      <c r="AG680">
        <f t="shared" si="140"/>
        <v>0</v>
      </c>
      <c r="AK680" s="150">
        <f t="shared" si="141"/>
        <v>0</v>
      </c>
      <c r="AL680" s="150">
        <f t="shared" si="142"/>
        <v>0</v>
      </c>
      <c r="AM680" s="150">
        <f t="shared" si="143"/>
        <v>0</v>
      </c>
      <c r="AN680" s="163">
        <f t="shared" si="144"/>
        <v>0</v>
      </c>
      <c r="AO680" s="150">
        <f t="shared" si="145"/>
        <v>0</v>
      </c>
      <c r="AP680" s="150">
        <f t="shared" si="146"/>
        <v>0</v>
      </c>
      <c r="AQ680" s="150">
        <f t="shared" si="147"/>
        <v>0</v>
      </c>
      <c r="AR680" s="163">
        <f t="shared" si="148"/>
        <v>0</v>
      </c>
      <c r="AS680" s="150">
        <f t="shared" si="149"/>
        <v>0</v>
      </c>
      <c r="AT680" s="150">
        <f t="shared" si="150"/>
        <v>0</v>
      </c>
      <c r="AU680" s="150">
        <f t="shared" si="151"/>
        <v>0</v>
      </c>
      <c r="AV680" s="163">
        <f t="shared" si="152"/>
        <v>0</v>
      </c>
      <c r="AW680" s="150">
        <f t="shared" si="153"/>
        <v>0</v>
      </c>
      <c r="AX680" s="150">
        <f t="shared" si="154"/>
        <v>0</v>
      </c>
      <c r="AY680" s="150">
        <f t="shared" si="155"/>
        <v>0</v>
      </c>
      <c r="AZ680" s="163">
        <f t="shared" si="156"/>
        <v>0</v>
      </c>
      <c r="BA680" s="150">
        <f t="shared" si="157"/>
        <v>0</v>
      </c>
      <c r="BB680" s="150">
        <f t="shared" si="158"/>
        <v>0</v>
      </c>
      <c r="BC680" s="150">
        <f t="shared" si="159"/>
        <v>0</v>
      </c>
      <c r="BD680" s="163">
        <f t="shared" si="160"/>
        <v>0</v>
      </c>
      <c r="BE680" s="150">
        <f t="shared" si="161"/>
        <v>0</v>
      </c>
      <c r="BF680" s="150">
        <f t="shared" si="162"/>
        <v>0</v>
      </c>
      <c r="BG680" s="150">
        <f t="shared" si="163"/>
        <v>0</v>
      </c>
      <c r="BH680" s="163">
        <f t="shared" si="164"/>
        <v>0</v>
      </c>
    </row>
    <row r="681" spans="1:60" ht="15" customHeight="1">
      <c r="A681" s="104"/>
      <c r="C681" s="109" t="s">
        <v>141</v>
      </c>
      <c r="D681" s="368" t="str">
        <f t="shared" si="166"/>
        <v/>
      </c>
      <c r="E681" s="369"/>
      <c r="F681" s="370"/>
      <c r="G681" s="148"/>
      <c r="H681" s="148"/>
      <c r="I681" s="148"/>
      <c r="J681" s="148"/>
      <c r="K681" s="148"/>
      <c r="L681" s="148"/>
      <c r="M681" s="148"/>
      <c r="N681" s="148"/>
      <c r="O681" s="148"/>
      <c r="P681" s="148"/>
      <c r="Q681" s="148"/>
      <c r="R681" s="148"/>
      <c r="S681" s="148"/>
      <c r="T681" s="148"/>
      <c r="U681" s="148"/>
      <c r="V681" s="148"/>
      <c r="W681" s="148"/>
      <c r="X681" s="148"/>
      <c r="Y681" s="148"/>
      <c r="Z681" s="148"/>
      <c r="AA681" s="148"/>
      <c r="AB681" s="148"/>
      <c r="AC681" s="148"/>
      <c r="AD681" s="148"/>
      <c r="AF681" s="161"/>
      <c r="AG681">
        <f t="shared" si="140"/>
        <v>0</v>
      </c>
      <c r="AK681" s="150">
        <f t="shared" si="141"/>
        <v>0</v>
      </c>
      <c r="AL681" s="150">
        <f t="shared" si="142"/>
        <v>0</v>
      </c>
      <c r="AM681" s="150">
        <f t="shared" si="143"/>
        <v>0</v>
      </c>
      <c r="AN681" s="163">
        <f t="shared" si="144"/>
        <v>0</v>
      </c>
      <c r="AO681" s="150">
        <f t="shared" si="145"/>
        <v>0</v>
      </c>
      <c r="AP681" s="150">
        <f t="shared" si="146"/>
        <v>0</v>
      </c>
      <c r="AQ681" s="150">
        <f t="shared" si="147"/>
        <v>0</v>
      </c>
      <c r="AR681" s="163">
        <f t="shared" si="148"/>
        <v>0</v>
      </c>
      <c r="AS681" s="150">
        <f t="shared" si="149"/>
        <v>0</v>
      </c>
      <c r="AT681" s="150">
        <f t="shared" si="150"/>
        <v>0</v>
      </c>
      <c r="AU681" s="150">
        <f t="shared" si="151"/>
        <v>0</v>
      </c>
      <c r="AV681" s="163">
        <f t="shared" si="152"/>
        <v>0</v>
      </c>
      <c r="AW681" s="150">
        <f t="shared" si="153"/>
        <v>0</v>
      </c>
      <c r="AX681" s="150">
        <f t="shared" si="154"/>
        <v>0</v>
      </c>
      <c r="AY681" s="150">
        <f t="shared" si="155"/>
        <v>0</v>
      </c>
      <c r="AZ681" s="163">
        <f t="shared" si="156"/>
        <v>0</v>
      </c>
      <c r="BA681" s="150">
        <f t="shared" si="157"/>
        <v>0</v>
      </c>
      <c r="BB681" s="150">
        <f t="shared" si="158"/>
        <v>0</v>
      </c>
      <c r="BC681" s="150">
        <f t="shared" si="159"/>
        <v>0</v>
      </c>
      <c r="BD681" s="163">
        <f t="shared" si="160"/>
        <v>0</v>
      </c>
      <c r="BE681" s="150">
        <f t="shared" si="161"/>
        <v>0</v>
      </c>
      <c r="BF681" s="150">
        <f t="shared" si="162"/>
        <v>0</v>
      </c>
      <c r="BG681" s="150">
        <f t="shared" si="163"/>
        <v>0</v>
      </c>
      <c r="BH681" s="163">
        <f t="shared" si="164"/>
        <v>0</v>
      </c>
    </row>
    <row r="682" spans="1:60" ht="15" customHeight="1">
      <c r="A682" s="104"/>
      <c r="C682" s="109" t="s">
        <v>142</v>
      </c>
      <c r="D682" s="368" t="str">
        <f t="shared" si="166"/>
        <v/>
      </c>
      <c r="E682" s="369"/>
      <c r="F682" s="370"/>
      <c r="G682" s="148"/>
      <c r="H682" s="148"/>
      <c r="I682" s="148"/>
      <c r="J682" s="148"/>
      <c r="K682" s="148"/>
      <c r="L682" s="148"/>
      <c r="M682" s="148"/>
      <c r="N682" s="148"/>
      <c r="O682" s="148"/>
      <c r="P682" s="148"/>
      <c r="Q682" s="148"/>
      <c r="R682" s="148"/>
      <c r="S682" s="148"/>
      <c r="T682" s="148"/>
      <c r="U682" s="148"/>
      <c r="V682" s="148"/>
      <c r="W682" s="148"/>
      <c r="X682" s="148"/>
      <c r="Y682" s="148"/>
      <c r="Z682" s="148"/>
      <c r="AA682" s="148"/>
      <c r="AB682" s="148"/>
      <c r="AC682" s="148"/>
      <c r="AD682" s="148"/>
      <c r="AF682" s="161"/>
      <c r="AG682">
        <f t="shared" si="140"/>
        <v>0</v>
      </c>
      <c r="AK682" s="150">
        <f t="shared" si="141"/>
        <v>0</v>
      </c>
      <c r="AL682" s="150">
        <f t="shared" si="142"/>
        <v>0</v>
      </c>
      <c r="AM682" s="150">
        <f t="shared" si="143"/>
        <v>0</v>
      </c>
      <c r="AN682" s="163">
        <f t="shared" si="144"/>
        <v>0</v>
      </c>
      <c r="AO682" s="150">
        <f t="shared" si="145"/>
        <v>0</v>
      </c>
      <c r="AP682" s="150">
        <f t="shared" si="146"/>
        <v>0</v>
      </c>
      <c r="AQ682" s="150">
        <f t="shared" si="147"/>
        <v>0</v>
      </c>
      <c r="AR682" s="163">
        <f t="shared" si="148"/>
        <v>0</v>
      </c>
      <c r="AS682" s="150">
        <f t="shared" si="149"/>
        <v>0</v>
      </c>
      <c r="AT682" s="150">
        <f t="shared" si="150"/>
        <v>0</v>
      </c>
      <c r="AU682" s="150">
        <f t="shared" si="151"/>
        <v>0</v>
      </c>
      <c r="AV682" s="163">
        <f t="shared" si="152"/>
        <v>0</v>
      </c>
      <c r="AW682" s="150">
        <f t="shared" si="153"/>
        <v>0</v>
      </c>
      <c r="AX682" s="150">
        <f t="shared" si="154"/>
        <v>0</v>
      </c>
      <c r="AY682" s="150">
        <f t="shared" si="155"/>
        <v>0</v>
      </c>
      <c r="AZ682" s="163">
        <f t="shared" si="156"/>
        <v>0</v>
      </c>
      <c r="BA682" s="150">
        <f t="shared" si="157"/>
        <v>0</v>
      </c>
      <c r="BB682" s="150">
        <f t="shared" si="158"/>
        <v>0</v>
      </c>
      <c r="BC682" s="150">
        <f t="shared" si="159"/>
        <v>0</v>
      </c>
      <c r="BD682" s="163">
        <f t="shared" si="160"/>
        <v>0</v>
      </c>
      <c r="BE682" s="150">
        <f t="shared" si="161"/>
        <v>0</v>
      </c>
      <c r="BF682" s="150">
        <f t="shared" si="162"/>
        <v>0</v>
      </c>
      <c r="BG682" s="150">
        <f t="shared" si="163"/>
        <v>0</v>
      </c>
      <c r="BH682" s="163">
        <f t="shared" si="164"/>
        <v>0</v>
      </c>
    </row>
    <row r="683" spans="1:60" ht="15" customHeight="1">
      <c r="A683" s="104"/>
      <c r="C683" s="109" t="s">
        <v>143</v>
      </c>
      <c r="D683" s="368" t="str">
        <f t="shared" si="166"/>
        <v/>
      </c>
      <c r="E683" s="369"/>
      <c r="F683" s="370"/>
      <c r="G683" s="148"/>
      <c r="H683" s="148"/>
      <c r="I683" s="148"/>
      <c r="J683" s="148"/>
      <c r="K683" s="148"/>
      <c r="L683" s="148"/>
      <c r="M683" s="148"/>
      <c r="N683" s="148"/>
      <c r="O683" s="148"/>
      <c r="P683" s="148"/>
      <c r="Q683" s="148"/>
      <c r="R683" s="148"/>
      <c r="S683" s="148"/>
      <c r="T683" s="148"/>
      <c r="U683" s="148"/>
      <c r="V683" s="148"/>
      <c r="W683" s="148"/>
      <c r="X683" s="148"/>
      <c r="Y683" s="148"/>
      <c r="Z683" s="148"/>
      <c r="AA683" s="148"/>
      <c r="AB683" s="148"/>
      <c r="AC683" s="148"/>
      <c r="AD683" s="148"/>
      <c r="AF683" s="161"/>
      <c r="AG683">
        <f t="shared" si="140"/>
        <v>0</v>
      </c>
      <c r="AK683" s="150">
        <f t="shared" si="141"/>
        <v>0</v>
      </c>
      <c r="AL683" s="150">
        <f t="shared" si="142"/>
        <v>0</v>
      </c>
      <c r="AM683" s="150">
        <f t="shared" si="143"/>
        <v>0</v>
      </c>
      <c r="AN683" s="163">
        <f t="shared" si="144"/>
        <v>0</v>
      </c>
      <c r="AO683" s="150">
        <f t="shared" si="145"/>
        <v>0</v>
      </c>
      <c r="AP683" s="150">
        <f t="shared" si="146"/>
        <v>0</v>
      </c>
      <c r="AQ683" s="150">
        <f t="shared" si="147"/>
        <v>0</v>
      </c>
      <c r="AR683" s="163">
        <f t="shared" si="148"/>
        <v>0</v>
      </c>
      <c r="AS683" s="150">
        <f t="shared" si="149"/>
        <v>0</v>
      </c>
      <c r="AT683" s="150">
        <f t="shared" si="150"/>
        <v>0</v>
      </c>
      <c r="AU683" s="150">
        <f t="shared" si="151"/>
        <v>0</v>
      </c>
      <c r="AV683" s="163">
        <f t="shared" si="152"/>
        <v>0</v>
      </c>
      <c r="AW683" s="150">
        <f t="shared" si="153"/>
        <v>0</v>
      </c>
      <c r="AX683" s="150">
        <f t="shared" si="154"/>
        <v>0</v>
      </c>
      <c r="AY683" s="150">
        <f t="shared" si="155"/>
        <v>0</v>
      </c>
      <c r="AZ683" s="163">
        <f t="shared" si="156"/>
        <v>0</v>
      </c>
      <c r="BA683" s="150">
        <f t="shared" si="157"/>
        <v>0</v>
      </c>
      <c r="BB683" s="150">
        <f t="shared" si="158"/>
        <v>0</v>
      </c>
      <c r="BC683" s="150">
        <f t="shared" si="159"/>
        <v>0</v>
      </c>
      <c r="BD683" s="163">
        <f t="shared" si="160"/>
        <v>0</v>
      </c>
      <c r="BE683" s="150">
        <f t="shared" si="161"/>
        <v>0</v>
      </c>
      <c r="BF683" s="150">
        <f t="shared" si="162"/>
        <v>0</v>
      </c>
      <c r="BG683" s="150">
        <f t="shared" si="163"/>
        <v>0</v>
      </c>
      <c r="BH683" s="163">
        <f t="shared" si="164"/>
        <v>0</v>
      </c>
    </row>
    <row r="684" spans="1:60" ht="15" customHeight="1">
      <c r="A684" s="104"/>
      <c r="C684" s="109" t="s">
        <v>144</v>
      </c>
      <c r="D684" s="368" t="str">
        <f t="shared" si="166"/>
        <v/>
      </c>
      <c r="E684" s="369"/>
      <c r="F684" s="370"/>
      <c r="G684" s="148"/>
      <c r="H684" s="148"/>
      <c r="I684" s="148"/>
      <c r="J684" s="148"/>
      <c r="K684" s="148"/>
      <c r="L684" s="148"/>
      <c r="M684" s="148"/>
      <c r="N684" s="148"/>
      <c r="O684" s="148"/>
      <c r="P684" s="148"/>
      <c r="Q684" s="148"/>
      <c r="R684" s="148"/>
      <c r="S684" s="148"/>
      <c r="T684" s="148"/>
      <c r="U684" s="148"/>
      <c r="V684" s="148"/>
      <c r="W684" s="148"/>
      <c r="X684" s="148"/>
      <c r="Y684" s="148"/>
      <c r="Z684" s="148"/>
      <c r="AA684" s="148"/>
      <c r="AB684" s="148"/>
      <c r="AC684" s="148"/>
      <c r="AD684" s="148"/>
      <c r="AF684" s="161"/>
      <c r="AG684">
        <f t="shared" si="140"/>
        <v>0</v>
      </c>
      <c r="AK684" s="150">
        <f t="shared" si="141"/>
        <v>0</v>
      </c>
      <c r="AL684" s="150">
        <f t="shared" si="142"/>
        <v>0</v>
      </c>
      <c r="AM684" s="150">
        <f t="shared" si="143"/>
        <v>0</v>
      </c>
      <c r="AN684" s="163">
        <f t="shared" si="144"/>
        <v>0</v>
      </c>
      <c r="AO684" s="150">
        <f t="shared" si="145"/>
        <v>0</v>
      </c>
      <c r="AP684" s="150">
        <f t="shared" si="146"/>
        <v>0</v>
      </c>
      <c r="AQ684" s="150">
        <f t="shared" si="147"/>
        <v>0</v>
      </c>
      <c r="AR684" s="163">
        <f t="shared" si="148"/>
        <v>0</v>
      </c>
      <c r="AS684" s="150">
        <f t="shared" si="149"/>
        <v>0</v>
      </c>
      <c r="AT684" s="150">
        <f t="shared" si="150"/>
        <v>0</v>
      </c>
      <c r="AU684" s="150">
        <f t="shared" si="151"/>
        <v>0</v>
      </c>
      <c r="AV684" s="163">
        <f t="shared" si="152"/>
        <v>0</v>
      </c>
      <c r="AW684" s="150">
        <f t="shared" si="153"/>
        <v>0</v>
      </c>
      <c r="AX684" s="150">
        <f t="shared" si="154"/>
        <v>0</v>
      </c>
      <c r="AY684" s="150">
        <f t="shared" si="155"/>
        <v>0</v>
      </c>
      <c r="AZ684" s="163">
        <f t="shared" si="156"/>
        <v>0</v>
      </c>
      <c r="BA684" s="150">
        <f t="shared" si="157"/>
        <v>0</v>
      </c>
      <c r="BB684" s="150">
        <f t="shared" si="158"/>
        <v>0</v>
      </c>
      <c r="BC684" s="150">
        <f t="shared" si="159"/>
        <v>0</v>
      </c>
      <c r="BD684" s="163">
        <f t="shared" si="160"/>
        <v>0</v>
      </c>
      <c r="BE684" s="150">
        <f t="shared" si="161"/>
        <v>0</v>
      </c>
      <c r="BF684" s="150">
        <f t="shared" si="162"/>
        <v>0</v>
      </c>
      <c r="BG684" s="150">
        <f t="shared" si="163"/>
        <v>0</v>
      </c>
      <c r="BH684" s="163">
        <f t="shared" si="164"/>
        <v>0</v>
      </c>
    </row>
    <row r="685" spans="1:60" ht="15" customHeight="1">
      <c r="A685" s="104"/>
      <c r="C685" s="109" t="s">
        <v>145</v>
      </c>
      <c r="D685" s="368" t="str">
        <f t="shared" ref="D685:D704" si="167">IF(D145="","",D145)</f>
        <v/>
      </c>
      <c r="E685" s="369"/>
      <c r="F685" s="370"/>
      <c r="G685" s="148"/>
      <c r="H685" s="148"/>
      <c r="I685" s="148"/>
      <c r="J685" s="148"/>
      <c r="K685" s="148"/>
      <c r="L685" s="148"/>
      <c r="M685" s="148"/>
      <c r="N685" s="148"/>
      <c r="O685" s="148"/>
      <c r="P685" s="148"/>
      <c r="Q685" s="148"/>
      <c r="R685" s="148"/>
      <c r="S685" s="148"/>
      <c r="T685" s="148"/>
      <c r="U685" s="148"/>
      <c r="V685" s="148"/>
      <c r="W685" s="148"/>
      <c r="X685" s="148"/>
      <c r="Y685" s="148"/>
      <c r="Z685" s="148"/>
      <c r="AA685" s="148"/>
      <c r="AB685" s="148"/>
      <c r="AC685" s="148"/>
      <c r="AD685" s="148"/>
      <c r="AF685" s="161"/>
      <c r="AG685">
        <f t="shared" si="140"/>
        <v>0</v>
      </c>
      <c r="AK685" s="150">
        <f t="shared" si="141"/>
        <v>0</v>
      </c>
      <c r="AL685" s="150">
        <f t="shared" si="142"/>
        <v>0</v>
      </c>
      <c r="AM685" s="150">
        <f t="shared" si="143"/>
        <v>0</v>
      </c>
      <c r="AN685" s="163">
        <f t="shared" si="144"/>
        <v>0</v>
      </c>
      <c r="AO685" s="150">
        <f t="shared" si="145"/>
        <v>0</v>
      </c>
      <c r="AP685" s="150">
        <f t="shared" si="146"/>
        <v>0</v>
      </c>
      <c r="AQ685" s="150">
        <f t="shared" si="147"/>
        <v>0</v>
      </c>
      <c r="AR685" s="163">
        <f t="shared" si="148"/>
        <v>0</v>
      </c>
      <c r="AS685" s="150">
        <f t="shared" si="149"/>
        <v>0</v>
      </c>
      <c r="AT685" s="150">
        <f t="shared" si="150"/>
        <v>0</v>
      </c>
      <c r="AU685" s="150">
        <f t="shared" si="151"/>
        <v>0</v>
      </c>
      <c r="AV685" s="163">
        <f t="shared" si="152"/>
        <v>0</v>
      </c>
      <c r="AW685" s="150">
        <f t="shared" si="153"/>
        <v>0</v>
      </c>
      <c r="AX685" s="150">
        <f t="shared" si="154"/>
        <v>0</v>
      </c>
      <c r="AY685" s="150">
        <f t="shared" si="155"/>
        <v>0</v>
      </c>
      <c r="AZ685" s="163">
        <f t="shared" si="156"/>
        <v>0</v>
      </c>
      <c r="BA685" s="150">
        <f t="shared" si="157"/>
        <v>0</v>
      </c>
      <c r="BB685" s="150">
        <f t="shared" si="158"/>
        <v>0</v>
      </c>
      <c r="BC685" s="150">
        <f t="shared" si="159"/>
        <v>0</v>
      </c>
      <c r="BD685" s="163">
        <f t="shared" si="160"/>
        <v>0</v>
      </c>
      <c r="BE685" s="150">
        <f t="shared" si="161"/>
        <v>0</v>
      </c>
      <c r="BF685" s="150">
        <f t="shared" si="162"/>
        <v>0</v>
      </c>
      <c r="BG685" s="150">
        <f t="shared" si="163"/>
        <v>0</v>
      </c>
      <c r="BH685" s="163">
        <f t="shared" si="164"/>
        <v>0</v>
      </c>
    </row>
    <row r="686" spans="1:60" ht="15" customHeight="1">
      <c r="A686" s="104"/>
      <c r="C686" s="109" t="s">
        <v>146</v>
      </c>
      <c r="D686" s="368" t="str">
        <f t="shared" si="167"/>
        <v/>
      </c>
      <c r="E686" s="369"/>
      <c r="F686" s="370"/>
      <c r="G686" s="148"/>
      <c r="H686" s="148"/>
      <c r="I686" s="148"/>
      <c r="J686" s="148"/>
      <c r="K686" s="148"/>
      <c r="L686" s="148"/>
      <c r="M686" s="148"/>
      <c r="N686" s="148"/>
      <c r="O686" s="148"/>
      <c r="P686" s="148"/>
      <c r="Q686" s="148"/>
      <c r="R686" s="148"/>
      <c r="S686" s="148"/>
      <c r="T686" s="148"/>
      <c r="U686" s="148"/>
      <c r="V686" s="148"/>
      <c r="W686" s="148"/>
      <c r="X686" s="148"/>
      <c r="Y686" s="148"/>
      <c r="Z686" s="148"/>
      <c r="AA686" s="148"/>
      <c r="AB686" s="148"/>
      <c r="AC686" s="148"/>
      <c r="AD686" s="148"/>
      <c r="AF686" s="161"/>
      <c r="AG686">
        <f t="shared" si="140"/>
        <v>0</v>
      </c>
      <c r="AK686" s="150">
        <f t="shared" si="141"/>
        <v>0</v>
      </c>
      <c r="AL686" s="150">
        <f t="shared" si="142"/>
        <v>0</v>
      </c>
      <c r="AM686" s="150">
        <f t="shared" si="143"/>
        <v>0</v>
      </c>
      <c r="AN686" s="163">
        <f t="shared" si="144"/>
        <v>0</v>
      </c>
      <c r="AO686" s="150">
        <f t="shared" si="145"/>
        <v>0</v>
      </c>
      <c r="AP686" s="150">
        <f t="shared" si="146"/>
        <v>0</v>
      </c>
      <c r="AQ686" s="150">
        <f t="shared" si="147"/>
        <v>0</v>
      </c>
      <c r="AR686" s="163">
        <f t="shared" si="148"/>
        <v>0</v>
      </c>
      <c r="AS686" s="150">
        <f t="shared" si="149"/>
        <v>0</v>
      </c>
      <c r="AT686" s="150">
        <f t="shared" si="150"/>
        <v>0</v>
      </c>
      <c r="AU686" s="150">
        <f t="shared" si="151"/>
        <v>0</v>
      </c>
      <c r="AV686" s="163">
        <f t="shared" si="152"/>
        <v>0</v>
      </c>
      <c r="AW686" s="150">
        <f t="shared" si="153"/>
        <v>0</v>
      </c>
      <c r="AX686" s="150">
        <f t="shared" si="154"/>
        <v>0</v>
      </c>
      <c r="AY686" s="150">
        <f t="shared" si="155"/>
        <v>0</v>
      </c>
      <c r="AZ686" s="163">
        <f t="shared" si="156"/>
        <v>0</v>
      </c>
      <c r="BA686" s="150">
        <f t="shared" si="157"/>
        <v>0</v>
      </c>
      <c r="BB686" s="150">
        <f t="shared" si="158"/>
        <v>0</v>
      </c>
      <c r="BC686" s="150">
        <f t="shared" si="159"/>
        <v>0</v>
      </c>
      <c r="BD686" s="163">
        <f t="shared" si="160"/>
        <v>0</v>
      </c>
      <c r="BE686" s="150">
        <f t="shared" si="161"/>
        <v>0</v>
      </c>
      <c r="BF686" s="150">
        <f t="shared" si="162"/>
        <v>0</v>
      </c>
      <c r="BG686" s="150">
        <f t="shared" si="163"/>
        <v>0</v>
      </c>
      <c r="BH686" s="163">
        <f t="shared" si="164"/>
        <v>0</v>
      </c>
    </row>
    <row r="687" spans="1:60" ht="15" customHeight="1">
      <c r="A687" s="104"/>
      <c r="C687" s="109" t="s">
        <v>147</v>
      </c>
      <c r="D687" s="368" t="str">
        <f t="shared" si="167"/>
        <v/>
      </c>
      <c r="E687" s="369"/>
      <c r="F687" s="370"/>
      <c r="G687" s="148"/>
      <c r="H687" s="148"/>
      <c r="I687" s="148"/>
      <c r="J687" s="148"/>
      <c r="K687" s="148"/>
      <c r="L687" s="148"/>
      <c r="M687" s="148"/>
      <c r="N687" s="148"/>
      <c r="O687" s="148"/>
      <c r="P687" s="148"/>
      <c r="Q687" s="148"/>
      <c r="R687" s="148"/>
      <c r="S687" s="148"/>
      <c r="T687" s="148"/>
      <c r="U687" s="148"/>
      <c r="V687" s="148"/>
      <c r="W687" s="148"/>
      <c r="X687" s="148"/>
      <c r="Y687" s="148"/>
      <c r="Z687" s="148"/>
      <c r="AA687" s="148"/>
      <c r="AB687" s="148"/>
      <c r="AC687" s="148"/>
      <c r="AD687" s="148"/>
      <c r="AF687" s="161"/>
      <c r="AG687">
        <f t="shared" si="140"/>
        <v>0</v>
      </c>
      <c r="AK687" s="150">
        <f t="shared" si="141"/>
        <v>0</v>
      </c>
      <c r="AL687" s="150">
        <f t="shared" si="142"/>
        <v>0</v>
      </c>
      <c r="AM687" s="150">
        <f t="shared" si="143"/>
        <v>0</v>
      </c>
      <c r="AN687" s="163">
        <f t="shared" si="144"/>
        <v>0</v>
      </c>
      <c r="AO687" s="150">
        <f t="shared" si="145"/>
        <v>0</v>
      </c>
      <c r="AP687" s="150">
        <f t="shared" si="146"/>
        <v>0</v>
      </c>
      <c r="AQ687" s="150">
        <f t="shared" si="147"/>
        <v>0</v>
      </c>
      <c r="AR687" s="163">
        <f t="shared" si="148"/>
        <v>0</v>
      </c>
      <c r="AS687" s="150">
        <f t="shared" si="149"/>
        <v>0</v>
      </c>
      <c r="AT687" s="150">
        <f t="shared" si="150"/>
        <v>0</v>
      </c>
      <c r="AU687" s="150">
        <f t="shared" si="151"/>
        <v>0</v>
      </c>
      <c r="AV687" s="163">
        <f t="shared" si="152"/>
        <v>0</v>
      </c>
      <c r="AW687" s="150">
        <f t="shared" si="153"/>
        <v>0</v>
      </c>
      <c r="AX687" s="150">
        <f t="shared" si="154"/>
        <v>0</v>
      </c>
      <c r="AY687" s="150">
        <f t="shared" si="155"/>
        <v>0</v>
      </c>
      <c r="AZ687" s="163">
        <f t="shared" si="156"/>
        <v>0</v>
      </c>
      <c r="BA687" s="150">
        <f t="shared" si="157"/>
        <v>0</v>
      </c>
      <c r="BB687" s="150">
        <f t="shared" si="158"/>
        <v>0</v>
      </c>
      <c r="BC687" s="150">
        <f t="shared" si="159"/>
        <v>0</v>
      </c>
      <c r="BD687" s="163">
        <f t="shared" si="160"/>
        <v>0</v>
      </c>
      <c r="BE687" s="150">
        <f t="shared" si="161"/>
        <v>0</v>
      </c>
      <c r="BF687" s="150">
        <f t="shared" si="162"/>
        <v>0</v>
      </c>
      <c r="BG687" s="150">
        <f t="shared" si="163"/>
        <v>0</v>
      </c>
      <c r="BH687" s="163">
        <f t="shared" si="164"/>
        <v>0</v>
      </c>
    </row>
    <row r="688" spans="1:60" ht="15" customHeight="1">
      <c r="A688" s="104"/>
      <c r="C688" s="109" t="s">
        <v>148</v>
      </c>
      <c r="D688" s="368" t="str">
        <f t="shared" si="167"/>
        <v/>
      </c>
      <c r="E688" s="369"/>
      <c r="F688" s="370"/>
      <c r="G688" s="148"/>
      <c r="H688" s="148"/>
      <c r="I688" s="148"/>
      <c r="J688" s="148"/>
      <c r="K688" s="148"/>
      <c r="L688" s="148"/>
      <c r="M688" s="148"/>
      <c r="N688" s="148"/>
      <c r="O688" s="148"/>
      <c r="P688" s="148"/>
      <c r="Q688" s="148"/>
      <c r="R688" s="148"/>
      <c r="S688" s="148"/>
      <c r="T688" s="148"/>
      <c r="U688" s="148"/>
      <c r="V688" s="148"/>
      <c r="W688" s="148"/>
      <c r="X688" s="148"/>
      <c r="Y688" s="148"/>
      <c r="Z688" s="148"/>
      <c r="AA688" s="148"/>
      <c r="AB688" s="148"/>
      <c r="AC688" s="148"/>
      <c r="AD688" s="148"/>
      <c r="AF688" s="161"/>
      <c r="AG688">
        <f t="shared" si="140"/>
        <v>0</v>
      </c>
      <c r="AK688" s="150">
        <f t="shared" si="141"/>
        <v>0</v>
      </c>
      <c r="AL688" s="150">
        <f t="shared" si="142"/>
        <v>0</v>
      </c>
      <c r="AM688" s="150">
        <f t="shared" si="143"/>
        <v>0</v>
      </c>
      <c r="AN688" s="163">
        <f t="shared" si="144"/>
        <v>0</v>
      </c>
      <c r="AO688" s="150">
        <f t="shared" si="145"/>
        <v>0</v>
      </c>
      <c r="AP688" s="150">
        <f t="shared" si="146"/>
        <v>0</v>
      </c>
      <c r="AQ688" s="150">
        <f t="shared" si="147"/>
        <v>0</v>
      </c>
      <c r="AR688" s="163">
        <f t="shared" si="148"/>
        <v>0</v>
      </c>
      <c r="AS688" s="150">
        <f t="shared" si="149"/>
        <v>0</v>
      </c>
      <c r="AT688" s="150">
        <f t="shared" si="150"/>
        <v>0</v>
      </c>
      <c r="AU688" s="150">
        <f t="shared" si="151"/>
        <v>0</v>
      </c>
      <c r="AV688" s="163">
        <f t="shared" si="152"/>
        <v>0</v>
      </c>
      <c r="AW688" s="150">
        <f t="shared" si="153"/>
        <v>0</v>
      </c>
      <c r="AX688" s="150">
        <f t="shared" si="154"/>
        <v>0</v>
      </c>
      <c r="AY688" s="150">
        <f t="shared" si="155"/>
        <v>0</v>
      </c>
      <c r="AZ688" s="163">
        <f t="shared" si="156"/>
        <v>0</v>
      </c>
      <c r="BA688" s="150">
        <f t="shared" si="157"/>
        <v>0</v>
      </c>
      <c r="BB688" s="150">
        <f t="shared" si="158"/>
        <v>0</v>
      </c>
      <c r="BC688" s="150">
        <f t="shared" si="159"/>
        <v>0</v>
      </c>
      <c r="BD688" s="163">
        <f t="shared" si="160"/>
        <v>0</v>
      </c>
      <c r="BE688" s="150">
        <f t="shared" si="161"/>
        <v>0</v>
      </c>
      <c r="BF688" s="150">
        <f t="shared" si="162"/>
        <v>0</v>
      </c>
      <c r="BG688" s="150">
        <f t="shared" si="163"/>
        <v>0</v>
      </c>
      <c r="BH688" s="163">
        <f t="shared" si="164"/>
        <v>0</v>
      </c>
    </row>
    <row r="689" spans="1:60" ht="15" customHeight="1">
      <c r="A689" s="104"/>
      <c r="C689" s="109" t="s">
        <v>149</v>
      </c>
      <c r="D689" s="368" t="str">
        <f t="shared" si="167"/>
        <v/>
      </c>
      <c r="E689" s="369"/>
      <c r="F689" s="370"/>
      <c r="G689" s="148"/>
      <c r="H689" s="148"/>
      <c r="I689" s="148"/>
      <c r="J689" s="148"/>
      <c r="K689" s="148"/>
      <c r="L689" s="148"/>
      <c r="M689" s="148"/>
      <c r="N689" s="148"/>
      <c r="O689" s="148"/>
      <c r="P689" s="148"/>
      <c r="Q689" s="148"/>
      <c r="R689" s="148"/>
      <c r="S689" s="148"/>
      <c r="T689" s="148"/>
      <c r="U689" s="148"/>
      <c r="V689" s="148"/>
      <c r="W689" s="148"/>
      <c r="X689" s="148"/>
      <c r="Y689" s="148"/>
      <c r="Z689" s="148"/>
      <c r="AA689" s="148"/>
      <c r="AB689" s="148"/>
      <c r="AC689" s="148"/>
      <c r="AD689" s="148"/>
      <c r="AF689" s="161"/>
      <c r="AG689">
        <f t="shared" si="140"/>
        <v>0</v>
      </c>
      <c r="AK689" s="150">
        <f t="shared" si="141"/>
        <v>0</v>
      </c>
      <c r="AL689" s="150">
        <f t="shared" si="142"/>
        <v>0</v>
      </c>
      <c r="AM689" s="150">
        <f t="shared" si="143"/>
        <v>0</v>
      </c>
      <c r="AN689" s="163">
        <f t="shared" si="144"/>
        <v>0</v>
      </c>
      <c r="AO689" s="150">
        <f t="shared" si="145"/>
        <v>0</v>
      </c>
      <c r="AP689" s="150">
        <f t="shared" si="146"/>
        <v>0</v>
      </c>
      <c r="AQ689" s="150">
        <f t="shared" si="147"/>
        <v>0</v>
      </c>
      <c r="AR689" s="163">
        <f t="shared" si="148"/>
        <v>0</v>
      </c>
      <c r="AS689" s="150">
        <f t="shared" si="149"/>
        <v>0</v>
      </c>
      <c r="AT689" s="150">
        <f t="shared" si="150"/>
        <v>0</v>
      </c>
      <c r="AU689" s="150">
        <f t="shared" si="151"/>
        <v>0</v>
      </c>
      <c r="AV689" s="163">
        <f t="shared" si="152"/>
        <v>0</v>
      </c>
      <c r="AW689" s="150">
        <f t="shared" si="153"/>
        <v>0</v>
      </c>
      <c r="AX689" s="150">
        <f t="shared" si="154"/>
        <v>0</v>
      </c>
      <c r="AY689" s="150">
        <f t="shared" si="155"/>
        <v>0</v>
      </c>
      <c r="AZ689" s="163">
        <f t="shared" si="156"/>
        <v>0</v>
      </c>
      <c r="BA689" s="150">
        <f t="shared" si="157"/>
        <v>0</v>
      </c>
      <c r="BB689" s="150">
        <f t="shared" si="158"/>
        <v>0</v>
      </c>
      <c r="BC689" s="150">
        <f t="shared" si="159"/>
        <v>0</v>
      </c>
      <c r="BD689" s="163">
        <f t="shared" si="160"/>
        <v>0</v>
      </c>
      <c r="BE689" s="150">
        <f t="shared" si="161"/>
        <v>0</v>
      </c>
      <c r="BF689" s="150">
        <f t="shared" si="162"/>
        <v>0</v>
      </c>
      <c r="BG689" s="150">
        <f t="shared" si="163"/>
        <v>0</v>
      </c>
      <c r="BH689" s="163">
        <f t="shared" si="164"/>
        <v>0</v>
      </c>
    </row>
    <row r="690" spans="1:60" ht="15" customHeight="1">
      <c r="A690" s="104"/>
      <c r="C690" s="109" t="s">
        <v>150</v>
      </c>
      <c r="D690" s="368" t="str">
        <f t="shared" si="167"/>
        <v/>
      </c>
      <c r="E690" s="369"/>
      <c r="F690" s="370"/>
      <c r="G690" s="148"/>
      <c r="H690" s="148"/>
      <c r="I690" s="148"/>
      <c r="J690" s="148"/>
      <c r="K690" s="148"/>
      <c r="L690" s="148"/>
      <c r="M690" s="148"/>
      <c r="N690" s="148"/>
      <c r="O690" s="148"/>
      <c r="P690" s="148"/>
      <c r="Q690" s="148"/>
      <c r="R690" s="148"/>
      <c r="S690" s="148"/>
      <c r="T690" s="148"/>
      <c r="U690" s="148"/>
      <c r="V690" s="148"/>
      <c r="W690" s="148"/>
      <c r="X690" s="148"/>
      <c r="Y690" s="148"/>
      <c r="Z690" s="148"/>
      <c r="AA690" s="148"/>
      <c r="AB690" s="148"/>
      <c r="AC690" s="148"/>
      <c r="AD690" s="148"/>
      <c r="AF690" s="161"/>
      <c r="AG690">
        <f t="shared" ref="AG690:AG753" si="168">IF(AND(D690="",COUNTBLANK(G690:AD690)=24),0,
IF(AND(D690&lt;&gt;"",OR(N150=5,N150=8,N150=10,N150=99,T150=2,T150=9),COUNTBLANK(G690:AD690)=24),0,
IF(AND(D690&lt;&gt;"",COUNTBLANK(J690:AD690)=0),0,1)))</f>
        <v>0</v>
      </c>
      <c r="AK690" s="150">
        <f t="shared" ref="AK690:AK753" si="169">G690</f>
        <v>0</v>
      </c>
      <c r="AL690" s="150">
        <f t="shared" ref="AL690:AL753" si="170">COUNTIF(H690:J690,"NS")</f>
        <v>0</v>
      </c>
      <c r="AM690" s="150">
        <f t="shared" ref="AM690:AM753" si="171">SUM(H690:J690)</f>
        <v>0</v>
      </c>
      <c r="AN690" s="163">
        <f t="shared" ref="AN690:AN753" si="172">IF($AG$623=$AH$623,0,IF(OR(AND(AK690=0,AL690&gt;0),AND(AK690="NS",AM690&gt;0),AND(AK690="NS",AM690=0,AL690=0)),1,IF(OR(AND(AK690="NS",AM690=0,AL690&gt;0),AK690=AM690),0,1)))</f>
        <v>0</v>
      </c>
      <c r="AO690" s="150">
        <f t="shared" ref="AO690:AO753" si="173">K690</f>
        <v>0</v>
      </c>
      <c r="AP690" s="150">
        <f t="shared" ref="AP690:AP753" si="174">COUNTIF(L690:N690,"NS")</f>
        <v>0</v>
      </c>
      <c r="AQ690" s="150">
        <f t="shared" ref="AQ690:AQ753" si="175">SUM(L690:N690)</f>
        <v>0</v>
      </c>
      <c r="AR690" s="163">
        <f t="shared" ref="AR690:AR753" si="176">IF($AG$623=$AH$623,0,IF(OR(AND(AO690=0,AP690&gt;0),AND(AO690="NS",AQ690&gt;0),AND(AO690="NS",AQ690=0,AP690=0)),1,IF(OR(AND(AO690="NS",AQ690=0,AP690&gt;0),AO690=AQ690),0,1)))</f>
        <v>0</v>
      </c>
      <c r="AS690" s="150">
        <f t="shared" ref="AS690:AS753" si="177">O690</f>
        <v>0</v>
      </c>
      <c r="AT690" s="150">
        <f t="shared" ref="AT690:AT753" si="178">COUNTIF(P690:R690,"NS")</f>
        <v>0</v>
      </c>
      <c r="AU690" s="150">
        <f t="shared" ref="AU690:AU753" si="179">SUM(P690:R690)</f>
        <v>0</v>
      </c>
      <c r="AV690" s="163">
        <f t="shared" ref="AV690:AV753" si="180">IF($AG$623=$AH$623,0,IF(OR(AND(AS690=0,AT690&gt;0),AND(AS690="NS",AU690&gt;0),AND(AS690="NS",AU690=0,AT690=0)),1,IF(OR(AND(AS690="NS",AU690=0,AT690&gt;0),AS690=AU690),0,1)))</f>
        <v>0</v>
      </c>
      <c r="AW690" s="150">
        <f t="shared" ref="AW690:AW753" si="181">S690</f>
        <v>0</v>
      </c>
      <c r="AX690" s="150">
        <f t="shared" ref="AX690:AX753" si="182">COUNTIF(T690:V690,"NS")</f>
        <v>0</v>
      </c>
      <c r="AY690" s="150">
        <f t="shared" ref="AY690:AY753" si="183">SUM(T690:V690)</f>
        <v>0</v>
      </c>
      <c r="AZ690" s="163">
        <f t="shared" ref="AZ690:AZ753" si="184">IF($AG$623=$AH$623,0,IF(OR(AND(AW690=0,AX690&gt;0),AND(AW690="NS",AY690&gt;0),AND(AW690="NS",AY690=0,AX690=0)),1,IF(OR(AND(AW690="NS",AY690=0,AX690&gt;0),AW690=AY690),0,1)))</f>
        <v>0</v>
      </c>
      <c r="BA690" s="150">
        <f t="shared" ref="BA690:BA753" si="185">W690</f>
        <v>0</v>
      </c>
      <c r="BB690" s="150">
        <f t="shared" ref="BB690:BB753" si="186">COUNTIF(X690:Z690,"NS")</f>
        <v>0</v>
      </c>
      <c r="BC690" s="150">
        <f t="shared" ref="BC690:BC753" si="187">SUM(X690:Z690)</f>
        <v>0</v>
      </c>
      <c r="BD690" s="163">
        <f t="shared" ref="BD690:BD753" si="188">IF($AG$623=$AH$623,0,IF(OR(AND(BA690=0,BB690&gt;0),AND(BA690="NS",BC690&gt;0),AND(BA690="NS",BC690=0,BB690=0)),1,IF(OR(AND(BA690="NS",BC690=0,BB690&gt;0),BA690=BC690),0,1)))</f>
        <v>0</v>
      </c>
      <c r="BE690" s="150">
        <f t="shared" ref="BE690:BE753" si="189">AA690</f>
        <v>0</v>
      </c>
      <c r="BF690" s="150">
        <f t="shared" ref="BF690:BF753" si="190">COUNTIF(AB690:AD690,"NS")</f>
        <v>0</v>
      </c>
      <c r="BG690" s="150">
        <f t="shared" ref="BG690:BG753" si="191">SUM(AB690:AD690)</f>
        <v>0</v>
      </c>
      <c r="BH690" s="163">
        <f t="shared" ref="BH690:BH753" si="192">IF($AG$623=$AH$623,0,IF(OR(AND(BE690=0,BF690&gt;0),AND(BE690="NS",BG690&gt;0),AND(BE690="NS",BG690=0,BF690=0)),1,IF(OR(AND(BE690="NS",BG690=0,BF690&gt;0),BE690=BG690,AND(BE690="NA",COUNTIF(AA690:AD690,"na")=4)),0,1)))</f>
        <v>0</v>
      </c>
    </row>
    <row r="691" spans="1:60" ht="15" customHeight="1">
      <c r="A691" s="104"/>
      <c r="C691" s="109" t="s">
        <v>151</v>
      </c>
      <c r="D691" s="368" t="str">
        <f t="shared" si="167"/>
        <v/>
      </c>
      <c r="E691" s="369"/>
      <c r="F691" s="370"/>
      <c r="G691" s="148"/>
      <c r="H691" s="148"/>
      <c r="I691" s="148"/>
      <c r="J691" s="148"/>
      <c r="K691" s="148"/>
      <c r="L691" s="148"/>
      <c r="M691" s="148"/>
      <c r="N691" s="148"/>
      <c r="O691" s="148"/>
      <c r="P691" s="148"/>
      <c r="Q691" s="148"/>
      <c r="R691" s="148"/>
      <c r="S691" s="148"/>
      <c r="T691" s="148"/>
      <c r="U691" s="148"/>
      <c r="V691" s="148"/>
      <c r="W691" s="148"/>
      <c r="X691" s="148"/>
      <c r="Y691" s="148"/>
      <c r="Z691" s="148"/>
      <c r="AA691" s="148"/>
      <c r="AB691" s="148"/>
      <c r="AC691" s="148"/>
      <c r="AD691" s="148"/>
      <c r="AF691" s="161"/>
      <c r="AG691">
        <f t="shared" si="168"/>
        <v>0</v>
      </c>
      <c r="AK691" s="150">
        <f t="shared" si="169"/>
        <v>0</v>
      </c>
      <c r="AL691" s="150">
        <f t="shared" si="170"/>
        <v>0</v>
      </c>
      <c r="AM691" s="150">
        <f t="shared" si="171"/>
        <v>0</v>
      </c>
      <c r="AN691" s="163">
        <f t="shared" si="172"/>
        <v>0</v>
      </c>
      <c r="AO691" s="150">
        <f t="shared" si="173"/>
        <v>0</v>
      </c>
      <c r="AP691" s="150">
        <f t="shared" si="174"/>
        <v>0</v>
      </c>
      <c r="AQ691" s="150">
        <f t="shared" si="175"/>
        <v>0</v>
      </c>
      <c r="AR691" s="163">
        <f t="shared" si="176"/>
        <v>0</v>
      </c>
      <c r="AS691" s="150">
        <f t="shared" si="177"/>
        <v>0</v>
      </c>
      <c r="AT691" s="150">
        <f t="shared" si="178"/>
        <v>0</v>
      </c>
      <c r="AU691" s="150">
        <f t="shared" si="179"/>
        <v>0</v>
      </c>
      <c r="AV691" s="163">
        <f t="shared" si="180"/>
        <v>0</v>
      </c>
      <c r="AW691" s="150">
        <f t="shared" si="181"/>
        <v>0</v>
      </c>
      <c r="AX691" s="150">
        <f t="shared" si="182"/>
        <v>0</v>
      </c>
      <c r="AY691" s="150">
        <f t="shared" si="183"/>
        <v>0</v>
      </c>
      <c r="AZ691" s="163">
        <f t="shared" si="184"/>
        <v>0</v>
      </c>
      <c r="BA691" s="150">
        <f t="shared" si="185"/>
        <v>0</v>
      </c>
      <c r="BB691" s="150">
        <f t="shared" si="186"/>
        <v>0</v>
      </c>
      <c r="BC691" s="150">
        <f t="shared" si="187"/>
        <v>0</v>
      </c>
      <c r="BD691" s="163">
        <f t="shared" si="188"/>
        <v>0</v>
      </c>
      <c r="BE691" s="150">
        <f t="shared" si="189"/>
        <v>0</v>
      </c>
      <c r="BF691" s="150">
        <f t="shared" si="190"/>
        <v>0</v>
      </c>
      <c r="BG691" s="150">
        <f t="shared" si="191"/>
        <v>0</v>
      </c>
      <c r="BH691" s="163">
        <f t="shared" si="192"/>
        <v>0</v>
      </c>
    </row>
    <row r="692" spans="1:60" ht="15" customHeight="1">
      <c r="A692" s="104"/>
      <c r="C692" s="109" t="s">
        <v>152</v>
      </c>
      <c r="D692" s="368" t="str">
        <f t="shared" si="167"/>
        <v/>
      </c>
      <c r="E692" s="369"/>
      <c r="F692" s="370"/>
      <c r="G692" s="148"/>
      <c r="H692" s="148"/>
      <c r="I692" s="148"/>
      <c r="J692" s="148"/>
      <c r="K692" s="148"/>
      <c r="L692" s="148"/>
      <c r="M692" s="148"/>
      <c r="N692" s="148"/>
      <c r="O692" s="148"/>
      <c r="P692" s="148"/>
      <c r="Q692" s="148"/>
      <c r="R692" s="148"/>
      <c r="S692" s="148"/>
      <c r="T692" s="148"/>
      <c r="U692" s="148"/>
      <c r="V692" s="148"/>
      <c r="W692" s="148"/>
      <c r="X692" s="148"/>
      <c r="Y692" s="148"/>
      <c r="Z692" s="148"/>
      <c r="AA692" s="148"/>
      <c r="AB692" s="148"/>
      <c r="AC692" s="148"/>
      <c r="AD692" s="148"/>
      <c r="AF692" s="161"/>
      <c r="AG692">
        <f t="shared" si="168"/>
        <v>0</v>
      </c>
      <c r="AK692" s="150">
        <f t="shared" si="169"/>
        <v>0</v>
      </c>
      <c r="AL692" s="150">
        <f t="shared" si="170"/>
        <v>0</v>
      </c>
      <c r="AM692" s="150">
        <f t="shared" si="171"/>
        <v>0</v>
      </c>
      <c r="AN692" s="163">
        <f t="shared" si="172"/>
        <v>0</v>
      </c>
      <c r="AO692" s="150">
        <f t="shared" si="173"/>
        <v>0</v>
      </c>
      <c r="AP692" s="150">
        <f t="shared" si="174"/>
        <v>0</v>
      </c>
      <c r="AQ692" s="150">
        <f t="shared" si="175"/>
        <v>0</v>
      </c>
      <c r="AR692" s="163">
        <f t="shared" si="176"/>
        <v>0</v>
      </c>
      <c r="AS692" s="150">
        <f t="shared" si="177"/>
        <v>0</v>
      </c>
      <c r="AT692" s="150">
        <f t="shared" si="178"/>
        <v>0</v>
      </c>
      <c r="AU692" s="150">
        <f t="shared" si="179"/>
        <v>0</v>
      </c>
      <c r="AV692" s="163">
        <f t="shared" si="180"/>
        <v>0</v>
      </c>
      <c r="AW692" s="150">
        <f t="shared" si="181"/>
        <v>0</v>
      </c>
      <c r="AX692" s="150">
        <f t="shared" si="182"/>
        <v>0</v>
      </c>
      <c r="AY692" s="150">
        <f t="shared" si="183"/>
        <v>0</v>
      </c>
      <c r="AZ692" s="163">
        <f t="shared" si="184"/>
        <v>0</v>
      </c>
      <c r="BA692" s="150">
        <f t="shared" si="185"/>
        <v>0</v>
      </c>
      <c r="BB692" s="150">
        <f t="shared" si="186"/>
        <v>0</v>
      </c>
      <c r="BC692" s="150">
        <f t="shared" si="187"/>
        <v>0</v>
      </c>
      <c r="BD692" s="163">
        <f t="shared" si="188"/>
        <v>0</v>
      </c>
      <c r="BE692" s="150">
        <f t="shared" si="189"/>
        <v>0</v>
      </c>
      <c r="BF692" s="150">
        <f t="shared" si="190"/>
        <v>0</v>
      </c>
      <c r="BG692" s="150">
        <f t="shared" si="191"/>
        <v>0</v>
      </c>
      <c r="BH692" s="163">
        <f t="shared" si="192"/>
        <v>0</v>
      </c>
    </row>
    <row r="693" spans="1:60" ht="15" customHeight="1">
      <c r="A693" s="104"/>
      <c r="C693" s="109" t="s">
        <v>153</v>
      </c>
      <c r="D693" s="368" t="str">
        <f t="shared" si="167"/>
        <v/>
      </c>
      <c r="E693" s="369"/>
      <c r="F693" s="370"/>
      <c r="G693" s="148"/>
      <c r="H693" s="148"/>
      <c r="I693" s="148"/>
      <c r="J693" s="148"/>
      <c r="K693" s="148"/>
      <c r="L693" s="148"/>
      <c r="M693" s="148"/>
      <c r="N693" s="148"/>
      <c r="O693" s="148"/>
      <c r="P693" s="148"/>
      <c r="Q693" s="148"/>
      <c r="R693" s="148"/>
      <c r="S693" s="148"/>
      <c r="T693" s="148"/>
      <c r="U693" s="148"/>
      <c r="V693" s="148"/>
      <c r="W693" s="148"/>
      <c r="X693" s="148"/>
      <c r="Y693" s="148"/>
      <c r="Z693" s="148"/>
      <c r="AA693" s="148"/>
      <c r="AB693" s="148"/>
      <c r="AC693" s="148"/>
      <c r="AD693" s="148"/>
      <c r="AF693" s="161"/>
      <c r="AG693">
        <f t="shared" si="168"/>
        <v>0</v>
      </c>
      <c r="AK693" s="150">
        <f t="shared" si="169"/>
        <v>0</v>
      </c>
      <c r="AL693" s="150">
        <f t="shared" si="170"/>
        <v>0</v>
      </c>
      <c r="AM693" s="150">
        <f t="shared" si="171"/>
        <v>0</v>
      </c>
      <c r="AN693" s="163">
        <f t="shared" si="172"/>
        <v>0</v>
      </c>
      <c r="AO693" s="150">
        <f t="shared" si="173"/>
        <v>0</v>
      </c>
      <c r="AP693" s="150">
        <f t="shared" si="174"/>
        <v>0</v>
      </c>
      <c r="AQ693" s="150">
        <f t="shared" si="175"/>
        <v>0</v>
      </c>
      <c r="AR693" s="163">
        <f t="shared" si="176"/>
        <v>0</v>
      </c>
      <c r="AS693" s="150">
        <f t="shared" si="177"/>
        <v>0</v>
      </c>
      <c r="AT693" s="150">
        <f t="shared" si="178"/>
        <v>0</v>
      </c>
      <c r="AU693" s="150">
        <f t="shared" si="179"/>
        <v>0</v>
      </c>
      <c r="AV693" s="163">
        <f t="shared" si="180"/>
        <v>0</v>
      </c>
      <c r="AW693" s="150">
        <f t="shared" si="181"/>
        <v>0</v>
      </c>
      <c r="AX693" s="150">
        <f t="shared" si="182"/>
        <v>0</v>
      </c>
      <c r="AY693" s="150">
        <f t="shared" si="183"/>
        <v>0</v>
      </c>
      <c r="AZ693" s="163">
        <f t="shared" si="184"/>
        <v>0</v>
      </c>
      <c r="BA693" s="150">
        <f t="shared" si="185"/>
        <v>0</v>
      </c>
      <c r="BB693" s="150">
        <f t="shared" si="186"/>
        <v>0</v>
      </c>
      <c r="BC693" s="150">
        <f t="shared" si="187"/>
        <v>0</v>
      </c>
      <c r="BD693" s="163">
        <f t="shared" si="188"/>
        <v>0</v>
      </c>
      <c r="BE693" s="150">
        <f t="shared" si="189"/>
        <v>0</v>
      </c>
      <c r="BF693" s="150">
        <f t="shared" si="190"/>
        <v>0</v>
      </c>
      <c r="BG693" s="150">
        <f t="shared" si="191"/>
        <v>0</v>
      </c>
      <c r="BH693" s="163">
        <f t="shared" si="192"/>
        <v>0</v>
      </c>
    </row>
    <row r="694" spans="1:60" ht="15" customHeight="1">
      <c r="A694" s="104"/>
      <c r="C694" s="109" t="s">
        <v>154</v>
      </c>
      <c r="D694" s="368" t="str">
        <f t="shared" si="167"/>
        <v/>
      </c>
      <c r="E694" s="369"/>
      <c r="F694" s="370"/>
      <c r="G694" s="148"/>
      <c r="H694" s="148"/>
      <c r="I694" s="148"/>
      <c r="J694" s="148"/>
      <c r="K694" s="148"/>
      <c r="L694" s="148"/>
      <c r="M694" s="148"/>
      <c r="N694" s="148"/>
      <c r="O694" s="148"/>
      <c r="P694" s="148"/>
      <c r="Q694" s="148"/>
      <c r="R694" s="148"/>
      <c r="S694" s="148"/>
      <c r="T694" s="148"/>
      <c r="U694" s="148"/>
      <c r="V694" s="148"/>
      <c r="W694" s="148"/>
      <c r="X694" s="148"/>
      <c r="Y694" s="148"/>
      <c r="Z694" s="148"/>
      <c r="AA694" s="148"/>
      <c r="AB694" s="148"/>
      <c r="AC694" s="148"/>
      <c r="AD694" s="148"/>
      <c r="AF694" s="161"/>
      <c r="AG694">
        <f t="shared" si="168"/>
        <v>0</v>
      </c>
      <c r="AK694" s="150">
        <f t="shared" si="169"/>
        <v>0</v>
      </c>
      <c r="AL694" s="150">
        <f t="shared" si="170"/>
        <v>0</v>
      </c>
      <c r="AM694" s="150">
        <f t="shared" si="171"/>
        <v>0</v>
      </c>
      <c r="AN694" s="163">
        <f t="shared" si="172"/>
        <v>0</v>
      </c>
      <c r="AO694" s="150">
        <f t="shared" si="173"/>
        <v>0</v>
      </c>
      <c r="AP694" s="150">
        <f t="shared" si="174"/>
        <v>0</v>
      </c>
      <c r="AQ694" s="150">
        <f t="shared" si="175"/>
        <v>0</v>
      </c>
      <c r="AR694" s="163">
        <f t="shared" si="176"/>
        <v>0</v>
      </c>
      <c r="AS694" s="150">
        <f t="shared" si="177"/>
        <v>0</v>
      </c>
      <c r="AT694" s="150">
        <f t="shared" si="178"/>
        <v>0</v>
      </c>
      <c r="AU694" s="150">
        <f t="shared" si="179"/>
        <v>0</v>
      </c>
      <c r="AV694" s="163">
        <f t="shared" si="180"/>
        <v>0</v>
      </c>
      <c r="AW694" s="150">
        <f t="shared" si="181"/>
        <v>0</v>
      </c>
      <c r="AX694" s="150">
        <f t="shared" si="182"/>
        <v>0</v>
      </c>
      <c r="AY694" s="150">
        <f t="shared" si="183"/>
        <v>0</v>
      </c>
      <c r="AZ694" s="163">
        <f t="shared" si="184"/>
        <v>0</v>
      </c>
      <c r="BA694" s="150">
        <f t="shared" si="185"/>
        <v>0</v>
      </c>
      <c r="BB694" s="150">
        <f t="shared" si="186"/>
        <v>0</v>
      </c>
      <c r="BC694" s="150">
        <f t="shared" si="187"/>
        <v>0</v>
      </c>
      <c r="BD694" s="163">
        <f t="shared" si="188"/>
        <v>0</v>
      </c>
      <c r="BE694" s="150">
        <f t="shared" si="189"/>
        <v>0</v>
      </c>
      <c r="BF694" s="150">
        <f t="shared" si="190"/>
        <v>0</v>
      </c>
      <c r="BG694" s="150">
        <f t="shared" si="191"/>
        <v>0</v>
      </c>
      <c r="BH694" s="163">
        <f t="shared" si="192"/>
        <v>0</v>
      </c>
    </row>
    <row r="695" spans="1:60" ht="15" customHeight="1">
      <c r="A695" s="104"/>
      <c r="C695" s="109" t="s">
        <v>155</v>
      </c>
      <c r="D695" s="368" t="str">
        <f t="shared" si="167"/>
        <v/>
      </c>
      <c r="E695" s="369"/>
      <c r="F695" s="370"/>
      <c r="G695" s="148"/>
      <c r="H695" s="148"/>
      <c r="I695" s="148"/>
      <c r="J695" s="148"/>
      <c r="K695" s="148"/>
      <c r="L695" s="148"/>
      <c r="M695" s="148"/>
      <c r="N695" s="148"/>
      <c r="O695" s="148"/>
      <c r="P695" s="148"/>
      <c r="Q695" s="148"/>
      <c r="R695" s="148"/>
      <c r="S695" s="148"/>
      <c r="T695" s="148"/>
      <c r="U695" s="148"/>
      <c r="V695" s="148"/>
      <c r="W695" s="148"/>
      <c r="X695" s="148"/>
      <c r="Y695" s="148"/>
      <c r="Z695" s="148"/>
      <c r="AA695" s="148"/>
      <c r="AB695" s="148"/>
      <c r="AC695" s="148"/>
      <c r="AD695" s="148"/>
      <c r="AF695" s="161"/>
      <c r="AG695">
        <f t="shared" si="168"/>
        <v>0</v>
      </c>
      <c r="AK695" s="150">
        <f t="shared" si="169"/>
        <v>0</v>
      </c>
      <c r="AL695" s="150">
        <f t="shared" si="170"/>
        <v>0</v>
      </c>
      <c r="AM695" s="150">
        <f t="shared" si="171"/>
        <v>0</v>
      </c>
      <c r="AN695" s="163">
        <f t="shared" si="172"/>
        <v>0</v>
      </c>
      <c r="AO695" s="150">
        <f t="shared" si="173"/>
        <v>0</v>
      </c>
      <c r="AP695" s="150">
        <f t="shared" si="174"/>
        <v>0</v>
      </c>
      <c r="AQ695" s="150">
        <f t="shared" si="175"/>
        <v>0</v>
      </c>
      <c r="AR695" s="163">
        <f t="shared" si="176"/>
        <v>0</v>
      </c>
      <c r="AS695" s="150">
        <f t="shared" si="177"/>
        <v>0</v>
      </c>
      <c r="AT695" s="150">
        <f t="shared" si="178"/>
        <v>0</v>
      </c>
      <c r="AU695" s="150">
        <f t="shared" si="179"/>
        <v>0</v>
      </c>
      <c r="AV695" s="163">
        <f t="shared" si="180"/>
        <v>0</v>
      </c>
      <c r="AW695" s="150">
        <f t="shared" si="181"/>
        <v>0</v>
      </c>
      <c r="AX695" s="150">
        <f t="shared" si="182"/>
        <v>0</v>
      </c>
      <c r="AY695" s="150">
        <f t="shared" si="183"/>
        <v>0</v>
      </c>
      <c r="AZ695" s="163">
        <f t="shared" si="184"/>
        <v>0</v>
      </c>
      <c r="BA695" s="150">
        <f t="shared" si="185"/>
        <v>0</v>
      </c>
      <c r="BB695" s="150">
        <f t="shared" si="186"/>
        <v>0</v>
      </c>
      <c r="BC695" s="150">
        <f t="shared" si="187"/>
        <v>0</v>
      </c>
      <c r="BD695" s="163">
        <f t="shared" si="188"/>
        <v>0</v>
      </c>
      <c r="BE695" s="150">
        <f t="shared" si="189"/>
        <v>0</v>
      </c>
      <c r="BF695" s="150">
        <f t="shared" si="190"/>
        <v>0</v>
      </c>
      <c r="BG695" s="150">
        <f t="shared" si="191"/>
        <v>0</v>
      </c>
      <c r="BH695" s="163">
        <f t="shared" si="192"/>
        <v>0</v>
      </c>
    </row>
    <row r="696" spans="1:60" ht="15" customHeight="1">
      <c r="A696" s="104"/>
      <c r="C696" s="109" t="s">
        <v>156</v>
      </c>
      <c r="D696" s="368" t="str">
        <f t="shared" si="167"/>
        <v/>
      </c>
      <c r="E696" s="369"/>
      <c r="F696" s="370"/>
      <c r="G696" s="148"/>
      <c r="H696" s="148"/>
      <c r="I696" s="148"/>
      <c r="J696" s="148"/>
      <c r="K696" s="148"/>
      <c r="L696" s="148"/>
      <c r="M696" s="148"/>
      <c r="N696" s="148"/>
      <c r="O696" s="148"/>
      <c r="P696" s="148"/>
      <c r="Q696" s="148"/>
      <c r="R696" s="148"/>
      <c r="S696" s="148"/>
      <c r="T696" s="148"/>
      <c r="U696" s="148"/>
      <c r="V696" s="148"/>
      <c r="W696" s="148"/>
      <c r="X696" s="148"/>
      <c r="Y696" s="148"/>
      <c r="Z696" s="148"/>
      <c r="AA696" s="148"/>
      <c r="AB696" s="148"/>
      <c r="AC696" s="148"/>
      <c r="AD696" s="148"/>
      <c r="AF696" s="161"/>
      <c r="AG696">
        <f t="shared" si="168"/>
        <v>0</v>
      </c>
      <c r="AK696" s="150">
        <f t="shared" si="169"/>
        <v>0</v>
      </c>
      <c r="AL696" s="150">
        <f t="shared" si="170"/>
        <v>0</v>
      </c>
      <c r="AM696" s="150">
        <f t="shared" si="171"/>
        <v>0</v>
      </c>
      <c r="AN696" s="163">
        <f t="shared" si="172"/>
        <v>0</v>
      </c>
      <c r="AO696" s="150">
        <f t="shared" si="173"/>
        <v>0</v>
      </c>
      <c r="AP696" s="150">
        <f t="shared" si="174"/>
        <v>0</v>
      </c>
      <c r="AQ696" s="150">
        <f t="shared" si="175"/>
        <v>0</v>
      </c>
      <c r="AR696" s="163">
        <f t="shared" si="176"/>
        <v>0</v>
      </c>
      <c r="AS696" s="150">
        <f t="shared" si="177"/>
        <v>0</v>
      </c>
      <c r="AT696" s="150">
        <f t="shared" si="178"/>
        <v>0</v>
      </c>
      <c r="AU696" s="150">
        <f t="shared" si="179"/>
        <v>0</v>
      </c>
      <c r="AV696" s="163">
        <f t="shared" si="180"/>
        <v>0</v>
      </c>
      <c r="AW696" s="150">
        <f t="shared" si="181"/>
        <v>0</v>
      </c>
      <c r="AX696" s="150">
        <f t="shared" si="182"/>
        <v>0</v>
      </c>
      <c r="AY696" s="150">
        <f t="shared" si="183"/>
        <v>0</v>
      </c>
      <c r="AZ696" s="163">
        <f t="shared" si="184"/>
        <v>0</v>
      </c>
      <c r="BA696" s="150">
        <f t="shared" si="185"/>
        <v>0</v>
      </c>
      <c r="BB696" s="150">
        <f t="shared" si="186"/>
        <v>0</v>
      </c>
      <c r="BC696" s="150">
        <f t="shared" si="187"/>
        <v>0</v>
      </c>
      <c r="BD696" s="163">
        <f t="shared" si="188"/>
        <v>0</v>
      </c>
      <c r="BE696" s="150">
        <f t="shared" si="189"/>
        <v>0</v>
      </c>
      <c r="BF696" s="150">
        <f t="shared" si="190"/>
        <v>0</v>
      </c>
      <c r="BG696" s="150">
        <f t="shared" si="191"/>
        <v>0</v>
      </c>
      <c r="BH696" s="163">
        <f t="shared" si="192"/>
        <v>0</v>
      </c>
    </row>
    <row r="697" spans="1:60" ht="15" customHeight="1">
      <c r="A697" s="104"/>
      <c r="C697" s="109" t="s">
        <v>157</v>
      </c>
      <c r="D697" s="368" t="str">
        <f t="shared" si="167"/>
        <v/>
      </c>
      <c r="E697" s="369"/>
      <c r="F697" s="370"/>
      <c r="G697" s="148"/>
      <c r="H697" s="148"/>
      <c r="I697" s="148"/>
      <c r="J697" s="148"/>
      <c r="K697" s="148"/>
      <c r="L697" s="148"/>
      <c r="M697" s="148"/>
      <c r="N697" s="148"/>
      <c r="O697" s="148"/>
      <c r="P697" s="148"/>
      <c r="Q697" s="148"/>
      <c r="R697" s="148"/>
      <c r="S697" s="148"/>
      <c r="T697" s="148"/>
      <c r="U697" s="148"/>
      <c r="V697" s="148"/>
      <c r="W697" s="148"/>
      <c r="X697" s="148"/>
      <c r="Y697" s="148"/>
      <c r="Z697" s="148"/>
      <c r="AA697" s="148"/>
      <c r="AB697" s="148"/>
      <c r="AC697" s="148"/>
      <c r="AD697" s="148"/>
      <c r="AF697" s="161"/>
      <c r="AG697">
        <f t="shared" si="168"/>
        <v>0</v>
      </c>
      <c r="AK697" s="150">
        <f t="shared" si="169"/>
        <v>0</v>
      </c>
      <c r="AL697" s="150">
        <f t="shared" si="170"/>
        <v>0</v>
      </c>
      <c r="AM697" s="150">
        <f t="shared" si="171"/>
        <v>0</v>
      </c>
      <c r="AN697" s="163">
        <f t="shared" si="172"/>
        <v>0</v>
      </c>
      <c r="AO697" s="150">
        <f t="shared" si="173"/>
        <v>0</v>
      </c>
      <c r="AP697" s="150">
        <f t="shared" si="174"/>
        <v>0</v>
      </c>
      <c r="AQ697" s="150">
        <f t="shared" si="175"/>
        <v>0</v>
      </c>
      <c r="AR697" s="163">
        <f t="shared" si="176"/>
        <v>0</v>
      </c>
      <c r="AS697" s="150">
        <f t="shared" si="177"/>
        <v>0</v>
      </c>
      <c r="AT697" s="150">
        <f t="shared" si="178"/>
        <v>0</v>
      </c>
      <c r="AU697" s="150">
        <f t="shared" si="179"/>
        <v>0</v>
      </c>
      <c r="AV697" s="163">
        <f t="shared" si="180"/>
        <v>0</v>
      </c>
      <c r="AW697" s="150">
        <f t="shared" si="181"/>
        <v>0</v>
      </c>
      <c r="AX697" s="150">
        <f t="shared" si="182"/>
        <v>0</v>
      </c>
      <c r="AY697" s="150">
        <f t="shared" si="183"/>
        <v>0</v>
      </c>
      <c r="AZ697" s="163">
        <f t="shared" si="184"/>
        <v>0</v>
      </c>
      <c r="BA697" s="150">
        <f t="shared" si="185"/>
        <v>0</v>
      </c>
      <c r="BB697" s="150">
        <f t="shared" si="186"/>
        <v>0</v>
      </c>
      <c r="BC697" s="150">
        <f t="shared" si="187"/>
        <v>0</v>
      </c>
      <c r="BD697" s="163">
        <f t="shared" si="188"/>
        <v>0</v>
      </c>
      <c r="BE697" s="150">
        <f t="shared" si="189"/>
        <v>0</v>
      </c>
      <c r="BF697" s="150">
        <f t="shared" si="190"/>
        <v>0</v>
      </c>
      <c r="BG697" s="150">
        <f t="shared" si="191"/>
        <v>0</v>
      </c>
      <c r="BH697" s="163">
        <f t="shared" si="192"/>
        <v>0</v>
      </c>
    </row>
    <row r="698" spans="1:60" ht="15" customHeight="1">
      <c r="A698" s="104"/>
      <c r="C698" s="109" t="s">
        <v>158</v>
      </c>
      <c r="D698" s="368" t="str">
        <f t="shared" si="167"/>
        <v/>
      </c>
      <c r="E698" s="369"/>
      <c r="F698" s="370"/>
      <c r="G698" s="148"/>
      <c r="H698" s="148"/>
      <c r="I698" s="148"/>
      <c r="J698" s="148"/>
      <c r="K698" s="148"/>
      <c r="L698" s="148"/>
      <c r="M698" s="148"/>
      <c r="N698" s="148"/>
      <c r="O698" s="148"/>
      <c r="P698" s="148"/>
      <c r="Q698" s="148"/>
      <c r="R698" s="148"/>
      <c r="S698" s="148"/>
      <c r="T698" s="148"/>
      <c r="U698" s="148"/>
      <c r="V698" s="148"/>
      <c r="W698" s="148"/>
      <c r="X698" s="148"/>
      <c r="Y698" s="148"/>
      <c r="Z698" s="148"/>
      <c r="AA698" s="148"/>
      <c r="AB698" s="148"/>
      <c r="AC698" s="148"/>
      <c r="AD698" s="148"/>
      <c r="AF698" s="161"/>
      <c r="AG698">
        <f t="shared" si="168"/>
        <v>0</v>
      </c>
      <c r="AK698" s="150">
        <f t="shared" si="169"/>
        <v>0</v>
      </c>
      <c r="AL698" s="150">
        <f t="shared" si="170"/>
        <v>0</v>
      </c>
      <c r="AM698" s="150">
        <f t="shared" si="171"/>
        <v>0</v>
      </c>
      <c r="AN698" s="163">
        <f t="shared" si="172"/>
        <v>0</v>
      </c>
      <c r="AO698" s="150">
        <f t="shared" si="173"/>
        <v>0</v>
      </c>
      <c r="AP698" s="150">
        <f t="shared" si="174"/>
        <v>0</v>
      </c>
      <c r="AQ698" s="150">
        <f t="shared" si="175"/>
        <v>0</v>
      </c>
      <c r="AR698" s="163">
        <f t="shared" si="176"/>
        <v>0</v>
      </c>
      <c r="AS698" s="150">
        <f t="shared" si="177"/>
        <v>0</v>
      </c>
      <c r="AT698" s="150">
        <f t="shared" si="178"/>
        <v>0</v>
      </c>
      <c r="AU698" s="150">
        <f t="shared" si="179"/>
        <v>0</v>
      </c>
      <c r="AV698" s="163">
        <f t="shared" si="180"/>
        <v>0</v>
      </c>
      <c r="AW698" s="150">
        <f t="shared" si="181"/>
        <v>0</v>
      </c>
      <c r="AX698" s="150">
        <f t="shared" si="182"/>
        <v>0</v>
      </c>
      <c r="AY698" s="150">
        <f t="shared" si="183"/>
        <v>0</v>
      </c>
      <c r="AZ698" s="163">
        <f t="shared" si="184"/>
        <v>0</v>
      </c>
      <c r="BA698" s="150">
        <f t="shared" si="185"/>
        <v>0</v>
      </c>
      <c r="BB698" s="150">
        <f t="shared" si="186"/>
        <v>0</v>
      </c>
      <c r="BC698" s="150">
        <f t="shared" si="187"/>
        <v>0</v>
      </c>
      <c r="BD698" s="163">
        <f t="shared" si="188"/>
        <v>0</v>
      </c>
      <c r="BE698" s="150">
        <f t="shared" si="189"/>
        <v>0</v>
      </c>
      <c r="BF698" s="150">
        <f t="shared" si="190"/>
        <v>0</v>
      </c>
      <c r="BG698" s="150">
        <f t="shared" si="191"/>
        <v>0</v>
      </c>
      <c r="BH698" s="163">
        <f t="shared" si="192"/>
        <v>0</v>
      </c>
    </row>
    <row r="699" spans="1:60" ht="15" customHeight="1">
      <c r="A699" s="104"/>
      <c r="C699" s="109" t="s">
        <v>159</v>
      </c>
      <c r="D699" s="368" t="str">
        <f t="shared" si="167"/>
        <v/>
      </c>
      <c r="E699" s="369"/>
      <c r="F699" s="370"/>
      <c r="G699" s="148"/>
      <c r="H699" s="148"/>
      <c r="I699" s="148"/>
      <c r="J699" s="148"/>
      <c r="K699" s="148"/>
      <c r="L699" s="148"/>
      <c r="M699" s="148"/>
      <c r="N699" s="148"/>
      <c r="O699" s="148"/>
      <c r="P699" s="148"/>
      <c r="Q699" s="148"/>
      <c r="R699" s="148"/>
      <c r="S699" s="148"/>
      <c r="T699" s="148"/>
      <c r="U699" s="148"/>
      <c r="V699" s="148"/>
      <c r="W699" s="148"/>
      <c r="X699" s="148"/>
      <c r="Y699" s="148"/>
      <c r="Z699" s="148"/>
      <c r="AA699" s="148"/>
      <c r="AB699" s="148"/>
      <c r="AC699" s="148"/>
      <c r="AD699" s="148"/>
      <c r="AF699" s="161"/>
      <c r="AG699">
        <f t="shared" si="168"/>
        <v>0</v>
      </c>
      <c r="AK699" s="150">
        <f t="shared" si="169"/>
        <v>0</v>
      </c>
      <c r="AL699" s="150">
        <f t="shared" si="170"/>
        <v>0</v>
      </c>
      <c r="AM699" s="150">
        <f t="shared" si="171"/>
        <v>0</v>
      </c>
      <c r="AN699" s="163">
        <f t="shared" si="172"/>
        <v>0</v>
      </c>
      <c r="AO699" s="150">
        <f t="shared" si="173"/>
        <v>0</v>
      </c>
      <c r="AP699" s="150">
        <f t="shared" si="174"/>
        <v>0</v>
      </c>
      <c r="AQ699" s="150">
        <f t="shared" si="175"/>
        <v>0</v>
      </c>
      <c r="AR699" s="163">
        <f t="shared" si="176"/>
        <v>0</v>
      </c>
      <c r="AS699" s="150">
        <f t="shared" si="177"/>
        <v>0</v>
      </c>
      <c r="AT699" s="150">
        <f t="shared" si="178"/>
        <v>0</v>
      </c>
      <c r="AU699" s="150">
        <f t="shared" si="179"/>
        <v>0</v>
      </c>
      <c r="AV699" s="163">
        <f t="shared" si="180"/>
        <v>0</v>
      </c>
      <c r="AW699" s="150">
        <f t="shared" si="181"/>
        <v>0</v>
      </c>
      <c r="AX699" s="150">
        <f t="shared" si="182"/>
        <v>0</v>
      </c>
      <c r="AY699" s="150">
        <f t="shared" si="183"/>
        <v>0</v>
      </c>
      <c r="AZ699" s="163">
        <f t="shared" si="184"/>
        <v>0</v>
      </c>
      <c r="BA699" s="150">
        <f t="shared" si="185"/>
        <v>0</v>
      </c>
      <c r="BB699" s="150">
        <f t="shared" si="186"/>
        <v>0</v>
      </c>
      <c r="BC699" s="150">
        <f t="shared" si="187"/>
        <v>0</v>
      </c>
      <c r="BD699" s="163">
        <f t="shared" si="188"/>
        <v>0</v>
      </c>
      <c r="BE699" s="150">
        <f t="shared" si="189"/>
        <v>0</v>
      </c>
      <c r="BF699" s="150">
        <f t="shared" si="190"/>
        <v>0</v>
      </c>
      <c r="BG699" s="150">
        <f t="shared" si="191"/>
        <v>0</v>
      </c>
      <c r="BH699" s="163">
        <f t="shared" si="192"/>
        <v>0</v>
      </c>
    </row>
    <row r="700" spans="1:60" ht="15" customHeight="1">
      <c r="A700" s="104"/>
      <c r="C700" s="109" t="s">
        <v>160</v>
      </c>
      <c r="D700" s="368" t="str">
        <f t="shared" si="167"/>
        <v/>
      </c>
      <c r="E700" s="369"/>
      <c r="F700" s="370"/>
      <c r="G700" s="148"/>
      <c r="H700" s="148"/>
      <c r="I700" s="148"/>
      <c r="J700" s="148"/>
      <c r="K700" s="148"/>
      <c r="L700" s="148"/>
      <c r="M700" s="148"/>
      <c r="N700" s="148"/>
      <c r="O700" s="148"/>
      <c r="P700" s="148"/>
      <c r="Q700" s="148"/>
      <c r="R700" s="148"/>
      <c r="S700" s="148"/>
      <c r="T700" s="148"/>
      <c r="U700" s="148"/>
      <c r="V700" s="148"/>
      <c r="W700" s="148"/>
      <c r="X700" s="148"/>
      <c r="Y700" s="148"/>
      <c r="Z700" s="148"/>
      <c r="AA700" s="148"/>
      <c r="AB700" s="148"/>
      <c r="AC700" s="148"/>
      <c r="AD700" s="148"/>
      <c r="AF700" s="161"/>
      <c r="AG700">
        <f t="shared" si="168"/>
        <v>0</v>
      </c>
      <c r="AK700" s="150">
        <f t="shared" si="169"/>
        <v>0</v>
      </c>
      <c r="AL700" s="150">
        <f t="shared" si="170"/>
        <v>0</v>
      </c>
      <c r="AM700" s="150">
        <f t="shared" si="171"/>
        <v>0</v>
      </c>
      <c r="AN700" s="163">
        <f t="shared" si="172"/>
        <v>0</v>
      </c>
      <c r="AO700" s="150">
        <f t="shared" si="173"/>
        <v>0</v>
      </c>
      <c r="AP700" s="150">
        <f t="shared" si="174"/>
        <v>0</v>
      </c>
      <c r="AQ700" s="150">
        <f t="shared" si="175"/>
        <v>0</v>
      </c>
      <c r="AR700" s="163">
        <f t="shared" si="176"/>
        <v>0</v>
      </c>
      <c r="AS700" s="150">
        <f t="shared" si="177"/>
        <v>0</v>
      </c>
      <c r="AT700" s="150">
        <f t="shared" si="178"/>
        <v>0</v>
      </c>
      <c r="AU700" s="150">
        <f t="shared" si="179"/>
        <v>0</v>
      </c>
      <c r="AV700" s="163">
        <f t="shared" si="180"/>
        <v>0</v>
      </c>
      <c r="AW700" s="150">
        <f t="shared" si="181"/>
        <v>0</v>
      </c>
      <c r="AX700" s="150">
        <f t="shared" si="182"/>
        <v>0</v>
      </c>
      <c r="AY700" s="150">
        <f t="shared" si="183"/>
        <v>0</v>
      </c>
      <c r="AZ700" s="163">
        <f t="shared" si="184"/>
        <v>0</v>
      </c>
      <c r="BA700" s="150">
        <f t="shared" si="185"/>
        <v>0</v>
      </c>
      <c r="BB700" s="150">
        <f t="shared" si="186"/>
        <v>0</v>
      </c>
      <c r="BC700" s="150">
        <f t="shared" si="187"/>
        <v>0</v>
      </c>
      <c r="BD700" s="163">
        <f t="shared" si="188"/>
        <v>0</v>
      </c>
      <c r="BE700" s="150">
        <f t="shared" si="189"/>
        <v>0</v>
      </c>
      <c r="BF700" s="150">
        <f t="shared" si="190"/>
        <v>0</v>
      </c>
      <c r="BG700" s="150">
        <f t="shared" si="191"/>
        <v>0</v>
      </c>
      <c r="BH700" s="163">
        <f t="shared" si="192"/>
        <v>0</v>
      </c>
    </row>
    <row r="701" spans="1:60" ht="15" customHeight="1">
      <c r="A701" s="104"/>
      <c r="C701" s="109" t="s">
        <v>161</v>
      </c>
      <c r="D701" s="368" t="str">
        <f t="shared" si="167"/>
        <v/>
      </c>
      <c r="E701" s="369"/>
      <c r="F701" s="370"/>
      <c r="G701" s="148"/>
      <c r="H701" s="148"/>
      <c r="I701" s="148"/>
      <c r="J701" s="148"/>
      <c r="K701" s="148"/>
      <c r="L701" s="148"/>
      <c r="M701" s="148"/>
      <c r="N701" s="148"/>
      <c r="O701" s="148"/>
      <c r="P701" s="148"/>
      <c r="Q701" s="148"/>
      <c r="R701" s="148"/>
      <c r="S701" s="148"/>
      <c r="T701" s="148"/>
      <c r="U701" s="148"/>
      <c r="V701" s="148"/>
      <c r="W701" s="148"/>
      <c r="X701" s="148"/>
      <c r="Y701" s="148"/>
      <c r="Z701" s="148"/>
      <c r="AA701" s="148"/>
      <c r="AB701" s="148"/>
      <c r="AC701" s="148"/>
      <c r="AD701" s="148"/>
      <c r="AF701" s="161"/>
      <c r="AG701">
        <f t="shared" si="168"/>
        <v>0</v>
      </c>
      <c r="AK701" s="150">
        <f t="shared" si="169"/>
        <v>0</v>
      </c>
      <c r="AL701" s="150">
        <f t="shared" si="170"/>
        <v>0</v>
      </c>
      <c r="AM701" s="150">
        <f t="shared" si="171"/>
        <v>0</v>
      </c>
      <c r="AN701" s="163">
        <f t="shared" si="172"/>
        <v>0</v>
      </c>
      <c r="AO701" s="150">
        <f t="shared" si="173"/>
        <v>0</v>
      </c>
      <c r="AP701" s="150">
        <f t="shared" si="174"/>
        <v>0</v>
      </c>
      <c r="AQ701" s="150">
        <f t="shared" si="175"/>
        <v>0</v>
      </c>
      <c r="AR701" s="163">
        <f t="shared" si="176"/>
        <v>0</v>
      </c>
      <c r="AS701" s="150">
        <f t="shared" si="177"/>
        <v>0</v>
      </c>
      <c r="AT701" s="150">
        <f t="shared" si="178"/>
        <v>0</v>
      </c>
      <c r="AU701" s="150">
        <f t="shared" si="179"/>
        <v>0</v>
      </c>
      <c r="AV701" s="163">
        <f t="shared" si="180"/>
        <v>0</v>
      </c>
      <c r="AW701" s="150">
        <f t="shared" si="181"/>
        <v>0</v>
      </c>
      <c r="AX701" s="150">
        <f t="shared" si="182"/>
        <v>0</v>
      </c>
      <c r="AY701" s="150">
        <f t="shared" si="183"/>
        <v>0</v>
      </c>
      <c r="AZ701" s="163">
        <f t="shared" si="184"/>
        <v>0</v>
      </c>
      <c r="BA701" s="150">
        <f t="shared" si="185"/>
        <v>0</v>
      </c>
      <c r="BB701" s="150">
        <f t="shared" si="186"/>
        <v>0</v>
      </c>
      <c r="BC701" s="150">
        <f t="shared" si="187"/>
        <v>0</v>
      </c>
      <c r="BD701" s="163">
        <f t="shared" si="188"/>
        <v>0</v>
      </c>
      <c r="BE701" s="150">
        <f t="shared" si="189"/>
        <v>0</v>
      </c>
      <c r="BF701" s="150">
        <f t="shared" si="190"/>
        <v>0</v>
      </c>
      <c r="BG701" s="150">
        <f t="shared" si="191"/>
        <v>0</v>
      </c>
      <c r="BH701" s="163">
        <f t="shared" si="192"/>
        <v>0</v>
      </c>
    </row>
    <row r="702" spans="1:60" ht="15" customHeight="1">
      <c r="A702" s="104"/>
      <c r="C702" s="109" t="s">
        <v>162</v>
      </c>
      <c r="D702" s="368" t="str">
        <f t="shared" si="167"/>
        <v/>
      </c>
      <c r="E702" s="369"/>
      <c r="F702" s="370"/>
      <c r="G702" s="148"/>
      <c r="H702" s="148"/>
      <c r="I702" s="148"/>
      <c r="J702" s="148"/>
      <c r="K702" s="148"/>
      <c r="L702" s="148"/>
      <c r="M702" s="148"/>
      <c r="N702" s="148"/>
      <c r="O702" s="148"/>
      <c r="P702" s="148"/>
      <c r="Q702" s="148"/>
      <c r="R702" s="148"/>
      <c r="S702" s="148"/>
      <c r="T702" s="148"/>
      <c r="U702" s="148"/>
      <c r="V702" s="148"/>
      <c r="W702" s="148"/>
      <c r="X702" s="148"/>
      <c r="Y702" s="148"/>
      <c r="Z702" s="148"/>
      <c r="AA702" s="148"/>
      <c r="AB702" s="148"/>
      <c r="AC702" s="148"/>
      <c r="AD702" s="148"/>
      <c r="AF702" s="161"/>
      <c r="AG702">
        <f t="shared" si="168"/>
        <v>0</v>
      </c>
      <c r="AK702" s="150">
        <f t="shared" si="169"/>
        <v>0</v>
      </c>
      <c r="AL702" s="150">
        <f t="shared" si="170"/>
        <v>0</v>
      </c>
      <c r="AM702" s="150">
        <f t="shared" si="171"/>
        <v>0</v>
      </c>
      <c r="AN702" s="163">
        <f t="shared" si="172"/>
        <v>0</v>
      </c>
      <c r="AO702" s="150">
        <f t="shared" si="173"/>
        <v>0</v>
      </c>
      <c r="AP702" s="150">
        <f t="shared" si="174"/>
        <v>0</v>
      </c>
      <c r="AQ702" s="150">
        <f t="shared" si="175"/>
        <v>0</v>
      </c>
      <c r="AR702" s="163">
        <f t="shared" si="176"/>
        <v>0</v>
      </c>
      <c r="AS702" s="150">
        <f t="shared" si="177"/>
        <v>0</v>
      </c>
      <c r="AT702" s="150">
        <f t="shared" si="178"/>
        <v>0</v>
      </c>
      <c r="AU702" s="150">
        <f t="shared" si="179"/>
        <v>0</v>
      </c>
      <c r="AV702" s="163">
        <f t="shared" si="180"/>
        <v>0</v>
      </c>
      <c r="AW702" s="150">
        <f t="shared" si="181"/>
        <v>0</v>
      </c>
      <c r="AX702" s="150">
        <f t="shared" si="182"/>
        <v>0</v>
      </c>
      <c r="AY702" s="150">
        <f t="shared" si="183"/>
        <v>0</v>
      </c>
      <c r="AZ702" s="163">
        <f t="shared" si="184"/>
        <v>0</v>
      </c>
      <c r="BA702" s="150">
        <f t="shared" si="185"/>
        <v>0</v>
      </c>
      <c r="BB702" s="150">
        <f t="shared" si="186"/>
        <v>0</v>
      </c>
      <c r="BC702" s="150">
        <f t="shared" si="187"/>
        <v>0</v>
      </c>
      <c r="BD702" s="163">
        <f t="shared" si="188"/>
        <v>0</v>
      </c>
      <c r="BE702" s="150">
        <f t="shared" si="189"/>
        <v>0</v>
      </c>
      <c r="BF702" s="150">
        <f t="shared" si="190"/>
        <v>0</v>
      </c>
      <c r="BG702" s="150">
        <f t="shared" si="191"/>
        <v>0</v>
      </c>
      <c r="BH702" s="163">
        <f t="shared" si="192"/>
        <v>0</v>
      </c>
    </row>
    <row r="703" spans="1:60" ht="15" customHeight="1">
      <c r="A703" s="104"/>
      <c r="C703" s="109" t="s">
        <v>163</v>
      </c>
      <c r="D703" s="368" t="str">
        <f t="shared" si="167"/>
        <v/>
      </c>
      <c r="E703" s="369"/>
      <c r="F703" s="370"/>
      <c r="G703" s="148"/>
      <c r="H703" s="148"/>
      <c r="I703" s="148"/>
      <c r="J703" s="148"/>
      <c r="K703" s="148"/>
      <c r="L703" s="148"/>
      <c r="M703" s="148"/>
      <c r="N703" s="148"/>
      <c r="O703" s="148"/>
      <c r="P703" s="148"/>
      <c r="Q703" s="148"/>
      <c r="R703" s="148"/>
      <c r="S703" s="148"/>
      <c r="T703" s="148"/>
      <c r="U703" s="148"/>
      <c r="V703" s="148"/>
      <c r="W703" s="148"/>
      <c r="X703" s="148"/>
      <c r="Y703" s="148"/>
      <c r="Z703" s="148"/>
      <c r="AA703" s="148"/>
      <c r="AB703" s="148"/>
      <c r="AC703" s="148"/>
      <c r="AD703" s="148"/>
      <c r="AF703" s="161"/>
      <c r="AG703">
        <f t="shared" si="168"/>
        <v>0</v>
      </c>
      <c r="AK703" s="150">
        <f t="shared" si="169"/>
        <v>0</v>
      </c>
      <c r="AL703" s="150">
        <f t="shared" si="170"/>
        <v>0</v>
      </c>
      <c r="AM703" s="150">
        <f t="shared" si="171"/>
        <v>0</v>
      </c>
      <c r="AN703" s="163">
        <f t="shared" si="172"/>
        <v>0</v>
      </c>
      <c r="AO703" s="150">
        <f t="shared" si="173"/>
        <v>0</v>
      </c>
      <c r="AP703" s="150">
        <f t="shared" si="174"/>
        <v>0</v>
      </c>
      <c r="AQ703" s="150">
        <f t="shared" si="175"/>
        <v>0</v>
      </c>
      <c r="AR703" s="163">
        <f t="shared" si="176"/>
        <v>0</v>
      </c>
      <c r="AS703" s="150">
        <f t="shared" si="177"/>
        <v>0</v>
      </c>
      <c r="AT703" s="150">
        <f t="shared" si="178"/>
        <v>0</v>
      </c>
      <c r="AU703" s="150">
        <f t="shared" si="179"/>
        <v>0</v>
      </c>
      <c r="AV703" s="163">
        <f t="shared" si="180"/>
        <v>0</v>
      </c>
      <c r="AW703" s="150">
        <f t="shared" si="181"/>
        <v>0</v>
      </c>
      <c r="AX703" s="150">
        <f t="shared" si="182"/>
        <v>0</v>
      </c>
      <c r="AY703" s="150">
        <f t="shared" si="183"/>
        <v>0</v>
      </c>
      <c r="AZ703" s="163">
        <f t="shared" si="184"/>
        <v>0</v>
      </c>
      <c r="BA703" s="150">
        <f t="shared" si="185"/>
        <v>0</v>
      </c>
      <c r="BB703" s="150">
        <f t="shared" si="186"/>
        <v>0</v>
      </c>
      <c r="BC703" s="150">
        <f t="shared" si="187"/>
        <v>0</v>
      </c>
      <c r="BD703" s="163">
        <f t="shared" si="188"/>
        <v>0</v>
      </c>
      <c r="BE703" s="150">
        <f t="shared" si="189"/>
        <v>0</v>
      </c>
      <c r="BF703" s="150">
        <f t="shared" si="190"/>
        <v>0</v>
      </c>
      <c r="BG703" s="150">
        <f t="shared" si="191"/>
        <v>0</v>
      </c>
      <c r="BH703" s="163">
        <f t="shared" si="192"/>
        <v>0</v>
      </c>
    </row>
    <row r="704" spans="1:60" ht="15" customHeight="1">
      <c r="A704" s="104"/>
      <c r="C704" s="109" t="s">
        <v>164</v>
      </c>
      <c r="D704" s="368" t="str">
        <f t="shared" si="167"/>
        <v/>
      </c>
      <c r="E704" s="369"/>
      <c r="F704" s="370"/>
      <c r="G704" s="148"/>
      <c r="H704" s="148"/>
      <c r="I704" s="148"/>
      <c r="J704" s="148"/>
      <c r="K704" s="148"/>
      <c r="L704" s="148"/>
      <c r="M704" s="148"/>
      <c r="N704" s="148"/>
      <c r="O704" s="148"/>
      <c r="P704" s="148"/>
      <c r="Q704" s="148"/>
      <c r="R704" s="148"/>
      <c r="S704" s="148"/>
      <c r="T704" s="148"/>
      <c r="U704" s="148"/>
      <c r="V704" s="148"/>
      <c r="W704" s="148"/>
      <c r="X704" s="148"/>
      <c r="Y704" s="148"/>
      <c r="Z704" s="148"/>
      <c r="AA704" s="148"/>
      <c r="AB704" s="148"/>
      <c r="AC704" s="148"/>
      <c r="AD704" s="148"/>
      <c r="AF704" s="161"/>
      <c r="AG704">
        <f t="shared" si="168"/>
        <v>0</v>
      </c>
      <c r="AK704" s="150">
        <f t="shared" si="169"/>
        <v>0</v>
      </c>
      <c r="AL704" s="150">
        <f t="shared" si="170"/>
        <v>0</v>
      </c>
      <c r="AM704" s="150">
        <f t="shared" si="171"/>
        <v>0</v>
      </c>
      <c r="AN704" s="163">
        <f t="shared" si="172"/>
        <v>0</v>
      </c>
      <c r="AO704" s="150">
        <f t="shared" si="173"/>
        <v>0</v>
      </c>
      <c r="AP704" s="150">
        <f t="shared" si="174"/>
        <v>0</v>
      </c>
      <c r="AQ704" s="150">
        <f t="shared" si="175"/>
        <v>0</v>
      </c>
      <c r="AR704" s="163">
        <f t="shared" si="176"/>
        <v>0</v>
      </c>
      <c r="AS704" s="150">
        <f t="shared" si="177"/>
        <v>0</v>
      </c>
      <c r="AT704" s="150">
        <f t="shared" si="178"/>
        <v>0</v>
      </c>
      <c r="AU704" s="150">
        <f t="shared" si="179"/>
        <v>0</v>
      </c>
      <c r="AV704" s="163">
        <f t="shared" si="180"/>
        <v>0</v>
      </c>
      <c r="AW704" s="150">
        <f t="shared" si="181"/>
        <v>0</v>
      </c>
      <c r="AX704" s="150">
        <f t="shared" si="182"/>
        <v>0</v>
      </c>
      <c r="AY704" s="150">
        <f t="shared" si="183"/>
        <v>0</v>
      </c>
      <c r="AZ704" s="163">
        <f t="shared" si="184"/>
        <v>0</v>
      </c>
      <c r="BA704" s="150">
        <f t="shared" si="185"/>
        <v>0</v>
      </c>
      <c r="BB704" s="150">
        <f t="shared" si="186"/>
        <v>0</v>
      </c>
      <c r="BC704" s="150">
        <f t="shared" si="187"/>
        <v>0</v>
      </c>
      <c r="BD704" s="163">
        <f t="shared" si="188"/>
        <v>0</v>
      </c>
      <c r="BE704" s="150">
        <f t="shared" si="189"/>
        <v>0</v>
      </c>
      <c r="BF704" s="150">
        <f t="shared" si="190"/>
        <v>0</v>
      </c>
      <c r="BG704" s="150">
        <f t="shared" si="191"/>
        <v>0</v>
      </c>
      <c r="BH704" s="163">
        <f t="shared" si="192"/>
        <v>0</v>
      </c>
    </row>
    <row r="705" spans="1:60" ht="15" customHeight="1">
      <c r="A705" s="104"/>
      <c r="C705" s="109" t="s">
        <v>165</v>
      </c>
      <c r="D705" s="368" t="str">
        <f t="shared" ref="D705:D724" si="193">IF(D165="","",D165)</f>
        <v/>
      </c>
      <c r="E705" s="369"/>
      <c r="F705" s="370"/>
      <c r="G705" s="148"/>
      <c r="H705" s="148"/>
      <c r="I705" s="148"/>
      <c r="J705" s="148"/>
      <c r="K705" s="148"/>
      <c r="L705" s="148"/>
      <c r="M705" s="148"/>
      <c r="N705" s="148"/>
      <c r="O705" s="148"/>
      <c r="P705" s="148"/>
      <c r="Q705" s="148"/>
      <c r="R705" s="148"/>
      <c r="S705" s="148"/>
      <c r="T705" s="148"/>
      <c r="U705" s="148"/>
      <c r="V705" s="148"/>
      <c r="W705" s="148"/>
      <c r="X705" s="148"/>
      <c r="Y705" s="148"/>
      <c r="Z705" s="148"/>
      <c r="AA705" s="148"/>
      <c r="AB705" s="148"/>
      <c r="AC705" s="148"/>
      <c r="AD705" s="148"/>
      <c r="AF705" s="161"/>
      <c r="AG705">
        <f t="shared" si="168"/>
        <v>0</v>
      </c>
      <c r="AK705" s="150">
        <f t="shared" si="169"/>
        <v>0</v>
      </c>
      <c r="AL705" s="150">
        <f t="shared" si="170"/>
        <v>0</v>
      </c>
      <c r="AM705" s="150">
        <f t="shared" si="171"/>
        <v>0</v>
      </c>
      <c r="AN705" s="163">
        <f t="shared" si="172"/>
        <v>0</v>
      </c>
      <c r="AO705" s="150">
        <f t="shared" si="173"/>
        <v>0</v>
      </c>
      <c r="AP705" s="150">
        <f t="shared" si="174"/>
        <v>0</v>
      </c>
      <c r="AQ705" s="150">
        <f t="shared" si="175"/>
        <v>0</v>
      </c>
      <c r="AR705" s="163">
        <f t="shared" si="176"/>
        <v>0</v>
      </c>
      <c r="AS705" s="150">
        <f t="shared" si="177"/>
        <v>0</v>
      </c>
      <c r="AT705" s="150">
        <f t="shared" si="178"/>
        <v>0</v>
      </c>
      <c r="AU705" s="150">
        <f t="shared" si="179"/>
        <v>0</v>
      </c>
      <c r="AV705" s="163">
        <f t="shared" si="180"/>
        <v>0</v>
      </c>
      <c r="AW705" s="150">
        <f t="shared" si="181"/>
        <v>0</v>
      </c>
      <c r="AX705" s="150">
        <f t="shared" si="182"/>
        <v>0</v>
      </c>
      <c r="AY705" s="150">
        <f t="shared" si="183"/>
        <v>0</v>
      </c>
      <c r="AZ705" s="163">
        <f t="shared" si="184"/>
        <v>0</v>
      </c>
      <c r="BA705" s="150">
        <f t="shared" si="185"/>
        <v>0</v>
      </c>
      <c r="BB705" s="150">
        <f t="shared" si="186"/>
        <v>0</v>
      </c>
      <c r="BC705" s="150">
        <f t="shared" si="187"/>
        <v>0</v>
      </c>
      <c r="BD705" s="163">
        <f t="shared" si="188"/>
        <v>0</v>
      </c>
      <c r="BE705" s="150">
        <f t="shared" si="189"/>
        <v>0</v>
      </c>
      <c r="BF705" s="150">
        <f t="shared" si="190"/>
        <v>0</v>
      </c>
      <c r="BG705" s="150">
        <f t="shared" si="191"/>
        <v>0</v>
      </c>
      <c r="BH705" s="163">
        <f t="shared" si="192"/>
        <v>0</v>
      </c>
    </row>
    <row r="706" spans="1:60" ht="15" customHeight="1">
      <c r="A706" s="104"/>
      <c r="C706" s="109" t="s">
        <v>166</v>
      </c>
      <c r="D706" s="368" t="str">
        <f t="shared" si="193"/>
        <v/>
      </c>
      <c r="E706" s="369"/>
      <c r="F706" s="370"/>
      <c r="G706" s="148"/>
      <c r="H706" s="148"/>
      <c r="I706" s="148"/>
      <c r="J706" s="148"/>
      <c r="K706" s="148"/>
      <c r="L706" s="148"/>
      <c r="M706" s="148"/>
      <c r="N706" s="148"/>
      <c r="O706" s="148"/>
      <c r="P706" s="148"/>
      <c r="Q706" s="148"/>
      <c r="R706" s="148"/>
      <c r="S706" s="148"/>
      <c r="T706" s="148"/>
      <c r="U706" s="148"/>
      <c r="V706" s="148"/>
      <c r="W706" s="148"/>
      <c r="X706" s="148"/>
      <c r="Y706" s="148"/>
      <c r="Z706" s="148"/>
      <c r="AA706" s="148"/>
      <c r="AB706" s="148"/>
      <c r="AC706" s="148"/>
      <c r="AD706" s="148"/>
      <c r="AF706" s="161"/>
      <c r="AG706">
        <f t="shared" si="168"/>
        <v>0</v>
      </c>
      <c r="AK706" s="150">
        <f t="shared" si="169"/>
        <v>0</v>
      </c>
      <c r="AL706" s="150">
        <f t="shared" si="170"/>
        <v>0</v>
      </c>
      <c r="AM706" s="150">
        <f t="shared" si="171"/>
        <v>0</v>
      </c>
      <c r="AN706" s="163">
        <f t="shared" si="172"/>
        <v>0</v>
      </c>
      <c r="AO706" s="150">
        <f t="shared" si="173"/>
        <v>0</v>
      </c>
      <c r="AP706" s="150">
        <f t="shared" si="174"/>
        <v>0</v>
      </c>
      <c r="AQ706" s="150">
        <f t="shared" si="175"/>
        <v>0</v>
      </c>
      <c r="AR706" s="163">
        <f t="shared" si="176"/>
        <v>0</v>
      </c>
      <c r="AS706" s="150">
        <f t="shared" si="177"/>
        <v>0</v>
      </c>
      <c r="AT706" s="150">
        <f t="shared" si="178"/>
        <v>0</v>
      </c>
      <c r="AU706" s="150">
        <f t="shared" si="179"/>
        <v>0</v>
      </c>
      <c r="AV706" s="163">
        <f t="shared" si="180"/>
        <v>0</v>
      </c>
      <c r="AW706" s="150">
        <f t="shared" si="181"/>
        <v>0</v>
      </c>
      <c r="AX706" s="150">
        <f t="shared" si="182"/>
        <v>0</v>
      </c>
      <c r="AY706" s="150">
        <f t="shared" si="183"/>
        <v>0</v>
      </c>
      <c r="AZ706" s="163">
        <f t="shared" si="184"/>
        <v>0</v>
      </c>
      <c r="BA706" s="150">
        <f t="shared" si="185"/>
        <v>0</v>
      </c>
      <c r="BB706" s="150">
        <f t="shared" si="186"/>
        <v>0</v>
      </c>
      <c r="BC706" s="150">
        <f t="shared" si="187"/>
        <v>0</v>
      </c>
      <c r="BD706" s="163">
        <f t="shared" si="188"/>
        <v>0</v>
      </c>
      <c r="BE706" s="150">
        <f t="shared" si="189"/>
        <v>0</v>
      </c>
      <c r="BF706" s="150">
        <f t="shared" si="190"/>
        <v>0</v>
      </c>
      <c r="BG706" s="150">
        <f t="shared" si="191"/>
        <v>0</v>
      </c>
      <c r="BH706" s="163">
        <f t="shared" si="192"/>
        <v>0</v>
      </c>
    </row>
    <row r="707" spans="1:60" ht="15" customHeight="1">
      <c r="A707" s="104"/>
      <c r="C707" s="109" t="s">
        <v>167</v>
      </c>
      <c r="D707" s="368" t="str">
        <f t="shared" si="193"/>
        <v/>
      </c>
      <c r="E707" s="369"/>
      <c r="F707" s="370"/>
      <c r="G707" s="148"/>
      <c r="H707" s="148"/>
      <c r="I707" s="148"/>
      <c r="J707" s="148"/>
      <c r="K707" s="148"/>
      <c r="L707" s="148"/>
      <c r="M707" s="148"/>
      <c r="N707" s="148"/>
      <c r="O707" s="148"/>
      <c r="P707" s="148"/>
      <c r="Q707" s="148"/>
      <c r="R707" s="148"/>
      <c r="S707" s="148"/>
      <c r="T707" s="148"/>
      <c r="U707" s="148"/>
      <c r="V707" s="148"/>
      <c r="W707" s="148"/>
      <c r="X707" s="148"/>
      <c r="Y707" s="148"/>
      <c r="Z707" s="148"/>
      <c r="AA707" s="148"/>
      <c r="AB707" s="148"/>
      <c r="AC707" s="148"/>
      <c r="AD707" s="148"/>
      <c r="AF707" s="161"/>
      <c r="AG707">
        <f t="shared" si="168"/>
        <v>0</v>
      </c>
      <c r="AK707" s="150">
        <f t="shared" si="169"/>
        <v>0</v>
      </c>
      <c r="AL707" s="150">
        <f t="shared" si="170"/>
        <v>0</v>
      </c>
      <c r="AM707" s="150">
        <f t="shared" si="171"/>
        <v>0</v>
      </c>
      <c r="AN707" s="163">
        <f t="shared" si="172"/>
        <v>0</v>
      </c>
      <c r="AO707" s="150">
        <f t="shared" si="173"/>
        <v>0</v>
      </c>
      <c r="AP707" s="150">
        <f t="shared" si="174"/>
        <v>0</v>
      </c>
      <c r="AQ707" s="150">
        <f t="shared" si="175"/>
        <v>0</v>
      </c>
      <c r="AR707" s="163">
        <f t="shared" si="176"/>
        <v>0</v>
      </c>
      <c r="AS707" s="150">
        <f t="shared" si="177"/>
        <v>0</v>
      </c>
      <c r="AT707" s="150">
        <f t="shared" si="178"/>
        <v>0</v>
      </c>
      <c r="AU707" s="150">
        <f t="shared" si="179"/>
        <v>0</v>
      </c>
      <c r="AV707" s="163">
        <f t="shared" si="180"/>
        <v>0</v>
      </c>
      <c r="AW707" s="150">
        <f t="shared" si="181"/>
        <v>0</v>
      </c>
      <c r="AX707" s="150">
        <f t="shared" si="182"/>
        <v>0</v>
      </c>
      <c r="AY707" s="150">
        <f t="shared" si="183"/>
        <v>0</v>
      </c>
      <c r="AZ707" s="163">
        <f t="shared" si="184"/>
        <v>0</v>
      </c>
      <c r="BA707" s="150">
        <f t="shared" si="185"/>
        <v>0</v>
      </c>
      <c r="BB707" s="150">
        <f t="shared" si="186"/>
        <v>0</v>
      </c>
      <c r="BC707" s="150">
        <f t="shared" si="187"/>
        <v>0</v>
      </c>
      <c r="BD707" s="163">
        <f t="shared" si="188"/>
        <v>0</v>
      </c>
      <c r="BE707" s="150">
        <f t="shared" si="189"/>
        <v>0</v>
      </c>
      <c r="BF707" s="150">
        <f t="shared" si="190"/>
        <v>0</v>
      </c>
      <c r="BG707" s="150">
        <f t="shared" si="191"/>
        <v>0</v>
      </c>
      <c r="BH707" s="163">
        <f t="shared" si="192"/>
        <v>0</v>
      </c>
    </row>
    <row r="708" spans="1:60" ht="15" customHeight="1">
      <c r="A708" s="104"/>
      <c r="C708" s="109" t="s">
        <v>168</v>
      </c>
      <c r="D708" s="368" t="str">
        <f t="shared" si="193"/>
        <v/>
      </c>
      <c r="E708" s="369"/>
      <c r="F708" s="370"/>
      <c r="G708" s="148"/>
      <c r="H708" s="148"/>
      <c r="I708" s="148"/>
      <c r="J708" s="148"/>
      <c r="K708" s="148"/>
      <c r="L708" s="148"/>
      <c r="M708" s="148"/>
      <c r="N708" s="148"/>
      <c r="O708" s="148"/>
      <c r="P708" s="148"/>
      <c r="Q708" s="148"/>
      <c r="R708" s="148"/>
      <c r="S708" s="148"/>
      <c r="T708" s="148"/>
      <c r="U708" s="148"/>
      <c r="V708" s="148"/>
      <c r="W708" s="148"/>
      <c r="X708" s="148"/>
      <c r="Y708" s="148"/>
      <c r="Z708" s="148"/>
      <c r="AA708" s="148"/>
      <c r="AB708" s="148"/>
      <c r="AC708" s="148"/>
      <c r="AD708" s="148"/>
      <c r="AF708" s="161"/>
      <c r="AG708">
        <f t="shared" si="168"/>
        <v>0</v>
      </c>
      <c r="AK708" s="150">
        <f t="shared" si="169"/>
        <v>0</v>
      </c>
      <c r="AL708" s="150">
        <f t="shared" si="170"/>
        <v>0</v>
      </c>
      <c r="AM708" s="150">
        <f t="shared" si="171"/>
        <v>0</v>
      </c>
      <c r="AN708" s="163">
        <f t="shared" si="172"/>
        <v>0</v>
      </c>
      <c r="AO708" s="150">
        <f t="shared" si="173"/>
        <v>0</v>
      </c>
      <c r="AP708" s="150">
        <f t="shared" si="174"/>
        <v>0</v>
      </c>
      <c r="AQ708" s="150">
        <f t="shared" si="175"/>
        <v>0</v>
      </c>
      <c r="AR708" s="163">
        <f t="shared" si="176"/>
        <v>0</v>
      </c>
      <c r="AS708" s="150">
        <f t="shared" si="177"/>
        <v>0</v>
      </c>
      <c r="AT708" s="150">
        <f t="shared" si="178"/>
        <v>0</v>
      </c>
      <c r="AU708" s="150">
        <f t="shared" si="179"/>
        <v>0</v>
      </c>
      <c r="AV708" s="163">
        <f t="shared" si="180"/>
        <v>0</v>
      </c>
      <c r="AW708" s="150">
        <f t="shared" si="181"/>
        <v>0</v>
      </c>
      <c r="AX708" s="150">
        <f t="shared" si="182"/>
        <v>0</v>
      </c>
      <c r="AY708" s="150">
        <f t="shared" si="183"/>
        <v>0</v>
      </c>
      <c r="AZ708" s="163">
        <f t="shared" si="184"/>
        <v>0</v>
      </c>
      <c r="BA708" s="150">
        <f t="shared" si="185"/>
        <v>0</v>
      </c>
      <c r="BB708" s="150">
        <f t="shared" si="186"/>
        <v>0</v>
      </c>
      <c r="BC708" s="150">
        <f t="shared" si="187"/>
        <v>0</v>
      </c>
      <c r="BD708" s="163">
        <f t="shared" si="188"/>
        <v>0</v>
      </c>
      <c r="BE708" s="150">
        <f t="shared" si="189"/>
        <v>0</v>
      </c>
      <c r="BF708" s="150">
        <f t="shared" si="190"/>
        <v>0</v>
      </c>
      <c r="BG708" s="150">
        <f t="shared" si="191"/>
        <v>0</v>
      </c>
      <c r="BH708" s="163">
        <f t="shared" si="192"/>
        <v>0</v>
      </c>
    </row>
    <row r="709" spans="1:60" ht="15" customHeight="1">
      <c r="A709" s="104"/>
      <c r="C709" s="109" t="s">
        <v>169</v>
      </c>
      <c r="D709" s="368" t="str">
        <f t="shared" si="193"/>
        <v/>
      </c>
      <c r="E709" s="369"/>
      <c r="F709" s="370"/>
      <c r="G709" s="148"/>
      <c r="H709" s="148"/>
      <c r="I709" s="148"/>
      <c r="J709" s="148"/>
      <c r="K709" s="148"/>
      <c r="L709" s="148"/>
      <c r="M709" s="148"/>
      <c r="N709" s="148"/>
      <c r="O709" s="148"/>
      <c r="P709" s="148"/>
      <c r="Q709" s="148"/>
      <c r="R709" s="148"/>
      <c r="S709" s="148"/>
      <c r="T709" s="148"/>
      <c r="U709" s="148"/>
      <c r="V709" s="148"/>
      <c r="W709" s="148"/>
      <c r="X709" s="148"/>
      <c r="Y709" s="148"/>
      <c r="Z709" s="148"/>
      <c r="AA709" s="148"/>
      <c r="AB709" s="148"/>
      <c r="AC709" s="148"/>
      <c r="AD709" s="148"/>
      <c r="AF709" s="161"/>
      <c r="AG709">
        <f t="shared" si="168"/>
        <v>0</v>
      </c>
      <c r="AK709" s="150">
        <f t="shared" si="169"/>
        <v>0</v>
      </c>
      <c r="AL709" s="150">
        <f t="shared" si="170"/>
        <v>0</v>
      </c>
      <c r="AM709" s="150">
        <f t="shared" si="171"/>
        <v>0</v>
      </c>
      <c r="AN709" s="163">
        <f t="shared" si="172"/>
        <v>0</v>
      </c>
      <c r="AO709" s="150">
        <f t="shared" si="173"/>
        <v>0</v>
      </c>
      <c r="AP709" s="150">
        <f t="shared" si="174"/>
        <v>0</v>
      </c>
      <c r="AQ709" s="150">
        <f t="shared" si="175"/>
        <v>0</v>
      </c>
      <c r="AR709" s="163">
        <f t="shared" si="176"/>
        <v>0</v>
      </c>
      <c r="AS709" s="150">
        <f t="shared" si="177"/>
        <v>0</v>
      </c>
      <c r="AT709" s="150">
        <f t="shared" si="178"/>
        <v>0</v>
      </c>
      <c r="AU709" s="150">
        <f t="shared" si="179"/>
        <v>0</v>
      </c>
      <c r="AV709" s="163">
        <f t="shared" si="180"/>
        <v>0</v>
      </c>
      <c r="AW709" s="150">
        <f t="shared" si="181"/>
        <v>0</v>
      </c>
      <c r="AX709" s="150">
        <f t="shared" si="182"/>
        <v>0</v>
      </c>
      <c r="AY709" s="150">
        <f t="shared" si="183"/>
        <v>0</v>
      </c>
      <c r="AZ709" s="163">
        <f t="shared" si="184"/>
        <v>0</v>
      </c>
      <c r="BA709" s="150">
        <f t="shared" si="185"/>
        <v>0</v>
      </c>
      <c r="BB709" s="150">
        <f t="shared" si="186"/>
        <v>0</v>
      </c>
      <c r="BC709" s="150">
        <f t="shared" si="187"/>
        <v>0</v>
      </c>
      <c r="BD709" s="163">
        <f t="shared" si="188"/>
        <v>0</v>
      </c>
      <c r="BE709" s="150">
        <f t="shared" si="189"/>
        <v>0</v>
      </c>
      <c r="BF709" s="150">
        <f t="shared" si="190"/>
        <v>0</v>
      </c>
      <c r="BG709" s="150">
        <f t="shared" si="191"/>
        <v>0</v>
      </c>
      <c r="BH709" s="163">
        <f t="shared" si="192"/>
        <v>0</v>
      </c>
    </row>
    <row r="710" spans="1:60" ht="15" customHeight="1">
      <c r="A710" s="104"/>
      <c r="C710" s="109" t="s">
        <v>170</v>
      </c>
      <c r="D710" s="368" t="str">
        <f t="shared" si="193"/>
        <v/>
      </c>
      <c r="E710" s="369"/>
      <c r="F710" s="370"/>
      <c r="G710" s="148"/>
      <c r="H710" s="148"/>
      <c r="I710" s="148"/>
      <c r="J710" s="148"/>
      <c r="K710" s="148"/>
      <c r="L710" s="148"/>
      <c r="M710" s="148"/>
      <c r="N710" s="148"/>
      <c r="O710" s="148"/>
      <c r="P710" s="148"/>
      <c r="Q710" s="148"/>
      <c r="R710" s="148"/>
      <c r="S710" s="148"/>
      <c r="T710" s="148"/>
      <c r="U710" s="148"/>
      <c r="V710" s="148"/>
      <c r="W710" s="148"/>
      <c r="X710" s="148"/>
      <c r="Y710" s="148"/>
      <c r="Z710" s="148"/>
      <c r="AA710" s="148"/>
      <c r="AB710" s="148"/>
      <c r="AC710" s="148"/>
      <c r="AD710" s="148"/>
      <c r="AF710" s="161"/>
      <c r="AG710">
        <f t="shared" si="168"/>
        <v>0</v>
      </c>
      <c r="AK710" s="150">
        <f t="shared" si="169"/>
        <v>0</v>
      </c>
      <c r="AL710" s="150">
        <f t="shared" si="170"/>
        <v>0</v>
      </c>
      <c r="AM710" s="150">
        <f t="shared" si="171"/>
        <v>0</v>
      </c>
      <c r="AN710" s="163">
        <f t="shared" si="172"/>
        <v>0</v>
      </c>
      <c r="AO710" s="150">
        <f t="shared" si="173"/>
        <v>0</v>
      </c>
      <c r="AP710" s="150">
        <f t="shared" si="174"/>
        <v>0</v>
      </c>
      <c r="AQ710" s="150">
        <f t="shared" si="175"/>
        <v>0</v>
      </c>
      <c r="AR710" s="163">
        <f t="shared" si="176"/>
        <v>0</v>
      </c>
      <c r="AS710" s="150">
        <f t="shared" si="177"/>
        <v>0</v>
      </c>
      <c r="AT710" s="150">
        <f t="shared" si="178"/>
        <v>0</v>
      </c>
      <c r="AU710" s="150">
        <f t="shared" si="179"/>
        <v>0</v>
      </c>
      <c r="AV710" s="163">
        <f t="shared" si="180"/>
        <v>0</v>
      </c>
      <c r="AW710" s="150">
        <f t="shared" si="181"/>
        <v>0</v>
      </c>
      <c r="AX710" s="150">
        <f t="shared" si="182"/>
        <v>0</v>
      </c>
      <c r="AY710" s="150">
        <f t="shared" si="183"/>
        <v>0</v>
      </c>
      <c r="AZ710" s="163">
        <f t="shared" si="184"/>
        <v>0</v>
      </c>
      <c r="BA710" s="150">
        <f t="shared" si="185"/>
        <v>0</v>
      </c>
      <c r="BB710" s="150">
        <f t="shared" si="186"/>
        <v>0</v>
      </c>
      <c r="BC710" s="150">
        <f t="shared" si="187"/>
        <v>0</v>
      </c>
      <c r="BD710" s="163">
        <f t="shared" si="188"/>
        <v>0</v>
      </c>
      <c r="BE710" s="150">
        <f t="shared" si="189"/>
        <v>0</v>
      </c>
      <c r="BF710" s="150">
        <f t="shared" si="190"/>
        <v>0</v>
      </c>
      <c r="BG710" s="150">
        <f t="shared" si="191"/>
        <v>0</v>
      </c>
      <c r="BH710" s="163">
        <f t="shared" si="192"/>
        <v>0</v>
      </c>
    </row>
    <row r="711" spans="1:60" ht="15" customHeight="1">
      <c r="A711" s="104"/>
      <c r="C711" s="109" t="s">
        <v>171</v>
      </c>
      <c r="D711" s="368" t="str">
        <f t="shared" si="193"/>
        <v/>
      </c>
      <c r="E711" s="369"/>
      <c r="F711" s="370"/>
      <c r="G711" s="148"/>
      <c r="H711" s="148"/>
      <c r="I711" s="148"/>
      <c r="J711" s="148"/>
      <c r="K711" s="148"/>
      <c r="L711" s="148"/>
      <c r="M711" s="148"/>
      <c r="N711" s="148"/>
      <c r="O711" s="148"/>
      <c r="P711" s="148"/>
      <c r="Q711" s="148"/>
      <c r="R711" s="148"/>
      <c r="S711" s="148"/>
      <c r="T711" s="148"/>
      <c r="U711" s="148"/>
      <c r="V711" s="148"/>
      <c r="W711" s="148"/>
      <c r="X711" s="148"/>
      <c r="Y711" s="148"/>
      <c r="Z711" s="148"/>
      <c r="AA711" s="148"/>
      <c r="AB711" s="148"/>
      <c r="AC711" s="148"/>
      <c r="AD711" s="148"/>
      <c r="AF711" s="161"/>
      <c r="AG711">
        <f t="shared" si="168"/>
        <v>0</v>
      </c>
      <c r="AK711" s="150">
        <f t="shared" si="169"/>
        <v>0</v>
      </c>
      <c r="AL711" s="150">
        <f t="shared" si="170"/>
        <v>0</v>
      </c>
      <c r="AM711" s="150">
        <f t="shared" si="171"/>
        <v>0</v>
      </c>
      <c r="AN711" s="163">
        <f t="shared" si="172"/>
        <v>0</v>
      </c>
      <c r="AO711" s="150">
        <f t="shared" si="173"/>
        <v>0</v>
      </c>
      <c r="AP711" s="150">
        <f t="shared" si="174"/>
        <v>0</v>
      </c>
      <c r="AQ711" s="150">
        <f t="shared" si="175"/>
        <v>0</v>
      </c>
      <c r="AR711" s="163">
        <f t="shared" si="176"/>
        <v>0</v>
      </c>
      <c r="AS711" s="150">
        <f t="shared" si="177"/>
        <v>0</v>
      </c>
      <c r="AT711" s="150">
        <f t="shared" si="178"/>
        <v>0</v>
      </c>
      <c r="AU711" s="150">
        <f t="shared" si="179"/>
        <v>0</v>
      </c>
      <c r="AV711" s="163">
        <f t="shared" si="180"/>
        <v>0</v>
      </c>
      <c r="AW711" s="150">
        <f t="shared" si="181"/>
        <v>0</v>
      </c>
      <c r="AX711" s="150">
        <f t="shared" si="182"/>
        <v>0</v>
      </c>
      <c r="AY711" s="150">
        <f t="shared" si="183"/>
        <v>0</v>
      </c>
      <c r="AZ711" s="163">
        <f t="shared" si="184"/>
        <v>0</v>
      </c>
      <c r="BA711" s="150">
        <f t="shared" si="185"/>
        <v>0</v>
      </c>
      <c r="BB711" s="150">
        <f t="shared" si="186"/>
        <v>0</v>
      </c>
      <c r="BC711" s="150">
        <f t="shared" si="187"/>
        <v>0</v>
      </c>
      <c r="BD711" s="163">
        <f t="shared" si="188"/>
        <v>0</v>
      </c>
      <c r="BE711" s="150">
        <f t="shared" si="189"/>
        <v>0</v>
      </c>
      <c r="BF711" s="150">
        <f t="shared" si="190"/>
        <v>0</v>
      </c>
      <c r="BG711" s="150">
        <f t="shared" si="191"/>
        <v>0</v>
      </c>
      <c r="BH711" s="163">
        <f t="shared" si="192"/>
        <v>0</v>
      </c>
    </row>
    <row r="712" spans="1:60" ht="15" customHeight="1">
      <c r="A712" s="104"/>
      <c r="C712" s="109" t="s">
        <v>172</v>
      </c>
      <c r="D712" s="368" t="str">
        <f t="shared" si="193"/>
        <v/>
      </c>
      <c r="E712" s="369"/>
      <c r="F712" s="370"/>
      <c r="G712" s="148"/>
      <c r="H712" s="148"/>
      <c r="I712" s="148"/>
      <c r="J712" s="148"/>
      <c r="K712" s="148"/>
      <c r="L712" s="148"/>
      <c r="M712" s="148"/>
      <c r="N712" s="148"/>
      <c r="O712" s="148"/>
      <c r="P712" s="148"/>
      <c r="Q712" s="148"/>
      <c r="R712" s="148"/>
      <c r="S712" s="148"/>
      <c r="T712" s="148"/>
      <c r="U712" s="148"/>
      <c r="V712" s="148"/>
      <c r="W712" s="148"/>
      <c r="X712" s="148"/>
      <c r="Y712" s="148"/>
      <c r="Z712" s="148"/>
      <c r="AA712" s="148"/>
      <c r="AB712" s="148"/>
      <c r="AC712" s="148"/>
      <c r="AD712" s="148"/>
      <c r="AF712" s="161"/>
      <c r="AG712">
        <f t="shared" si="168"/>
        <v>0</v>
      </c>
      <c r="AK712" s="150">
        <f t="shared" si="169"/>
        <v>0</v>
      </c>
      <c r="AL712" s="150">
        <f t="shared" si="170"/>
        <v>0</v>
      </c>
      <c r="AM712" s="150">
        <f t="shared" si="171"/>
        <v>0</v>
      </c>
      <c r="AN712" s="163">
        <f t="shared" si="172"/>
        <v>0</v>
      </c>
      <c r="AO712" s="150">
        <f t="shared" si="173"/>
        <v>0</v>
      </c>
      <c r="AP712" s="150">
        <f t="shared" si="174"/>
        <v>0</v>
      </c>
      <c r="AQ712" s="150">
        <f t="shared" si="175"/>
        <v>0</v>
      </c>
      <c r="AR712" s="163">
        <f t="shared" si="176"/>
        <v>0</v>
      </c>
      <c r="AS712" s="150">
        <f t="shared" si="177"/>
        <v>0</v>
      </c>
      <c r="AT712" s="150">
        <f t="shared" si="178"/>
        <v>0</v>
      </c>
      <c r="AU712" s="150">
        <f t="shared" si="179"/>
        <v>0</v>
      </c>
      <c r="AV712" s="163">
        <f t="shared" si="180"/>
        <v>0</v>
      </c>
      <c r="AW712" s="150">
        <f t="shared" si="181"/>
        <v>0</v>
      </c>
      <c r="AX712" s="150">
        <f t="shared" si="182"/>
        <v>0</v>
      </c>
      <c r="AY712" s="150">
        <f t="shared" si="183"/>
        <v>0</v>
      </c>
      <c r="AZ712" s="163">
        <f t="shared" si="184"/>
        <v>0</v>
      </c>
      <c r="BA712" s="150">
        <f t="shared" si="185"/>
        <v>0</v>
      </c>
      <c r="BB712" s="150">
        <f t="shared" si="186"/>
        <v>0</v>
      </c>
      <c r="BC712" s="150">
        <f t="shared" si="187"/>
        <v>0</v>
      </c>
      <c r="BD712" s="163">
        <f t="shared" si="188"/>
        <v>0</v>
      </c>
      <c r="BE712" s="150">
        <f t="shared" si="189"/>
        <v>0</v>
      </c>
      <c r="BF712" s="150">
        <f t="shared" si="190"/>
        <v>0</v>
      </c>
      <c r="BG712" s="150">
        <f t="shared" si="191"/>
        <v>0</v>
      </c>
      <c r="BH712" s="163">
        <f t="shared" si="192"/>
        <v>0</v>
      </c>
    </row>
    <row r="713" spans="1:60" ht="15" customHeight="1">
      <c r="A713" s="104"/>
      <c r="C713" s="109" t="s">
        <v>173</v>
      </c>
      <c r="D713" s="368" t="str">
        <f t="shared" si="193"/>
        <v/>
      </c>
      <c r="E713" s="369"/>
      <c r="F713" s="370"/>
      <c r="G713" s="148"/>
      <c r="H713" s="148"/>
      <c r="I713" s="148"/>
      <c r="J713" s="148"/>
      <c r="K713" s="148"/>
      <c r="L713" s="148"/>
      <c r="M713" s="148"/>
      <c r="N713" s="148"/>
      <c r="O713" s="148"/>
      <c r="P713" s="148"/>
      <c r="Q713" s="148"/>
      <c r="R713" s="148"/>
      <c r="S713" s="148"/>
      <c r="T713" s="148"/>
      <c r="U713" s="148"/>
      <c r="V713" s="148"/>
      <c r="W713" s="148"/>
      <c r="X713" s="148"/>
      <c r="Y713" s="148"/>
      <c r="Z713" s="148"/>
      <c r="AA713" s="148"/>
      <c r="AB713" s="148"/>
      <c r="AC713" s="148"/>
      <c r="AD713" s="148"/>
      <c r="AF713" s="161"/>
      <c r="AG713">
        <f t="shared" si="168"/>
        <v>0</v>
      </c>
      <c r="AK713" s="150">
        <f t="shared" si="169"/>
        <v>0</v>
      </c>
      <c r="AL713" s="150">
        <f t="shared" si="170"/>
        <v>0</v>
      </c>
      <c r="AM713" s="150">
        <f t="shared" si="171"/>
        <v>0</v>
      </c>
      <c r="AN713" s="163">
        <f t="shared" si="172"/>
        <v>0</v>
      </c>
      <c r="AO713" s="150">
        <f t="shared" si="173"/>
        <v>0</v>
      </c>
      <c r="AP713" s="150">
        <f t="shared" si="174"/>
        <v>0</v>
      </c>
      <c r="AQ713" s="150">
        <f t="shared" si="175"/>
        <v>0</v>
      </c>
      <c r="AR713" s="163">
        <f t="shared" si="176"/>
        <v>0</v>
      </c>
      <c r="AS713" s="150">
        <f t="shared" si="177"/>
        <v>0</v>
      </c>
      <c r="AT713" s="150">
        <f t="shared" si="178"/>
        <v>0</v>
      </c>
      <c r="AU713" s="150">
        <f t="shared" si="179"/>
        <v>0</v>
      </c>
      <c r="AV713" s="163">
        <f t="shared" si="180"/>
        <v>0</v>
      </c>
      <c r="AW713" s="150">
        <f t="shared" si="181"/>
        <v>0</v>
      </c>
      <c r="AX713" s="150">
        <f t="shared" si="182"/>
        <v>0</v>
      </c>
      <c r="AY713" s="150">
        <f t="shared" si="183"/>
        <v>0</v>
      </c>
      <c r="AZ713" s="163">
        <f t="shared" si="184"/>
        <v>0</v>
      </c>
      <c r="BA713" s="150">
        <f t="shared" si="185"/>
        <v>0</v>
      </c>
      <c r="BB713" s="150">
        <f t="shared" si="186"/>
        <v>0</v>
      </c>
      <c r="BC713" s="150">
        <f t="shared" si="187"/>
        <v>0</v>
      </c>
      <c r="BD713" s="163">
        <f t="shared" si="188"/>
        <v>0</v>
      </c>
      <c r="BE713" s="150">
        <f t="shared" si="189"/>
        <v>0</v>
      </c>
      <c r="BF713" s="150">
        <f t="shared" si="190"/>
        <v>0</v>
      </c>
      <c r="BG713" s="150">
        <f t="shared" si="191"/>
        <v>0</v>
      </c>
      <c r="BH713" s="163">
        <f t="shared" si="192"/>
        <v>0</v>
      </c>
    </row>
    <row r="714" spans="1:60" ht="15" customHeight="1">
      <c r="A714" s="104"/>
      <c r="C714" s="109" t="s">
        <v>174</v>
      </c>
      <c r="D714" s="368" t="str">
        <f t="shared" si="193"/>
        <v/>
      </c>
      <c r="E714" s="369"/>
      <c r="F714" s="370"/>
      <c r="G714" s="148"/>
      <c r="H714" s="148"/>
      <c r="I714" s="148"/>
      <c r="J714" s="148"/>
      <c r="K714" s="148"/>
      <c r="L714" s="148"/>
      <c r="M714" s="148"/>
      <c r="N714" s="148"/>
      <c r="O714" s="148"/>
      <c r="P714" s="148"/>
      <c r="Q714" s="148"/>
      <c r="R714" s="148"/>
      <c r="S714" s="148"/>
      <c r="T714" s="148"/>
      <c r="U714" s="148"/>
      <c r="V714" s="148"/>
      <c r="W714" s="148"/>
      <c r="X714" s="148"/>
      <c r="Y714" s="148"/>
      <c r="Z714" s="148"/>
      <c r="AA714" s="148"/>
      <c r="AB714" s="148"/>
      <c r="AC714" s="148"/>
      <c r="AD714" s="148"/>
      <c r="AF714" s="161"/>
      <c r="AG714">
        <f t="shared" si="168"/>
        <v>0</v>
      </c>
      <c r="AK714" s="150">
        <f t="shared" si="169"/>
        <v>0</v>
      </c>
      <c r="AL714" s="150">
        <f t="shared" si="170"/>
        <v>0</v>
      </c>
      <c r="AM714" s="150">
        <f t="shared" si="171"/>
        <v>0</v>
      </c>
      <c r="AN714" s="163">
        <f t="shared" si="172"/>
        <v>0</v>
      </c>
      <c r="AO714" s="150">
        <f t="shared" si="173"/>
        <v>0</v>
      </c>
      <c r="AP714" s="150">
        <f t="shared" si="174"/>
        <v>0</v>
      </c>
      <c r="AQ714" s="150">
        <f t="shared" si="175"/>
        <v>0</v>
      </c>
      <c r="AR714" s="163">
        <f t="shared" si="176"/>
        <v>0</v>
      </c>
      <c r="AS714" s="150">
        <f t="shared" si="177"/>
        <v>0</v>
      </c>
      <c r="AT714" s="150">
        <f t="shared" si="178"/>
        <v>0</v>
      </c>
      <c r="AU714" s="150">
        <f t="shared" si="179"/>
        <v>0</v>
      </c>
      <c r="AV714" s="163">
        <f t="shared" si="180"/>
        <v>0</v>
      </c>
      <c r="AW714" s="150">
        <f t="shared" si="181"/>
        <v>0</v>
      </c>
      <c r="AX714" s="150">
        <f t="shared" si="182"/>
        <v>0</v>
      </c>
      <c r="AY714" s="150">
        <f t="shared" si="183"/>
        <v>0</v>
      </c>
      <c r="AZ714" s="163">
        <f t="shared" si="184"/>
        <v>0</v>
      </c>
      <c r="BA714" s="150">
        <f t="shared" si="185"/>
        <v>0</v>
      </c>
      <c r="BB714" s="150">
        <f t="shared" si="186"/>
        <v>0</v>
      </c>
      <c r="BC714" s="150">
        <f t="shared" si="187"/>
        <v>0</v>
      </c>
      <c r="BD714" s="163">
        <f t="shared" si="188"/>
        <v>0</v>
      </c>
      <c r="BE714" s="150">
        <f t="shared" si="189"/>
        <v>0</v>
      </c>
      <c r="BF714" s="150">
        <f t="shared" si="190"/>
        <v>0</v>
      </c>
      <c r="BG714" s="150">
        <f t="shared" si="191"/>
        <v>0</v>
      </c>
      <c r="BH714" s="163">
        <f t="shared" si="192"/>
        <v>0</v>
      </c>
    </row>
    <row r="715" spans="1:60" ht="15" customHeight="1">
      <c r="A715" s="104"/>
      <c r="C715" s="109" t="s">
        <v>175</v>
      </c>
      <c r="D715" s="368" t="str">
        <f t="shared" si="193"/>
        <v/>
      </c>
      <c r="E715" s="369"/>
      <c r="F715" s="370"/>
      <c r="G715" s="148"/>
      <c r="H715" s="148"/>
      <c r="I715" s="148"/>
      <c r="J715" s="148"/>
      <c r="K715" s="148"/>
      <c r="L715" s="148"/>
      <c r="M715" s="148"/>
      <c r="N715" s="148"/>
      <c r="O715" s="148"/>
      <c r="P715" s="148"/>
      <c r="Q715" s="148"/>
      <c r="R715" s="148"/>
      <c r="S715" s="148"/>
      <c r="T715" s="148"/>
      <c r="U715" s="148"/>
      <c r="V715" s="148"/>
      <c r="W715" s="148"/>
      <c r="X715" s="148"/>
      <c r="Y715" s="148"/>
      <c r="Z715" s="148"/>
      <c r="AA715" s="148"/>
      <c r="AB715" s="148"/>
      <c r="AC715" s="148"/>
      <c r="AD715" s="148"/>
      <c r="AF715" s="161"/>
      <c r="AG715">
        <f t="shared" si="168"/>
        <v>0</v>
      </c>
      <c r="AK715" s="150">
        <f t="shared" si="169"/>
        <v>0</v>
      </c>
      <c r="AL715" s="150">
        <f t="shared" si="170"/>
        <v>0</v>
      </c>
      <c r="AM715" s="150">
        <f t="shared" si="171"/>
        <v>0</v>
      </c>
      <c r="AN715" s="163">
        <f t="shared" si="172"/>
        <v>0</v>
      </c>
      <c r="AO715" s="150">
        <f t="shared" si="173"/>
        <v>0</v>
      </c>
      <c r="AP715" s="150">
        <f t="shared" si="174"/>
        <v>0</v>
      </c>
      <c r="AQ715" s="150">
        <f t="shared" si="175"/>
        <v>0</v>
      </c>
      <c r="AR715" s="163">
        <f t="shared" si="176"/>
        <v>0</v>
      </c>
      <c r="AS715" s="150">
        <f t="shared" si="177"/>
        <v>0</v>
      </c>
      <c r="AT715" s="150">
        <f t="shared" si="178"/>
        <v>0</v>
      </c>
      <c r="AU715" s="150">
        <f t="shared" si="179"/>
        <v>0</v>
      </c>
      <c r="AV715" s="163">
        <f t="shared" si="180"/>
        <v>0</v>
      </c>
      <c r="AW715" s="150">
        <f t="shared" si="181"/>
        <v>0</v>
      </c>
      <c r="AX715" s="150">
        <f t="shared" si="182"/>
        <v>0</v>
      </c>
      <c r="AY715" s="150">
        <f t="shared" si="183"/>
        <v>0</v>
      </c>
      <c r="AZ715" s="163">
        <f t="shared" si="184"/>
        <v>0</v>
      </c>
      <c r="BA715" s="150">
        <f t="shared" si="185"/>
        <v>0</v>
      </c>
      <c r="BB715" s="150">
        <f t="shared" si="186"/>
        <v>0</v>
      </c>
      <c r="BC715" s="150">
        <f t="shared" si="187"/>
        <v>0</v>
      </c>
      <c r="BD715" s="163">
        <f t="shared" si="188"/>
        <v>0</v>
      </c>
      <c r="BE715" s="150">
        <f t="shared" si="189"/>
        <v>0</v>
      </c>
      <c r="BF715" s="150">
        <f t="shared" si="190"/>
        <v>0</v>
      </c>
      <c r="BG715" s="150">
        <f t="shared" si="191"/>
        <v>0</v>
      </c>
      <c r="BH715" s="163">
        <f t="shared" si="192"/>
        <v>0</v>
      </c>
    </row>
    <row r="716" spans="1:60" ht="15" customHeight="1">
      <c r="A716" s="104"/>
      <c r="C716" s="109" t="s">
        <v>176</v>
      </c>
      <c r="D716" s="368" t="str">
        <f t="shared" si="193"/>
        <v/>
      </c>
      <c r="E716" s="369"/>
      <c r="F716" s="370"/>
      <c r="G716" s="148"/>
      <c r="H716" s="148"/>
      <c r="I716" s="148"/>
      <c r="J716" s="148"/>
      <c r="K716" s="148"/>
      <c r="L716" s="148"/>
      <c r="M716" s="148"/>
      <c r="N716" s="148"/>
      <c r="O716" s="148"/>
      <c r="P716" s="148"/>
      <c r="Q716" s="148"/>
      <c r="R716" s="148"/>
      <c r="S716" s="148"/>
      <c r="T716" s="148"/>
      <c r="U716" s="148"/>
      <c r="V716" s="148"/>
      <c r="W716" s="148"/>
      <c r="X716" s="148"/>
      <c r="Y716" s="148"/>
      <c r="Z716" s="148"/>
      <c r="AA716" s="148"/>
      <c r="AB716" s="148"/>
      <c r="AC716" s="148"/>
      <c r="AD716" s="148"/>
      <c r="AF716" s="161"/>
      <c r="AG716">
        <f t="shared" si="168"/>
        <v>0</v>
      </c>
      <c r="AK716" s="150">
        <f t="shared" si="169"/>
        <v>0</v>
      </c>
      <c r="AL716" s="150">
        <f t="shared" si="170"/>
        <v>0</v>
      </c>
      <c r="AM716" s="150">
        <f t="shared" si="171"/>
        <v>0</v>
      </c>
      <c r="AN716" s="163">
        <f t="shared" si="172"/>
        <v>0</v>
      </c>
      <c r="AO716" s="150">
        <f t="shared" si="173"/>
        <v>0</v>
      </c>
      <c r="AP716" s="150">
        <f t="shared" si="174"/>
        <v>0</v>
      </c>
      <c r="AQ716" s="150">
        <f t="shared" si="175"/>
        <v>0</v>
      </c>
      <c r="AR716" s="163">
        <f t="shared" si="176"/>
        <v>0</v>
      </c>
      <c r="AS716" s="150">
        <f t="shared" si="177"/>
        <v>0</v>
      </c>
      <c r="AT716" s="150">
        <f t="shared" si="178"/>
        <v>0</v>
      </c>
      <c r="AU716" s="150">
        <f t="shared" si="179"/>
        <v>0</v>
      </c>
      <c r="AV716" s="163">
        <f t="shared" si="180"/>
        <v>0</v>
      </c>
      <c r="AW716" s="150">
        <f t="shared" si="181"/>
        <v>0</v>
      </c>
      <c r="AX716" s="150">
        <f t="shared" si="182"/>
        <v>0</v>
      </c>
      <c r="AY716" s="150">
        <f t="shared" si="183"/>
        <v>0</v>
      </c>
      <c r="AZ716" s="163">
        <f t="shared" si="184"/>
        <v>0</v>
      </c>
      <c r="BA716" s="150">
        <f t="shared" si="185"/>
        <v>0</v>
      </c>
      <c r="BB716" s="150">
        <f t="shared" si="186"/>
        <v>0</v>
      </c>
      <c r="BC716" s="150">
        <f t="shared" si="187"/>
        <v>0</v>
      </c>
      <c r="BD716" s="163">
        <f t="shared" si="188"/>
        <v>0</v>
      </c>
      <c r="BE716" s="150">
        <f t="shared" si="189"/>
        <v>0</v>
      </c>
      <c r="BF716" s="150">
        <f t="shared" si="190"/>
        <v>0</v>
      </c>
      <c r="BG716" s="150">
        <f t="shared" si="191"/>
        <v>0</v>
      </c>
      <c r="BH716" s="163">
        <f t="shared" si="192"/>
        <v>0</v>
      </c>
    </row>
    <row r="717" spans="1:60" ht="15" customHeight="1">
      <c r="A717" s="104"/>
      <c r="C717" s="109" t="s">
        <v>177</v>
      </c>
      <c r="D717" s="368" t="str">
        <f t="shared" si="193"/>
        <v/>
      </c>
      <c r="E717" s="369"/>
      <c r="F717" s="370"/>
      <c r="G717" s="148"/>
      <c r="H717" s="148"/>
      <c r="I717" s="148"/>
      <c r="J717" s="148"/>
      <c r="K717" s="148"/>
      <c r="L717" s="148"/>
      <c r="M717" s="148"/>
      <c r="N717" s="148"/>
      <c r="O717" s="148"/>
      <c r="P717" s="148"/>
      <c r="Q717" s="148"/>
      <c r="R717" s="148"/>
      <c r="S717" s="148"/>
      <c r="T717" s="148"/>
      <c r="U717" s="148"/>
      <c r="V717" s="148"/>
      <c r="W717" s="148"/>
      <c r="X717" s="148"/>
      <c r="Y717" s="148"/>
      <c r="Z717" s="148"/>
      <c r="AA717" s="148"/>
      <c r="AB717" s="148"/>
      <c r="AC717" s="148"/>
      <c r="AD717" s="148"/>
      <c r="AF717" s="161"/>
      <c r="AG717">
        <f t="shared" si="168"/>
        <v>0</v>
      </c>
      <c r="AK717" s="150">
        <f t="shared" si="169"/>
        <v>0</v>
      </c>
      <c r="AL717" s="150">
        <f t="shared" si="170"/>
        <v>0</v>
      </c>
      <c r="AM717" s="150">
        <f t="shared" si="171"/>
        <v>0</v>
      </c>
      <c r="AN717" s="163">
        <f t="shared" si="172"/>
        <v>0</v>
      </c>
      <c r="AO717" s="150">
        <f t="shared" si="173"/>
        <v>0</v>
      </c>
      <c r="AP717" s="150">
        <f t="shared" si="174"/>
        <v>0</v>
      </c>
      <c r="AQ717" s="150">
        <f t="shared" si="175"/>
        <v>0</v>
      </c>
      <c r="AR717" s="163">
        <f t="shared" si="176"/>
        <v>0</v>
      </c>
      <c r="AS717" s="150">
        <f t="shared" si="177"/>
        <v>0</v>
      </c>
      <c r="AT717" s="150">
        <f t="shared" si="178"/>
        <v>0</v>
      </c>
      <c r="AU717" s="150">
        <f t="shared" si="179"/>
        <v>0</v>
      </c>
      <c r="AV717" s="163">
        <f t="shared" si="180"/>
        <v>0</v>
      </c>
      <c r="AW717" s="150">
        <f t="shared" si="181"/>
        <v>0</v>
      </c>
      <c r="AX717" s="150">
        <f t="shared" si="182"/>
        <v>0</v>
      </c>
      <c r="AY717" s="150">
        <f t="shared" si="183"/>
        <v>0</v>
      </c>
      <c r="AZ717" s="163">
        <f t="shared" si="184"/>
        <v>0</v>
      </c>
      <c r="BA717" s="150">
        <f t="shared" si="185"/>
        <v>0</v>
      </c>
      <c r="BB717" s="150">
        <f t="shared" si="186"/>
        <v>0</v>
      </c>
      <c r="BC717" s="150">
        <f t="shared" si="187"/>
        <v>0</v>
      </c>
      <c r="BD717" s="163">
        <f t="shared" si="188"/>
        <v>0</v>
      </c>
      <c r="BE717" s="150">
        <f t="shared" si="189"/>
        <v>0</v>
      </c>
      <c r="BF717" s="150">
        <f t="shared" si="190"/>
        <v>0</v>
      </c>
      <c r="BG717" s="150">
        <f t="shared" si="191"/>
        <v>0</v>
      </c>
      <c r="BH717" s="163">
        <f t="shared" si="192"/>
        <v>0</v>
      </c>
    </row>
    <row r="718" spans="1:60" ht="15" customHeight="1">
      <c r="A718" s="104"/>
      <c r="C718" s="109" t="s">
        <v>178</v>
      </c>
      <c r="D718" s="368" t="str">
        <f t="shared" si="193"/>
        <v/>
      </c>
      <c r="E718" s="369"/>
      <c r="F718" s="370"/>
      <c r="G718" s="148"/>
      <c r="H718" s="148"/>
      <c r="I718" s="148"/>
      <c r="J718" s="148"/>
      <c r="K718" s="148"/>
      <c r="L718" s="148"/>
      <c r="M718" s="148"/>
      <c r="N718" s="148"/>
      <c r="O718" s="148"/>
      <c r="P718" s="148"/>
      <c r="Q718" s="148"/>
      <c r="R718" s="148"/>
      <c r="S718" s="148"/>
      <c r="T718" s="148"/>
      <c r="U718" s="148"/>
      <c r="V718" s="148"/>
      <c r="W718" s="148"/>
      <c r="X718" s="148"/>
      <c r="Y718" s="148"/>
      <c r="Z718" s="148"/>
      <c r="AA718" s="148"/>
      <c r="AB718" s="148"/>
      <c r="AC718" s="148"/>
      <c r="AD718" s="148"/>
      <c r="AF718" s="161"/>
      <c r="AG718">
        <f t="shared" si="168"/>
        <v>0</v>
      </c>
      <c r="AK718" s="150">
        <f t="shared" si="169"/>
        <v>0</v>
      </c>
      <c r="AL718" s="150">
        <f t="shared" si="170"/>
        <v>0</v>
      </c>
      <c r="AM718" s="150">
        <f t="shared" si="171"/>
        <v>0</v>
      </c>
      <c r="AN718" s="163">
        <f t="shared" si="172"/>
        <v>0</v>
      </c>
      <c r="AO718" s="150">
        <f t="shared" si="173"/>
        <v>0</v>
      </c>
      <c r="AP718" s="150">
        <f t="shared" si="174"/>
        <v>0</v>
      </c>
      <c r="AQ718" s="150">
        <f t="shared" si="175"/>
        <v>0</v>
      </c>
      <c r="AR718" s="163">
        <f t="shared" si="176"/>
        <v>0</v>
      </c>
      <c r="AS718" s="150">
        <f t="shared" si="177"/>
        <v>0</v>
      </c>
      <c r="AT718" s="150">
        <f t="shared" si="178"/>
        <v>0</v>
      </c>
      <c r="AU718" s="150">
        <f t="shared" si="179"/>
        <v>0</v>
      </c>
      <c r="AV718" s="163">
        <f t="shared" si="180"/>
        <v>0</v>
      </c>
      <c r="AW718" s="150">
        <f t="shared" si="181"/>
        <v>0</v>
      </c>
      <c r="AX718" s="150">
        <f t="shared" si="182"/>
        <v>0</v>
      </c>
      <c r="AY718" s="150">
        <f t="shared" si="183"/>
        <v>0</v>
      </c>
      <c r="AZ718" s="163">
        <f t="shared" si="184"/>
        <v>0</v>
      </c>
      <c r="BA718" s="150">
        <f t="shared" si="185"/>
        <v>0</v>
      </c>
      <c r="BB718" s="150">
        <f t="shared" si="186"/>
        <v>0</v>
      </c>
      <c r="BC718" s="150">
        <f t="shared" si="187"/>
        <v>0</v>
      </c>
      <c r="BD718" s="163">
        <f t="shared" si="188"/>
        <v>0</v>
      </c>
      <c r="BE718" s="150">
        <f t="shared" si="189"/>
        <v>0</v>
      </c>
      <c r="BF718" s="150">
        <f t="shared" si="190"/>
        <v>0</v>
      </c>
      <c r="BG718" s="150">
        <f t="shared" si="191"/>
        <v>0</v>
      </c>
      <c r="BH718" s="163">
        <f t="shared" si="192"/>
        <v>0</v>
      </c>
    </row>
    <row r="719" spans="1:60" ht="15" customHeight="1">
      <c r="A719" s="104"/>
      <c r="C719" s="109" t="s">
        <v>179</v>
      </c>
      <c r="D719" s="368" t="str">
        <f t="shared" si="193"/>
        <v/>
      </c>
      <c r="E719" s="369"/>
      <c r="F719" s="370"/>
      <c r="G719" s="148"/>
      <c r="H719" s="148"/>
      <c r="I719" s="148"/>
      <c r="J719" s="148"/>
      <c r="K719" s="148"/>
      <c r="L719" s="148"/>
      <c r="M719" s="148"/>
      <c r="N719" s="148"/>
      <c r="O719" s="148"/>
      <c r="P719" s="148"/>
      <c r="Q719" s="148"/>
      <c r="R719" s="148"/>
      <c r="S719" s="148"/>
      <c r="T719" s="148"/>
      <c r="U719" s="148"/>
      <c r="V719" s="148"/>
      <c r="W719" s="148"/>
      <c r="X719" s="148"/>
      <c r="Y719" s="148"/>
      <c r="Z719" s="148"/>
      <c r="AA719" s="148"/>
      <c r="AB719" s="148"/>
      <c r="AC719" s="148"/>
      <c r="AD719" s="148"/>
      <c r="AF719" s="161"/>
      <c r="AG719">
        <f t="shared" si="168"/>
        <v>0</v>
      </c>
      <c r="AK719" s="150">
        <f t="shared" si="169"/>
        <v>0</v>
      </c>
      <c r="AL719" s="150">
        <f t="shared" si="170"/>
        <v>0</v>
      </c>
      <c r="AM719" s="150">
        <f t="shared" si="171"/>
        <v>0</v>
      </c>
      <c r="AN719" s="163">
        <f t="shared" si="172"/>
        <v>0</v>
      </c>
      <c r="AO719" s="150">
        <f t="shared" si="173"/>
        <v>0</v>
      </c>
      <c r="AP719" s="150">
        <f t="shared" si="174"/>
        <v>0</v>
      </c>
      <c r="AQ719" s="150">
        <f t="shared" si="175"/>
        <v>0</v>
      </c>
      <c r="AR719" s="163">
        <f t="shared" si="176"/>
        <v>0</v>
      </c>
      <c r="AS719" s="150">
        <f t="shared" si="177"/>
        <v>0</v>
      </c>
      <c r="AT719" s="150">
        <f t="shared" si="178"/>
        <v>0</v>
      </c>
      <c r="AU719" s="150">
        <f t="shared" si="179"/>
        <v>0</v>
      </c>
      <c r="AV719" s="163">
        <f t="shared" si="180"/>
        <v>0</v>
      </c>
      <c r="AW719" s="150">
        <f t="shared" si="181"/>
        <v>0</v>
      </c>
      <c r="AX719" s="150">
        <f t="shared" si="182"/>
        <v>0</v>
      </c>
      <c r="AY719" s="150">
        <f t="shared" si="183"/>
        <v>0</v>
      </c>
      <c r="AZ719" s="163">
        <f t="shared" si="184"/>
        <v>0</v>
      </c>
      <c r="BA719" s="150">
        <f t="shared" si="185"/>
        <v>0</v>
      </c>
      <c r="BB719" s="150">
        <f t="shared" si="186"/>
        <v>0</v>
      </c>
      <c r="BC719" s="150">
        <f t="shared" si="187"/>
        <v>0</v>
      </c>
      <c r="BD719" s="163">
        <f t="shared" si="188"/>
        <v>0</v>
      </c>
      <c r="BE719" s="150">
        <f t="shared" si="189"/>
        <v>0</v>
      </c>
      <c r="BF719" s="150">
        <f t="shared" si="190"/>
        <v>0</v>
      </c>
      <c r="BG719" s="150">
        <f t="shared" si="191"/>
        <v>0</v>
      </c>
      <c r="BH719" s="163">
        <f t="shared" si="192"/>
        <v>0</v>
      </c>
    </row>
    <row r="720" spans="1:60" ht="15" customHeight="1">
      <c r="A720" s="104"/>
      <c r="C720" s="109" t="s">
        <v>180</v>
      </c>
      <c r="D720" s="368" t="str">
        <f t="shared" si="193"/>
        <v/>
      </c>
      <c r="E720" s="369"/>
      <c r="F720" s="370"/>
      <c r="G720" s="148"/>
      <c r="H720" s="148"/>
      <c r="I720" s="148"/>
      <c r="J720" s="148"/>
      <c r="K720" s="148"/>
      <c r="L720" s="148"/>
      <c r="M720" s="148"/>
      <c r="N720" s="148"/>
      <c r="O720" s="148"/>
      <c r="P720" s="148"/>
      <c r="Q720" s="148"/>
      <c r="R720" s="148"/>
      <c r="S720" s="148"/>
      <c r="T720" s="148"/>
      <c r="U720" s="148"/>
      <c r="V720" s="148"/>
      <c r="W720" s="148"/>
      <c r="X720" s="148"/>
      <c r="Y720" s="148"/>
      <c r="Z720" s="148"/>
      <c r="AA720" s="148"/>
      <c r="AB720" s="148"/>
      <c r="AC720" s="148"/>
      <c r="AD720" s="148"/>
      <c r="AF720" s="161"/>
      <c r="AG720">
        <f t="shared" si="168"/>
        <v>0</v>
      </c>
      <c r="AK720" s="150">
        <f t="shared" si="169"/>
        <v>0</v>
      </c>
      <c r="AL720" s="150">
        <f t="shared" si="170"/>
        <v>0</v>
      </c>
      <c r="AM720" s="150">
        <f t="shared" si="171"/>
        <v>0</v>
      </c>
      <c r="AN720" s="163">
        <f t="shared" si="172"/>
        <v>0</v>
      </c>
      <c r="AO720" s="150">
        <f t="shared" si="173"/>
        <v>0</v>
      </c>
      <c r="AP720" s="150">
        <f t="shared" si="174"/>
        <v>0</v>
      </c>
      <c r="AQ720" s="150">
        <f t="shared" si="175"/>
        <v>0</v>
      </c>
      <c r="AR720" s="163">
        <f t="shared" si="176"/>
        <v>0</v>
      </c>
      <c r="AS720" s="150">
        <f t="shared" si="177"/>
        <v>0</v>
      </c>
      <c r="AT720" s="150">
        <f t="shared" si="178"/>
        <v>0</v>
      </c>
      <c r="AU720" s="150">
        <f t="shared" si="179"/>
        <v>0</v>
      </c>
      <c r="AV720" s="163">
        <f t="shared" si="180"/>
        <v>0</v>
      </c>
      <c r="AW720" s="150">
        <f t="shared" si="181"/>
        <v>0</v>
      </c>
      <c r="AX720" s="150">
        <f t="shared" si="182"/>
        <v>0</v>
      </c>
      <c r="AY720" s="150">
        <f t="shared" si="183"/>
        <v>0</v>
      </c>
      <c r="AZ720" s="163">
        <f t="shared" si="184"/>
        <v>0</v>
      </c>
      <c r="BA720" s="150">
        <f t="shared" si="185"/>
        <v>0</v>
      </c>
      <c r="BB720" s="150">
        <f t="shared" si="186"/>
        <v>0</v>
      </c>
      <c r="BC720" s="150">
        <f t="shared" si="187"/>
        <v>0</v>
      </c>
      <c r="BD720" s="163">
        <f t="shared" si="188"/>
        <v>0</v>
      </c>
      <c r="BE720" s="150">
        <f t="shared" si="189"/>
        <v>0</v>
      </c>
      <c r="BF720" s="150">
        <f t="shared" si="190"/>
        <v>0</v>
      </c>
      <c r="BG720" s="150">
        <f t="shared" si="191"/>
        <v>0</v>
      </c>
      <c r="BH720" s="163">
        <f t="shared" si="192"/>
        <v>0</v>
      </c>
    </row>
    <row r="721" spans="1:60" ht="15" customHeight="1">
      <c r="A721" s="104"/>
      <c r="C721" s="109" t="s">
        <v>181</v>
      </c>
      <c r="D721" s="368" t="str">
        <f t="shared" si="193"/>
        <v/>
      </c>
      <c r="E721" s="369"/>
      <c r="F721" s="370"/>
      <c r="G721" s="148"/>
      <c r="H721" s="148"/>
      <c r="I721" s="148"/>
      <c r="J721" s="148"/>
      <c r="K721" s="148"/>
      <c r="L721" s="148"/>
      <c r="M721" s="148"/>
      <c r="N721" s="148"/>
      <c r="O721" s="148"/>
      <c r="P721" s="148"/>
      <c r="Q721" s="148"/>
      <c r="R721" s="148"/>
      <c r="S721" s="148"/>
      <c r="T721" s="148"/>
      <c r="U721" s="148"/>
      <c r="V721" s="148"/>
      <c r="W721" s="148"/>
      <c r="X721" s="148"/>
      <c r="Y721" s="148"/>
      <c r="Z721" s="148"/>
      <c r="AA721" s="148"/>
      <c r="AB721" s="148"/>
      <c r="AC721" s="148"/>
      <c r="AD721" s="148"/>
      <c r="AF721" s="161"/>
      <c r="AG721">
        <f t="shared" si="168"/>
        <v>0</v>
      </c>
      <c r="AK721" s="150">
        <f t="shared" si="169"/>
        <v>0</v>
      </c>
      <c r="AL721" s="150">
        <f t="shared" si="170"/>
        <v>0</v>
      </c>
      <c r="AM721" s="150">
        <f t="shared" si="171"/>
        <v>0</v>
      </c>
      <c r="AN721" s="163">
        <f t="shared" si="172"/>
        <v>0</v>
      </c>
      <c r="AO721" s="150">
        <f t="shared" si="173"/>
        <v>0</v>
      </c>
      <c r="AP721" s="150">
        <f t="shared" si="174"/>
        <v>0</v>
      </c>
      <c r="AQ721" s="150">
        <f t="shared" si="175"/>
        <v>0</v>
      </c>
      <c r="AR721" s="163">
        <f t="shared" si="176"/>
        <v>0</v>
      </c>
      <c r="AS721" s="150">
        <f t="shared" si="177"/>
        <v>0</v>
      </c>
      <c r="AT721" s="150">
        <f t="shared" si="178"/>
        <v>0</v>
      </c>
      <c r="AU721" s="150">
        <f t="shared" si="179"/>
        <v>0</v>
      </c>
      <c r="AV721" s="163">
        <f t="shared" si="180"/>
        <v>0</v>
      </c>
      <c r="AW721" s="150">
        <f t="shared" si="181"/>
        <v>0</v>
      </c>
      <c r="AX721" s="150">
        <f t="shared" si="182"/>
        <v>0</v>
      </c>
      <c r="AY721" s="150">
        <f t="shared" si="183"/>
        <v>0</v>
      </c>
      <c r="AZ721" s="163">
        <f t="shared" si="184"/>
        <v>0</v>
      </c>
      <c r="BA721" s="150">
        <f t="shared" si="185"/>
        <v>0</v>
      </c>
      <c r="BB721" s="150">
        <f t="shared" si="186"/>
        <v>0</v>
      </c>
      <c r="BC721" s="150">
        <f t="shared" si="187"/>
        <v>0</v>
      </c>
      <c r="BD721" s="163">
        <f t="shared" si="188"/>
        <v>0</v>
      </c>
      <c r="BE721" s="150">
        <f t="shared" si="189"/>
        <v>0</v>
      </c>
      <c r="BF721" s="150">
        <f t="shared" si="190"/>
        <v>0</v>
      </c>
      <c r="BG721" s="150">
        <f t="shared" si="191"/>
        <v>0</v>
      </c>
      <c r="BH721" s="163">
        <f t="shared" si="192"/>
        <v>0</v>
      </c>
    </row>
    <row r="722" spans="1:60" ht="15" customHeight="1">
      <c r="A722" s="104"/>
      <c r="C722" s="109" t="s">
        <v>182</v>
      </c>
      <c r="D722" s="368" t="str">
        <f t="shared" si="193"/>
        <v/>
      </c>
      <c r="E722" s="369"/>
      <c r="F722" s="370"/>
      <c r="G722" s="148"/>
      <c r="H722" s="148"/>
      <c r="I722" s="148"/>
      <c r="J722" s="148"/>
      <c r="K722" s="148"/>
      <c r="L722" s="148"/>
      <c r="M722" s="148"/>
      <c r="N722" s="148"/>
      <c r="O722" s="148"/>
      <c r="P722" s="148"/>
      <c r="Q722" s="148"/>
      <c r="R722" s="148"/>
      <c r="S722" s="148"/>
      <c r="T722" s="148"/>
      <c r="U722" s="148"/>
      <c r="V722" s="148"/>
      <c r="W722" s="148"/>
      <c r="X722" s="148"/>
      <c r="Y722" s="148"/>
      <c r="Z722" s="148"/>
      <c r="AA722" s="148"/>
      <c r="AB722" s="148"/>
      <c r="AC722" s="148"/>
      <c r="AD722" s="148"/>
      <c r="AF722" s="161"/>
      <c r="AG722">
        <f t="shared" si="168"/>
        <v>0</v>
      </c>
      <c r="AK722" s="150">
        <f t="shared" si="169"/>
        <v>0</v>
      </c>
      <c r="AL722" s="150">
        <f t="shared" si="170"/>
        <v>0</v>
      </c>
      <c r="AM722" s="150">
        <f t="shared" si="171"/>
        <v>0</v>
      </c>
      <c r="AN722" s="163">
        <f t="shared" si="172"/>
        <v>0</v>
      </c>
      <c r="AO722" s="150">
        <f t="shared" si="173"/>
        <v>0</v>
      </c>
      <c r="AP722" s="150">
        <f t="shared" si="174"/>
        <v>0</v>
      </c>
      <c r="AQ722" s="150">
        <f t="shared" si="175"/>
        <v>0</v>
      </c>
      <c r="AR722" s="163">
        <f t="shared" si="176"/>
        <v>0</v>
      </c>
      <c r="AS722" s="150">
        <f t="shared" si="177"/>
        <v>0</v>
      </c>
      <c r="AT722" s="150">
        <f t="shared" si="178"/>
        <v>0</v>
      </c>
      <c r="AU722" s="150">
        <f t="shared" si="179"/>
        <v>0</v>
      </c>
      <c r="AV722" s="163">
        <f t="shared" si="180"/>
        <v>0</v>
      </c>
      <c r="AW722" s="150">
        <f t="shared" si="181"/>
        <v>0</v>
      </c>
      <c r="AX722" s="150">
        <f t="shared" si="182"/>
        <v>0</v>
      </c>
      <c r="AY722" s="150">
        <f t="shared" si="183"/>
        <v>0</v>
      </c>
      <c r="AZ722" s="163">
        <f t="shared" si="184"/>
        <v>0</v>
      </c>
      <c r="BA722" s="150">
        <f t="shared" si="185"/>
        <v>0</v>
      </c>
      <c r="BB722" s="150">
        <f t="shared" si="186"/>
        <v>0</v>
      </c>
      <c r="BC722" s="150">
        <f t="shared" si="187"/>
        <v>0</v>
      </c>
      <c r="BD722" s="163">
        <f t="shared" si="188"/>
        <v>0</v>
      </c>
      <c r="BE722" s="150">
        <f t="shared" si="189"/>
        <v>0</v>
      </c>
      <c r="BF722" s="150">
        <f t="shared" si="190"/>
        <v>0</v>
      </c>
      <c r="BG722" s="150">
        <f t="shared" si="191"/>
        <v>0</v>
      </c>
      <c r="BH722" s="163">
        <f t="shared" si="192"/>
        <v>0</v>
      </c>
    </row>
    <row r="723" spans="1:60" ht="15" customHeight="1">
      <c r="A723" s="104"/>
      <c r="C723" s="109" t="s">
        <v>117</v>
      </c>
      <c r="D723" s="368" t="str">
        <f t="shared" si="193"/>
        <v/>
      </c>
      <c r="E723" s="369"/>
      <c r="F723" s="370"/>
      <c r="G723" s="148"/>
      <c r="H723" s="148"/>
      <c r="I723" s="148"/>
      <c r="J723" s="148"/>
      <c r="K723" s="148"/>
      <c r="L723" s="148"/>
      <c r="M723" s="148"/>
      <c r="N723" s="148"/>
      <c r="O723" s="148"/>
      <c r="P723" s="148"/>
      <c r="Q723" s="148"/>
      <c r="R723" s="148"/>
      <c r="S723" s="148"/>
      <c r="T723" s="148"/>
      <c r="U723" s="148"/>
      <c r="V723" s="148"/>
      <c r="W723" s="148"/>
      <c r="X723" s="148"/>
      <c r="Y723" s="148"/>
      <c r="Z723" s="148"/>
      <c r="AA723" s="148"/>
      <c r="AB723" s="148"/>
      <c r="AC723" s="148"/>
      <c r="AD723" s="148"/>
      <c r="AF723" s="161"/>
      <c r="AG723">
        <f t="shared" si="168"/>
        <v>0</v>
      </c>
      <c r="AK723" s="150">
        <f t="shared" si="169"/>
        <v>0</v>
      </c>
      <c r="AL723" s="150">
        <f t="shared" si="170"/>
        <v>0</v>
      </c>
      <c r="AM723" s="150">
        <f t="shared" si="171"/>
        <v>0</v>
      </c>
      <c r="AN723" s="163">
        <f t="shared" si="172"/>
        <v>0</v>
      </c>
      <c r="AO723" s="150">
        <f t="shared" si="173"/>
        <v>0</v>
      </c>
      <c r="AP723" s="150">
        <f t="shared" si="174"/>
        <v>0</v>
      </c>
      <c r="AQ723" s="150">
        <f t="shared" si="175"/>
        <v>0</v>
      </c>
      <c r="AR723" s="163">
        <f t="shared" si="176"/>
        <v>0</v>
      </c>
      <c r="AS723" s="150">
        <f t="shared" si="177"/>
        <v>0</v>
      </c>
      <c r="AT723" s="150">
        <f t="shared" si="178"/>
        <v>0</v>
      </c>
      <c r="AU723" s="150">
        <f t="shared" si="179"/>
        <v>0</v>
      </c>
      <c r="AV723" s="163">
        <f t="shared" si="180"/>
        <v>0</v>
      </c>
      <c r="AW723" s="150">
        <f t="shared" si="181"/>
        <v>0</v>
      </c>
      <c r="AX723" s="150">
        <f t="shared" si="182"/>
        <v>0</v>
      </c>
      <c r="AY723" s="150">
        <f t="shared" si="183"/>
        <v>0</v>
      </c>
      <c r="AZ723" s="163">
        <f t="shared" si="184"/>
        <v>0</v>
      </c>
      <c r="BA723" s="150">
        <f t="shared" si="185"/>
        <v>0</v>
      </c>
      <c r="BB723" s="150">
        <f t="shared" si="186"/>
        <v>0</v>
      </c>
      <c r="BC723" s="150">
        <f t="shared" si="187"/>
        <v>0</v>
      </c>
      <c r="BD723" s="163">
        <f t="shared" si="188"/>
        <v>0</v>
      </c>
      <c r="BE723" s="150">
        <f t="shared" si="189"/>
        <v>0</v>
      </c>
      <c r="BF723" s="150">
        <f t="shared" si="190"/>
        <v>0</v>
      </c>
      <c r="BG723" s="150">
        <f t="shared" si="191"/>
        <v>0</v>
      </c>
      <c r="BH723" s="163">
        <f t="shared" si="192"/>
        <v>0</v>
      </c>
    </row>
    <row r="724" spans="1:60" ht="15" customHeight="1">
      <c r="A724" s="104"/>
      <c r="C724" s="112" t="s">
        <v>183</v>
      </c>
      <c r="D724" s="368" t="str">
        <f t="shared" si="193"/>
        <v/>
      </c>
      <c r="E724" s="369"/>
      <c r="F724" s="370"/>
      <c r="G724" s="148"/>
      <c r="H724" s="148"/>
      <c r="I724" s="148"/>
      <c r="J724" s="148"/>
      <c r="K724" s="148"/>
      <c r="L724" s="148"/>
      <c r="M724" s="148"/>
      <c r="N724" s="148"/>
      <c r="O724" s="148"/>
      <c r="P724" s="148"/>
      <c r="Q724" s="148"/>
      <c r="R724" s="148"/>
      <c r="S724" s="148"/>
      <c r="T724" s="148"/>
      <c r="U724" s="148"/>
      <c r="V724" s="148"/>
      <c r="W724" s="148"/>
      <c r="X724" s="148"/>
      <c r="Y724" s="148"/>
      <c r="Z724" s="148"/>
      <c r="AA724" s="148"/>
      <c r="AB724" s="148"/>
      <c r="AC724" s="148"/>
      <c r="AD724" s="148"/>
      <c r="AF724" s="161"/>
      <c r="AG724">
        <f t="shared" si="168"/>
        <v>0</v>
      </c>
      <c r="AK724" s="150">
        <f t="shared" si="169"/>
        <v>0</v>
      </c>
      <c r="AL724" s="150">
        <f t="shared" si="170"/>
        <v>0</v>
      </c>
      <c r="AM724" s="150">
        <f t="shared" si="171"/>
        <v>0</v>
      </c>
      <c r="AN724" s="163">
        <f t="shared" si="172"/>
        <v>0</v>
      </c>
      <c r="AO724" s="150">
        <f t="shared" si="173"/>
        <v>0</v>
      </c>
      <c r="AP724" s="150">
        <f t="shared" si="174"/>
        <v>0</v>
      </c>
      <c r="AQ724" s="150">
        <f t="shared" si="175"/>
        <v>0</v>
      </c>
      <c r="AR724" s="163">
        <f t="shared" si="176"/>
        <v>0</v>
      </c>
      <c r="AS724" s="150">
        <f t="shared" si="177"/>
        <v>0</v>
      </c>
      <c r="AT724" s="150">
        <f t="shared" si="178"/>
        <v>0</v>
      </c>
      <c r="AU724" s="150">
        <f t="shared" si="179"/>
        <v>0</v>
      </c>
      <c r="AV724" s="163">
        <f t="shared" si="180"/>
        <v>0</v>
      </c>
      <c r="AW724" s="150">
        <f t="shared" si="181"/>
        <v>0</v>
      </c>
      <c r="AX724" s="150">
        <f t="shared" si="182"/>
        <v>0</v>
      </c>
      <c r="AY724" s="150">
        <f t="shared" si="183"/>
        <v>0</v>
      </c>
      <c r="AZ724" s="163">
        <f t="shared" si="184"/>
        <v>0</v>
      </c>
      <c r="BA724" s="150">
        <f t="shared" si="185"/>
        <v>0</v>
      </c>
      <c r="BB724" s="150">
        <f t="shared" si="186"/>
        <v>0</v>
      </c>
      <c r="BC724" s="150">
        <f t="shared" si="187"/>
        <v>0</v>
      </c>
      <c r="BD724" s="163">
        <f t="shared" si="188"/>
        <v>0</v>
      </c>
      <c r="BE724" s="150">
        <f t="shared" si="189"/>
        <v>0</v>
      </c>
      <c r="BF724" s="150">
        <f t="shared" si="190"/>
        <v>0</v>
      </c>
      <c r="BG724" s="150">
        <f t="shared" si="191"/>
        <v>0</v>
      </c>
      <c r="BH724" s="163">
        <f t="shared" si="192"/>
        <v>0</v>
      </c>
    </row>
    <row r="725" spans="1:60" ht="15" customHeight="1">
      <c r="A725" s="104"/>
      <c r="C725" s="112" t="s">
        <v>184</v>
      </c>
      <c r="D725" s="368" t="str">
        <f t="shared" ref="D725:D744" si="194">IF(D185="","",D185)</f>
        <v/>
      </c>
      <c r="E725" s="369"/>
      <c r="F725" s="370"/>
      <c r="G725" s="148"/>
      <c r="H725" s="148"/>
      <c r="I725" s="148"/>
      <c r="J725" s="148"/>
      <c r="K725" s="148"/>
      <c r="L725" s="148"/>
      <c r="M725" s="148"/>
      <c r="N725" s="148"/>
      <c r="O725" s="148"/>
      <c r="P725" s="148"/>
      <c r="Q725" s="148"/>
      <c r="R725" s="148"/>
      <c r="S725" s="148"/>
      <c r="T725" s="148"/>
      <c r="U725" s="148"/>
      <c r="V725" s="148"/>
      <c r="W725" s="148"/>
      <c r="X725" s="148"/>
      <c r="Y725" s="148"/>
      <c r="Z725" s="148"/>
      <c r="AA725" s="148"/>
      <c r="AB725" s="148"/>
      <c r="AC725" s="148"/>
      <c r="AD725" s="148"/>
      <c r="AF725" s="161"/>
      <c r="AG725">
        <f t="shared" si="168"/>
        <v>0</v>
      </c>
      <c r="AK725" s="150">
        <f t="shared" si="169"/>
        <v>0</v>
      </c>
      <c r="AL725" s="150">
        <f t="shared" si="170"/>
        <v>0</v>
      </c>
      <c r="AM725" s="150">
        <f t="shared" si="171"/>
        <v>0</v>
      </c>
      <c r="AN725" s="163">
        <f t="shared" si="172"/>
        <v>0</v>
      </c>
      <c r="AO725" s="150">
        <f t="shared" si="173"/>
        <v>0</v>
      </c>
      <c r="AP725" s="150">
        <f t="shared" si="174"/>
        <v>0</v>
      </c>
      <c r="AQ725" s="150">
        <f t="shared" si="175"/>
        <v>0</v>
      </c>
      <c r="AR725" s="163">
        <f t="shared" si="176"/>
        <v>0</v>
      </c>
      <c r="AS725" s="150">
        <f t="shared" si="177"/>
        <v>0</v>
      </c>
      <c r="AT725" s="150">
        <f t="shared" si="178"/>
        <v>0</v>
      </c>
      <c r="AU725" s="150">
        <f t="shared" si="179"/>
        <v>0</v>
      </c>
      <c r="AV725" s="163">
        <f t="shared" si="180"/>
        <v>0</v>
      </c>
      <c r="AW725" s="150">
        <f t="shared" si="181"/>
        <v>0</v>
      </c>
      <c r="AX725" s="150">
        <f t="shared" si="182"/>
        <v>0</v>
      </c>
      <c r="AY725" s="150">
        <f t="shared" si="183"/>
        <v>0</v>
      </c>
      <c r="AZ725" s="163">
        <f t="shared" si="184"/>
        <v>0</v>
      </c>
      <c r="BA725" s="150">
        <f t="shared" si="185"/>
        <v>0</v>
      </c>
      <c r="BB725" s="150">
        <f t="shared" si="186"/>
        <v>0</v>
      </c>
      <c r="BC725" s="150">
        <f t="shared" si="187"/>
        <v>0</v>
      </c>
      <c r="BD725" s="163">
        <f t="shared" si="188"/>
        <v>0</v>
      </c>
      <c r="BE725" s="150">
        <f t="shared" si="189"/>
        <v>0</v>
      </c>
      <c r="BF725" s="150">
        <f t="shared" si="190"/>
        <v>0</v>
      </c>
      <c r="BG725" s="150">
        <f t="shared" si="191"/>
        <v>0</v>
      </c>
      <c r="BH725" s="163">
        <f t="shared" si="192"/>
        <v>0</v>
      </c>
    </row>
    <row r="726" spans="1:60" ht="15" customHeight="1">
      <c r="A726" s="104"/>
      <c r="C726" s="112" t="s">
        <v>185</v>
      </c>
      <c r="D726" s="368" t="str">
        <f t="shared" si="194"/>
        <v/>
      </c>
      <c r="E726" s="369"/>
      <c r="F726" s="370"/>
      <c r="G726" s="148"/>
      <c r="H726" s="148"/>
      <c r="I726" s="148"/>
      <c r="J726" s="148"/>
      <c r="K726" s="148"/>
      <c r="L726" s="148"/>
      <c r="M726" s="148"/>
      <c r="N726" s="148"/>
      <c r="O726" s="148"/>
      <c r="P726" s="148"/>
      <c r="Q726" s="148"/>
      <c r="R726" s="148"/>
      <c r="S726" s="148"/>
      <c r="T726" s="148"/>
      <c r="U726" s="148"/>
      <c r="V726" s="148"/>
      <c r="W726" s="148"/>
      <c r="X726" s="148"/>
      <c r="Y726" s="148"/>
      <c r="Z726" s="148"/>
      <c r="AA726" s="148"/>
      <c r="AB726" s="148"/>
      <c r="AC726" s="148"/>
      <c r="AD726" s="148"/>
      <c r="AF726" s="161"/>
      <c r="AG726">
        <f t="shared" si="168"/>
        <v>0</v>
      </c>
      <c r="AK726" s="150">
        <f t="shared" si="169"/>
        <v>0</v>
      </c>
      <c r="AL726" s="150">
        <f t="shared" si="170"/>
        <v>0</v>
      </c>
      <c r="AM726" s="150">
        <f t="shared" si="171"/>
        <v>0</v>
      </c>
      <c r="AN726" s="163">
        <f t="shared" si="172"/>
        <v>0</v>
      </c>
      <c r="AO726" s="150">
        <f t="shared" si="173"/>
        <v>0</v>
      </c>
      <c r="AP726" s="150">
        <f t="shared" si="174"/>
        <v>0</v>
      </c>
      <c r="AQ726" s="150">
        <f t="shared" si="175"/>
        <v>0</v>
      </c>
      <c r="AR726" s="163">
        <f t="shared" si="176"/>
        <v>0</v>
      </c>
      <c r="AS726" s="150">
        <f t="shared" si="177"/>
        <v>0</v>
      </c>
      <c r="AT726" s="150">
        <f t="shared" si="178"/>
        <v>0</v>
      </c>
      <c r="AU726" s="150">
        <f t="shared" si="179"/>
        <v>0</v>
      </c>
      <c r="AV726" s="163">
        <f t="shared" si="180"/>
        <v>0</v>
      </c>
      <c r="AW726" s="150">
        <f t="shared" si="181"/>
        <v>0</v>
      </c>
      <c r="AX726" s="150">
        <f t="shared" si="182"/>
        <v>0</v>
      </c>
      <c r="AY726" s="150">
        <f t="shared" si="183"/>
        <v>0</v>
      </c>
      <c r="AZ726" s="163">
        <f t="shared" si="184"/>
        <v>0</v>
      </c>
      <c r="BA726" s="150">
        <f t="shared" si="185"/>
        <v>0</v>
      </c>
      <c r="BB726" s="150">
        <f t="shared" si="186"/>
        <v>0</v>
      </c>
      <c r="BC726" s="150">
        <f t="shared" si="187"/>
        <v>0</v>
      </c>
      <c r="BD726" s="163">
        <f t="shared" si="188"/>
        <v>0</v>
      </c>
      <c r="BE726" s="150">
        <f t="shared" si="189"/>
        <v>0</v>
      </c>
      <c r="BF726" s="150">
        <f t="shared" si="190"/>
        <v>0</v>
      </c>
      <c r="BG726" s="150">
        <f t="shared" si="191"/>
        <v>0</v>
      </c>
      <c r="BH726" s="163">
        <f t="shared" si="192"/>
        <v>0</v>
      </c>
    </row>
    <row r="727" spans="1:60" ht="15" customHeight="1">
      <c r="A727" s="104"/>
      <c r="C727" s="112" t="s">
        <v>186</v>
      </c>
      <c r="D727" s="368" t="str">
        <f t="shared" si="194"/>
        <v/>
      </c>
      <c r="E727" s="369"/>
      <c r="F727" s="370"/>
      <c r="G727" s="148"/>
      <c r="H727" s="148"/>
      <c r="I727" s="148"/>
      <c r="J727" s="148"/>
      <c r="K727" s="148"/>
      <c r="L727" s="148"/>
      <c r="M727" s="148"/>
      <c r="N727" s="148"/>
      <c r="O727" s="148"/>
      <c r="P727" s="148"/>
      <c r="Q727" s="148"/>
      <c r="R727" s="148"/>
      <c r="S727" s="148"/>
      <c r="T727" s="148"/>
      <c r="U727" s="148"/>
      <c r="V727" s="148"/>
      <c r="W727" s="148"/>
      <c r="X727" s="148"/>
      <c r="Y727" s="148"/>
      <c r="Z727" s="148"/>
      <c r="AA727" s="148"/>
      <c r="AB727" s="148"/>
      <c r="AC727" s="148"/>
      <c r="AD727" s="148"/>
      <c r="AF727" s="161"/>
      <c r="AG727">
        <f t="shared" si="168"/>
        <v>0</v>
      </c>
      <c r="AK727" s="150">
        <f t="shared" si="169"/>
        <v>0</v>
      </c>
      <c r="AL727" s="150">
        <f t="shared" si="170"/>
        <v>0</v>
      </c>
      <c r="AM727" s="150">
        <f t="shared" si="171"/>
        <v>0</v>
      </c>
      <c r="AN727" s="163">
        <f t="shared" si="172"/>
        <v>0</v>
      </c>
      <c r="AO727" s="150">
        <f t="shared" si="173"/>
        <v>0</v>
      </c>
      <c r="AP727" s="150">
        <f t="shared" si="174"/>
        <v>0</v>
      </c>
      <c r="AQ727" s="150">
        <f t="shared" si="175"/>
        <v>0</v>
      </c>
      <c r="AR727" s="163">
        <f t="shared" si="176"/>
        <v>0</v>
      </c>
      <c r="AS727" s="150">
        <f t="shared" si="177"/>
        <v>0</v>
      </c>
      <c r="AT727" s="150">
        <f t="shared" si="178"/>
        <v>0</v>
      </c>
      <c r="AU727" s="150">
        <f t="shared" si="179"/>
        <v>0</v>
      </c>
      <c r="AV727" s="163">
        <f t="shared" si="180"/>
        <v>0</v>
      </c>
      <c r="AW727" s="150">
        <f t="shared" si="181"/>
        <v>0</v>
      </c>
      <c r="AX727" s="150">
        <f t="shared" si="182"/>
        <v>0</v>
      </c>
      <c r="AY727" s="150">
        <f t="shared" si="183"/>
        <v>0</v>
      </c>
      <c r="AZ727" s="163">
        <f t="shared" si="184"/>
        <v>0</v>
      </c>
      <c r="BA727" s="150">
        <f t="shared" si="185"/>
        <v>0</v>
      </c>
      <c r="BB727" s="150">
        <f t="shared" si="186"/>
        <v>0</v>
      </c>
      <c r="BC727" s="150">
        <f t="shared" si="187"/>
        <v>0</v>
      </c>
      <c r="BD727" s="163">
        <f t="shared" si="188"/>
        <v>0</v>
      </c>
      <c r="BE727" s="150">
        <f t="shared" si="189"/>
        <v>0</v>
      </c>
      <c r="BF727" s="150">
        <f t="shared" si="190"/>
        <v>0</v>
      </c>
      <c r="BG727" s="150">
        <f t="shared" si="191"/>
        <v>0</v>
      </c>
      <c r="BH727" s="163">
        <f t="shared" si="192"/>
        <v>0</v>
      </c>
    </row>
    <row r="728" spans="1:60" ht="15" customHeight="1">
      <c r="A728" s="104"/>
      <c r="C728" s="112" t="s">
        <v>187</v>
      </c>
      <c r="D728" s="368" t="str">
        <f t="shared" si="194"/>
        <v/>
      </c>
      <c r="E728" s="369"/>
      <c r="F728" s="370"/>
      <c r="G728" s="148"/>
      <c r="H728" s="148"/>
      <c r="I728" s="148"/>
      <c r="J728" s="148"/>
      <c r="K728" s="148"/>
      <c r="L728" s="148"/>
      <c r="M728" s="148"/>
      <c r="N728" s="148"/>
      <c r="O728" s="148"/>
      <c r="P728" s="148"/>
      <c r="Q728" s="148"/>
      <c r="R728" s="148"/>
      <c r="S728" s="148"/>
      <c r="T728" s="148"/>
      <c r="U728" s="148"/>
      <c r="V728" s="148"/>
      <c r="W728" s="148"/>
      <c r="X728" s="148"/>
      <c r="Y728" s="148"/>
      <c r="Z728" s="148"/>
      <c r="AA728" s="148"/>
      <c r="AB728" s="148"/>
      <c r="AC728" s="148"/>
      <c r="AD728" s="148"/>
      <c r="AF728" s="161"/>
      <c r="AG728">
        <f t="shared" si="168"/>
        <v>0</v>
      </c>
      <c r="AK728" s="150">
        <f t="shared" si="169"/>
        <v>0</v>
      </c>
      <c r="AL728" s="150">
        <f t="shared" si="170"/>
        <v>0</v>
      </c>
      <c r="AM728" s="150">
        <f t="shared" si="171"/>
        <v>0</v>
      </c>
      <c r="AN728" s="163">
        <f t="shared" si="172"/>
        <v>0</v>
      </c>
      <c r="AO728" s="150">
        <f t="shared" si="173"/>
        <v>0</v>
      </c>
      <c r="AP728" s="150">
        <f t="shared" si="174"/>
        <v>0</v>
      </c>
      <c r="AQ728" s="150">
        <f t="shared" si="175"/>
        <v>0</v>
      </c>
      <c r="AR728" s="163">
        <f t="shared" si="176"/>
        <v>0</v>
      </c>
      <c r="AS728" s="150">
        <f t="shared" si="177"/>
        <v>0</v>
      </c>
      <c r="AT728" s="150">
        <f t="shared" si="178"/>
        <v>0</v>
      </c>
      <c r="AU728" s="150">
        <f t="shared" si="179"/>
        <v>0</v>
      </c>
      <c r="AV728" s="163">
        <f t="shared" si="180"/>
        <v>0</v>
      </c>
      <c r="AW728" s="150">
        <f t="shared" si="181"/>
        <v>0</v>
      </c>
      <c r="AX728" s="150">
        <f t="shared" si="182"/>
        <v>0</v>
      </c>
      <c r="AY728" s="150">
        <f t="shared" si="183"/>
        <v>0</v>
      </c>
      <c r="AZ728" s="163">
        <f t="shared" si="184"/>
        <v>0</v>
      </c>
      <c r="BA728" s="150">
        <f t="shared" si="185"/>
        <v>0</v>
      </c>
      <c r="BB728" s="150">
        <f t="shared" si="186"/>
        <v>0</v>
      </c>
      <c r="BC728" s="150">
        <f t="shared" si="187"/>
        <v>0</v>
      </c>
      <c r="BD728" s="163">
        <f t="shared" si="188"/>
        <v>0</v>
      </c>
      <c r="BE728" s="150">
        <f t="shared" si="189"/>
        <v>0</v>
      </c>
      <c r="BF728" s="150">
        <f t="shared" si="190"/>
        <v>0</v>
      </c>
      <c r="BG728" s="150">
        <f t="shared" si="191"/>
        <v>0</v>
      </c>
      <c r="BH728" s="163">
        <f t="shared" si="192"/>
        <v>0</v>
      </c>
    </row>
    <row r="729" spans="1:60" ht="15" customHeight="1">
      <c r="A729" s="104"/>
      <c r="C729" s="112" t="s">
        <v>188</v>
      </c>
      <c r="D729" s="368" t="str">
        <f t="shared" si="194"/>
        <v/>
      </c>
      <c r="E729" s="369"/>
      <c r="F729" s="370"/>
      <c r="G729" s="148"/>
      <c r="H729" s="148"/>
      <c r="I729" s="148"/>
      <c r="J729" s="148"/>
      <c r="K729" s="148"/>
      <c r="L729" s="148"/>
      <c r="M729" s="148"/>
      <c r="N729" s="148"/>
      <c r="O729" s="148"/>
      <c r="P729" s="148"/>
      <c r="Q729" s="148"/>
      <c r="R729" s="148"/>
      <c r="S729" s="148"/>
      <c r="T729" s="148"/>
      <c r="U729" s="148"/>
      <c r="V729" s="148"/>
      <c r="W729" s="148"/>
      <c r="X729" s="148"/>
      <c r="Y729" s="148"/>
      <c r="Z729" s="148"/>
      <c r="AA729" s="148"/>
      <c r="AB729" s="148"/>
      <c r="AC729" s="148"/>
      <c r="AD729" s="148"/>
      <c r="AF729" s="161"/>
      <c r="AG729">
        <f t="shared" si="168"/>
        <v>0</v>
      </c>
      <c r="AK729" s="150">
        <f t="shared" si="169"/>
        <v>0</v>
      </c>
      <c r="AL729" s="150">
        <f t="shared" si="170"/>
        <v>0</v>
      </c>
      <c r="AM729" s="150">
        <f t="shared" si="171"/>
        <v>0</v>
      </c>
      <c r="AN729" s="163">
        <f t="shared" si="172"/>
        <v>0</v>
      </c>
      <c r="AO729" s="150">
        <f t="shared" si="173"/>
        <v>0</v>
      </c>
      <c r="AP729" s="150">
        <f t="shared" si="174"/>
        <v>0</v>
      </c>
      <c r="AQ729" s="150">
        <f t="shared" si="175"/>
        <v>0</v>
      </c>
      <c r="AR729" s="163">
        <f t="shared" si="176"/>
        <v>0</v>
      </c>
      <c r="AS729" s="150">
        <f t="shared" si="177"/>
        <v>0</v>
      </c>
      <c r="AT729" s="150">
        <f t="shared" si="178"/>
        <v>0</v>
      </c>
      <c r="AU729" s="150">
        <f t="shared" si="179"/>
        <v>0</v>
      </c>
      <c r="AV729" s="163">
        <f t="shared" si="180"/>
        <v>0</v>
      </c>
      <c r="AW729" s="150">
        <f t="shared" si="181"/>
        <v>0</v>
      </c>
      <c r="AX729" s="150">
        <f t="shared" si="182"/>
        <v>0</v>
      </c>
      <c r="AY729" s="150">
        <f t="shared" si="183"/>
        <v>0</v>
      </c>
      <c r="AZ729" s="163">
        <f t="shared" si="184"/>
        <v>0</v>
      </c>
      <c r="BA729" s="150">
        <f t="shared" si="185"/>
        <v>0</v>
      </c>
      <c r="BB729" s="150">
        <f t="shared" si="186"/>
        <v>0</v>
      </c>
      <c r="BC729" s="150">
        <f t="shared" si="187"/>
        <v>0</v>
      </c>
      <c r="BD729" s="163">
        <f t="shared" si="188"/>
        <v>0</v>
      </c>
      <c r="BE729" s="150">
        <f t="shared" si="189"/>
        <v>0</v>
      </c>
      <c r="BF729" s="150">
        <f t="shared" si="190"/>
        <v>0</v>
      </c>
      <c r="BG729" s="150">
        <f t="shared" si="191"/>
        <v>0</v>
      </c>
      <c r="BH729" s="163">
        <f t="shared" si="192"/>
        <v>0</v>
      </c>
    </row>
    <row r="730" spans="1:60" ht="15" customHeight="1">
      <c r="A730" s="104"/>
      <c r="C730" s="112" t="s">
        <v>189</v>
      </c>
      <c r="D730" s="368" t="str">
        <f t="shared" si="194"/>
        <v/>
      </c>
      <c r="E730" s="369"/>
      <c r="F730" s="370"/>
      <c r="G730" s="148"/>
      <c r="H730" s="148"/>
      <c r="I730" s="148"/>
      <c r="J730" s="148"/>
      <c r="K730" s="148"/>
      <c r="L730" s="148"/>
      <c r="M730" s="148"/>
      <c r="N730" s="148"/>
      <c r="O730" s="148"/>
      <c r="P730" s="148"/>
      <c r="Q730" s="148"/>
      <c r="R730" s="148"/>
      <c r="S730" s="148"/>
      <c r="T730" s="148"/>
      <c r="U730" s="148"/>
      <c r="V730" s="148"/>
      <c r="W730" s="148"/>
      <c r="X730" s="148"/>
      <c r="Y730" s="148"/>
      <c r="Z730" s="148"/>
      <c r="AA730" s="148"/>
      <c r="AB730" s="148"/>
      <c r="AC730" s="148"/>
      <c r="AD730" s="148"/>
      <c r="AF730" s="161"/>
      <c r="AG730">
        <f t="shared" si="168"/>
        <v>0</v>
      </c>
      <c r="AK730" s="150">
        <f t="shared" si="169"/>
        <v>0</v>
      </c>
      <c r="AL730" s="150">
        <f t="shared" si="170"/>
        <v>0</v>
      </c>
      <c r="AM730" s="150">
        <f t="shared" si="171"/>
        <v>0</v>
      </c>
      <c r="AN730" s="163">
        <f t="shared" si="172"/>
        <v>0</v>
      </c>
      <c r="AO730" s="150">
        <f t="shared" si="173"/>
        <v>0</v>
      </c>
      <c r="AP730" s="150">
        <f t="shared" si="174"/>
        <v>0</v>
      </c>
      <c r="AQ730" s="150">
        <f t="shared" si="175"/>
        <v>0</v>
      </c>
      <c r="AR730" s="163">
        <f t="shared" si="176"/>
        <v>0</v>
      </c>
      <c r="AS730" s="150">
        <f t="shared" si="177"/>
        <v>0</v>
      </c>
      <c r="AT730" s="150">
        <f t="shared" si="178"/>
        <v>0</v>
      </c>
      <c r="AU730" s="150">
        <f t="shared" si="179"/>
        <v>0</v>
      </c>
      <c r="AV730" s="163">
        <f t="shared" si="180"/>
        <v>0</v>
      </c>
      <c r="AW730" s="150">
        <f t="shared" si="181"/>
        <v>0</v>
      </c>
      <c r="AX730" s="150">
        <f t="shared" si="182"/>
        <v>0</v>
      </c>
      <c r="AY730" s="150">
        <f t="shared" si="183"/>
        <v>0</v>
      </c>
      <c r="AZ730" s="163">
        <f t="shared" si="184"/>
        <v>0</v>
      </c>
      <c r="BA730" s="150">
        <f t="shared" si="185"/>
        <v>0</v>
      </c>
      <c r="BB730" s="150">
        <f t="shared" si="186"/>
        <v>0</v>
      </c>
      <c r="BC730" s="150">
        <f t="shared" si="187"/>
        <v>0</v>
      </c>
      <c r="BD730" s="163">
        <f t="shared" si="188"/>
        <v>0</v>
      </c>
      <c r="BE730" s="150">
        <f t="shared" si="189"/>
        <v>0</v>
      </c>
      <c r="BF730" s="150">
        <f t="shared" si="190"/>
        <v>0</v>
      </c>
      <c r="BG730" s="150">
        <f t="shared" si="191"/>
        <v>0</v>
      </c>
      <c r="BH730" s="163">
        <f t="shared" si="192"/>
        <v>0</v>
      </c>
    </row>
    <row r="731" spans="1:60" ht="15" customHeight="1">
      <c r="A731" s="104"/>
      <c r="C731" s="112" t="s">
        <v>190</v>
      </c>
      <c r="D731" s="368" t="str">
        <f t="shared" si="194"/>
        <v/>
      </c>
      <c r="E731" s="369"/>
      <c r="F731" s="370"/>
      <c r="G731" s="148"/>
      <c r="H731" s="148"/>
      <c r="I731" s="148"/>
      <c r="J731" s="148"/>
      <c r="K731" s="148"/>
      <c r="L731" s="148"/>
      <c r="M731" s="148"/>
      <c r="N731" s="148"/>
      <c r="O731" s="148"/>
      <c r="P731" s="148"/>
      <c r="Q731" s="148"/>
      <c r="R731" s="148"/>
      <c r="S731" s="148"/>
      <c r="T731" s="148"/>
      <c r="U731" s="148"/>
      <c r="V731" s="148"/>
      <c r="W731" s="148"/>
      <c r="X731" s="148"/>
      <c r="Y731" s="148"/>
      <c r="Z731" s="148"/>
      <c r="AA731" s="148"/>
      <c r="AB731" s="148"/>
      <c r="AC731" s="148"/>
      <c r="AD731" s="148"/>
      <c r="AF731" s="161"/>
      <c r="AG731">
        <f t="shared" si="168"/>
        <v>0</v>
      </c>
      <c r="AK731" s="150">
        <f t="shared" si="169"/>
        <v>0</v>
      </c>
      <c r="AL731" s="150">
        <f t="shared" si="170"/>
        <v>0</v>
      </c>
      <c r="AM731" s="150">
        <f t="shared" si="171"/>
        <v>0</v>
      </c>
      <c r="AN731" s="163">
        <f t="shared" si="172"/>
        <v>0</v>
      </c>
      <c r="AO731" s="150">
        <f t="shared" si="173"/>
        <v>0</v>
      </c>
      <c r="AP731" s="150">
        <f t="shared" si="174"/>
        <v>0</v>
      </c>
      <c r="AQ731" s="150">
        <f t="shared" si="175"/>
        <v>0</v>
      </c>
      <c r="AR731" s="163">
        <f t="shared" si="176"/>
        <v>0</v>
      </c>
      <c r="AS731" s="150">
        <f t="shared" si="177"/>
        <v>0</v>
      </c>
      <c r="AT731" s="150">
        <f t="shared" si="178"/>
        <v>0</v>
      </c>
      <c r="AU731" s="150">
        <f t="shared" si="179"/>
        <v>0</v>
      </c>
      <c r="AV731" s="163">
        <f t="shared" si="180"/>
        <v>0</v>
      </c>
      <c r="AW731" s="150">
        <f t="shared" si="181"/>
        <v>0</v>
      </c>
      <c r="AX731" s="150">
        <f t="shared" si="182"/>
        <v>0</v>
      </c>
      <c r="AY731" s="150">
        <f t="shared" si="183"/>
        <v>0</v>
      </c>
      <c r="AZ731" s="163">
        <f t="shared" si="184"/>
        <v>0</v>
      </c>
      <c r="BA731" s="150">
        <f t="shared" si="185"/>
        <v>0</v>
      </c>
      <c r="BB731" s="150">
        <f t="shared" si="186"/>
        <v>0</v>
      </c>
      <c r="BC731" s="150">
        <f t="shared" si="187"/>
        <v>0</v>
      </c>
      <c r="BD731" s="163">
        <f t="shared" si="188"/>
        <v>0</v>
      </c>
      <c r="BE731" s="150">
        <f t="shared" si="189"/>
        <v>0</v>
      </c>
      <c r="BF731" s="150">
        <f t="shared" si="190"/>
        <v>0</v>
      </c>
      <c r="BG731" s="150">
        <f t="shared" si="191"/>
        <v>0</v>
      </c>
      <c r="BH731" s="163">
        <f t="shared" si="192"/>
        <v>0</v>
      </c>
    </row>
    <row r="732" spans="1:60" ht="15" customHeight="1">
      <c r="A732" s="104"/>
      <c r="C732" s="112" t="s">
        <v>191</v>
      </c>
      <c r="D732" s="368" t="str">
        <f t="shared" si="194"/>
        <v/>
      </c>
      <c r="E732" s="369"/>
      <c r="F732" s="370"/>
      <c r="G732" s="148"/>
      <c r="H732" s="148"/>
      <c r="I732" s="148"/>
      <c r="J732" s="148"/>
      <c r="K732" s="148"/>
      <c r="L732" s="148"/>
      <c r="M732" s="148"/>
      <c r="N732" s="148"/>
      <c r="O732" s="148"/>
      <c r="P732" s="148"/>
      <c r="Q732" s="148"/>
      <c r="R732" s="148"/>
      <c r="S732" s="148"/>
      <c r="T732" s="148"/>
      <c r="U732" s="148"/>
      <c r="V732" s="148"/>
      <c r="W732" s="148"/>
      <c r="X732" s="148"/>
      <c r="Y732" s="148"/>
      <c r="Z732" s="148"/>
      <c r="AA732" s="148"/>
      <c r="AB732" s="148"/>
      <c r="AC732" s="148"/>
      <c r="AD732" s="148"/>
      <c r="AF732" s="161"/>
      <c r="AG732">
        <f t="shared" si="168"/>
        <v>0</v>
      </c>
      <c r="AK732" s="150">
        <f t="shared" si="169"/>
        <v>0</v>
      </c>
      <c r="AL732" s="150">
        <f t="shared" si="170"/>
        <v>0</v>
      </c>
      <c r="AM732" s="150">
        <f t="shared" si="171"/>
        <v>0</v>
      </c>
      <c r="AN732" s="163">
        <f t="shared" si="172"/>
        <v>0</v>
      </c>
      <c r="AO732" s="150">
        <f t="shared" si="173"/>
        <v>0</v>
      </c>
      <c r="AP732" s="150">
        <f t="shared" si="174"/>
        <v>0</v>
      </c>
      <c r="AQ732" s="150">
        <f t="shared" si="175"/>
        <v>0</v>
      </c>
      <c r="AR732" s="163">
        <f t="shared" si="176"/>
        <v>0</v>
      </c>
      <c r="AS732" s="150">
        <f t="shared" si="177"/>
        <v>0</v>
      </c>
      <c r="AT732" s="150">
        <f t="shared" si="178"/>
        <v>0</v>
      </c>
      <c r="AU732" s="150">
        <f t="shared" si="179"/>
        <v>0</v>
      </c>
      <c r="AV732" s="163">
        <f t="shared" si="180"/>
        <v>0</v>
      </c>
      <c r="AW732" s="150">
        <f t="shared" si="181"/>
        <v>0</v>
      </c>
      <c r="AX732" s="150">
        <f t="shared" si="182"/>
        <v>0</v>
      </c>
      <c r="AY732" s="150">
        <f t="shared" si="183"/>
        <v>0</v>
      </c>
      <c r="AZ732" s="163">
        <f t="shared" si="184"/>
        <v>0</v>
      </c>
      <c r="BA732" s="150">
        <f t="shared" si="185"/>
        <v>0</v>
      </c>
      <c r="BB732" s="150">
        <f t="shared" si="186"/>
        <v>0</v>
      </c>
      <c r="BC732" s="150">
        <f t="shared" si="187"/>
        <v>0</v>
      </c>
      <c r="BD732" s="163">
        <f t="shared" si="188"/>
        <v>0</v>
      </c>
      <c r="BE732" s="150">
        <f t="shared" si="189"/>
        <v>0</v>
      </c>
      <c r="BF732" s="150">
        <f t="shared" si="190"/>
        <v>0</v>
      </c>
      <c r="BG732" s="150">
        <f t="shared" si="191"/>
        <v>0</v>
      </c>
      <c r="BH732" s="163">
        <f t="shared" si="192"/>
        <v>0</v>
      </c>
    </row>
    <row r="733" spans="1:60" ht="15" customHeight="1">
      <c r="A733" s="104"/>
      <c r="C733" s="112" t="s">
        <v>192</v>
      </c>
      <c r="D733" s="368" t="str">
        <f t="shared" si="194"/>
        <v/>
      </c>
      <c r="E733" s="369"/>
      <c r="F733" s="370"/>
      <c r="G733" s="148"/>
      <c r="H733" s="148"/>
      <c r="I733" s="148"/>
      <c r="J733" s="148"/>
      <c r="K733" s="148"/>
      <c r="L733" s="148"/>
      <c r="M733" s="148"/>
      <c r="N733" s="148"/>
      <c r="O733" s="148"/>
      <c r="P733" s="148"/>
      <c r="Q733" s="148"/>
      <c r="R733" s="148"/>
      <c r="S733" s="148"/>
      <c r="T733" s="148"/>
      <c r="U733" s="148"/>
      <c r="V733" s="148"/>
      <c r="W733" s="148"/>
      <c r="X733" s="148"/>
      <c r="Y733" s="148"/>
      <c r="Z733" s="148"/>
      <c r="AA733" s="148"/>
      <c r="AB733" s="148"/>
      <c r="AC733" s="148"/>
      <c r="AD733" s="148"/>
      <c r="AF733" s="161"/>
      <c r="AG733">
        <f t="shared" si="168"/>
        <v>0</v>
      </c>
      <c r="AK733" s="150">
        <f t="shared" si="169"/>
        <v>0</v>
      </c>
      <c r="AL733" s="150">
        <f t="shared" si="170"/>
        <v>0</v>
      </c>
      <c r="AM733" s="150">
        <f t="shared" si="171"/>
        <v>0</v>
      </c>
      <c r="AN733" s="163">
        <f t="shared" si="172"/>
        <v>0</v>
      </c>
      <c r="AO733" s="150">
        <f t="shared" si="173"/>
        <v>0</v>
      </c>
      <c r="AP733" s="150">
        <f t="shared" si="174"/>
        <v>0</v>
      </c>
      <c r="AQ733" s="150">
        <f t="shared" si="175"/>
        <v>0</v>
      </c>
      <c r="AR733" s="163">
        <f t="shared" si="176"/>
        <v>0</v>
      </c>
      <c r="AS733" s="150">
        <f t="shared" si="177"/>
        <v>0</v>
      </c>
      <c r="AT733" s="150">
        <f t="shared" si="178"/>
        <v>0</v>
      </c>
      <c r="AU733" s="150">
        <f t="shared" si="179"/>
        <v>0</v>
      </c>
      <c r="AV733" s="163">
        <f t="shared" si="180"/>
        <v>0</v>
      </c>
      <c r="AW733" s="150">
        <f t="shared" si="181"/>
        <v>0</v>
      </c>
      <c r="AX733" s="150">
        <f t="shared" si="182"/>
        <v>0</v>
      </c>
      <c r="AY733" s="150">
        <f t="shared" si="183"/>
        <v>0</v>
      </c>
      <c r="AZ733" s="163">
        <f t="shared" si="184"/>
        <v>0</v>
      </c>
      <c r="BA733" s="150">
        <f t="shared" si="185"/>
        <v>0</v>
      </c>
      <c r="BB733" s="150">
        <f t="shared" si="186"/>
        <v>0</v>
      </c>
      <c r="BC733" s="150">
        <f t="shared" si="187"/>
        <v>0</v>
      </c>
      <c r="BD733" s="163">
        <f t="shared" si="188"/>
        <v>0</v>
      </c>
      <c r="BE733" s="150">
        <f t="shared" si="189"/>
        <v>0</v>
      </c>
      <c r="BF733" s="150">
        <f t="shared" si="190"/>
        <v>0</v>
      </c>
      <c r="BG733" s="150">
        <f t="shared" si="191"/>
        <v>0</v>
      </c>
      <c r="BH733" s="163">
        <f t="shared" si="192"/>
        <v>0</v>
      </c>
    </row>
    <row r="734" spans="1:60" ht="15" customHeight="1">
      <c r="A734" s="104"/>
      <c r="C734" s="112" t="s">
        <v>193</v>
      </c>
      <c r="D734" s="368" t="str">
        <f t="shared" si="194"/>
        <v/>
      </c>
      <c r="E734" s="369"/>
      <c r="F734" s="370"/>
      <c r="G734" s="148"/>
      <c r="H734" s="148"/>
      <c r="I734" s="148"/>
      <c r="J734" s="148"/>
      <c r="K734" s="148"/>
      <c r="L734" s="148"/>
      <c r="M734" s="148"/>
      <c r="N734" s="148"/>
      <c r="O734" s="148"/>
      <c r="P734" s="148"/>
      <c r="Q734" s="148"/>
      <c r="R734" s="148"/>
      <c r="S734" s="148"/>
      <c r="T734" s="148"/>
      <c r="U734" s="148"/>
      <c r="V734" s="148"/>
      <c r="W734" s="148"/>
      <c r="X734" s="148"/>
      <c r="Y734" s="148"/>
      <c r="Z734" s="148"/>
      <c r="AA734" s="148"/>
      <c r="AB734" s="148"/>
      <c r="AC734" s="148"/>
      <c r="AD734" s="148"/>
      <c r="AF734" s="161"/>
      <c r="AG734">
        <f t="shared" si="168"/>
        <v>0</v>
      </c>
      <c r="AK734" s="150">
        <f t="shared" si="169"/>
        <v>0</v>
      </c>
      <c r="AL734" s="150">
        <f t="shared" si="170"/>
        <v>0</v>
      </c>
      <c r="AM734" s="150">
        <f t="shared" si="171"/>
        <v>0</v>
      </c>
      <c r="AN734" s="163">
        <f t="shared" si="172"/>
        <v>0</v>
      </c>
      <c r="AO734" s="150">
        <f t="shared" si="173"/>
        <v>0</v>
      </c>
      <c r="AP734" s="150">
        <f t="shared" si="174"/>
        <v>0</v>
      </c>
      <c r="AQ734" s="150">
        <f t="shared" si="175"/>
        <v>0</v>
      </c>
      <c r="AR734" s="163">
        <f t="shared" si="176"/>
        <v>0</v>
      </c>
      <c r="AS734" s="150">
        <f t="shared" si="177"/>
        <v>0</v>
      </c>
      <c r="AT734" s="150">
        <f t="shared" si="178"/>
        <v>0</v>
      </c>
      <c r="AU734" s="150">
        <f t="shared" si="179"/>
        <v>0</v>
      </c>
      <c r="AV734" s="163">
        <f t="shared" si="180"/>
        <v>0</v>
      </c>
      <c r="AW734" s="150">
        <f t="shared" si="181"/>
        <v>0</v>
      </c>
      <c r="AX734" s="150">
        <f t="shared" si="182"/>
        <v>0</v>
      </c>
      <c r="AY734" s="150">
        <f t="shared" si="183"/>
        <v>0</v>
      </c>
      <c r="AZ734" s="163">
        <f t="shared" si="184"/>
        <v>0</v>
      </c>
      <c r="BA734" s="150">
        <f t="shared" si="185"/>
        <v>0</v>
      </c>
      <c r="BB734" s="150">
        <f t="shared" si="186"/>
        <v>0</v>
      </c>
      <c r="BC734" s="150">
        <f t="shared" si="187"/>
        <v>0</v>
      </c>
      <c r="BD734" s="163">
        <f t="shared" si="188"/>
        <v>0</v>
      </c>
      <c r="BE734" s="150">
        <f t="shared" si="189"/>
        <v>0</v>
      </c>
      <c r="BF734" s="150">
        <f t="shared" si="190"/>
        <v>0</v>
      </c>
      <c r="BG734" s="150">
        <f t="shared" si="191"/>
        <v>0</v>
      </c>
      <c r="BH734" s="163">
        <f t="shared" si="192"/>
        <v>0</v>
      </c>
    </row>
    <row r="735" spans="1:60" ht="15" customHeight="1">
      <c r="A735" s="104"/>
      <c r="C735" s="112" t="s">
        <v>194</v>
      </c>
      <c r="D735" s="368" t="str">
        <f t="shared" si="194"/>
        <v/>
      </c>
      <c r="E735" s="369"/>
      <c r="F735" s="370"/>
      <c r="G735" s="148"/>
      <c r="H735" s="148"/>
      <c r="I735" s="148"/>
      <c r="J735" s="148"/>
      <c r="K735" s="148"/>
      <c r="L735" s="148"/>
      <c r="M735" s="148"/>
      <c r="N735" s="148"/>
      <c r="O735" s="148"/>
      <c r="P735" s="148"/>
      <c r="Q735" s="148"/>
      <c r="R735" s="148"/>
      <c r="S735" s="148"/>
      <c r="T735" s="148"/>
      <c r="U735" s="148"/>
      <c r="V735" s="148"/>
      <c r="W735" s="148"/>
      <c r="X735" s="148"/>
      <c r="Y735" s="148"/>
      <c r="Z735" s="148"/>
      <c r="AA735" s="148"/>
      <c r="AB735" s="148"/>
      <c r="AC735" s="148"/>
      <c r="AD735" s="148"/>
      <c r="AF735" s="161"/>
      <c r="AG735">
        <f t="shared" si="168"/>
        <v>0</v>
      </c>
      <c r="AK735" s="150">
        <f t="shared" si="169"/>
        <v>0</v>
      </c>
      <c r="AL735" s="150">
        <f t="shared" si="170"/>
        <v>0</v>
      </c>
      <c r="AM735" s="150">
        <f t="shared" si="171"/>
        <v>0</v>
      </c>
      <c r="AN735" s="163">
        <f t="shared" si="172"/>
        <v>0</v>
      </c>
      <c r="AO735" s="150">
        <f t="shared" si="173"/>
        <v>0</v>
      </c>
      <c r="AP735" s="150">
        <f t="shared" si="174"/>
        <v>0</v>
      </c>
      <c r="AQ735" s="150">
        <f t="shared" si="175"/>
        <v>0</v>
      </c>
      <c r="AR735" s="163">
        <f t="shared" si="176"/>
        <v>0</v>
      </c>
      <c r="AS735" s="150">
        <f t="shared" si="177"/>
        <v>0</v>
      </c>
      <c r="AT735" s="150">
        <f t="shared" si="178"/>
        <v>0</v>
      </c>
      <c r="AU735" s="150">
        <f t="shared" si="179"/>
        <v>0</v>
      </c>
      <c r="AV735" s="163">
        <f t="shared" si="180"/>
        <v>0</v>
      </c>
      <c r="AW735" s="150">
        <f t="shared" si="181"/>
        <v>0</v>
      </c>
      <c r="AX735" s="150">
        <f t="shared" si="182"/>
        <v>0</v>
      </c>
      <c r="AY735" s="150">
        <f t="shared" si="183"/>
        <v>0</v>
      </c>
      <c r="AZ735" s="163">
        <f t="shared" si="184"/>
        <v>0</v>
      </c>
      <c r="BA735" s="150">
        <f t="shared" si="185"/>
        <v>0</v>
      </c>
      <c r="BB735" s="150">
        <f t="shared" si="186"/>
        <v>0</v>
      </c>
      <c r="BC735" s="150">
        <f t="shared" si="187"/>
        <v>0</v>
      </c>
      <c r="BD735" s="163">
        <f t="shared" si="188"/>
        <v>0</v>
      </c>
      <c r="BE735" s="150">
        <f t="shared" si="189"/>
        <v>0</v>
      </c>
      <c r="BF735" s="150">
        <f t="shared" si="190"/>
        <v>0</v>
      </c>
      <c r="BG735" s="150">
        <f t="shared" si="191"/>
        <v>0</v>
      </c>
      <c r="BH735" s="163">
        <f t="shared" si="192"/>
        <v>0</v>
      </c>
    </row>
    <row r="736" spans="1:60" ht="15" customHeight="1">
      <c r="A736" s="104"/>
      <c r="C736" s="112" t="s">
        <v>195</v>
      </c>
      <c r="D736" s="368" t="str">
        <f t="shared" si="194"/>
        <v/>
      </c>
      <c r="E736" s="369"/>
      <c r="F736" s="370"/>
      <c r="G736" s="148"/>
      <c r="H736" s="148"/>
      <c r="I736" s="148"/>
      <c r="J736" s="148"/>
      <c r="K736" s="148"/>
      <c r="L736" s="148"/>
      <c r="M736" s="148"/>
      <c r="N736" s="148"/>
      <c r="O736" s="148"/>
      <c r="P736" s="148"/>
      <c r="Q736" s="148"/>
      <c r="R736" s="148"/>
      <c r="S736" s="148"/>
      <c r="T736" s="148"/>
      <c r="U736" s="148"/>
      <c r="V736" s="148"/>
      <c r="W736" s="148"/>
      <c r="X736" s="148"/>
      <c r="Y736" s="148"/>
      <c r="Z736" s="148"/>
      <c r="AA736" s="148"/>
      <c r="AB736" s="148"/>
      <c r="AC736" s="148"/>
      <c r="AD736" s="148"/>
      <c r="AF736" s="161"/>
      <c r="AG736">
        <f t="shared" si="168"/>
        <v>0</v>
      </c>
      <c r="AK736" s="150">
        <f t="shared" si="169"/>
        <v>0</v>
      </c>
      <c r="AL736" s="150">
        <f t="shared" si="170"/>
        <v>0</v>
      </c>
      <c r="AM736" s="150">
        <f t="shared" si="171"/>
        <v>0</v>
      </c>
      <c r="AN736" s="163">
        <f t="shared" si="172"/>
        <v>0</v>
      </c>
      <c r="AO736" s="150">
        <f t="shared" si="173"/>
        <v>0</v>
      </c>
      <c r="AP736" s="150">
        <f t="shared" si="174"/>
        <v>0</v>
      </c>
      <c r="AQ736" s="150">
        <f t="shared" si="175"/>
        <v>0</v>
      </c>
      <c r="AR736" s="163">
        <f t="shared" si="176"/>
        <v>0</v>
      </c>
      <c r="AS736" s="150">
        <f t="shared" si="177"/>
        <v>0</v>
      </c>
      <c r="AT736" s="150">
        <f t="shared" si="178"/>
        <v>0</v>
      </c>
      <c r="AU736" s="150">
        <f t="shared" si="179"/>
        <v>0</v>
      </c>
      <c r="AV736" s="163">
        <f t="shared" si="180"/>
        <v>0</v>
      </c>
      <c r="AW736" s="150">
        <f t="shared" si="181"/>
        <v>0</v>
      </c>
      <c r="AX736" s="150">
        <f t="shared" si="182"/>
        <v>0</v>
      </c>
      <c r="AY736" s="150">
        <f t="shared" si="183"/>
        <v>0</v>
      </c>
      <c r="AZ736" s="163">
        <f t="shared" si="184"/>
        <v>0</v>
      </c>
      <c r="BA736" s="150">
        <f t="shared" si="185"/>
        <v>0</v>
      </c>
      <c r="BB736" s="150">
        <f t="shared" si="186"/>
        <v>0</v>
      </c>
      <c r="BC736" s="150">
        <f t="shared" si="187"/>
        <v>0</v>
      </c>
      <c r="BD736" s="163">
        <f t="shared" si="188"/>
        <v>0</v>
      </c>
      <c r="BE736" s="150">
        <f t="shared" si="189"/>
        <v>0</v>
      </c>
      <c r="BF736" s="150">
        <f t="shared" si="190"/>
        <v>0</v>
      </c>
      <c r="BG736" s="150">
        <f t="shared" si="191"/>
        <v>0</v>
      </c>
      <c r="BH736" s="163">
        <f t="shared" si="192"/>
        <v>0</v>
      </c>
    </row>
    <row r="737" spans="1:60" ht="15" customHeight="1">
      <c r="A737" s="104"/>
      <c r="C737" s="112" t="s">
        <v>196</v>
      </c>
      <c r="D737" s="368" t="str">
        <f t="shared" si="194"/>
        <v/>
      </c>
      <c r="E737" s="369"/>
      <c r="F737" s="370"/>
      <c r="G737" s="148"/>
      <c r="H737" s="148"/>
      <c r="I737" s="148"/>
      <c r="J737" s="148"/>
      <c r="K737" s="148"/>
      <c r="L737" s="148"/>
      <c r="M737" s="148"/>
      <c r="N737" s="148"/>
      <c r="O737" s="148"/>
      <c r="P737" s="148"/>
      <c r="Q737" s="148"/>
      <c r="R737" s="148"/>
      <c r="S737" s="148"/>
      <c r="T737" s="148"/>
      <c r="U737" s="148"/>
      <c r="V737" s="148"/>
      <c r="W737" s="148"/>
      <c r="X737" s="148"/>
      <c r="Y737" s="148"/>
      <c r="Z737" s="148"/>
      <c r="AA737" s="148"/>
      <c r="AB737" s="148"/>
      <c r="AC737" s="148"/>
      <c r="AD737" s="148"/>
      <c r="AF737" s="161"/>
      <c r="AG737">
        <f t="shared" si="168"/>
        <v>0</v>
      </c>
      <c r="AK737" s="150">
        <f t="shared" si="169"/>
        <v>0</v>
      </c>
      <c r="AL737" s="150">
        <f t="shared" si="170"/>
        <v>0</v>
      </c>
      <c r="AM737" s="150">
        <f t="shared" si="171"/>
        <v>0</v>
      </c>
      <c r="AN737" s="163">
        <f t="shared" si="172"/>
        <v>0</v>
      </c>
      <c r="AO737" s="150">
        <f t="shared" si="173"/>
        <v>0</v>
      </c>
      <c r="AP737" s="150">
        <f t="shared" si="174"/>
        <v>0</v>
      </c>
      <c r="AQ737" s="150">
        <f t="shared" si="175"/>
        <v>0</v>
      </c>
      <c r="AR737" s="163">
        <f t="shared" si="176"/>
        <v>0</v>
      </c>
      <c r="AS737" s="150">
        <f t="shared" si="177"/>
        <v>0</v>
      </c>
      <c r="AT737" s="150">
        <f t="shared" si="178"/>
        <v>0</v>
      </c>
      <c r="AU737" s="150">
        <f t="shared" si="179"/>
        <v>0</v>
      </c>
      <c r="AV737" s="163">
        <f t="shared" si="180"/>
        <v>0</v>
      </c>
      <c r="AW737" s="150">
        <f t="shared" si="181"/>
        <v>0</v>
      </c>
      <c r="AX737" s="150">
        <f t="shared" si="182"/>
        <v>0</v>
      </c>
      <c r="AY737" s="150">
        <f t="shared" si="183"/>
        <v>0</v>
      </c>
      <c r="AZ737" s="163">
        <f t="shared" si="184"/>
        <v>0</v>
      </c>
      <c r="BA737" s="150">
        <f t="shared" si="185"/>
        <v>0</v>
      </c>
      <c r="BB737" s="150">
        <f t="shared" si="186"/>
        <v>0</v>
      </c>
      <c r="BC737" s="150">
        <f t="shared" si="187"/>
        <v>0</v>
      </c>
      <c r="BD737" s="163">
        <f t="shared" si="188"/>
        <v>0</v>
      </c>
      <c r="BE737" s="150">
        <f t="shared" si="189"/>
        <v>0</v>
      </c>
      <c r="BF737" s="150">
        <f t="shared" si="190"/>
        <v>0</v>
      </c>
      <c r="BG737" s="150">
        <f t="shared" si="191"/>
        <v>0</v>
      </c>
      <c r="BH737" s="163">
        <f t="shared" si="192"/>
        <v>0</v>
      </c>
    </row>
    <row r="738" spans="1:60" ht="15" customHeight="1">
      <c r="A738" s="104"/>
      <c r="C738" s="112" t="s">
        <v>197</v>
      </c>
      <c r="D738" s="368" t="str">
        <f t="shared" si="194"/>
        <v/>
      </c>
      <c r="E738" s="369"/>
      <c r="F738" s="370"/>
      <c r="G738" s="148"/>
      <c r="H738" s="148"/>
      <c r="I738" s="148"/>
      <c r="J738" s="148"/>
      <c r="K738" s="148"/>
      <c r="L738" s="148"/>
      <c r="M738" s="148"/>
      <c r="N738" s="148"/>
      <c r="O738" s="148"/>
      <c r="P738" s="148"/>
      <c r="Q738" s="148"/>
      <c r="R738" s="148"/>
      <c r="S738" s="148"/>
      <c r="T738" s="148"/>
      <c r="U738" s="148"/>
      <c r="V738" s="148"/>
      <c r="W738" s="148"/>
      <c r="X738" s="148"/>
      <c r="Y738" s="148"/>
      <c r="Z738" s="148"/>
      <c r="AA738" s="148"/>
      <c r="AB738" s="148"/>
      <c r="AC738" s="148"/>
      <c r="AD738" s="148"/>
      <c r="AF738" s="161"/>
      <c r="AG738">
        <f t="shared" si="168"/>
        <v>0</v>
      </c>
      <c r="AK738" s="150">
        <f t="shared" si="169"/>
        <v>0</v>
      </c>
      <c r="AL738" s="150">
        <f t="shared" si="170"/>
        <v>0</v>
      </c>
      <c r="AM738" s="150">
        <f t="shared" si="171"/>
        <v>0</v>
      </c>
      <c r="AN738" s="163">
        <f t="shared" si="172"/>
        <v>0</v>
      </c>
      <c r="AO738" s="150">
        <f t="shared" si="173"/>
        <v>0</v>
      </c>
      <c r="AP738" s="150">
        <f t="shared" si="174"/>
        <v>0</v>
      </c>
      <c r="AQ738" s="150">
        <f t="shared" si="175"/>
        <v>0</v>
      </c>
      <c r="AR738" s="163">
        <f t="shared" si="176"/>
        <v>0</v>
      </c>
      <c r="AS738" s="150">
        <f t="shared" si="177"/>
        <v>0</v>
      </c>
      <c r="AT738" s="150">
        <f t="shared" si="178"/>
        <v>0</v>
      </c>
      <c r="AU738" s="150">
        <f t="shared" si="179"/>
        <v>0</v>
      </c>
      <c r="AV738" s="163">
        <f t="shared" si="180"/>
        <v>0</v>
      </c>
      <c r="AW738" s="150">
        <f t="shared" si="181"/>
        <v>0</v>
      </c>
      <c r="AX738" s="150">
        <f t="shared" si="182"/>
        <v>0</v>
      </c>
      <c r="AY738" s="150">
        <f t="shared" si="183"/>
        <v>0</v>
      </c>
      <c r="AZ738" s="163">
        <f t="shared" si="184"/>
        <v>0</v>
      </c>
      <c r="BA738" s="150">
        <f t="shared" si="185"/>
        <v>0</v>
      </c>
      <c r="BB738" s="150">
        <f t="shared" si="186"/>
        <v>0</v>
      </c>
      <c r="BC738" s="150">
        <f t="shared" si="187"/>
        <v>0</v>
      </c>
      <c r="BD738" s="163">
        <f t="shared" si="188"/>
        <v>0</v>
      </c>
      <c r="BE738" s="150">
        <f t="shared" si="189"/>
        <v>0</v>
      </c>
      <c r="BF738" s="150">
        <f t="shared" si="190"/>
        <v>0</v>
      </c>
      <c r="BG738" s="150">
        <f t="shared" si="191"/>
        <v>0</v>
      </c>
      <c r="BH738" s="163">
        <f t="shared" si="192"/>
        <v>0</v>
      </c>
    </row>
    <row r="739" spans="1:60" ht="15" customHeight="1">
      <c r="A739" s="104"/>
      <c r="C739" s="112" t="s">
        <v>198</v>
      </c>
      <c r="D739" s="368" t="str">
        <f t="shared" si="194"/>
        <v/>
      </c>
      <c r="E739" s="369"/>
      <c r="F739" s="370"/>
      <c r="G739" s="148"/>
      <c r="H739" s="148"/>
      <c r="I739" s="148"/>
      <c r="J739" s="148"/>
      <c r="K739" s="148"/>
      <c r="L739" s="148"/>
      <c r="M739" s="148"/>
      <c r="N739" s="148"/>
      <c r="O739" s="148"/>
      <c r="P739" s="148"/>
      <c r="Q739" s="148"/>
      <c r="R739" s="148"/>
      <c r="S739" s="148"/>
      <c r="T739" s="148"/>
      <c r="U739" s="148"/>
      <c r="V739" s="148"/>
      <c r="W739" s="148"/>
      <c r="X739" s="148"/>
      <c r="Y739" s="148"/>
      <c r="Z739" s="148"/>
      <c r="AA739" s="148"/>
      <c r="AB739" s="148"/>
      <c r="AC739" s="148"/>
      <c r="AD739" s="148"/>
      <c r="AF739" s="161"/>
      <c r="AG739">
        <f t="shared" si="168"/>
        <v>0</v>
      </c>
      <c r="AK739" s="150">
        <f t="shared" si="169"/>
        <v>0</v>
      </c>
      <c r="AL739" s="150">
        <f t="shared" si="170"/>
        <v>0</v>
      </c>
      <c r="AM739" s="150">
        <f t="shared" si="171"/>
        <v>0</v>
      </c>
      <c r="AN739" s="163">
        <f t="shared" si="172"/>
        <v>0</v>
      </c>
      <c r="AO739" s="150">
        <f t="shared" si="173"/>
        <v>0</v>
      </c>
      <c r="AP739" s="150">
        <f t="shared" si="174"/>
        <v>0</v>
      </c>
      <c r="AQ739" s="150">
        <f t="shared" si="175"/>
        <v>0</v>
      </c>
      <c r="AR739" s="163">
        <f t="shared" si="176"/>
        <v>0</v>
      </c>
      <c r="AS739" s="150">
        <f t="shared" si="177"/>
        <v>0</v>
      </c>
      <c r="AT739" s="150">
        <f t="shared" si="178"/>
        <v>0</v>
      </c>
      <c r="AU739" s="150">
        <f t="shared" si="179"/>
        <v>0</v>
      </c>
      <c r="AV739" s="163">
        <f t="shared" si="180"/>
        <v>0</v>
      </c>
      <c r="AW739" s="150">
        <f t="shared" si="181"/>
        <v>0</v>
      </c>
      <c r="AX739" s="150">
        <f t="shared" si="182"/>
        <v>0</v>
      </c>
      <c r="AY739" s="150">
        <f t="shared" si="183"/>
        <v>0</v>
      </c>
      <c r="AZ739" s="163">
        <f t="shared" si="184"/>
        <v>0</v>
      </c>
      <c r="BA739" s="150">
        <f t="shared" si="185"/>
        <v>0</v>
      </c>
      <c r="BB739" s="150">
        <f t="shared" si="186"/>
        <v>0</v>
      </c>
      <c r="BC739" s="150">
        <f t="shared" si="187"/>
        <v>0</v>
      </c>
      <c r="BD739" s="163">
        <f t="shared" si="188"/>
        <v>0</v>
      </c>
      <c r="BE739" s="150">
        <f t="shared" si="189"/>
        <v>0</v>
      </c>
      <c r="BF739" s="150">
        <f t="shared" si="190"/>
        <v>0</v>
      </c>
      <c r="BG739" s="150">
        <f t="shared" si="191"/>
        <v>0</v>
      </c>
      <c r="BH739" s="163">
        <f t="shared" si="192"/>
        <v>0</v>
      </c>
    </row>
    <row r="740" spans="1:60" ht="15" customHeight="1">
      <c r="A740" s="104"/>
      <c r="C740" s="112" t="s">
        <v>199</v>
      </c>
      <c r="D740" s="368" t="str">
        <f t="shared" si="194"/>
        <v/>
      </c>
      <c r="E740" s="369"/>
      <c r="F740" s="370"/>
      <c r="G740" s="148"/>
      <c r="H740" s="148"/>
      <c r="I740" s="148"/>
      <c r="J740" s="148"/>
      <c r="K740" s="148"/>
      <c r="L740" s="148"/>
      <c r="M740" s="148"/>
      <c r="N740" s="148"/>
      <c r="O740" s="148"/>
      <c r="P740" s="148"/>
      <c r="Q740" s="148"/>
      <c r="R740" s="148"/>
      <c r="S740" s="148"/>
      <c r="T740" s="148"/>
      <c r="U740" s="148"/>
      <c r="V740" s="148"/>
      <c r="W740" s="148"/>
      <c r="X740" s="148"/>
      <c r="Y740" s="148"/>
      <c r="Z740" s="148"/>
      <c r="AA740" s="148"/>
      <c r="AB740" s="148"/>
      <c r="AC740" s="148"/>
      <c r="AD740" s="148"/>
      <c r="AF740" s="161"/>
      <c r="AG740">
        <f t="shared" si="168"/>
        <v>0</v>
      </c>
      <c r="AK740" s="150">
        <f t="shared" si="169"/>
        <v>0</v>
      </c>
      <c r="AL740" s="150">
        <f t="shared" si="170"/>
        <v>0</v>
      </c>
      <c r="AM740" s="150">
        <f t="shared" si="171"/>
        <v>0</v>
      </c>
      <c r="AN740" s="163">
        <f t="shared" si="172"/>
        <v>0</v>
      </c>
      <c r="AO740" s="150">
        <f t="shared" si="173"/>
        <v>0</v>
      </c>
      <c r="AP740" s="150">
        <f t="shared" si="174"/>
        <v>0</v>
      </c>
      <c r="AQ740" s="150">
        <f t="shared" si="175"/>
        <v>0</v>
      </c>
      <c r="AR740" s="163">
        <f t="shared" si="176"/>
        <v>0</v>
      </c>
      <c r="AS740" s="150">
        <f t="shared" si="177"/>
        <v>0</v>
      </c>
      <c r="AT740" s="150">
        <f t="shared" si="178"/>
        <v>0</v>
      </c>
      <c r="AU740" s="150">
        <f t="shared" si="179"/>
        <v>0</v>
      </c>
      <c r="AV740" s="163">
        <f t="shared" si="180"/>
        <v>0</v>
      </c>
      <c r="AW740" s="150">
        <f t="shared" si="181"/>
        <v>0</v>
      </c>
      <c r="AX740" s="150">
        <f t="shared" si="182"/>
        <v>0</v>
      </c>
      <c r="AY740" s="150">
        <f t="shared" si="183"/>
        <v>0</v>
      </c>
      <c r="AZ740" s="163">
        <f t="shared" si="184"/>
        <v>0</v>
      </c>
      <c r="BA740" s="150">
        <f t="shared" si="185"/>
        <v>0</v>
      </c>
      <c r="BB740" s="150">
        <f t="shared" si="186"/>
        <v>0</v>
      </c>
      <c r="BC740" s="150">
        <f t="shared" si="187"/>
        <v>0</v>
      </c>
      <c r="BD740" s="163">
        <f t="shared" si="188"/>
        <v>0</v>
      </c>
      <c r="BE740" s="150">
        <f t="shared" si="189"/>
        <v>0</v>
      </c>
      <c r="BF740" s="150">
        <f t="shared" si="190"/>
        <v>0</v>
      </c>
      <c r="BG740" s="150">
        <f t="shared" si="191"/>
        <v>0</v>
      </c>
      <c r="BH740" s="163">
        <f t="shared" si="192"/>
        <v>0</v>
      </c>
    </row>
    <row r="741" spans="1:60" ht="15" customHeight="1">
      <c r="A741" s="104"/>
      <c r="C741" s="112" t="s">
        <v>200</v>
      </c>
      <c r="D741" s="368" t="str">
        <f t="shared" si="194"/>
        <v/>
      </c>
      <c r="E741" s="369"/>
      <c r="F741" s="370"/>
      <c r="G741" s="148"/>
      <c r="H741" s="148"/>
      <c r="I741" s="148"/>
      <c r="J741" s="148"/>
      <c r="K741" s="148"/>
      <c r="L741" s="148"/>
      <c r="M741" s="148"/>
      <c r="N741" s="148"/>
      <c r="O741" s="148"/>
      <c r="P741" s="148"/>
      <c r="Q741" s="148"/>
      <c r="R741" s="148"/>
      <c r="S741" s="148"/>
      <c r="T741" s="148"/>
      <c r="U741" s="148"/>
      <c r="V741" s="148"/>
      <c r="W741" s="148"/>
      <c r="X741" s="148"/>
      <c r="Y741" s="148"/>
      <c r="Z741" s="148"/>
      <c r="AA741" s="148"/>
      <c r="AB741" s="148"/>
      <c r="AC741" s="148"/>
      <c r="AD741" s="148"/>
      <c r="AF741" s="161"/>
      <c r="AG741">
        <f t="shared" si="168"/>
        <v>0</v>
      </c>
      <c r="AK741" s="150">
        <f t="shared" si="169"/>
        <v>0</v>
      </c>
      <c r="AL741" s="150">
        <f t="shared" si="170"/>
        <v>0</v>
      </c>
      <c r="AM741" s="150">
        <f t="shared" si="171"/>
        <v>0</v>
      </c>
      <c r="AN741" s="163">
        <f t="shared" si="172"/>
        <v>0</v>
      </c>
      <c r="AO741" s="150">
        <f t="shared" si="173"/>
        <v>0</v>
      </c>
      <c r="AP741" s="150">
        <f t="shared" si="174"/>
        <v>0</v>
      </c>
      <c r="AQ741" s="150">
        <f t="shared" si="175"/>
        <v>0</v>
      </c>
      <c r="AR741" s="163">
        <f t="shared" si="176"/>
        <v>0</v>
      </c>
      <c r="AS741" s="150">
        <f t="shared" si="177"/>
        <v>0</v>
      </c>
      <c r="AT741" s="150">
        <f t="shared" si="178"/>
        <v>0</v>
      </c>
      <c r="AU741" s="150">
        <f t="shared" si="179"/>
        <v>0</v>
      </c>
      <c r="AV741" s="163">
        <f t="shared" si="180"/>
        <v>0</v>
      </c>
      <c r="AW741" s="150">
        <f t="shared" si="181"/>
        <v>0</v>
      </c>
      <c r="AX741" s="150">
        <f t="shared" si="182"/>
        <v>0</v>
      </c>
      <c r="AY741" s="150">
        <f t="shared" si="183"/>
        <v>0</v>
      </c>
      <c r="AZ741" s="163">
        <f t="shared" si="184"/>
        <v>0</v>
      </c>
      <c r="BA741" s="150">
        <f t="shared" si="185"/>
        <v>0</v>
      </c>
      <c r="BB741" s="150">
        <f t="shared" si="186"/>
        <v>0</v>
      </c>
      <c r="BC741" s="150">
        <f t="shared" si="187"/>
        <v>0</v>
      </c>
      <c r="BD741" s="163">
        <f t="shared" si="188"/>
        <v>0</v>
      </c>
      <c r="BE741" s="150">
        <f t="shared" si="189"/>
        <v>0</v>
      </c>
      <c r="BF741" s="150">
        <f t="shared" si="190"/>
        <v>0</v>
      </c>
      <c r="BG741" s="150">
        <f t="shared" si="191"/>
        <v>0</v>
      </c>
      <c r="BH741" s="163">
        <f t="shared" si="192"/>
        <v>0</v>
      </c>
    </row>
    <row r="742" spans="1:60" ht="15" customHeight="1">
      <c r="A742" s="104"/>
      <c r="C742" s="112" t="s">
        <v>201</v>
      </c>
      <c r="D742" s="368" t="str">
        <f t="shared" si="194"/>
        <v/>
      </c>
      <c r="E742" s="369"/>
      <c r="F742" s="370"/>
      <c r="G742" s="148"/>
      <c r="H742" s="148"/>
      <c r="I742" s="148"/>
      <c r="J742" s="148"/>
      <c r="K742" s="148"/>
      <c r="L742" s="148"/>
      <c r="M742" s="148"/>
      <c r="N742" s="148"/>
      <c r="O742" s="148"/>
      <c r="P742" s="148"/>
      <c r="Q742" s="148"/>
      <c r="R742" s="148"/>
      <c r="S742" s="148"/>
      <c r="T742" s="148"/>
      <c r="U742" s="148"/>
      <c r="V742" s="148"/>
      <c r="W742" s="148"/>
      <c r="X742" s="148"/>
      <c r="Y742" s="148"/>
      <c r="Z742" s="148"/>
      <c r="AA742" s="148"/>
      <c r="AB742" s="148"/>
      <c r="AC742" s="148"/>
      <c r="AD742" s="148"/>
      <c r="AF742" s="161"/>
      <c r="AG742">
        <f t="shared" si="168"/>
        <v>0</v>
      </c>
      <c r="AK742" s="150">
        <f t="shared" si="169"/>
        <v>0</v>
      </c>
      <c r="AL742" s="150">
        <f t="shared" si="170"/>
        <v>0</v>
      </c>
      <c r="AM742" s="150">
        <f t="shared" si="171"/>
        <v>0</v>
      </c>
      <c r="AN742" s="163">
        <f t="shared" si="172"/>
        <v>0</v>
      </c>
      <c r="AO742" s="150">
        <f t="shared" si="173"/>
        <v>0</v>
      </c>
      <c r="AP742" s="150">
        <f t="shared" si="174"/>
        <v>0</v>
      </c>
      <c r="AQ742" s="150">
        <f t="shared" si="175"/>
        <v>0</v>
      </c>
      <c r="AR742" s="163">
        <f t="shared" si="176"/>
        <v>0</v>
      </c>
      <c r="AS742" s="150">
        <f t="shared" si="177"/>
        <v>0</v>
      </c>
      <c r="AT742" s="150">
        <f t="shared" si="178"/>
        <v>0</v>
      </c>
      <c r="AU742" s="150">
        <f t="shared" si="179"/>
        <v>0</v>
      </c>
      <c r="AV742" s="163">
        <f t="shared" si="180"/>
        <v>0</v>
      </c>
      <c r="AW742" s="150">
        <f t="shared" si="181"/>
        <v>0</v>
      </c>
      <c r="AX742" s="150">
        <f t="shared" si="182"/>
        <v>0</v>
      </c>
      <c r="AY742" s="150">
        <f t="shared" si="183"/>
        <v>0</v>
      </c>
      <c r="AZ742" s="163">
        <f t="shared" si="184"/>
        <v>0</v>
      </c>
      <c r="BA742" s="150">
        <f t="shared" si="185"/>
        <v>0</v>
      </c>
      <c r="BB742" s="150">
        <f t="shared" si="186"/>
        <v>0</v>
      </c>
      <c r="BC742" s="150">
        <f t="shared" si="187"/>
        <v>0</v>
      </c>
      <c r="BD742" s="163">
        <f t="shared" si="188"/>
        <v>0</v>
      </c>
      <c r="BE742" s="150">
        <f t="shared" si="189"/>
        <v>0</v>
      </c>
      <c r="BF742" s="150">
        <f t="shared" si="190"/>
        <v>0</v>
      </c>
      <c r="BG742" s="150">
        <f t="shared" si="191"/>
        <v>0</v>
      </c>
      <c r="BH742" s="163">
        <f t="shared" si="192"/>
        <v>0</v>
      </c>
    </row>
    <row r="743" spans="1:60" ht="15" customHeight="1">
      <c r="A743" s="104"/>
      <c r="C743" s="112" t="s">
        <v>202</v>
      </c>
      <c r="D743" s="368" t="str">
        <f t="shared" si="194"/>
        <v/>
      </c>
      <c r="E743" s="369"/>
      <c r="F743" s="370"/>
      <c r="G743" s="148"/>
      <c r="H743" s="148"/>
      <c r="I743" s="148"/>
      <c r="J743" s="148"/>
      <c r="K743" s="148"/>
      <c r="L743" s="148"/>
      <c r="M743" s="148"/>
      <c r="N743" s="148"/>
      <c r="O743" s="148"/>
      <c r="P743" s="148"/>
      <c r="Q743" s="148"/>
      <c r="R743" s="148"/>
      <c r="S743" s="148"/>
      <c r="T743" s="148"/>
      <c r="U743" s="148"/>
      <c r="V743" s="148"/>
      <c r="W743" s="148"/>
      <c r="X743" s="148"/>
      <c r="Y743" s="148"/>
      <c r="Z743" s="148"/>
      <c r="AA743" s="148"/>
      <c r="AB743" s="148"/>
      <c r="AC743" s="148"/>
      <c r="AD743" s="148"/>
      <c r="AF743" s="161"/>
      <c r="AG743">
        <f t="shared" si="168"/>
        <v>0</v>
      </c>
      <c r="AK743" s="150">
        <f t="shared" si="169"/>
        <v>0</v>
      </c>
      <c r="AL743" s="150">
        <f t="shared" si="170"/>
        <v>0</v>
      </c>
      <c r="AM743" s="150">
        <f t="shared" si="171"/>
        <v>0</v>
      </c>
      <c r="AN743" s="163">
        <f t="shared" si="172"/>
        <v>0</v>
      </c>
      <c r="AO743" s="150">
        <f t="shared" si="173"/>
        <v>0</v>
      </c>
      <c r="AP743" s="150">
        <f t="shared" si="174"/>
        <v>0</v>
      </c>
      <c r="AQ743" s="150">
        <f t="shared" si="175"/>
        <v>0</v>
      </c>
      <c r="AR743" s="163">
        <f t="shared" si="176"/>
        <v>0</v>
      </c>
      <c r="AS743" s="150">
        <f t="shared" si="177"/>
        <v>0</v>
      </c>
      <c r="AT743" s="150">
        <f t="shared" si="178"/>
        <v>0</v>
      </c>
      <c r="AU743" s="150">
        <f t="shared" si="179"/>
        <v>0</v>
      </c>
      <c r="AV743" s="163">
        <f t="shared" si="180"/>
        <v>0</v>
      </c>
      <c r="AW743" s="150">
        <f t="shared" si="181"/>
        <v>0</v>
      </c>
      <c r="AX743" s="150">
        <f t="shared" si="182"/>
        <v>0</v>
      </c>
      <c r="AY743" s="150">
        <f t="shared" si="183"/>
        <v>0</v>
      </c>
      <c r="AZ743" s="163">
        <f t="shared" si="184"/>
        <v>0</v>
      </c>
      <c r="BA743" s="150">
        <f t="shared" si="185"/>
        <v>0</v>
      </c>
      <c r="BB743" s="150">
        <f t="shared" si="186"/>
        <v>0</v>
      </c>
      <c r="BC743" s="150">
        <f t="shared" si="187"/>
        <v>0</v>
      </c>
      <c r="BD743" s="163">
        <f t="shared" si="188"/>
        <v>0</v>
      </c>
      <c r="BE743" s="150">
        <f t="shared" si="189"/>
        <v>0</v>
      </c>
      <c r="BF743" s="150">
        <f t="shared" si="190"/>
        <v>0</v>
      </c>
      <c r="BG743" s="150">
        <f t="shared" si="191"/>
        <v>0</v>
      </c>
      <c r="BH743" s="163">
        <f t="shared" si="192"/>
        <v>0</v>
      </c>
    </row>
    <row r="744" spans="1:60" ht="15" customHeight="1">
      <c r="A744" s="104"/>
      <c r="C744" s="112" t="s">
        <v>203</v>
      </c>
      <c r="D744" s="368" t="str">
        <f t="shared" si="194"/>
        <v/>
      </c>
      <c r="E744" s="369"/>
      <c r="F744" s="370"/>
      <c r="G744" s="148"/>
      <c r="H744" s="148"/>
      <c r="I744" s="148"/>
      <c r="J744" s="148"/>
      <c r="K744" s="148"/>
      <c r="L744" s="148"/>
      <c r="M744" s="148"/>
      <c r="N744" s="148"/>
      <c r="O744" s="148"/>
      <c r="P744" s="148"/>
      <c r="Q744" s="148"/>
      <c r="R744" s="148"/>
      <c r="S744" s="148"/>
      <c r="T744" s="148"/>
      <c r="U744" s="148"/>
      <c r="V744" s="148"/>
      <c r="W744" s="148"/>
      <c r="X744" s="148"/>
      <c r="Y744" s="148"/>
      <c r="Z744" s="148"/>
      <c r="AA744" s="148"/>
      <c r="AB744" s="148"/>
      <c r="AC744" s="148"/>
      <c r="AD744" s="148"/>
      <c r="AF744" s="161"/>
      <c r="AG744">
        <f t="shared" si="168"/>
        <v>0</v>
      </c>
      <c r="AK744" s="150">
        <f t="shared" si="169"/>
        <v>0</v>
      </c>
      <c r="AL744" s="150">
        <f t="shared" si="170"/>
        <v>0</v>
      </c>
      <c r="AM744" s="150">
        <f t="shared" si="171"/>
        <v>0</v>
      </c>
      <c r="AN744" s="163">
        <f t="shared" si="172"/>
        <v>0</v>
      </c>
      <c r="AO744" s="150">
        <f t="shared" si="173"/>
        <v>0</v>
      </c>
      <c r="AP744" s="150">
        <f t="shared" si="174"/>
        <v>0</v>
      </c>
      <c r="AQ744" s="150">
        <f t="shared" si="175"/>
        <v>0</v>
      </c>
      <c r="AR744" s="163">
        <f t="shared" si="176"/>
        <v>0</v>
      </c>
      <c r="AS744" s="150">
        <f t="shared" si="177"/>
        <v>0</v>
      </c>
      <c r="AT744" s="150">
        <f t="shared" si="178"/>
        <v>0</v>
      </c>
      <c r="AU744" s="150">
        <f t="shared" si="179"/>
        <v>0</v>
      </c>
      <c r="AV744" s="163">
        <f t="shared" si="180"/>
        <v>0</v>
      </c>
      <c r="AW744" s="150">
        <f t="shared" si="181"/>
        <v>0</v>
      </c>
      <c r="AX744" s="150">
        <f t="shared" si="182"/>
        <v>0</v>
      </c>
      <c r="AY744" s="150">
        <f t="shared" si="183"/>
        <v>0</v>
      </c>
      <c r="AZ744" s="163">
        <f t="shared" si="184"/>
        <v>0</v>
      </c>
      <c r="BA744" s="150">
        <f t="shared" si="185"/>
        <v>0</v>
      </c>
      <c r="BB744" s="150">
        <f t="shared" si="186"/>
        <v>0</v>
      </c>
      <c r="BC744" s="150">
        <f t="shared" si="187"/>
        <v>0</v>
      </c>
      <c r="BD744" s="163">
        <f t="shared" si="188"/>
        <v>0</v>
      </c>
      <c r="BE744" s="150">
        <f t="shared" si="189"/>
        <v>0</v>
      </c>
      <c r="BF744" s="150">
        <f t="shared" si="190"/>
        <v>0</v>
      </c>
      <c r="BG744" s="150">
        <f t="shared" si="191"/>
        <v>0</v>
      </c>
      <c r="BH744" s="163">
        <f t="shared" si="192"/>
        <v>0</v>
      </c>
    </row>
    <row r="745" spans="1:60" ht="15" customHeight="1">
      <c r="A745" s="104"/>
      <c r="C745" s="112" t="s">
        <v>204</v>
      </c>
      <c r="D745" s="368" t="str">
        <f t="shared" ref="D745:D764" si="195">IF(D205="","",D205)</f>
        <v/>
      </c>
      <c r="E745" s="369"/>
      <c r="F745" s="370"/>
      <c r="G745" s="148"/>
      <c r="H745" s="148"/>
      <c r="I745" s="148"/>
      <c r="J745" s="148"/>
      <c r="K745" s="148"/>
      <c r="L745" s="148"/>
      <c r="M745" s="148"/>
      <c r="N745" s="148"/>
      <c r="O745" s="148"/>
      <c r="P745" s="148"/>
      <c r="Q745" s="148"/>
      <c r="R745" s="148"/>
      <c r="S745" s="148"/>
      <c r="T745" s="148"/>
      <c r="U745" s="148"/>
      <c r="V745" s="148"/>
      <c r="W745" s="148"/>
      <c r="X745" s="148"/>
      <c r="Y745" s="148"/>
      <c r="Z745" s="148"/>
      <c r="AA745" s="148"/>
      <c r="AB745" s="148"/>
      <c r="AC745" s="148"/>
      <c r="AD745" s="148"/>
      <c r="AF745" s="161"/>
      <c r="AG745">
        <f t="shared" si="168"/>
        <v>0</v>
      </c>
      <c r="AK745" s="150">
        <f t="shared" si="169"/>
        <v>0</v>
      </c>
      <c r="AL745" s="150">
        <f t="shared" si="170"/>
        <v>0</v>
      </c>
      <c r="AM745" s="150">
        <f t="shared" si="171"/>
        <v>0</v>
      </c>
      <c r="AN745" s="163">
        <f t="shared" si="172"/>
        <v>0</v>
      </c>
      <c r="AO745" s="150">
        <f t="shared" si="173"/>
        <v>0</v>
      </c>
      <c r="AP745" s="150">
        <f t="shared" si="174"/>
        <v>0</v>
      </c>
      <c r="AQ745" s="150">
        <f t="shared" si="175"/>
        <v>0</v>
      </c>
      <c r="AR745" s="163">
        <f t="shared" si="176"/>
        <v>0</v>
      </c>
      <c r="AS745" s="150">
        <f t="shared" si="177"/>
        <v>0</v>
      </c>
      <c r="AT745" s="150">
        <f t="shared" si="178"/>
        <v>0</v>
      </c>
      <c r="AU745" s="150">
        <f t="shared" si="179"/>
        <v>0</v>
      </c>
      <c r="AV745" s="163">
        <f t="shared" si="180"/>
        <v>0</v>
      </c>
      <c r="AW745" s="150">
        <f t="shared" si="181"/>
        <v>0</v>
      </c>
      <c r="AX745" s="150">
        <f t="shared" si="182"/>
        <v>0</v>
      </c>
      <c r="AY745" s="150">
        <f t="shared" si="183"/>
        <v>0</v>
      </c>
      <c r="AZ745" s="163">
        <f t="shared" si="184"/>
        <v>0</v>
      </c>
      <c r="BA745" s="150">
        <f t="shared" si="185"/>
        <v>0</v>
      </c>
      <c r="BB745" s="150">
        <f t="shared" si="186"/>
        <v>0</v>
      </c>
      <c r="BC745" s="150">
        <f t="shared" si="187"/>
        <v>0</v>
      </c>
      <c r="BD745" s="163">
        <f t="shared" si="188"/>
        <v>0</v>
      </c>
      <c r="BE745" s="150">
        <f t="shared" si="189"/>
        <v>0</v>
      </c>
      <c r="BF745" s="150">
        <f t="shared" si="190"/>
        <v>0</v>
      </c>
      <c r="BG745" s="150">
        <f t="shared" si="191"/>
        <v>0</v>
      </c>
      <c r="BH745" s="163">
        <f t="shared" si="192"/>
        <v>0</v>
      </c>
    </row>
    <row r="746" spans="1:60" ht="15" customHeight="1">
      <c r="A746" s="104"/>
      <c r="C746" s="112" t="s">
        <v>205</v>
      </c>
      <c r="D746" s="368" t="str">
        <f t="shared" si="195"/>
        <v/>
      </c>
      <c r="E746" s="369"/>
      <c r="F746" s="370"/>
      <c r="G746" s="148"/>
      <c r="H746" s="148"/>
      <c r="I746" s="148"/>
      <c r="J746" s="148"/>
      <c r="K746" s="148"/>
      <c r="L746" s="148"/>
      <c r="M746" s="148"/>
      <c r="N746" s="148"/>
      <c r="O746" s="148"/>
      <c r="P746" s="148"/>
      <c r="Q746" s="148"/>
      <c r="R746" s="148"/>
      <c r="S746" s="148"/>
      <c r="T746" s="148"/>
      <c r="U746" s="148"/>
      <c r="V746" s="148"/>
      <c r="W746" s="148"/>
      <c r="X746" s="148"/>
      <c r="Y746" s="148"/>
      <c r="Z746" s="148"/>
      <c r="AA746" s="148"/>
      <c r="AB746" s="148"/>
      <c r="AC746" s="148"/>
      <c r="AD746" s="148"/>
      <c r="AF746" s="161"/>
      <c r="AG746">
        <f t="shared" si="168"/>
        <v>0</v>
      </c>
      <c r="AK746" s="150">
        <f t="shared" si="169"/>
        <v>0</v>
      </c>
      <c r="AL746" s="150">
        <f t="shared" si="170"/>
        <v>0</v>
      </c>
      <c r="AM746" s="150">
        <f t="shared" si="171"/>
        <v>0</v>
      </c>
      <c r="AN746" s="163">
        <f t="shared" si="172"/>
        <v>0</v>
      </c>
      <c r="AO746" s="150">
        <f t="shared" si="173"/>
        <v>0</v>
      </c>
      <c r="AP746" s="150">
        <f t="shared" si="174"/>
        <v>0</v>
      </c>
      <c r="AQ746" s="150">
        <f t="shared" si="175"/>
        <v>0</v>
      </c>
      <c r="AR746" s="163">
        <f t="shared" si="176"/>
        <v>0</v>
      </c>
      <c r="AS746" s="150">
        <f t="shared" si="177"/>
        <v>0</v>
      </c>
      <c r="AT746" s="150">
        <f t="shared" si="178"/>
        <v>0</v>
      </c>
      <c r="AU746" s="150">
        <f t="shared" si="179"/>
        <v>0</v>
      </c>
      <c r="AV746" s="163">
        <f t="shared" si="180"/>
        <v>0</v>
      </c>
      <c r="AW746" s="150">
        <f t="shared" si="181"/>
        <v>0</v>
      </c>
      <c r="AX746" s="150">
        <f t="shared" si="182"/>
        <v>0</v>
      </c>
      <c r="AY746" s="150">
        <f t="shared" si="183"/>
        <v>0</v>
      </c>
      <c r="AZ746" s="163">
        <f t="shared" si="184"/>
        <v>0</v>
      </c>
      <c r="BA746" s="150">
        <f t="shared" si="185"/>
        <v>0</v>
      </c>
      <c r="BB746" s="150">
        <f t="shared" si="186"/>
        <v>0</v>
      </c>
      <c r="BC746" s="150">
        <f t="shared" si="187"/>
        <v>0</v>
      </c>
      <c r="BD746" s="163">
        <f t="shared" si="188"/>
        <v>0</v>
      </c>
      <c r="BE746" s="150">
        <f t="shared" si="189"/>
        <v>0</v>
      </c>
      <c r="BF746" s="150">
        <f t="shared" si="190"/>
        <v>0</v>
      </c>
      <c r="BG746" s="150">
        <f t="shared" si="191"/>
        <v>0</v>
      </c>
      <c r="BH746" s="163">
        <f t="shared" si="192"/>
        <v>0</v>
      </c>
    </row>
    <row r="747" spans="1:60" ht="15" customHeight="1">
      <c r="A747" s="104"/>
      <c r="C747" s="112" t="s">
        <v>206</v>
      </c>
      <c r="D747" s="368" t="str">
        <f t="shared" si="195"/>
        <v/>
      </c>
      <c r="E747" s="369"/>
      <c r="F747" s="370"/>
      <c r="G747" s="148"/>
      <c r="H747" s="148"/>
      <c r="I747" s="148"/>
      <c r="J747" s="148"/>
      <c r="K747" s="148"/>
      <c r="L747" s="148"/>
      <c r="M747" s="148"/>
      <c r="N747" s="148"/>
      <c r="O747" s="148"/>
      <c r="P747" s="148"/>
      <c r="Q747" s="148"/>
      <c r="R747" s="148"/>
      <c r="S747" s="148"/>
      <c r="T747" s="148"/>
      <c r="U747" s="148"/>
      <c r="V747" s="148"/>
      <c r="W747" s="148"/>
      <c r="X747" s="148"/>
      <c r="Y747" s="148"/>
      <c r="Z747" s="148"/>
      <c r="AA747" s="148"/>
      <c r="AB747" s="148"/>
      <c r="AC747" s="148"/>
      <c r="AD747" s="148"/>
      <c r="AF747" s="161"/>
      <c r="AG747">
        <f t="shared" si="168"/>
        <v>0</v>
      </c>
      <c r="AK747" s="150">
        <f t="shared" si="169"/>
        <v>0</v>
      </c>
      <c r="AL747" s="150">
        <f t="shared" si="170"/>
        <v>0</v>
      </c>
      <c r="AM747" s="150">
        <f t="shared" si="171"/>
        <v>0</v>
      </c>
      <c r="AN747" s="163">
        <f t="shared" si="172"/>
        <v>0</v>
      </c>
      <c r="AO747" s="150">
        <f t="shared" si="173"/>
        <v>0</v>
      </c>
      <c r="AP747" s="150">
        <f t="shared" si="174"/>
        <v>0</v>
      </c>
      <c r="AQ747" s="150">
        <f t="shared" si="175"/>
        <v>0</v>
      </c>
      <c r="AR747" s="163">
        <f t="shared" si="176"/>
        <v>0</v>
      </c>
      <c r="AS747" s="150">
        <f t="shared" si="177"/>
        <v>0</v>
      </c>
      <c r="AT747" s="150">
        <f t="shared" si="178"/>
        <v>0</v>
      </c>
      <c r="AU747" s="150">
        <f t="shared" si="179"/>
        <v>0</v>
      </c>
      <c r="AV747" s="163">
        <f t="shared" si="180"/>
        <v>0</v>
      </c>
      <c r="AW747" s="150">
        <f t="shared" si="181"/>
        <v>0</v>
      </c>
      <c r="AX747" s="150">
        <f t="shared" si="182"/>
        <v>0</v>
      </c>
      <c r="AY747" s="150">
        <f t="shared" si="183"/>
        <v>0</v>
      </c>
      <c r="AZ747" s="163">
        <f t="shared" si="184"/>
        <v>0</v>
      </c>
      <c r="BA747" s="150">
        <f t="shared" si="185"/>
        <v>0</v>
      </c>
      <c r="BB747" s="150">
        <f t="shared" si="186"/>
        <v>0</v>
      </c>
      <c r="BC747" s="150">
        <f t="shared" si="187"/>
        <v>0</v>
      </c>
      <c r="BD747" s="163">
        <f t="shared" si="188"/>
        <v>0</v>
      </c>
      <c r="BE747" s="150">
        <f t="shared" si="189"/>
        <v>0</v>
      </c>
      <c r="BF747" s="150">
        <f t="shared" si="190"/>
        <v>0</v>
      </c>
      <c r="BG747" s="150">
        <f t="shared" si="191"/>
        <v>0</v>
      </c>
      <c r="BH747" s="163">
        <f t="shared" si="192"/>
        <v>0</v>
      </c>
    </row>
    <row r="748" spans="1:60" ht="15" customHeight="1">
      <c r="A748" s="104"/>
      <c r="C748" s="112" t="s">
        <v>207</v>
      </c>
      <c r="D748" s="368" t="str">
        <f t="shared" si="195"/>
        <v/>
      </c>
      <c r="E748" s="369"/>
      <c r="F748" s="370"/>
      <c r="G748" s="148"/>
      <c r="H748" s="148"/>
      <c r="I748" s="148"/>
      <c r="J748" s="148"/>
      <c r="K748" s="148"/>
      <c r="L748" s="148"/>
      <c r="M748" s="148"/>
      <c r="N748" s="148"/>
      <c r="O748" s="148"/>
      <c r="P748" s="148"/>
      <c r="Q748" s="148"/>
      <c r="R748" s="148"/>
      <c r="S748" s="148"/>
      <c r="T748" s="148"/>
      <c r="U748" s="148"/>
      <c r="V748" s="148"/>
      <c r="W748" s="148"/>
      <c r="X748" s="148"/>
      <c r="Y748" s="148"/>
      <c r="Z748" s="148"/>
      <c r="AA748" s="148"/>
      <c r="AB748" s="148"/>
      <c r="AC748" s="148"/>
      <c r="AD748" s="148"/>
      <c r="AF748" s="161"/>
      <c r="AG748">
        <f t="shared" si="168"/>
        <v>0</v>
      </c>
      <c r="AK748" s="150">
        <f t="shared" si="169"/>
        <v>0</v>
      </c>
      <c r="AL748" s="150">
        <f t="shared" si="170"/>
        <v>0</v>
      </c>
      <c r="AM748" s="150">
        <f t="shared" si="171"/>
        <v>0</v>
      </c>
      <c r="AN748" s="163">
        <f t="shared" si="172"/>
        <v>0</v>
      </c>
      <c r="AO748" s="150">
        <f t="shared" si="173"/>
        <v>0</v>
      </c>
      <c r="AP748" s="150">
        <f t="shared" si="174"/>
        <v>0</v>
      </c>
      <c r="AQ748" s="150">
        <f t="shared" si="175"/>
        <v>0</v>
      </c>
      <c r="AR748" s="163">
        <f t="shared" si="176"/>
        <v>0</v>
      </c>
      <c r="AS748" s="150">
        <f t="shared" si="177"/>
        <v>0</v>
      </c>
      <c r="AT748" s="150">
        <f t="shared" si="178"/>
        <v>0</v>
      </c>
      <c r="AU748" s="150">
        <f t="shared" si="179"/>
        <v>0</v>
      </c>
      <c r="AV748" s="163">
        <f t="shared" si="180"/>
        <v>0</v>
      </c>
      <c r="AW748" s="150">
        <f t="shared" si="181"/>
        <v>0</v>
      </c>
      <c r="AX748" s="150">
        <f t="shared" si="182"/>
        <v>0</v>
      </c>
      <c r="AY748" s="150">
        <f t="shared" si="183"/>
        <v>0</v>
      </c>
      <c r="AZ748" s="163">
        <f t="shared" si="184"/>
        <v>0</v>
      </c>
      <c r="BA748" s="150">
        <f t="shared" si="185"/>
        <v>0</v>
      </c>
      <c r="BB748" s="150">
        <f t="shared" si="186"/>
        <v>0</v>
      </c>
      <c r="BC748" s="150">
        <f t="shared" si="187"/>
        <v>0</v>
      </c>
      <c r="BD748" s="163">
        <f t="shared" si="188"/>
        <v>0</v>
      </c>
      <c r="BE748" s="150">
        <f t="shared" si="189"/>
        <v>0</v>
      </c>
      <c r="BF748" s="150">
        <f t="shared" si="190"/>
        <v>0</v>
      </c>
      <c r="BG748" s="150">
        <f t="shared" si="191"/>
        <v>0</v>
      </c>
      <c r="BH748" s="163">
        <f t="shared" si="192"/>
        <v>0</v>
      </c>
    </row>
    <row r="749" spans="1:60" ht="15" customHeight="1">
      <c r="A749" s="104"/>
      <c r="C749" s="112" t="s">
        <v>208</v>
      </c>
      <c r="D749" s="368" t="str">
        <f t="shared" si="195"/>
        <v/>
      </c>
      <c r="E749" s="369"/>
      <c r="F749" s="370"/>
      <c r="G749" s="148"/>
      <c r="H749" s="148"/>
      <c r="I749" s="148"/>
      <c r="J749" s="148"/>
      <c r="K749" s="148"/>
      <c r="L749" s="148"/>
      <c r="M749" s="148"/>
      <c r="N749" s="148"/>
      <c r="O749" s="148"/>
      <c r="P749" s="148"/>
      <c r="Q749" s="148"/>
      <c r="R749" s="148"/>
      <c r="S749" s="148"/>
      <c r="T749" s="148"/>
      <c r="U749" s="148"/>
      <c r="V749" s="148"/>
      <c r="W749" s="148"/>
      <c r="X749" s="148"/>
      <c r="Y749" s="148"/>
      <c r="Z749" s="148"/>
      <c r="AA749" s="148"/>
      <c r="AB749" s="148"/>
      <c r="AC749" s="148"/>
      <c r="AD749" s="148"/>
      <c r="AF749" s="161"/>
      <c r="AG749">
        <f t="shared" si="168"/>
        <v>0</v>
      </c>
      <c r="AK749" s="150">
        <f t="shared" si="169"/>
        <v>0</v>
      </c>
      <c r="AL749" s="150">
        <f t="shared" si="170"/>
        <v>0</v>
      </c>
      <c r="AM749" s="150">
        <f t="shared" si="171"/>
        <v>0</v>
      </c>
      <c r="AN749" s="163">
        <f t="shared" si="172"/>
        <v>0</v>
      </c>
      <c r="AO749" s="150">
        <f t="shared" si="173"/>
        <v>0</v>
      </c>
      <c r="AP749" s="150">
        <f t="shared" si="174"/>
        <v>0</v>
      </c>
      <c r="AQ749" s="150">
        <f t="shared" si="175"/>
        <v>0</v>
      </c>
      <c r="AR749" s="163">
        <f t="shared" si="176"/>
        <v>0</v>
      </c>
      <c r="AS749" s="150">
        <f t="shared" si="177"/>
        <v>0</v>
      </c>
      <c r="AT749" s="150">
        <f t="shared" si="178"/>
        <v>0</v>
      </c>
      <c r="AU749" s="150">
        <f t="shared" si="179"/>
        <v>0</v>
      </c>
      <c r="AV749" s="163">
        <f t="shared" si="180"/>
        <v>0</v>
      </c>
      <c r="AW749" s="150">
        <f t="shared" si="181"/>
        <v>0</v>
      </c>
      <c r="AX749" s="150">
        <f t="shared" si="182"/>
        <v>0</v>
      </c>
      <c r="AY749" s="150">
        <f t="shared" si="183"/>
        <v>0</v>
      </c>
      <c r="AZ749" s="163">
        <f t="shared" si="184"/>
        <v>0</v>
      </c>
      <c r="BA749" s="150">
        <f t="shared" si="185"/>
        <v>0</v>
      </c>
      <c r="BB749" s="150">
        <f t="shared" si="186"/>
        <v>0</v>
      </c>
      <c r="BC749" s="150">
        <f t="shared" si="187"/>
        <v>0</v>
      </c>
      <c r="BD749" s="163">
        <f t="shared" si="188"/>
        <v>0</v>
      </c>
      <c r="BE749" s="150">
        <f t="shared" si="189"/>
        <v>0</v>
      </c>
      <c r="BF749" s="150">
        <f t="shared" si="190"/>
        <v>0</v>
      </c>
      <c r="BG749" s="150">
        <f t="shared" si="191"/>
        <v>0</v>
      </c>
      <c r="BH749" s="163">
        <f t="shared" si="192"/>
        <v>0</v>
      </c>
    </row>
    <row r="750" spans="1:60" ht="15" customHeight="1">
      <c r="A750" s="104"/>
      <c r="C750" s="112" t="s">
        <v>209</v>
      </c>
      <c r="D750" s="368" t="str">
        <f t="shared" si="195"/>
        <v/>
      </c>
      <c r="E750" s="369"/>
      <c r="F750" s="370"/>
      <c r="G750" s="148"/>
      <c r="H750" s="148"/>
      <c r="I750" s="148"/>
      <c r="J750" s="148"/>
      <c r="K750" s="148"/>
      <c r="L750" s="148"/>
      <c r="M750" s="148"/>
      <c r="N750" s="148"/>
      <c r="O750" s="148"/>
      <c r="P750" s="148"/>
      <c r="Q750" s="148"/>
      <c r="R750" s="148"/>
      <c r="S750" s="148"/>
      <c r="T750" s="148"/>
      <c r="U750" s="148"/>
      <c r="V750" s="148"/>
      <c r="W750" s="148"/>
      <c r="X750" s="148"/>
      <c r="Y750" s="148"/>
      <c r="Z750" s="148"/>
      <c r="AA750" s="148"/>
      <c r="AB750" s="148"/>
      <c r="AC750" s="148"/>
      <c r="AD750" s="148"/>
      <c r="AF750" s="161"/>
      <c r="AG750">
        <f t="shared" si="168"/>
        <v>0</v>
      </c>
      <c r="AK750" s="150">
        <f t="shared" si="169"/>
        <v>0</v>
      </c>
      <c r="AL750" s="150">
        <f t="shared" si="170"/>
        <v>0</v>
      </c>
      <c r="AM750" s="150">
        <f t="shared" si="171"/>
        <v>0</v>
      </c>
      <c r="AN750" s="163">
        <f t="shared" si="172"/>
        <v>0</v>
      </c>
      <c r="AO750" s="150">
        <f t="shared" si="173"/>
        <v>0</v>
      </c>
      <c r="AP750" s="150">
        <f t="shared" si="174"/>
        <v>0</v>
      </c>
      <c r="AQ750" s="150">
        <f t="shared" si="175"/>
        <v>0</v>
      </c>
      <c r="AR750" s="163">
        <f t="shared" si="176"/>
        <v>0</v>
      </c>
      <c r="AS750" s="150">
        <f t="shared" si="177"/>
        <v>0</v>
      </c>
      <c r="AT750" s="150">
        <f t="shared" si="178"/>
        <v>0</v>
      </c>
      <c r="AU750" s="150">
        <f t="shared" si="179"/>
        <v>0</v>
      </c>
      <c r="AV750" s="163">
        <f t="shared" si="180"/>
        <v>0</v>
      </c>
      <c r="AW750" s="150">
        <f t="shared" si="181"/>
        <v>0</v>
      </c>
      <c r="AX750" s="150">
        <f t="shared" si="182"/>
        <v>0</v>
      </c>
      <c r="AY750" s="150">
        <f t="shared" si="183"/>
        <v>0</v>
      </c>
      <c r="AZ750" s="163">
        <f t="shared" si="184"/>
        <v>0</v>
      </c>
      <c r="BA750" s="150">
        <f t="shared" si="185"/>
        <v>0</v>
      </c>
      <c r="BB750" s="150">
        <f t="shared" si="186"/>
        <v>0</v>
      </c>
      <c r="BC750" s="150">
        <f t="shared" si="187"/>
        <v>0</v>
      </c>
      <c r="BD750" s="163">
        <f t="shared" si="188"/>
        <v>0</v>
      </c>
      <c r="BE750" s="150">
        <f t="shared" si="189"/>
        <v>0</v>
      </c>
      <c r="BF750" s="150">
        <f t="shared" si="190"/>
        <v>0</v>
      </c>
      <c r="BG750" s="150">
        <f t="shared" si="191"/>
        <v>0</v>
      </c>
      <c r="BH750" s="163">
        <f t="shared" si="192"/>
        <v>0</v>
      </c>
    </row>
    <row r="751" spans="1:60" ht="15" customHeight="1">
      <c r="A751" s="104"/>
      <c r="C751" s="112" t="s">
        <v>210</v>
      </c>
      <c r="D751" s="368" t="str">
        <f t="shared" si="195"/>
        <v/>
      </c>
      <c r="E751" s="369"/>
      <c r="F751" s="370"/>
      <c r="G751" s="148"/>
      <c r="H751" s="148"/>
      <c r="I751" s="148"/>
      <c r="J751" s="148"/>
      <c r="K751" s="148"/>
      <c r="L751" s="148"/>
      <c r="M751" s="148"/>
      <c r="N751" s="148"/>
      <c r="O751" s="148"/>
      <c r="P751" s="148"/>
      <c r="Q751" s="148"/>
      <c r="R751" s="148"/>
      <c r="S751" s="148"/>
      <c r="T751" s="148"/>
      <c r="U751" s="148"/>
      <c r="V751" s="148"/>
      <c r="W751" s="148"/>
      <c r="X751" s="148"/>
      <c r="Y751" s="148"/>
      <c r="Z751" s="148"/>
      <c r="AA751" s="148"/>
      <c r="AB751" s="148"/>
      <c r="AC751" s="148"/>
      <c r="AD751" s="148"/>
      <c r="AF751" s="161"/>
      <c r="AG751">
        <f t="shared" si="168"/>
        <v>0</v>
      </c>
      <c r="AK751" s="150">
        <f t="shared" si="169"/>
        <v>0</v>
      </c>
      <c r="AL751" s="150">
        <f t="shared" si="170"/>
        <v>0</v>
      </c>
      <c r="AM751" s="150">
        <f t="shared" si="171"/>
        <v>0</v>
      </c>
      <c r="AN751" s="163">
        <f t="shared" si="172"/>
        <v>0</v>
      </c>
      <c r="AO751" s="150">
        <f t="shared" si="173"/>
        <v>0</v>
      </c>
      <c r="AP751" s="150">
        <f t="shared" si="174"/>
        <v>0</v>
      </c>
      <c r="AQ751" s="150">
        <f t="shared" si="175"/>
        <v>0</v>
      </c>
      <c r="AR751" s="163">
        <f t="shared" si="176"/>
        <v>0</v>
      </c>
      <c r="AS751" s="150">
        <f t="shared" si="177"/>
        <v>0</v>
      </c>
      <c r="AT751" s="150">
        <f t="shared" si="178"/>
        <v>0</v>
      </c>
      <c r="AU751" s="150">
        <f t="shared" si="179"/>
        <v>0</v>
      </c>
      <c r="AV751" s="163">
        <f t="shared" si="180"/>
        <v>0</v>
      </c>
      <c r="AW751" s="150">
        <f t="shared" si="181"/>
        <v>0</v>
      </c>
      <c r="AX751" s="150">
        <f t="shared" si="182"/>
        <v>0</v>
      </c>
      <c r="AY751" s="150">
        <f t="shared" si="183"/>
        <v>0</v>
      </c>
      <c r="AZ751" s="163">
        <f t="shared" si="184"/>
        <v>0</v>
      </c>
      <c r="BA751" s="150">
        <f t="shared" si="185"/>
        <v>0</v>
      </c>
      <c r="BB751" s="150">
        <f t="shared" si="186"/>
        <v>0</v>
      </c>
      <c r="BC751" s="150">
        <f t="shared" si="187"/>
        <v>0</v>
      </c>
      <c r="BD751" s="163">
        <f t="shared" si="188"/>
        <v>0</v>
      </c>
      <c r="BE751" s="150">
        <f t="shared" si="189"/>
        <v>0</v>
      </c>
      <c r="BF751" s="150">
        <f t="shared" si="190"/>
        <v>0</v>
      </c>
      <c r="BG751" s="150">
        <f t="shared" si="191"/>
        <v>0</v>
      </c>
      <c r="BH751" s="163">
        <f t="shared" si="192"/>
        <v>0</v>
      </c>
    </row>
    <row r="752" spans="1:60" ht="15" customHeight="1">
      <c r="A752" s="104"/>
      <c r="C752" s="112" t="s">
        <v>211</v>
      </c>
      <c r="D752" s="368" t="str">
        <f t="shared" si="195"/>
        <v/>
      </c>
      <c r="E752" s="369"/>
      <c r="F752" s="370"/>
      <c r="G752" s="148"/>
      <c r="H752" s="148"/>
      <c r="I752" s="148"/>
      <c r="J752" s="148"/>
      <c r="K752" s="148"/>
      <c r="L752" s="148"/>
      <c r="M752" s="148"/>
      <c r="N752" s="148"/>
      <c r="O752" s="148"/>
      <c r="P752" s="148"/>
      <c r="Q752" s="148"/>
      <c r="R752" s="148"/>
      <c r="S752" s="148"/>
      <c r="T752" s="148"/>
      <c r="U752" s="148"/>
      <c r="V752" s="148"/>
      <c r="W752" s="148"/>
      <c r="X752" s="148"/>
      <c r="Y752" s="148"/>
      <c r="Z752" s="148"/>
      <c r="AA752" s="148"/>
      <c r="AB752" s="148"/>
      <c r="AC752" s="148"/>
      <c r="AD752" s="148"/>
      <c r="AF752" s="161"/>
      <c r="AG752">
        <f t="shared" si="168"/>
        <v>0</v>
      </c>
      <c r="AK752" s="150">
        <f t="shared" si="169"/>
        <v>0</v>
      </c>
      <c r="AL752" s="150">
        <f t="shared" si="170"/>
        <v>0</v>
      </c>
      <c r="AM752" s="150">
        <f t="shared" si="171"/>
        <v>0</v>
      </c>
      <c r="AN752" s="163">
        <f t="shared" si="172"/>
        <v>0</v>
      </c>
      <c r="AO752" s="150">
        <f t="shared" si="173"/>
        <v>0</v>
      </c>
      <c r="AP752" s="150">
        <f t="shared" si="174"/>
        <v>0</v>
      </c>
      <c r="AQ752" s="150">
        <f t="shared" si="175"/>
        <v>0</v>
      </c>
      <c r="AR752" s="163">
        <f t="shared" si="176"/>
        <v>0</v>
      </c>
      <c r="AS752" s="150">
        <f t="shared" si="177"/>
        <v>0</v>
      </c>
      <c r="AT752" s="150">
        <f t="shared" si="178"/>
        <v>0</v>
      </c>
      <c r="AU752" s="150">
        <f t="shared" si="179"/>
        <v>0</v>
      </c>
      <c r="AV752" s="163">
        <f t="shared" si="180"/>
        <v>0</v>
      </c>
      <c r="AW752" s="150">
        <f t="shared" si="181"/>
        <v>0</v>
      </c>
      <c r="AX752" s="150">
        <f t="shared" si="182"/>
        <v>0</v>
      </c>
      <c r="AY752" s="150">
        <f t="shared" si="183"/>
        <v>0</v>
      </c>
      <c r="AZ752" s="163">
        <f t="shared" si="184"/>
        <v>0</v>
      </c>
      <c r="BA752" s="150">
        <f t="shared" si="185"/>
        <v>0</v>
      </c>
      <c r="BB752" s="150">
        <f t="shared" si="186"/>
        <v>0</v>
      </c>
      <c r="BC752" s="150">
        <f t="shared" si="187"/>
        <v>0</v>
      </c>
      <c r="BD752" s="163">
        <f t="shared" si="188"/>
        <v>0</v>
      </c>
      <c r="BE752" s="150">
        <f t="shared" si="189"/>
        <v>0</v>
      </c>
      <c r="BF752" s="150">
        <f t="shared" si="190"/>
        <v>0</v>
      </c>
      <c r="BG752" s="150">
        <f t="shared" si="191"/>
        <v>0</v>
      </c>
      <c r="BH752" s="163">
        <f t="shared" si="192"/>
        <v>0</v>
      </c>
    </row>
    <row r="753" spans="1:60" ht="15" customHeight="1">
      <c r="A753" s="104"/>
      <c r="C753" s="112" t="s">
        <v>212</v>
      </c>
      <c r="D753" s="368" t="str">
        <f t="shared" si="195"/>
        <v/>
      </c>
      <c r="E753" s="369"/>
      <c r="F753" s="370"/>
      <c r="G753" s="148"/>
      <c r="H753" s="148"/>
      <c r="I753" s="148"/>
      <c r="J753" s="148"/>
      <c r="K753" s="148"/>
      <c r="L753" s="148"/>
      <c r="M753" s="148"/>
      <c r="N753" s="148"/>
      <c r="O753" s="148"/>
      <c r="P753" s="148"/>
      <c r="Q753" s="148"/>
      <c r="R753" s="148"/>
      <c r="S753" s="148"/>
      <c r="T753" s="148"/>
      <c r="U753" s="148"/>
      <c r="V753" s="148"/>
      <c r="W753" s="148"/>
      <c r="X753" s="148"/>
      <c r="Y753" s="148"/>
      <c r="Z753" s="148"/>
      <c r="AA753" s="148"/>
      <c r="AB753" s="148"/>
      <c r="AC753" s="148"/>
      <c r="AD753" s="148"/>
      <c r="AF753" s="161"/>
      <c r="AG753">
        <f t="shared" si="168"/>
        <v>0</v>
      </c>
      <c r="AK753" s="150">
        <f t="shared" si="169"/>
        <v>0</v>
      </c>
      <c r="AL753" s="150">
        <f t="shared" si="170"/>
        <v>0</v>
      </c>
      <c r="AM753" s="150">
        <f t="shared" si="171"/>
        <v>0</v>
      </c>
      <c r="AN753" s="163">
        <f t="shared" si="172"/>
        <v>0</v>
      </c>
      <c r="AO753" s="150">
        <f t="shared" si="173"/>
        <v>0</v>
      </c>
      <c r="AP753" s="150">
        <f t="shared" si="174"/>
        <v>0</v>
      </c>
      <c r="AQ753" s="150">
        <f t="shared" si="175"/>
        <v>0</v>
      </c>
      <c r="AR753" s="163">
        <f t="shared" si="176"/>
        <v>0</v>
      </c>
      <c r="AS753" s="150">
        <f t="shared" si="177"/>
        <v>0</v>
      </c>
      <c r="AT753" s="150">
        <f t="shared" si="178"/>
        <v>0</v>
      </c>
      <c r="AU753" s="150">
        <f t="shared" si="179"/>
        <v>0</v>
      </c>
      <c r="AV753" s="163">
        <f t="shared" si="180"/>
        <v>0</v>
      </c>
      <c r="AW753" s="150">
        <f t="shared" si="181"/>
        <v>0</v>
      </c>
      <c r="AX753" s="150">
        <f t="shared" si="182"/>
        <v>0</v>
      </c>
      <c r="AY753" s="150">
        <f t="shared" si="183"/>
        <v>0</v>
      </c>
      <c r="AZ753" s="163">
        <f t="shared" si="184"/>
        <v>0</v>
      </c>
      <c r="BA753" s="150">
        <f t="shared" si="185"/>
        <v>0</v>
      </c>
      <c r="BB753" s="150">
        <f t="shared" si="186"/>
        <v>0</v>
      </c>
      <c r="BC753" s="150">
        <f t="shared" si="187"/>
        <v>0</v>
      </c>
      <c r="BD753" s="163">
        <f t="shared" si="188"/>
        <v>0</v>
      </c>
      <c r="BE753" s="150">
        <f t="shared" si="189"/>
        <v>0</v>
      </c>
      <c r="BF753" s="150">
        <f t="shared" si="190"/>
        <v>0</v>
      </c>
      <c r="BG753" s="150">
        <f t="shared" si="191"/>
        <v>0</v>
      </c>
      <c r="BH753" s="163">
        <f t="shared" si="192"/>
        <v>0</v>
      </c>
    </row>
    <row r="754" spans="1:60" ht="15" customHeight="1">
      <c r="A754" s="104"/>
      <c r="C754" s="112" t="s">
        <v>213</v>
      </c>
      <c r="D754" s="368" t="str">
        <f t="shared" si="195"/>
        <v/>
      </c>
      <c r="E754" s="369"/>
      <c r="F754" s="370"/>
      <c r="G754" s="148"/>
      <c r="H754" s="148"/>
      <c r="I754" s="148"/>
      <c r="J754" s="148"/>
      <c r="K754" s="148"/>
      <c r="L754" s="148"/>
      <c r="M754" s="148"/>
      <c r="N754" s="148"/>
      <c r="O754" s="148"/>
      <c r="P754" s="148"/>
      <c r="Q754" s="148"/>
      <c r="R754" s="148"/>
      <c r="S754" s="148"/>
      <c r="T754" s="148"/>
      <c r="U754" s="148"/>
      <c r="V754" s="148"/>
      <c r="W754" s="148"/>
      <c r="X754" s="148"/>
      <c r="Y754" s="148"/>
      <c r="Z754" s="148"/>
      <c r="AA754" s="148"/>
      <c r="AB754" s="148"/>
      <c r="AC754" s="148"/>
      <c r="AD754" s="148"/>
      <c r="AF754" s="161"/>
      <c r="AG754">
        <f t="shared" ref="AG754:AG784" si="196">IF(AND(D754="",COUNTBLANK(G754:AD754)=24),0,
IF(AND(D754&lt;&gt;"",OR(N214=5,N214=8,N214=10,N214=99,T214=2,T214=9),COUNTBLANK(G754:AD754)=24),0,
IF(AND(D754&lt;&gt;"",COUNTBLANK(J754:AD754)=0),0,1)))</f>
        <v>0</v>
      </c>
      <c r="AK754" s="150">
        <f t="shared" ref="AK754:AK784" si="197">G754</f>
        <v>0</v>
      </c>
      <c r="AL754" s="150">
        <f t="shared" ref="AL754:AL784" si="198">COUNTIF(H754:J754,"NS")</f>
        <v>0</v>
      </c>
      <c r="AM754" s="150">
        <f t="shared" ref="AM754:AM784" si="199">SUM(H754:J754)</f>
        <v>0</v>
      </c>
      <c r="AN754" s="163">
        <f t="shared" ref="AN754:AN784" si="200">IF($AG$623=$AH$623,0,IF(OR(AND(AK754=0,AL754&gt;0),AND(AK754="NS",AM754&gt;0),AND(AK754="NS",AM754=0,AL754=0)),1,IF(OR(AND(AK754="NS",AM754=0,AL754&gt;0),AK754=AM754),0,1)))</f>
        <v>0</v>
      </c>
      <c r="AO754" s="150">
        <f t="shared" ref="AO754:AO784" si="201">K754</f>
        <v>0</v>
      </c>
      <c r="AP754" s="150">
        <f t="shared" ref="AP754:AP784" si="202">COUNTIF(L754:N754,"NS")</f>
        <v>0</v>
      </c>
      <c r="AQ754" s="150">
        <f t="shared" ref="AQ754:AQ784" si="203">SUM(L754:N754)</f>
        <v>0</v>
      </c>
      <c r="AR754" s="163">
        <f t="shared" ref="AR754:AR784" si="204">IF($AG$623=$AH$623,0,IF(OR(AND(AO754=0,AP754&gt;0),AND(AO754="NS",AQ754&gt;0),AND(AO754="NS",AQ754=0,AP754=0)),1,IF(OR(AND(AO754="NS",AQ754=0,AP754&gt;0),AO754=AQ754),0,1)))</f>
        <v>0</v>
      </c>
      <c r="AS754" s="150">
        <f t="shared" ref="AS754:AS784" si="205">O754</f>
        <v>0</v>
      </c>
      <c r="AT754" s="150">
        <f t="shared" ref="AT754:AT784" si="206">COUNTIF(P754:R754,"NS")</f>
        <v>0</v>
      </c>
      <c r="AU754" s="150">
        <f t="shared" ref="AU754:AU784" si="207">SUM(P754:R754)</f>
        <v>0</v>
      </c>
      <c r="AV754" s="163">
        <f t="shared" ref="AV754:AV784" si="208">IF($AG$623=$AH$623,0,IF(OR(AND(AS754=0,AT754&gt;0),AND(AS754="NS",AU754&gt;0),AND(AS754="NS",AU754=0,AT754=0)),1,IF(OR(AND(AS754="NS",AU754=0,AT754&gt;0),AS754=AU754),0,1)))</f>
        <v>0</v>
      </c>
      <c r="AW754" s="150">
        <f t="shared" ref="AW754:AW784" si="209">S754</f>
        <v>0</v>
      </c>
      <c r="AX754" s="150">
        <f t="shared" ref="AX754:AX784" si="210">COUNTIF(T754:V754,"NS")</f>
        <v>0</v>
      </c>
      <c r="AY754" s="150">
        <f t="shared" ref="AY754:AY784" si="211">SUM(T754:V754)</f>
        <v>0</v>
      </c>
      <c r="AZ754" s="163">
        <f t="shared" ref="AZ754:AZ784" si="212">IF($AG$623=$AH$623,0,IF(OR(AND(AW754=0,AX754&gt;0),AND(AW754="NS",AY754&gt;0),AND(AW754="NS",AY754=0,AX754=0)),1,IF(OR(AND(AW754="NS",AY754=0,AX754&gt;0),AW754=AY754),0,1)))</f>
        <v>0</v>
      </c>
      <c r="BA754" s="150">
        <f t="shared" ref="BA754:BA784" si="213">W754</f>
        <v>0</v>
      </c>
      <c r="BB754" s="150">
        <f t="shared" ref="BB754:BB784" si="214">COUNTIF(X754:Z754,"NS")</f>
        <v>0</v>
      </c>
      <c r="BC754" s="150">
        <f t="shared" ref="BC754:BC784" si="215">SUM(X754:Z754)</f>
        <v>0</v>
      </c>
      <c r="BD754" s="163">
        <f t="shared" ref="BD754:BD784" si="216">IF($AG$623=$AH$623,0,IF(OR(AND(BA754=0,BB754&gt;0),AND(BA754="NS",BC754&gt;0),AND(BA754="NS",BC754=0,BB754=0)),1,IF(OR(AND(BA754="NS",BC754=0,BB754&gt;0),BA754=BC754),0,1)))</f>
        <v>0</v>
      </c>
      <c r="BE754" s="150">
        <f t="shared" ref="BE754:BE784" si="217">AA754</f>
        <v>0</v>
      </c>
      <c r="BF754" s="150">
        <f t="shared" ref="BF754:BF784" si="218">COUNTIF(AB754:AD754,"NS")</f>
        <v>0</v>
      </c>
      <c r="BG754" s="150">
        <f t="shared" ref="BG754:BG784" si="219">SUM(AB754:AD754)</f>
        <v>0</v>
      </c>
      <c r="BH754" s="163">
        <f t="shared" ref="BH754:BH784" si="220">IF($AG$623=$AH$623,0,IF(OR(AND(BE754=0,BF754&gt;0),AND(BE754="NS",BG754&gt;0),AND(BE754="NS",BG754=0,BF754=0)),1,IF(OR(AND(BE754="NS",BG754=0,BF754&gt;0),BE754=BG754,AND(BE754="NA",COUNTIF(AA754:AD754,"na")=4)),0,1)))</f>
        <v>0</v>
      </c>
    </row>
    <row r="755" spans="1:60" ht="15" customHeight="1">
      <c r="A755" s="104"/>
      <c r="C755" s="112" t="s">
        <v>214</v>
      </c>
      <c r="D755" s="368" t="str">
        <f t="shared" si="195"/>
        <v/>
      </c>
      <c r="E755" s="369"/>
      <c r="F755" s="370"/>
      <c r="G755" s="148"/>
      <c r="H755" s="148"/>
      <c r="I755" s="148"/>
      <c r="J755" s="148"/>
      <c r="K755" s="148"/>
      <c r="L755" s="148"/>
      <c r="M755" s="148"/>
      <c r="N755" s="148"/>
      <c r="O755" s="148"/>
      <c r="P755" s="148"/>
      <c r="Q755" s="148"/>
      <c r="R755" s="148"/>
      <c r="S755" s="148"/>
      <c r="T755" s="148"/>
      <c r="U755" s="148"/>
      <c r="V755" s="148"/>
      <c r="W755" s="148"/>
      <c r="X755" s="148"/>
      <c r="Y755" s="148"/>
      <c r="Z755" s="148"/>
      <c r="AA755" s="148"/>
      <c r="AB755" s="148"/>
      <c r="AC755" s="148"/>
      <c r="AD755" s="148"/>
      <c r="AF755" s="161"/>
      <c r="AG755">
        <f t="shared" si="196"/>
        <v>0</v>
      </c>
      <c r="AK755" s="150">
        <f t="shared" si="197"/>
        <v>0</v>
      </c>
      <c r="AL755" s="150">
        <f t="shared" si="198"/>
        <v>0</v>
      </c>
      <c r="AM755" s="150">
        <f t="shared" si="199"/>
        <v>0</v>
      </c>
      <c r="AN755" s="163">
        <f t="shared" si="200"/>
        <v>0</v>
      </c>
      <c r="AO755" s="150">
        <f t="shared" si="201"/>
        <v>0</v>
      </c>
      <c r="AP755" s="150">
        <f t="shared" si="202"/>
        <v>0</v>
      </c>
      <c r="AQ755" s="150">
        <f t="shared" si="203"/>
        <v>0</v>
      </c>
      <c r="AR755" s="163">
        <f t="shared" si="204"/>
        <v>0</v>
      </c>
      <c r="AS755" s="150">
        <f t="shared" si="205"/>
        <v>0</v>
      </c>
      <c r="AT755" s="150">
        <f t="shared" si="206"/>
        <v>0</v>
      </c>
      <c r="AU755" s="150">
        <f t="shared" si="207"/>
        <v>0</v>
      </c>
      <c r="AV755" s="163">
        <f t="shared" si="208"/>
        <v>0</v>
      </c>
      <c r="AW755" s="150">
        <f t="shared" si="209"/>
        <v>0</v>
      </c>
      <c r="AX755" s="150">
        <f t="shared" si="210"/>
        <v>0</v>
      </c>
      <c r="AY755" s="150">
        <f t="shared" si="211"/>
        <v>0</v>
      </c>
      <c r="AZ755" s="163">
        <f t="shared" si="212"/>
        <v>0</v>
      </c>
      <c r="BA755" s="150">
        <f t="shared" si="213"/>
        <v>0</v>
      </c>
      <c r="BB755" s="150">
        <f t="shared" si="214"/>
        <v>0</v>
      </c>
      <c r="BC755" s="150">
        <f t="shared" si="215"/>
        <v>0</v>
      </c>
      <c r="BD755" s="163">
        <f t="shared" si="216"/>
        <v>0</v>
      </c>
      <c r="BE755" s="150">
        <f t="shared" si="217"/>
        <v>0</v>
      </c>
      <c r="BF755" s="150">
        <f t="shared" si="218"/>
        <v>0</v>
      </c>
      <c r="BG755" s="150">
        <f t="shared" si="219"/>
        <v>0</v>
      </c>
      <c r="BH755" s="163">
        <f t="shared" si="220"/>
        <v>0</v>
      </c>
    </row>
    <row r="756" spans="1:60" ht="15" customHeight="1">
      <c r="A756" s="104"/>
      <c r="C756" s="112" t="s">
        <v>215</v>
      </c>
      <c r="D756" s="368" t="str">
        <f t="shared" si="195"/>
        <v/>
      </c>
      <c r="E756" s="369"/>
      <c r="F756" s="370"/>
      <c r="G756" s="148"/>
      <c r="H756" s="148"/>
      <c r="I756" s="148"/>
      <c r="J756" s="148"/>
      <c r="K756" s="148"/>
      <c r="L756" s="148"/>
      <c r="M756" s="148"/>
      <c r="N756" s="148"/>
      <c r="O756" s="148"/>
      <c r="P756" s="148"/>
      <c r="Q756" s="148"/>
      <c r="R756" s="148"/>
      <c r="S756" s="148"/>
      <c r="T756" s="148"/>
      <c r="U756" s="148"/>
      <c r="V756" s="148"/>
      <c r="W756" s="148"/>
      <c r="X756" s="148"/>
      <c r="Y756" s="148"/>
      <c r="Z756" s="148"/>
      <c r="AA756" s="148"/>
      <c r="AB756" s="148"/>
      <c r="AC756" s="148"/>
      <c r="AD756" s="148"/>
      <c r="AF756" s="161"/>
      <c r="AG756">
        <f t="shared" si="196"/>
        <v>0</v>
      </c>
      <c r="AK756" s="150">
        <f t="shared" si="197"/>
        <v>0</v>
      </c>
      <c r="AL756" s="150">
        <f t="shared" si="198"/>
        <v>0</v>
      </c>
      <c r="AM756" s="150">
        <f t="shared" si="199"/>
        <v>0</v>
      </c>
      <c r="AN756" s="163">
        <f t="shared" si="200"/>
        <v>0</v>
      </c>
      <c r="AO756" s="150">
        <f t="shared" si="201"/>
        <v>0</v>
      </c>
      <c r="AP756" s="150">
        <f t="shared" si="202"/>
        <v>0</v>
      </c>
      <c r="AQ756" s="150">
        <f t="shared" si="203"/>
        <v>0</v>
      </c>
      <c r="AR756" s="163">
        <f t="shared" si="204"/>
        <v>0</v>
      </c>
      <c r="AS756" s="150">
        <f t="shared" si="205"/>
        <v>0</v>
      </c>
      <c r="AT756" s="150">
        <f t="shared" si="206"/>
        <v>0</v>
      </c>
      <c r="AU756" s="150">
        <f t="shared" si="207"/>
        <v>0</v>
      </c>
      <c r="AV756" s="163">
        <f t="shared" si="208"/>
        <v>0</v>
      </c>
      <c r="AW756" s="150">
        <f t="shared" si="209"/>
        <v>0</v>
      </c>
      <c r="AX756" s="150">
        <f t="shared" si="210"/>
        <v>0</v>
      </c>
      <c r="AY756" s="150">
        <f t="shared" si="211"/>
        <v>0</v>
      </c>
      <c r="AZ756" s="163">
        <f t="shared" si="212"/>
        <v>0</v>
      </c>
      <c r="BA756" s="150">
        <f t="shared" si="213"/>
        <v>0</v>
      </c>
      <c r="BB756" s="150">
        <f t="shared" si="214"/>
        <v>0</v>
      </c>
      <c r="BC756" s="150">
        <f t="shared" si="215"/>
        <v>0</v>
      </c>
      <c r="BD756" s="163">
        <f t="shared" si="216"/>
        <v>0</v>
      </c>
      <c r="BE756" s="150">
        <f t="shared" si="217"/>
        <v>0</v>
      </c>
      <c r="BF756" s="150">
        <f t="shared" si="218"/>
        <v>0</v>
      </c>
      <c r="BG756" s="150">
        <f t="shared" si="219"/>
        <v>0</v>
      </c>
      <c r="BH756" s="163">
        <f t="shared" si="220"/>
        <v>0</v>
      </c>
    </row>
    <row r="757" spans="1:60" ht="15" customHeight="1">
      <c r="A757" s="104"/>
      <c r="C757" s="112" t="s">
        <v>216</v>
      </c>
      <c r="D757" s="368" t="str">
        <f t="shared" si="195"/>
        <v/>
      </c>
      <c r="E757" s="369"/>
      <c r="F757" s="370"/>
      <c r="G757" s="148"/>
      <c r="H757" s="148"/>
      <c r="I757" s="148"/>
      <c r="J757" s="148"/>
      <c r="K757" s="148"/>
      <c r="L757" s="148"/>
      <c r="M757" s="148"/>
      <c r="N757" s="148"/>
      <c r="O757" s="148"/>
      <c r="P757" s="148"/>
      <c r="Q757" s="148"/>
      <c r="R757" s="148"/>
      <c r="S757" s="148"/>
      <c r="T757" s="148"/>
      <c r="U757" s="148"/>
      <c r="V757" s="148"/>
      <c r="W757" s="148"/>
      <c r="X757" s="148"/>
      <c r="Y757" s="148"/>
      <c r="Z757" s="148"/>
      <c r="AA757" s="148"/>
      <c r="AB757" s="148"/>
      <c r="AC757" s="148"/>
      <c r="AD757" s="148"/>
      <c r="AF757" s="161"/>
      <c r="AG757">
        <f t="shared" si="196"/>
        <v>0</v>
      </c>
      <c r="AK757" s="150">
        <f t="shared" si="197"/>
        <v>0</v>
      </c>
      <c r="AL757" s="150">
        <f t="shared" si="198"/>
        <v>0</v>
      </c>
      <c r="AM757" s="150">
        <f t="shared" si="199"/>
        <v>0</v>
      </c>
      <c r="AN757" s="163">
        <f t="shared" si="200"/>
        <v>0</v>
      </c>
      <c r="AO757" s="150">
        <f t="shared" si="201"/>
        <v>0</v>
      </c>
      <c r="AP757" s="150">
        <f t="shared" si="202"/>
        <v>0</v>
      </c>
      <c r="AQ757" s="150">
        <f t="shared" si="203"/>
        <v>0</v>
      </c>
      <c r="AR757" s="163">
        <f t="shared" si="204"/>
        <v>0</v>
      </c>
      <c r="AS757" s="150">
        <f t="shared" si="205"/>
        <v>0</v>
      </c>
      <c r="AT757" s="150">
        <f t="shared" si="206"/>
        <v>0</v>
      </c>
      <c r="AU757" s="150">
        <f t="shared" si="207"/>
        <v>0</v>
      </c>
      <c r="AV757" s="163">
        <f t="shared" si="208"/>
        <v>0</v>
      </c>
      <c r="AW757" s="150">
        <f t="shared" si="209"/>
        <v>0</v>
      </c>
      <c r="AX757" s="150">
        <f t="shared" si="210"/>
        <v>0</v>
      </c>
      <c r="AY757" s="150">
        <f t="shared" si="211"/>
        <v>0</v>
      </c>
      <c r="AZ757" s="163">
        <f t="shared" si="212"/>
        <v>0</v>
      </c>
      <c r="BA757" s="150">
        <f t="shared" si="213"/>
        <v>0</v>
      </c>
      <c r="BB757" s="150">
        <f t="shared" si="214"/>
        <v>0</v>
      </c>
      <c r="BC757" s="150">
        <f t="shared" si="215"/>
        <v>0</v>
      </c>
      <c r="BD757" s="163">
        <f t="shared" si="216"/>
        <v>0</v>
      </c>
      <c r="BE757" s="150">
        <f t="shared" si="217"/>
        <v>0</v>
      </c>
      <c r="BF757" s="150">
        <f t="shared" si="218"/>
        <v>0</v>
      </c>
      <c r="BG757" s="150">
        <f t="shared" si="219"/>
        <v>0</v>
      </c>
      <c r="BH757" s="163">
        <f t="shared" si="220"/>
        <v>0</v>
      </c>
    </row>
    <row r="758" spans="1:60" ht="15" customHeight="1">
      <c r="A758" s="104"/>
      <c r="C758" s="112" t="s">
        <v>217</v>
      </c>
      <c r="D758" s="368" t="str">
        <f t="shared" si="195"/>
        <v/>
      </c>
      <c r="E758" s="369"/>
      <c r="F758" s="370"/>
      <c r="G758" s="148"/>
      <c r="H758" s="148"/>
      <c r="I758" s="148"/>
      <c r="J758" s="148"/>
      <c r="K758" s="148"/>
      <c r="L758" s="148"/>
      <c r="M758" s="148"/>
      <c r="N758" s="148"/>
      <c r="O758" s="148"/>
      <c r="P758" s="148"/>
      <c r="Q758" s="148"/>
      <c r="R758" s="148"/>
      <c r="S758" s="148"/>
      <c r="T758" s="148"/>
      <c r="U758" s="148"/>
      <c r="V758" s="148"/>
      <c r="W758" s="148"/>
      <c r="X758" s="148"/>
      <c r="Y758" s="148"/>
      <c r="Z758" s="148"/>
      <c r="AA758" s="148"/>
      <c r="AB758" s="148"/>
      <c r="AC758" s="148"/>
      <c r="AD758" s="148"/>
      <c r="AF758" s="161"/>
      <c r="AG758">
        <f t="shared" si="196"/>
        <v>0</v>
      </c>
      <c r="AK758" s="150">
        <f t="shared" si="197"/>
        <v>0</v>
      </c>
      <c r="AL758" s="150">
        <f t="shared" si="198"/>
        <v>0</v>
      </c>
      <c r="AM758" s="150">
        <f t="shared" si="199"/>
        <v>0</v>
      </c>
      <c r="AN758" s="163">
        <f t="shared" si="200"/>
        <v>0</v>
      </c>
      <c r="AO758" s="150">
        <f t="shared" si="201"/>
        <v>0</v>
      </c>
      <c r="AP758" s="150">
        <f t="shared" si="202"/>
        <v>0</v>
      </c>
      <c r="AQ758" s="150">
        <f t="shared" si="203"/>
        <v>0</v>
      </c>
      <c r="AR758" s="163">
        <f t="shared" si="204"/>
        <v>0</v>
      </c>
      <c r="AS758" s="150">
        <f t="shared" si="205"/>
        <v>0</v>
      </c>
      <c r="AT758" s="150">
        <f t="shared" si="206"/>
        <v>0</v>
      </c>
      <c r="AU758" s="150">
        <f t="shared" si="207"/>
        <v>0</v>
      </c>
      <c r="AV758" s="163">
        <f t="shared" si="208"/>
        <v>0</v>
      </c>
      <c r="AW758" s="150">
        <f t="shared" si="209"/>
        <v>0</v>
      </c>
      <c r="AX758" s="150">
        <f t="shared" si="210"/>
        <v>0</v>
      </c>
      <c r="AY758" s="150">
        <f t="shared" si="211"/>
        <v>0</v>
      </c>
      <c r="AZ758" s="163">
        <f t="shared" si="212"/>
        <v>0</v>
      </c>
      <c r="BA758" s="150">
        <f t="shared" si="213"/>
        <v>0</v>
      </c>
      <c r="BB758" s="150">
        <f t="shared" si="214"/>
        <v>0</v>
      </c>
      <c r="BC758" s="150">
        <f t="shared" si="215"/>
        <v>0</v>
      </c>
      <c r="BD758" s="163">
        <f t="shared" si="216"/>
        <v>0</v>
      </c>
      <c r="BE758" s="150">
        <f t="shared" si="217"/>
        <v>0</v>
      </c>
      <c r="BF758" s="150">
        <f t="shared" si="218"/>
        <v>0</v>
      </c>
      <c r="BG758" s="150">
        <f t="shared" si="219"/>
        <v>0</v>
      </c>
      <c r="BH758" s="163">
        <f t="shared" si="220"/>
        <v>0</v>
      </c>
    </row>
    <row r="759" spans="1:60" ht="15" customHeight="1">
      <c r="A759" s="104"/>
      <c r="C759" s="112" t="s">
        <v>218</v>
      </c>
      <c r="D759" s="368" t="str">
        <f t="shared" si="195"/>
        <v/>
      </c>
      <c r="E759" s="369"/>
      <c r="F759" s="370"/>
      <c r="G759" s="148"/>
      <c r="H759" s="148"/>
      <c r="I759" s="148"/>
      <c r="J759" s="148"/>
      <c r="K759" s="148"/>
      <c r="L759" s="148"/>
      <c r="M759" s="148"/>
      <c r="N759" s="148"/>
      <c r="O759" s="148"/>
      <c r="P759" s="148"/>
      <c r="Q759" s="148"/>
      <c r="R759" s="148"/>
      <c r="S759" s="148"/>
      <c r="T759" s="148"/>
      <c r="U759" s="148"/>
      <c r="V759" s="148"/>
      <c r="W759" s="148"/>
      <c r="X759" s="148"/>
      <c r="Y759" s="148"/>
      <c r="Z759" s="148"/>
      <c r="AA759" s="148"/>
      <c r="AB759" s="148"/>
      <c r="AC759" s="148"/>
      <c r="AD759" s="148"/>
      <c r="AF759" s="161"/>
      <c r="AG759">
        <f t="shared" si="196"/>
        <v>0</v>
      </c>
      <c r="AK759" s="150">
        <f t="shared" si="197"/>
        <v>0</v>
      </c>
      <c r="AL759" s="150">
        <f t="shared" si="198"/>
        <v>0</v>
      </c>
      <c r="AM759" s="150">
        <f t="shared" si="199"/>
        <v>0</v>
      </c>
      <c r="AN759" s="163">
        <f t="shared" si="200"/>
        <v>0</v>
      </c>
      <c r="AO759" s="150">
        <f t="shared" si="201"/>
        <v>0</v>
      </c>
      <c r="AP759" s="150">
        <f t="shared" si="202"/>
        <v>0</v>
      </c>
      <c r="AQ759" s="150">
        <f t="shared" si="203"/>
        <v>0</v>
      </c>
      <c r="AR759" s="163">
        <f t="shared" si="204"/>
        <v>0</v>
      </c>
      <c r="AS759" s="150">
        <f t="shared" si="205"/>
        <v>0</v>
      </c>
      <c r="AT759" s="150">
        <f t="shared" si="206"/>
        <v>0</v>
      </c>
      <c r="AU759" s="150">
        <f t="shared" si="207"/>
        <v>0</v>
      </c>
      <c r="AV759" s="163">
        <f t="shared" si="208"/>
        <v>0</v>
      </c>
      <c r="AW759" s="150">
        <f t="shared" si="209"/>
        <v>0</v>
      </c>
      <c r="AX759" s="150">
        <f t="shared" si="210"/>
        <v>0</v>
      </c>
      <c r="AY759" s="150">
        <f t="shared" si="211"/>
        <v>0</v>
      </c>
      <c r="AZ759" s="163">
        <f t="shared" si="212"/>
        <v>0</v>
      </c>
      <c r="BA759" s="150">
        <f t="shared" si="213"/>
        <v>0</v>
      </c>
      <c r="BB759" s="150">
        <f t="shared" si="214"/>
        <v>0</v>
      </c>
      <c r="BC759" s="150">
        <f t="shared" si="215"/>
        <v>0</v>
      </c>
      <c r="BD759" s="163">
        <f t="shared" si="216"/>
        <v>0</v>
      </c>
      <c r="BE759" s="150">
        <f t="shared" si="217"/>
        <v>0</v>
      </c>
      <c r="BF759" s="150">
        <f t="shared" si="218"/>
        <v>0</v>
      </c>
      <c r="BG759" s="150">
        <f t="shared" si="219"/>
        <v>0</v>
      </c>
      <c r="BH759" s="163">
        <f t="shared" si="220"/>
        <v>0</v>
      </c>
    </row>
    <row r="760" spans="1:60" ht="15" customHeight="1">
      <c r="A760" s="104"/>
      <c r="C760" s="112" t="s">
        <v>219</v>
      </c>
      <c r="D760" s="368" t="str">
        <f t="shared" si="195"/>
        <v/>
      </c>
      <c r="E760" s="369"/>
      <c r="F760" s="370"/>
      <c r="G760" s="148"/>
      <c r="H760" s="148"/>
      <c r="I760" s="148"/>
      <c r="J760" s="148"/>
      <c r="K760" s="148"/>
      <c r="L760" s="148"/>
      <c r="M760" s="148"/>
      <c r="N760" s="148"/>
      <c r="O760" s="148"/>
      <c r="P760" s="148"/>
      <c r="Q760" s="148"/>
      <c r="R760" s="148"/>
      <c r="S760" s="148"/>
      <c r="T760" s="148"/>
      <c r="U760" s="148"/>
      <c r="V760" s="148"/>
      <c r="W760" s="148"/>
      <c r="X760" s="148"/>
      <c r="Y760" s="148"/>
      <c r="Z760" s="148"/>
      <c r="AA760" s="148"/>
      <c r="AB760" s="148"/>
      <c r="AC760" s="148"/>
      <c r="AD760" s="148"/>
      <c r="AF760" s="161"/>
      <c r="AG760">
        <f t="shared" si="196"/>
        <v>0</v>
      </c>
      <c r="AK760" s="150">
        <f t="shared" si="197"/>
        <v>0</v>
      </c>
      <c r="AL760" s="150">
        <f t="shared" si="198"/>
        <v>0</v>
      </c>
      <c r="AM760" s="150">
        <f t="shared" si="199"/>
        <v>0</v>
      </c>
      <c r="AN760" s="163">
        <f t="shared" si="200"/>
        <v>0</v>
      </c>
      <c r="AO760" s="150">
        <f t="shared" si="201"/>
        <v>0</v>
      </c>
      <c r="AP760" s="150">
        <f t="shared" si="202"/>
        <v>0</v>
      </c>
      <c r="AQ760" s="150">
        <f t="shared" si="203"/>
        <v>0</v>
      </c>
      <c r="AR760" s="163">
        <f t="shared" si="204"/>
        <v>0</v>
      </c>
      <c r="AS760" s="150">
        <f t="shared" si="205"/>
        <v>0</v>
      </c>
      <c r="AT760" s="150">
        <f t="shared" si="206"/>
        <v>0</v>
      </c>
      <c r="AU760" s="150">
        <f t="shared" si="207"/>
        <v>0</v>
      </c>
      <c r="AV760" s="163">
        <f t="shared" si="208"/>
        <v>0</v>
      </c>
      <c r="AW760" s="150">
        <f t="shared" si="209"/>
        <v>0</v>
      </c>
      <c r="AX760" s="150">
        <f t="shared" si="210"/>
        <v>0</v>
      </c>
      <c r="AY760" s="150">
        <f t="shared" si="211"/>
        <v>0</v>
      </c>
      <c r="AZ760" s="163">
        <f t="shared" si="212"/>
        <v>0</v>
      </c>
      <c r="BA760" s="150">
        <f t="shared" si="213"/>
        <v>0</v>
      </c>
      <c r="BB760" s="150">
        <f t="shared" si="214"/>
        <v>0</v>
      </c>
      <c r="BC760" s="150">
        <f t="shared" si="215"/>
        <v>0</v>
      </c>
      <c r="BD760" s="163">
        <f t="shared" si="216"/>
        <v>0</v>
      </c>
      <c r="BE760" s="150">
        <f t="shared" si="217"/>
        <v>0</v>
      </c>
      <c r="BF760" s="150">
        <f t="shared" si="218"/>
        <v>0</v>
      </c>
      <c r="BG760" s="150">
        <f t="shared" si="219"/>
        <v>0</v>
      </c>
      <c r="BH760" s="163">
        <f t="shared" si="220"/>
        <v>0</v>
      </c>
    </row>
    <row r="761" spans="1:60" ht="15" customHeight="1">
      <c r="A761" s="104"/>
      <c r="C761" s="112" t="s">
        <v>220</v>
      </c>
      <c r="D761" s="368" t="str">
        <f t="shared" si="195"/>
        <v/>
      </c>
      <c r="E761" s="369"/>
      <c r="F761" s="370"/>
      <c r="G761" s="148"/>
      <c r="H761" s="148"/>
      <c r="I761" s="148"/>
      <c r="J761" s="148"/>
      <c r="K761" s="148"/>
      <c r="L761" s="148"/>
      <c r="M761" s="148"/>
      <c r="N761" s="148"/>
      <c r="O761" s="148"/>
      <c r="P761" s="148"/>
      <c r="Q761" s="148"/>
      <c r="R761" s="148"/>
      <c r="S761" s="148"/>
      <c r="T761" s="148"/>
      <c r="U761" s="148"/>
      <c r="V761" s="148"/>
      <c r="W761" s="148"/>
      <c r="X761" s="148"/>
      <c r="Y761" s="148"/>
      <c r="Z761" s="148"/>
      <c r="AA761" s="148"/>
      <c r="AB761" s="148"/>
      <c r="AC761" s="148"/>
      <c r="AD761" s="148"/>
      <c r="AF761" s="161"/>
      <c r="AG761">
        <f t="shared" si="196"/>
        <v>0</v>
      </c>
      <c r="AK761" s="150">
        <f t="shared" si="197"/>
        <v>0</v>
      </c>
      <c r="AL761" s="150">
        <f t="shared" si="198"/>
        <v>0</v>
      </c>
      <c r="AM761" s="150">
        <f t="shared" si="199"/>
        <v>0</v>
      </c>
      <c r="AN761" s="163">
        <f t="shared" si="200"/>
        <v>0</v>
      </c>
      <c r="AO761" s="150">
        <f t="shared" si="201"/>
        <v>0</v>
      </c>
      <c r="AP761" s="150">
        <f t="shared" si="202"/>
        <v>0</v>
      </c>
      <c r="AQ761" s="150">
        <f t="shared" si="203"/>
        <v>0</v>
      </c>
      <c r="AR761" s="163">
        <f t="shared" si="204"/>
        <v>0</v>
      </c>
      <c r="AS761" s="150">
        <f t="shared" si="205"/>
        <v>0</v>
      </c>
      <c r="AT761" s="150">
        <f t="shared" si="206"/>
        <v>0</v>
      </c>
      <c r="AU761" s="150">
        <f t="shared" si="207"/>
        <v>0</v>
      </c>
      <c r="AV761" s="163">
        <f t="shared" si="208"/>
        <v>0</v>
      </c>
      <c r="AW761" s="150">
        <f t="shared" si="209"/>
        <v>0</v>
      </c>
      <c r="AX761" s="150">
        <f t="shared" si="210"/>
        <v>0</v>
      </c>
      <c r="AY761" s="150">
        <f t="shared" si="211"/>
        <v>0</v>
      </c>
      <c r="AZ761" s="163">
        <f t="shared" si="212"/>
        <v>0</v>
      </c>
      <c r="BA761" s="150">
        <f t="shared" si="213"/>
        <v>0</v>
      </c>
      <c r="BB761" s="150">
        <f t="shared" si="214"/>
        <v>0</v>
      </c>
      <c r="BC761" s="150">
        <f t="shared" si="215"/>
        <v>0</v>
      </c>
      <c r="BD761" s="163">
        <f t="shared" si="216"/>
        <v>0</v>
      </c>
      <c r="BE761" s="150">
        <f t="shared" si="217"/>
        <v>0</v>
      </c>
      <c r="BF761" s="150">
        <f t="shared" si="218"/>
        <v>0</v>
      </c>
      <c r="BG761" s="150">
        <f t="shared" si="219"/>
        <v>0</v>
      </c>
      <c r="BH761" s="163">
        <f t="shared" si="220"/>
        <v>0</v>
      </c>
    </row>
    <row r="762" spans="1:60" ht="15" customHeight="1">
      <c r="A762" s="104"/>
      <c r="C762" s="112" t="s">
        <v>221</v>
      </c>
      <c r="D762" s="368" t="str">
        <f t="shared" si="195"/>
        <v/>
      </c>
      <c r="E762" s="369"/>
      <c r="F762" s="370"/>
      <c r="G762" s="148"/>
      <c r="H762" s="148"/>
      <c r="I762" s="148"/>
      <c r="J762" s="148"/>
      <c r="K762" s="148"/>
      <c r="L762" s="148"/>
      <c r="M762" s="148"/>
      <c r="N762" s="148"/>
      <c r="O762" s="148"/>
      <c r="P762" s="148"/>
      <c r="Q762" s="148"/>
      <c r="R762" s="148"/>
      <c r="S762" s="148"/>
      <c r="T762" s="148"/>
      <c r="U762" s="148"/>
      <c r="V762" s="148"/>
      <c r="W762" s="148"/>
      <c r="X762" s="148"/>
      <c r="Y762" s="148"/>
      <c r="Z762" s="148"/>
      <c r="AA762" s="148"/>
      <c r="AB762" s="148"/>
      <c r="AC762" s="148"/>
      <c r="AD762" s="148"/>
      <c r="AF762" s="161"/>
      <c r="AG762">
        <f t="shared" si="196"/>
        <v>0</v>
      </c>
      <c r="AK762" s="150">
        <f t="shared" si="197"/>
        <v>0</v>
      </c>
      <c r="AL762" s="150">
        <f t="shared" si="198"/>
        <v>0</v>
      </c>
      <c r="AM762" s="150">
        <f t="shared" si="199"/>
        <v>0</v>
      </c>
      <c r="AN762" s="163">
        <f t="shared" si="200"/>
        <v>0</v>
      </c>
      <c r="AO762" s="150">
        <f t="shared" si="201"/>
        <v>0</v>
      </c>
      <c r="AP762" s="150">
        <f t="shared" si="202"/>
        <v>0</v>
      </c>
      <c r="AQ762" s="150">
        <f t="shared" si="203"/>
        <v>0</v>
      </c>
      <c r="AR762" s="163">
        <f t="shared" si="204"/>
        <v>0</v>
      </c>
      <c r="AS762" s="150">
        <f t="shared" si="205"/>
        <v>0</v>
      </c>
      <c r="AT762" s="150">
        <f t="shared" si="206"/>
        <v>0</v>
      </c>
      <c r="AU762" s="150">
        <f t="shared" si="207"/>
        <v>0</v>
      </c>
      <c r="AV762" s="163">
        <f t="shared" si="208"/>
        <v>0</v>
      </c>
      <c r="AW762" s="150">
        <f t="shared" si="209"/>
        <v>0</v>
      </c>
      <c r="AX762" s="150">
        <f t="shared" si="210"/>
        <v>0</v>
      </c>
      <c r="AY762" s="150">
        <f t="shared" si="211"/>
        <v>0</v>
      </c>
      <c r="AZ762" s="163">
        <f t="shared" si="212"/>
        <v>0</v>
      </c>
      <c r="BA762" s="150">
        <f t="shared" si="213"/>
        <v>0</v>
      </c>
      <c r="BB762" s="150">
        <f t="shared" si="214"/>
        <v>0</v>
      </c>
      <c r="BC762" s="150">
        <f t="shared" si="215"/>
        <v>0</v>
      </c>
      <c r="BD762" s="163">
        <f t="shared" si="216"/>
        <v>0</v>
      </c>
      <c r="BE762" s="150">
        <f t="shared" si="217"/>
        <v>0</v>
      </c>
      <c r="BF762" s="150">
        <f t="shared" si="218"/>
        <v>0</v>
      </c>
      <c r="BG762" s="150">
        <f t="shared" si="219"/>
        <v>0</v>
      </c>
      <c r="BH762" s="163">
        <f t="shared" si="220"/>
        <v>0</v>
      </c>
    </row>
    <row r="763" spans="1:60" ht="15" customHeight="1">
      <c r="A763" s="104"/>
      <c r="C763" s="112" t="s">
        <v>222</v>
      </c>
      <c r="D763" s="368" t="str">
        <f t="shared" si="195"/>
        <v/>
      </c>
      <c r="E763" s="369"/>
      <c r="F763" s="370"/>
      <c r="G763" s="148"/>
      <c r="H763" s="148"/>
      <c r="I763" s="148"/>
      <c r="J763" s="148"/>
      <c r="K763" s="148"/>
      <c r="L763" s="148"/>
      <c r="M763" s="148"/>
      <c r="N763" s="148"/>
      <c r="O763" s="148"/>
      <c r="P763" s="148"/>
      <c r="Q763" s="148"/>
      <c r="R763" s="148"/>
      <c r="S763" s="148"/>
      <c r="T763" s="148"/>
      <c r="U763" s="148"/>
      <c r="V763" s="148"/>
      <c r="W763" s="148"/>
      <c r="X763" s="148"/>
      <c r="Y763" s="148"/>
      <c r="Z763" s="148"/>
      <c r="AA763" s="148"/>
      <c r="AB763" s="148"/>
      <c r="AC763" s="148"/>
      <c r="AD763" s="148"/>
      <c r="AF763" s="161"/>
      <c r="AG763">
        <f t="shared" si="196"/>
        <v>0</v>
      </c>
      <c r="AK763" s="150">
        <f t="shared" si="197"/>
        <v>0</v>
      </c>
      <c r="AL763" s="150">
        <f t="shared" si="198"/>
        <v>0</v>
      </c>
      <c r="AM763" s="150">
        <f t="shared" si="199"/>
        <v>0</v>
      </c>
      <c r="AN763" s="163">
        <f t="shared" si="200"/>
        <v>0</v>
      </c>
      <c r="AO763" s="150">
        <f t="shared" si="201"/>
        <v>0</v>
      </c>
      <c r="AP763" s="150">
        <f t="shared" si="202"/>
        <v>0</v>
      </c>
      <c r="AQ763" s="150">
        <f t="shared" si="203"/>
        <v>0</v>
      </c>
      <c r="AR763" s="163">
        <f t="shared" si="204"/>
        <v>0</v>
      </c>
      <c r="AS763" s="150">
        <f t="shared" si="205"/>
        <v>0</v>
      </c>
      <c r="AT763" s="150">
        <f t="shared" si="206"/>
        <v>0</v>
      </c>
      <c r="AU763" s="150">
        <f t="shared" si="207"/>
        <v>0</v>
      </c>
      <c r="AV763" s="163">
        <f t="shared" si="208"/>
        <v>0</v>
      </c>
      <c r="AW763" s="150">
        <f t="shared" si="209"/>
        <v>0</v>
      </c>
      <c r="AX763" s="150">
        <f t="shared" si="210"/>
        <v>0</v>
      </c>
      <c r="AY763" s="150">
        <f t="shared" si="211"/>
        <v>0</v>
      </c>
      <c r="AZ763" s="163">
        <f t="shared" si="212"/>
        <v>0</v>
      </c>
      <c r="BA763" s="150">
        <f t="shared" si="213"/>
        <v>0</v>
      </c>
      <c r="BB763" s="150">
        <f t="shared" si="214"/>
        <v>0</v>
      </c>
      <c r="BC763" s="150">
        <f t="shared" si="215"/>
        <v>0</v>
      </c>
      <c r="BD763" s="163">
        <f t="shared" si="216"/>
        <v>0</v>
      </c>
      <c r="BE763" s="150">
        <f t="shared" si="217"/>
        <v>0</v>
      </c>
      <c r="BF763" s="150">
        <f t="shared" si="218"/>
        <v>0</v>
      </c>
      <c r="BG763" s="150">
        <f t="shared" si="219"/>
        <v>0</v>
      </c>
      <c r="BH763" s="163">
        <f t="shared" si="220"/>
        <v>0</v>
      </c>
    </row>
    <row r="764" spans="1:60" ht="15" customHeight="1">
      <c r="A764" s="104"/>
      <c r="C764" s="112" t="s">
        <v>223</v>
      </c>
      <c r="D764" s="368" t="str">
        <f t="shared" si="195"/>
        <v/>
      </c>
      <c r="E764" s="369"/>
      <c r="F764" s="370"/>
      <c r="G764" s="148"/>
      <c r="H764" s="148"/>
      <c r="I764" s="148"/>
      <c r="J764" s="148"/>
      <c r="K764" s="148"/>
      <c r="L764" s="148"/>
      <c r="M764" s="148"/>
      <c r="N764" s="148"/>
      <c r="O764" s="148"/>
      <c r="P764" s="148"/>
      <c r="Q764" s="148"/>
      <c r="R764" s="148"/>
      <c r="S764" s="148"/>
      <c r="T764" s="148"/>
      <c r="U764" s="148"/>
      <c r="V764" s="148"/>
      <c r="W764" s="148"/>
      <c r="X764" s="148"/>
      <c r="Y764" s="148"/>
      <c r="Z764" s="148"/>
      <c r="AA764" s="148"/>
      <c r="AB764" s="148"/>
      <c r="AC764" s="148"/>
      <c r="AD764" s="148"/>
      <c r="AF764" s="161"/>
      <c r="AG764">
        <f t="shared" si="196"/>
        <v>0</v>
      </c>
      <c r="AK764" s="150">
        <f t="shared" si="197"/>
        <v>0</v>
      </c>
      <c r="AL764" s="150">
        <f t="shared" si="198"/>
        <v>0</v>
      </c>
      <c r="AM764" s="150">
        <f t="shared" si="199"/>
        <v>0</v>
      </c>
      <c r="AN764" s="163">
        <f t="shared" si="200"/>
        <v>0</v>
      </c>
      <c r="AO764" s="150">
        <f t="shared" si="201"/>
        <v>0</v>
      </c>
      <c r="AP764" s="150">
        <f t="shared" si="202"/>
        <v>0</v>
      </c>
      <c r="AQ764" s="150">
        <f t="shared" si="203"/>
        <v>0</v>
      </c>
      <c r="AR764" s="163">
        <f t="shared" si="204"/>
        <v>0</v>
      </c>
      <c r="AS764" s="150">
        <f t="shared" si="205"/>
        <v>0</v>
      </c>
      <c r="AT764" s="150">
        <f t="shared" si="206"/>
        <v>0</v>
      </c>
      <c r="AU764" s="150">
        <f t="shared" si="207"/>
        <v>0</v>
      </c>
      <c r="AV764" s="163">
        <f t="shared" si="208"/>
        <v>0</v>
      </c>
      <c r="AW764" s="150">
        <f t="shared" si="209"/>
        <v>0</v>
      </c>
      <c r="AX764" s="150">
        <f t="shared" si="210"/>
        <v>0</v>
      </c>
      <c r="AY764" s="150">
        <f t="shared" si="211"/>
        <v>0</v>
      </c>
      <c r="AZ764" s="163">
        <f t="shared" si="212"/>
        <v>0</v>
      </c>
      <c r="BA764" s="150">
        <f t="shared" si="213"/>
        <v>0</v>
      </c>
      <c r="BB764" s="150">
        <f t="shared" si="214"/>
        <v>0</v>
      </c>
      <c r="BC764" s="150">
        <f t="shared" si="215"/>
        <v>0</v>
      </c>
      <c r="BD764" s="163">
        <f t="shared" si="216"/>
        <v>0</v>
      </c>
      <c r="BE764" s="150">
        <f t="shared" si="217"/>
        <v>0</v>
      </c>
      <c r="BF764" s="150">
        <f t="shared" si="218"/>
        <v>0</v>
      </c>
      <c r="BG764" s="150">
        <f t="shared" si="219"/>
        <v>0</v>
      </c>
      <c r="BH764" s="163">
        <f t="shared" si="220"/>
        <v>0</v>
      </c>
    </row>
    <row r="765" spans="1:60" ht="15" customHeight="1">
      <c r="A765" s="104"/>
      <c r="C765" s="112" t="s">
        <v>224</v>
      </c>
      <c r="D765" s="368" t="str">
        <f t="shared" ref="D765:D784" si="221">IF(D225="","",D225)</f>
        <v/>
      </c>
      <c r="E765" s="369"/>
      <c r="F765" s="370"/>
      <c r="G765" s="148"/>
      <c r="H765" s="148"/>
      <c r="I765" s="148"/>
      <c r="J765" s="148"/>
      <c r="K765" s="148"/>
      <c r="L765" s="148"/>
      <c r="M765" s="148"/>
      <c r="N765" s="148"/>
      <c r="O765" s="148"/>
      <c r="P765" s="148"/>
      <c r="Q765" s="148"/>
      <c r="R765" s="148"/>
      <c r="S765" s="148"/>
      <c r="T765" s="148"/>
      <c r="U765" s="148"/>
      <c r="V765" s="148"/>
      <c r="W765" s="148"/>
      <c r="X765" s="148"/>
      <c r="Y765" s="148"/>
      <c r="Z765" s="148"/>
      <c r="AA765" s="148"/>
      <c r="AB765" s="148"/>
      <c r="AC765" s="148"/>
      <c r="AD765" s="148"/>
      <c r="AF765" s="161"/>
      <c r="AG765">
        <f t="shared" si="196"/>
        <v>0</v>
      </c>
      <c r="AK765" s="150">
        <f t="shared" si="197"/>
        <v>0</v>
      </c>
      <c r="AL765" s="150">
        <f t="shared" si="198"/>
        <v>0</v>
      </c>
      <c r="AM765" s="150">
        <f t="shared" si="199"/>
        <v>0</v>
      </c>
      <c r="AN765" s="163">
        <f t="shared" si="200"/>
        <v>0</v>
      </c>
      <c r="AO765" s="150">
        <f t="shared" si="201"/>
        <v>0</v>
      </c>
      <c r="AP765" s="150">
        <f t="shared" si="202"/>
        <v>0</v>
      </c>
      <c r="AQ765" s="150">
        <f t="shared" si="203"/>
        <v>0</v>
      </c>
      <c r="AR765" s="163">
        <f t="shared" si="204"/>
        <v>0</v>
      </c>
      <c r="AS765" s="150">
        <f t="shared" si="205"/>
        <v>0</v>
      </c>
      <c r="AT765" s="150">
        <f t="shared" si="206"/>
        <v>0</v>
      </c>
      <c r="AU765" s="150">
        <f t="shared" si="207"/>
        <v>0</v>
      </c>
      <c r="AV765" s="163">
        <f t="shared" si="208"/>
        <v>0</v>
      </c>
      <c r="AW765" s="150">
        <f t="shared" si="209"/>
        <v>0</v>
      </c>
      <c r="AX765" s="150">
        <f t="shared" si="210"/>
        <v>0</v>
      </c>
      <c r="AY765" s="150">
        <f t="shared" si="211"/>
        <v>0</v>
      </c>
      <c r="AZ765" s="163">
        <f t="shared" si="212"/>
        <v>0</v>
      </c>
      <c r="BA765" s="150">
        <f t="shared" si="213"/>
        <v>0</v>
      </c>
      <c r="BB765" s="150">
        <f t="shared" si="214"/>
        <v>0</v>
      </c>
      <c r="BC765" s="150">
        <f t="shared" si="215"/>
        <v>0</v>
      </c>
      <c r="BD765" s="163">
        <f t="shared" si="216"/>
        <v>0</v>
      </c>
      <c r="BE765" s="150">
        <f t="shared" si="217"/>
        <v>0</v>
      </c>
      <c r="BF765" s="150">
        <f t="shared" si="218"/>
        <v>0</v>
      </c>
      <c r="BG765" s="150">
        <f t="shared" si="219"/>
        <v>0</v>
      </c>
      <c r="BH765" s="163">
        <f t="shared" si="220"/>
        <v>0</v>
      </c>
    </row>
    <row r="766" spans="1:60" ht="15" customHeight="1">
      <c r="A766" s="104"/>
      <c r="C766" s="112" t="s">
        <v>225</v>
      </c>
      <c r="D766" s="368" t="str">
        <f t="shared" si="221"/>
        <v/>
      </c>
      <c r="E766" s="369"/>
      <c r="F766" s="370"/>
      <c r="G766" s="148"/>
      <c r="H766" s="148"/>
      <c r="I766" s="148"/>
      <c r="J766" s="148"/>
      <c r="K766" s="148"/>
      <c r="L766" s="148"/>
      <c r="M766" s="148"/>
      <c r="N766" s="148"/>
      <c r="O766" s="148"/>
      <c r="P766" s="148"/>
      <c r="Q766" s="148"/>
      <c r="R766" s="148"/>
      <c r="S766" s="148"/>
      <c r="T766" s="148"/>
      <c r="U766" s="148"/>
      <c r="V766" s="148"/>
      <c r="W766" s="148"/>
      <c r="X766" s="148"/>
      <c r="Y766" s="148"/>
      <c r="Z766" s="148"/>
      <c r="AA766" s="148"/>
      <c r="AB766" s="148"/>
      <c r="AC766" s="148"/>
      <c r="AD766" s="148"/>
      <c r="AF766" s="161"/>
      <c r="AG766">
        <f t="shared" si="196"/>
        <v>0</v>
      </c>
      <c r="AK766" s="150">
        <f t="shared" si="197"/>
        <v>0</v>
      </c>
      <c r="AL766" s="150">
        <f t="shared" si="198"/>
        <v>0</v>
      </c>
      <c r="AM766" s="150">
        <f t="shared" si="199"/>
        <v>0</v>
      </c>
      <c r="AN766" s="163">
        <f t="shared" si="200"/>
        <v>0</v>
      </c>
      <c r="AO766" s="150">
        <f t="shared" si="201"/>
        <v>0</v>
      </c>
      <c r="AP766" s="150">
        <f t="shared" si="202"/>
        <v>0</v>
      </c>
      <c r="AQ766" s="150">
        <f t="shared" si="203"/>
        <v>0</v>
      </c>
      <c r="AR766" s="163">
        <f t="shared" si="204"/>
        <v>0</v>
      </c>
      <c r="AS766" s="150">
        <f t="shared" si="205"/>
        <v>0</v>
      </c>
      <c r="AT766" s="150">
        <f t="shared" si="206"/>
        <v>0</v>
      </c>
      <c r="AU766" s="150">
        <f t="shared" si="207"/>
        <v>0</v>
      </c>
      <c r="AV766" s="163">
        <f t="shared" si="208"/>
        <v>0</v>
      </c>
      <c r="AW766" s="150">
        <f t="shared" si="209"/>
        <v>0</v>
      </c>
      <c r="AX766" s="150">
        <f t="shared" si="210"/>
        <v>0</v>
      </c>
      <c r="AY766" s="150">
        <f t="shared" si="211"/>
        <v>0</v>
      </c>
      <c r="AZ766" s="163">
        <f t="shared" si="212"/>
        <v>0</v>
      </c>
      <c r="BA766" s="150">
        <f t="shared" si="213"/>
        <v>0</v>
      </c>
      <c r="BB766" s="150">
        <f t="shared" si="214"/>
        <v>0</v>
      </c>
      <c r="BC766" s="150">
        <f t="shared" si="215"/>
        <v>0</v>
      </c>
      <c r="BD766" s="163">
        <f t="shared" si="216"/>
        <v>0</v>
      </c>
      <c r="BE766" s="150">
        <f t="shared" si="217"/>
        <v>0</v>
      </c>
      <c r="BF766" s="150">
        <f t="shared" si="218"/>
        <v>0</v>
      </c>
      <c r="BG766" s="150">
        <f t="shared" si="219"/>
        <v>0</v>
      </c>
      <c r="BH766" s="163">
        <f t="shared" si="220"/>
        <v>0</v>
      </c>
    </row>
    <row r="767" spans="1:60" ht="15" customHeight="1">
      <c r="A767" s="104"/>
      <c r="C767" s="112" t="s">
        <v>226</v>
      </c>
      <c r="D767" s="368" t="str">
        <f t="shared" si="221"/>
        <v/>
      </c>
      <c r="E767" s="369"/>
      <c r="F767" s="370"/>
      <c r="G767" s="148"/>
      <c r="H767" s="148"/>
      <c r="I767" s="148"/>
      <c r="J767" s="148"/>
      <c r="K767" s="148"/>
      <c r="L767" s="148"/>
      <c r="M767" s="148"/>
      <c r="N767" s="148"/>
      <c r="O767" s="148"/>
      <c r="P767" s="148"/>
      <c r="Q767" s="148"/>
      <c r="R767" s="148"/>
      <c r="S767" s="148"/>
      <c r="T767" s="148"/>
      <c r="U767" s="148"/>
      <c r="V767" s="148"/>
      <c r="W767" s="148"/>
      <c r="X767" s="148"/>
      <c r="Y767" s="148"/>
      <c r="Z767" s="148"/>
      <c r="AA767" s="148"/>
      <c r="AB767" s="148"/>
      <c r="AC767" s="148"/>
      <c r="AD767" s="148"/>
      <c r="AF767" s="161"/>
      <c r="AG767">
        <f t="shared" si="196"/>
        <v>0</v>
      </c>
      <c r="AK767" s="150">
        <f t="shared" si="197"/>
        <v>0</v>
      </c>
      <c r="AL767" s="150">
        <f t="shared" si="198"/>
        <v>0</v>
      </c>
      <c r="AM767" s="150">
        <f t="shared" si="199"/>
        <v>0</v>
      </c>
      <c r="AN767" s="163">
        <f t="shared" si="200"/>
        <v>0</v>
      </c>
      <c r="AO767" s="150">
        <f t="shared" si="201"/>
        <v>0</v>
      </c>
      <c r="AP767" s="150">
        <f t="shared" si="202"/>
        <v>0</v>
      </c>
      <c r="AQ767" s="150">
        <f t="shared" si="203"/>
        <v>0</v>
      </c>
      <c r="AR767" s="163">
        <f t="shared" si="204"/>
        <v>0</v>
      </c>
      <c r="AS767" s="150">
        <f t="shared" si="205"/>
        <v>0</v>
      </c>
      <c r="AT767" s="150">
        <f t="shared" si="206"/>
        <v>0</v>
      </c>
      <c r="AU767" s="150">
        <f t="shared" si="207"/>
        <v>0</v>
      </c>
      <c r="AV767" s="163">
        <f t="shared" si="208"/>
        <v>0</v>
      </c>
      <c r="AW767" s="150">
        <f t="shared" si="209"/>
        <v>0</v>
      </c>
      <c r="AX767" s="150">
        <f t="shared" si="210"/>
        <v>0</v>
      </c>
      <c r="AY767" s="150">
        <f t="shared" si="211"/>
        <v>0</v>
      </c>
      <c r="AZ767" s="163">
        <f t="shared" si="212"/>
        <v>0</v>
      </c>
      <c r="BA767" s="150">
        <f t="shared" si="213"/>
        <v>0</v>
      </c>
      <c r="BB767" s="150">
        <f t="shared" si="214"/>
        <v>0</v>
      </c>
      <c r="BC767" s="150">
        <f t="shared" si="215"/>
        <v>0</v>
      </c>
      <c r="BD767" s="163">
        <f t="shared" si="216"/>
        <v>0</v>
      </c>
      <c r="BE767" s="150">
        <f t="shared" si="217"/>
        <v>0</v>
      </c>
      <c r="BF767" s="150">
        <f t="shared" si="218"/>
        <v>0</v>
      </c>
      <c r="BG767" s="150">
        <f t="shared" si="219"/>
        <v>0</v>
      </c>
      <c r="BH767" s="163">
        <f t="shared" si="220"/>
        <v>0</v>
      </c>
    </row>
    <row r="768" spans="1:60" ht="15" customHeight="1">
      <c r="A768" s="104"/>
      <c r="C768" s="112" t="s">
        <v>227</v>
      </c>
      <c r="D768" s="368" t="str">
        <f t="shared" si="221"/>
        <v/>
      </c>
      <c r="E768" s="369"/>
      <c r="F768" s="370"/>
      <c r="G768" s="148"/>
      <c r="H768" s="148"/>
      <c r="I768" s="148"/>
      <c r="J768" s="148"/>
      <c r="K768" s="148"/>
      <c r="L768" s="148"/>
      <c r="M768" s="148"/>
      <c r="N768" s="148"/>
      <c r="O768" s="148"/>
      <c r="P768" s="148"/>
      <c r="Q768" s="148"/>
      <c r="R768" s="148"/>
      <c r="S768" s="148"/>
      <c r="T768" s="148"/>
      <c r="U768" s="148"/>
      <c r="V768" s="148"/>
      <c r="W768" s="148"/>
      <c r="X768" s="148"/>
      <c r="Y768" s="148"/>
      <c r="Z768" s="148"/>
      <c r="AA768" s="148"/>
      <c r="AB768" s="148"/>
      <c r="AC768" s="148"/>
      <c r="AD768" s="148"/>
      <c r="AF768" s="161"/>
      <c r="AG768">
        <f t="shared" si="196"/>
        <v>0</v>
      </c>
      <c r="AK768" s="150">
        <f t="shared" si="197"/>
        <v>0</v>
      </c>
      <c r="AL768" s="150">
        <f t="shared" si="198"/>
        <v>0</v>
      </c>
      <c r="AM768" s="150">
        <f t="shared" si="199"/>
        <v>0</v>
      </c>
      <c r="AN768" s="163">
        <f t="shared" si="200"/>
        <v>0</v>
      </c>
      <c r="AO768" s="150">
        <f t="shared" si="201"/>
        <v>0</v>
      </c>
      <c r="AP768" s="150">
        <f t="shared" si="202"/>
        <v>0</v>
      </c>
      <c r="AQ768" s="150">
        <f t="shared" si="203"/>
        <v>0</v>
      </c>
      <c r="AR768" s="163">
        <f t="shared" si="204"/>
        <v>0</v>
      </c>
      <c r="AS768" s="150">
        <f t="shared" si="205"/>
        <v>0</v>
      </c>
      <c r="AT768" s="150">
        <f t="shared" si="206"/>
        <v>0</v>
      </c>
      <c r="AU768" s="150">
        <f t="shared" si="207"/>
        <v>0</v>
      </c>
      <c r="AV768" s="163">
        <f t="shared" si="208"/>
        <v>0</v>
      </c>
      <c r="AW768" s="150">
        <f t="shared" si="209"/>
        <v>0</v>
      </c>
      <c r="AX768" s="150">
        <f t="shared" si="210"/>
        <v>0</v>
      </c>
      <c r="AY768" s="150">
        <f t="shared" si="211"/>
        <v>0</v>
      </c>
      <c r="AZ768" s="163">
        <f t="shared" si="212"/>
        <v>0</v>
      </c>
      <c r="BA768" s="150">
        <f t="shared" si="213"/>
        <v>0</v>
      </c>
      <c r="BB768" s="150">
        <f t="shared" si="214"/>
        <v>0</v>
      </c>
      <c r="BC768" s="150">
        <f t="shared" si="215"/>
        <v>0</v>
      </c>
      <c r="BD768" s="163">
        <f t="shared" si="216"/>
        <v>0</v>
      </c>
      <c r="BE768" s="150">
        <f t="shared" si="217"/>
        <v>0</v>
      </c>
      <c r="BF768" s="150">
        <f t="shared" si="218"/>
        <v>0</v>
      </c>
      <c r="BG768" s="150">
        <f t="shared" si="219"/>
        <v>0</v>
      </c>
      <c r="BH768" s="163">
        <f t="shared" si="220"/>
        <v>0</v>
      </c>
    </row>
    <row r="769" spans="1:60" ht="15" customHeight="1">
      <c r="A769" s="104"/>
      <c r="C769" s="112" t="s">
        <v>228</v>
      </c>
      <c r="D769" s="368" t="str">
        <f t="shared" si="221"/>
        <v/>
      </c>
      <c r="E769" s="369"/>
      <c r="F769" s="370"/>
      <c r="G769" s="148"/>
      <c r="H769" s="148"/>
      <c r="I769" s="148"/>
      <c r="J769" s="148"/>
      <c r="K769" s="148"/>
      <c r="L769" s="148"/>
      <c r="M769" s="148"/>
      <c r="N769" s="148"/>
      <c r="O769" s="148"/>
      <c r="P769" s="148"/>
      <c r="Q769" s="148"/>
      <c r="R769" s="148"/>
      <c r="S769" s="148"/>
      <c r="T769" s="148"/>
      <c r="U769" s="148"/>
      <c r="V769" s="148"/>
      <c r="W769" s="148"/>
      <c r="X769" s="148"/>
      <c r="Y769" s="148"/>
      <c r="Z769" s="148"/>
      <c r="AA769" s="148"/>
      <c r="AB769" s="148"/>
      <c r="AC769" s="148"/>
      <c r="AD769" s="148"/>
      <c r="AF769" s="161"/>
      <c r="AG769">
        <f t="shared" si="196"/>
        <v>0</v>
      </c>
      <c r="AK769" s="150">
        <f t="shared" si="197"/>
        <v>0</v>
      </c>
      <c r="AL769" s="150">
        <f t="shared" si="198"/>
        <v>0</v>
      </c>
      <c r="AM769" s="150">
        <f t="shared" si="199"/>
        <v>0</v>
      </c>
      <c r="AN769" s="163">
        <f t="shared" si="200"/>
        <v>0</v>
      </c>
      <c r="AO769" s="150">
        <f t="shared" si="201"/>
        <v>0</v>
      </c>
      <c r="AP769" s="150">
        <f t="shared" si="202"/>
        <v>0</v>
      </c>
      <c r="AQ769" s="150">
        <f t="shared" si="203"/>
        <v>0</v>
      </c>
      <c r="AR769" s="163">
        <f t="shared" si="204"/>
        <v>0</v>
      </c>
      <c r="AS769" s="150">
        <f t="shared" si="205"/>
        <v>0</v>
      </c>
      <c r="AT769" s="150">
        <f t="shared" si="206"/>
        <v>0</v>
      </c>
      <c r="AU769" s="150">
        <f t="shared" si="207"/>
        <v>0</v>
      </c>
      <c r="AV769" s="163">
        <f t="shared" si="208"/>
        <v>0</v>
      </c>
      <c r="AW769" s="150">
        <f t="shared" si="209"/>
        <v>0</v>
      </c>
      <c r="AX769" s="150">
        <f t="shared" si="210"/>
        <v>0</v>
      </c>
      <c r="AY769" s="150">
        <f t="shared" si="211"/>
        <v>0</v>
      </c>
      <c r="AZ769" s="163">
        <f t="shared" si="212"/>
        <v>0</v>
      </c>
      <c r="BA769" s="150">
        <f t="shared" si="213"/>
        <v>0</v>
      </c>
      <c r="BB769" s="150">
        <f t="shared" si="214"/>
        <v>0</v>
      </c>
      <c r="BC769" s="150">
        <f t="shared" si="215"/>
        <v>0</v>
      </c>
      <c r="BD769" s="163">
        <f t="shared" si="216"/>
        <v>0</v>
      </c>
      <c r="BE769" s="150">
        <f t="shared" si="217"/>
        <v>0</v>
      </c>
      <c r="BF769" s="150">
        <f t="shared" si="218"/>
        <v>0</v>
      </c>
      <c r="BG769" s="150">
        <f t="shared" si="219"/>
        <v>0</v>
      </c>
      <c r="BH769" s="163">
        <f t="shared" si="220"/>
        <v>0</v>
      </c>
    </row>
    <row r="770" spans="1:60" ht="15" customHeight="1">
      <c r="A770" s="104"/>
      <c r="C770" s="112" t="s">
        <v>229</v>
      </c>
      <c r="D770" s="368" t="str">
        <f t="shared" si="221"/>
        <v/>
      </c>
      <c r="E770" s="369"/>
      <c r="F770" s="370"/>
      <c r="G770" s="148"/>
      <c r="H770" s="148"/>
      <c r="I770" s="148"/>
      <c r="J770" s="148"/>
      <c r="K770" s="148"/>
      <c r="L770" s="148"/>
      <c r="M770" s="148"/>
      <c r="N770" s="148"/>
      <c r="O770" s="148"/>
      <c r="P770" s="148"/>
      <c r="Q770" s="148"/>
      <c r="R770" s="148"/>
      <c r="S770" s="148"/>
      <c r="T770" s="148"/>
      <c r="U770" s="148"/>
      <c r="V770" s="148"/>
      <c r="W770" s="148"/>
      <c r="X770" s="148"/>
      <c r="Y770" s="148"/>
      <c r="Z770" s="148"/>
      <c r="AA770" s="148"/>
      <c r="AB770" s="148"/>
      <c r="AC770" s="148"/>
      <c r="AD770" s="148"/>
      <c r="AF770" s="161"/>
      <c r="AG770">
        <f t="shared" si="196"/>
        <v>0</v>
      </c>
      <c r="AK770" s="150">
        <f t="shared" si="197"/>
        <v>0</v>
      </c>
      <c r="AL770" s="150">
        <f t="shared" si="198"/>
        <v>0</v>
      </c>
      <c r="AM770" s="150">
        <f t="shared" si="199"/>
        <v>0</v>
      </c>
      <c r="AN770" s="163">
        <f t="shared" si="200"/>
        <v>0</v>
      </c>
      <c r="AO770" s="150">
        <f t="shared" si="201"/>
        <v>0</v>
      </c>
      <c r="AP770" s="150">
        <f t="shared" si="202"/>
        <v>0</v>
      </c>
      <c r="AQ770" s="150">
        <f t="shared" si="203"/>
        <v>0</v>
      </c>
      <c r="AR770" s="163">
        <f t="shared" si="204"/>
        <v>0</v>
      </c>
      <c r="AS770" s="150">
        <f t="shared" si="205"/>
        <v>0</v>
      </c>
      <c r="AT770" s="150">
        <f t="shared" si="206"/>
        <v>0</v>
      </c>
      <c r="AU770" s="150">
        <f t="shared" si="207"/>
        <v>0</v>
      </c>
      <c r="AV770" s="163">
        <f t="shared" si="208"/>
        <v>0</v>
      </c>
      <c r="AW770" s="150">
        <f t="shared" si="209"/>
        <v>0</v>
      </c>
      <c r="AX770" s="150">
        <f t="shared" si="210"/>
        <v>0</v>
      </c>
      <c r="AY770" s="150">
        <f t="shared" si="211"/>
        <v>0</v>
      </c>
      <c r="AZ770" s="163">
        <f t="shared" si="212"/>
        <v>0</v>
      </c>
      <c r="BA770" s="150">
        <f t="shared" si="213"/>
        <v>0</v>
      </c>
      <c r="BB770" s="150">
        <f t="shared" si="214"/>
        <v>0</v>
      </c>
      <c r="BC770" s="150">
        <f t="shared" si="215"/>
        <v>0</v>
      </c>
      <c r="BD770" s="163">
        <f t="shared" si="216"/>
        <v>0</v>
      </c>
      <c r="BE770" s="150">
        <f t="shared" si="217"/>
        <v>0</v>
      </c>
      <c r="BF770" s="150">
        <f t="shared" si="218"/>
        <v>0</v>
      </c>
      <c r="BG770" s="150">
        <f t="shared" si="219"/>
        <v>0</v>
      </c>
      <c r="BH770" s="163">
        <f t="shared" si="220"/>
        <v>0</v>
      </c>
    </row>
    <row r="771" spans="1:60" ht="15" customHeight="1">
      <c r="A771" s="104"/>
      <c r="C771" s="112" t="s">
        <v>230</v>
      </c>
      <c r="D771" s="368" t="str">
        <f t="shared" si="221"/>
        <v/>
      </c>
      <c r="E771" s="369"/>
      <c r="F771" s="370"/>
      <c r="G771" s="148"/>
      <c r="H771" s="148"/>
      <c r="I771" s="148"/>
      <c r="J771" s="148"/>
      <c r="K771" s="148"/>
      <c r="L771" s="148"/>
      <c r="M771" s="148"/>
      <c r="N771" s="148"/>
      <c r="O771" s="148"/>
      <c r="P771" s="148"/>
      <c r="Q771" s="148"/>
      <c r="R771" s="148"/>
      <c r="S771" s="148"/>
      <c r="T771" s="148"/>
      <c r="U771" s="148"/>
      <c r="V771" s="148"/>
      <c r="W771" s="148"/>
      <c r="X771" s="148"/>
      <c r="Y771" s="148"/>
      <c r="Z771" s="148"/>
      <c r="AA771" s="148"/>
      <c r="AB771" s="148"/>
      <c r="AC771" s="148"/>
      <c r="AD771" s="148"/>
      <c r="AF771" s="161"/>
      <c r="AG771">
        <f t="shared" si="196"/>
        <v>0</v>
      </c>
      <c r="AK771" s="150">
        <f t="shared" si="197"/>
        <v>0</v>
      </c>
      <c r="AL771" s="150">
        <f t="shared" si="198"/>
        <v>0</v>
      </c>
      <c r="AM771" s="150">
        <f t="shared" si="199"/>
        <v>0</v>
      </c>
      <c r="AN771" s="163">
        <f t="shared" si="200"/>
        <v>0</v>
      </c>
      <c r="AO771" s="150">
        <f t="shared" si="201"/>
        <v>0</v>
      </c>
      <c r="AP771" s="150">
        <f t="shared" si="202"/>
        <v>0</v>
      </c>
      <c r="AQ771" s="150">
        <f t="shared" si="203"/>
        <v>0</v>
      </c>
      <c r="AR771" s="163">
        <f t="shared" si="204"/>
        <v>0</v>
      </c>
      <c r="AS771" s="150">
        <f t="shared" si="205"/>
        <v>0</v>
      </c>
      <c r="AT771" s="150">
        <f t="shared" si="206"/>
        <v>0</v>
      </c>
      <c r="AU771" s="150">
        <f t="shared" si="207"/>
        <v>0</v>
      </c>
      <c r="AV771" s="163">
        <f t="shared" si="208"/>
        <v>0</v>
      </c>
      <c r="AW771" s="150">
        <f t="shared" si="209"/>
        <v>0</v>
      </c>
      <c r="AX771" s="150">
        <f t="shared" si="210"/>
        <v>0</v>
      </c>
      <c r="AY771" s="150">
        <f t="shared" si="211"/>
        <v>0</v>
      </c>
      <c r="AZ771" s="163">
        <f t="shared" si="212"/>
        <v>0</v>
      </c>
      <c r="BA771" s="150">
        <f t="shared" si="213"/>
        <v>0</v>
      </c>
      <c r="BB771" s="150">
        <f t="shared" si="214"/>
        <v>0</v>
      </c>
      <c r="BC771" s="150">
        <f t="shared" si="215"/>
        <v>0</v>
      </c>
      <c r="BD771" s="163">
        <f t="shared" si="216"/>
        <v>0</v>
      </c>
      <c r="BE771" s="150">
        <f t="shared" si="217"/>
        <v>0</v>
      </c>
      <c r="BF771" s="150">
        <f t="shared" si="218"/>
        <v>0</v>
      </c>
      <c r="BG771" s="150">
        <f t="shared" si="219"/>
        <v>0</v>
      </c>
      <c r="BH771" s="163">
        <f t="shared" si="220"/>
        <v>0</v>
      </c>
    </row>
    <row r="772" spans="1:60" ht="15" customHeight="1">
      <c r="A772" s="104"/>
      <c r="C772" s="112" t="s">
        <v>231</v>
      </c>
      <c r="D772" s="368" t="str">
        <f t="shared" si="221"/>
        <v/>
      </c>
      <c r="E772" s="369"/>
      <c r="F772" s="370"/>
      <c r="G772" s="148"/>
      <c r="H772" s="148"/>
      <c r="I772" s="148"/>
      <c r="J772" s="148"/>
      <c r="K772" s="148"/>
      <c r="L772" s="148"/>
      <c r="M772" s="148"/>
      <c r="N772" s="148"/>
      <c r="O772" s="148"/>
      <c r="P772" s="148"/>
      <c r="Q772" s="148"/>
      <c r="R772" s="148"/>
      <c r="S772" s="148"/>
      <c r="T772" s="148"/>
      <c r="U772" s="148"/>
      <c r="V772" s="148"/>
      <c r="W772" s="148"/>
      <c r="X772" s="148"/>
      <c r="Y772" s="148"/>
      <c r="Z772" s="148"/>
      <c r="AA772" s="148"/>
      <c r="AB772" s="148"/>
      <c r="AC772" s="148"/>
      <c r="AD772" s="148"/>
      <c r="AF772" s="161"/>
      <c r="AG772">
        <f t="shared" si="196"/>
        <v>0</v>
      </c>
      <c r="AK772" s="150">
        <f t="shared" si="197"/>
        <v>0</v>
      </c>
      <c r="AL772" s="150">
        <f t="shared" si="198"/>
        <v>0</v>
      </c>
      <c r="AM772" s="150">
        <f t="shared" si="199"/>
        <v>0</v>
      </c>
      <c r="AN772" s="163">
        <f t="shared" si="200"/>
        <v>0</v>
      </c>
      <c r="AO772" s="150">
        <f t="shared" si="201"/>
        <v>0</v>
      </c>
      <c r="AP772" s="150">
        <f t="shared" si="202"/>
        <v>0</v>
      </c>
      <c r="AQ772" s="150">
        <f t="shared" si="203"/>
        <v>0</v>
      </c>
      <c r="AR772" s="163">
        <f t="shared" si="204"/>
        <v>0</v>
      </c>
      <c r="AS772" s="150">
        <f t="shared" si="205"/>
        <v>0</v>
      </c>
      <c r="AT772" s="150">
        <f t="shared" si="206"/>
        <v>0</v>
      </c>
      <c r="AU772" s="150">
        <f t="shared" si="207"/>
        <v>0</v>
      </c>
      <c r="AV772" s="163">
        <f t="shared" si="208"/>
        <v>0</v>
      </c>
      <c r="AW772" s="150">
        <f t="shared" si="209"/>
        <v>0</v>
      </c>
      <c r="AX772" s="150">
        <f t="shared" si="210"/>
        <v>0</v>
      </c>
      <c r="AY772" s="150">
        <f t="shared" si="211"/>
        <v>0</v>
      </c>
      <c r="AZ772" s="163">
        <f t="shared" si="212"/>
        <v>0</v>
      </c>
      <c r="BA772" s="150">
        <f t="shared" si="213"/>
        <v>0</v>
      </c>
      <c r="BB772" s="150">
        <f t="shared" si="214"/>
        <v>0</v>
      </c>
      <c r="BC772" s="150">
        <f t="shared" si="215"/>
        <v>0</v>
      </c>
      <c r="BD772" s="163">
        <f t="shared" si="216"/>
        <v>0</v>
      </c>
      <c r="BE772" s="150">
        <f t="shared" si="217"/>
        <v>0</v>
      </c>
      <c r="BF772" s="150">
        <f t="shared" si="218"/>
        <v>0</v>
      </c>
      <c r="BG772" s="150">
        <f t="shared" si="219"/>
        <v>0</v>
      </c>
      <c r="BH772" s="163">
        <f t="shared" si="220"/>
        <v>0</v>
      </c>
    </row>
    <row r="773" spans="1:60" ht="15" customHeight="1">
      <c r="A773" s="104"/>
      <c r="C773" s="112" t="s">
        <v>232</v>
      </c>
      <c r="D773" s="368" t="str">
        <f t="shared" si="221"/>
        <v/>
      </c>
      <c r="E773" s="369"/>
      <c r="F773" s="370"/>
      <c r="G773" s="148"/>
      <c r="H773" s="148"/>
      <c r="I773" s="148"/>
      <c r="J773" s="148"/>
      <c r="K773" s="148"/>
      <c r="L773" s="148"/>
      <c r="M773" s="148"/>
      <c r="N773" s="148"/>
      <c r="O773" s="148"/>
      <c r="P773" s="148"/>
      <c r="Q773" s="148"/>
      <c r="R773" s="148"/>
      <c r="S773" s="148"/>
      <c r="T773" s="148"/>
      <c r="U773" s="148"/>
      <c r="V773" s="148"/>
      <c r="W773" s="148"/>
      <c r="X773" s="148"/>
      <c r="Y773" s="148"/>
      <c r="Z773" s="148"/>
      <c r="AA773" s="148"/>
      <c r="AB773" s="148"/>
      <c r="AC773" s="148"/>
      <c r="AD773" s="148"/>
      <c r="AF773" s="161"/>
      <c r="AG773">
        <f t="shared" si="196"/>
        <v>0</v>
      </c>
      <c r="AK773" s="150">
        <f t="shared" si="197"/>
        <v>0</v>
      </c>
      <c r="AL773" s="150">
        <f t="shared" si="198"/>
        <v>0</v>
      </c>
      <c r="AM773" s="150">
        <f t="shared" si="199"/>
        <v>0</v>
      </c>
      <c r="AN773" s="163">
        <f t="shared" si="200"/>
        <v>0</v>
      </c>
      <c r="AO773" s="150">
        <f t="shared" si="201"/>
        <v>0</v>
      </c>
      <c r="AP773" s="150">
        <f t="shared" si="202"/>
        <v>0</v>
      </c>
      <c r="AQ773" s="150">
        <f t="shared" si="203"/>
        <v>0</v>
      </c>
      <c r="AR773" s="163">
        <f t="shared" si="204"/>
        <v>0</v>
      </c>
      <c r="AS773" s="150">
        <f t="shared" si="205"/>
        <v>0</v>
      </c>
      <c r="AT773" s="150">
        <f t="shared" si="206"/>
        <v>0</v>
      </c>
      <c r="AU773" s="150">
        <f t="shared" si="207"/>
        <v>0</v>
      </c>
      <c r="AV773" s="163">
        <f t="shared" si="208"/>
        <v>0</v>
      </c>
      <c r="AW773" s="150">
        <f t="shared" si="209"/>
        <v>0</v>
      </c>
      <c r="AX773" s="150">
        <f t="shared" si="210"/>
        <v>0</v>
      </c>
      <c r="AY773" s="150">
        <f t="shared" si="211"/>
        <v>0</v>
      </c>
      <c r="AZ773" s="163">
        <f t="shared" si="212"/>
        <v>0</v>
      </c>
      <c r="BA773" s="150">
        <f t="shared" si="213"/>
        <v>0</v>
      </c>
      <c r="BB773" s="150">
        <f t="shared" si="214"/>
        <v>0</v>
      </c>
      <c r="BC773" s="150">
        <f t="shared" si="215"/>
        <v>0</v>
      </c>
      <c r="BD773" s="163">
        <f t="shared" si="216"/>
        <v>0</v>
      </c>
      <c r="BE773" s="150">
        <f t="shared" si="217"/>
        <v>0</v>
      </c>
      <c r="BF773" s="150">
        <f t="shared" si="218"/>
        <v>0</v>
      </c>
      <c r="BG773" s="150">
        <f t="shared" si="219"/>
        <v>0</v>
      </c>
      <c r="BH773" s="163">
        <f t="shared" si="220"/>
        <v>0</v>
      </c>
    </row>
    <row r="774" spans="1:60" ht="15" customHeight="1">
      <c r="A774" s="104"/>
      <c r="C774" s="112" t="s">
        <v>233</v>
      </c>
      <c r="D774" s="368" t="str">
        <f t="shared" si="221"/>
        <v/>
      </c>
      <c r="E774" s="369"/>
      <c r="F774" s="370"/>
      <c r="G774" s="148"/>
      <c r="H774" s="148"/>
      <c r="I774" s="148"/>
      <c r="J774" s="148"/>
      <c r="K774" s="148"/>
      <c r="L774" s="148"/>
      <c r="M774" s="148"/>
      <c r="N774" s="148"/>
      <c r="O774" s="148"/>
      <c r="P774" s="148"/>
      <c r="Q774" s="148"/>
      <c r="R774" s="148"/>
      <c r="S774" s="148"/>
      <c r="T774" s="148"/>
      <c r="U774" s="148"/>
      <c r="V774" s="148"/>
      <c r="W774" s="148"/>
      <c r="X774" s="148"/>
      <c r="Y774" s="148"/>
      <c r="Z774" s="148"/>
      <c r="AA774" s="148"/>
      <c r="AB774" s="148"/>
      <c r="AC774" s="148"/>
      <c r="AD774" s="148"/>
      <c r="AF774" s="161"/>
      <c r="AG774">
        <f t="shared" si="196"/>
        <v>0</v>
      </c>
      <c r="AK774" s="150">
        <f t="shared" si="197"/>
        <v>0</v>
      </c>
      <c r="AL774" s="150">
        <f t="shared" si="198"/>
        <v>0</v>
      </c>
      <c r="AM774" s="150">
        <f t="shared" si="199"/>
        <v>0</v>
      </c>
      <c r="AN774" s="163">
        <f t="shared" si="200"/>
        <v>0</v>
      </c>
      <c r="AO774" s="150">
        <f t="shared" si="201"/>
        <v>0</v>
      </c>
      <c r="AP774" s="150">
        <f t="shared" si="202"/>
        <v>0</v>
      </c>
      <c r="AQ774" s="150">
        <f t="shared" si="203"/>
        <v>0</v>
      </c>
      <c r="AR774" s="163">
        <f t="shared" si="204"/>
        <v>0</v>
      </c>
      <c r="AS774" s="150">
        <f t="shared" si="205"/>
        <v>0</v>
      </c>
      <c r="AT774" s="150">
        <f t="shared" si="206"/>
        <v>0</v>
      </c>
      <c r="AU774" s="150">
        <f t="shared" si="207"/>
        <v>0</v>
      </c>
      <c r="AV774" s="163">
        <f t="shared" si="208"/>
        <v>0</v>
      </c>
      <c r="AW774" s="150">
        <f t="shared" si="209"/>
        <v>0</v>
      </c>
      <c r="AX774" s="150">
        <f t="shared" si="210"/>
        <v>0</v>
      </c>
      <c r="AY774" s="150">
        <f t="shared" si="211"/>
        <v>0</v>
      </c>
      <c r="AZ774" s="163">
        <f t="shared" si="212"/>
        <v>0</v>
      </c>
      <c r="BA774" s="150">
        <f t="shared" si="213"/>
        <v>0</v>
      </c>
      <c r="BB774" s="150">
        <f t="shared" si="214"/>
        <v>0</v>
      </c>
      <c r="BC774" s="150">
        <f t="shared" si="215"/>
        <v>0</v>
      </c>
      <c r="BD774" s="163">
        <f t="shared" si="216"/>
        <v>0</v>
      </c>
      <c r="BE774" s="150">
        <f t="shared" si="217"/>
        <v>0</v>
      </c>
      <c r="BF774" s="150">
        <f t="shared" si="218"/>
        <v>0</v>
      </c>
      <c r="BG774" s="150">
        <f t="shared" si="219"/>
        <v>0</v>
      </c>
      <c r="BH774" s="163">
        <f t="shared" si="220"/>
        <v>0</v>
      </c>
    </row>
    <row r="775" spans="1:60" ht="15" customHeight="1">
      <c r="A775" s="104"/>
      <c r="C775" s="112" t="s">
        <v>298</v>
      </c>
      <c r="D775" s="368" t="str">
        <f t="shared" si="221"/>
        <v/>
      </c>
      <c r="E775" s="369"/>
      <c r="F775" s="370"/>
      <c r="G775" s="148"/>
      <c r="H775" s="148"/>
      <c r="I775" s="148"/>
      <c r="J775" s="148"/>
      <c r="K775" s="148"/>
      <c r="L775" s="148"/>
      <c r="M775" s="148"/>
      <c r="N775" s="148"/>
      <c r="O775" s="148"/>
      <c r="P775" s="148"/>
      <c r="Q775" s="148"/>
      <c r="R775" s="148"/>
      <c r="S775" s="148"/>
      <c r="T775" s="148"/>
      <c r="U775" s="148"/>
      <c r="V775" s="148"/>
      <c r="W775" s="148"/>
      <c r="X775" s="148"/>
      <c r="Y775" s="148"/>
      <c r="Z775" s="148"/>
      <c r="AA775" s="148"/>
      <c r="AB775" s="148"/>
      <c r="AC775" s="148"/>
      <c r="AD775" s="148"/>
      <c r="AF775" s="161"/>
      <c r="AG775">
        <f t="shared" si="196"/>
        <v>0</v>
      </c>
      <c r="AK775" s="150">
        <f t="shared" si="197"/>
        <v>0</v>
      </c>
      <c r="AL775" s="150">
        <f t="shared" si="198"/>
        <v>0</v>
      </c>
      <c r="AM775" s="150">
        <f t="shared" si="199"/>
        <v>0</v>
      </c>
      <c r="AN775" s="163">
        <f t="shared" si="200"/>
        <v>0</v>
      </c>
      <c r="AO775" s="150">
        <f t="shared" si="201"/>
        <v>0</v>
      </c>
      <c r="AP775" s="150">
        <f t="shared" si="202"/>
        <v>0</v>
      </c>
      <c r="AQ775" s="150">
        <f t="shared" si="203"/>
        <v>0</v>
      </c>
      <c r="AR775" s="163">
        <f t="shared" si="204"/>
        <v>0</v>
      </c>
      <c r="AS775" s="150">
        <f t="shared" si="205"/>
        <v>0</v>
      </c>
      <c r="AT775" s="150">
        <f t="shared" si="206"/>
        <v>0</v>
      </c>
      <c r="AU775" s="150">
        <f t="shared" si="207"/>
        <v>0</v>
      </c>
      <c r="AV775" s="163">
        <f t="shared" si="208"/>
        <v>0</v>
      </c>
      <c r="AW775" s="150">
        <f t="shared" si="209"/>
        <v>0</v>
      </c>
      <c r="AX775" s="150">
        <f t="shared" si="210"/>
        <v>0</v>
      </c>
      <c r="AY775" s="150">
        <f t="shared" si="211"/>
        <v>0</v>
      </c>
      <c r="AZ775" s="163">
        <f t="shared" si="212"/>
        <v>0</v>
      </c>
      <c r="BA775" s="150">
        <f t="shared" si="213"/>
        <v>0</v>
      </c>
      <c r="BB775" s="150">
        <f t="shared" si="214"/>
        <v>0</v>
      </c>
      <c r="BC775" s="150">
        <f t="shared" si="215"/>
        <v>0</v>
      </c>
      <c r="BD775" s="163">
        <f t="shared" si="216"/>
        <v>0</v>
      </c>
      <c r="BE775" s="150">
        <f t="shared" si="217"/>
        <v>0</v>
      </c>
      <c r="BF775" s="150">
        <f t="shared" si="218"/>
        <v>0</v>
      </c>
      <c r="BG775" s="150">
        <f t="shared" si="219"/>
        <v>0</v>
      </c>
      <c r="BH775" s="163">
        <f t="shared" si="220"/>
        <v>0</v>
      </c>
    </row>
    <row r="776" spans="1:60" ht="15" customHeight="1">
      <c r="A776" s="104"/>
      <c r="C776" s="112" t="s">
        <v>299</v>
      </c>
      <c r="D776" s="368" t="str">
        <f t="shared" si="221"/>
        <v/>
      </c>
      <c r="E776" s="369"/>
      <c r="F776" s="370"/>
      <c r="G776" s="148"/>
      <c r="H776" s="148"/>
      <c r="I776" s="148"/>
      <c r="J776" s="148"/>
      <c r="K776" s="148"/>
      <c r="L776" s="148"/>
      <c r="M776" s="148"/>
      <c r="N776" s="148"/>
      <c r="O776" s="148"/>
      <c r="P776" s="148"/>
      <c r="Q776" s="148"/>
      <c r="R776" s="148"/>
      <c r="S776" s="148"/>
      <c r="T776" s="148"/>
      <c r="U776" s="148"/>
      <c r="V776" s="148"/>
      <c r="W776" s="148"/>
      <c r="X776" s="148"/>
      <c r="Y776" s="148"/>
      <c r="Z776" s="148"/>
      <c r="AA776" s="148"/>
      <c r="AB776" s="148"/>
      <c r="AC776" s="148"/>
      <c r="AD776" s="148"/>
      <c r="AF776" s="161"/>
      <c r="AG776">
        <f t="shared" si="196"/>
        <v>0</v>
      </c>
      <c r="AK776" s="150">
        <f t="shared" si="197"/>
        <v>0</v>
      </c>
      <c r="AL776" s="150">
        <f t="shared" si="198"/>
        <v>0</v>
      </c>
      <c r="AM776" s="150">
        <f t="shared" si="199"/>
        <v>0</v>
      </c>
      <c r="AN776" s="163">
        <f t="shared" si="200"/>
        <v>0</v>
      </c>
      <c r="AO776" s="150">
        <f t="shared" si="201"/>
        <v>0</v>
      </c>
      <c r="AP776" s="150">
        <f t="shared" si="202"/>
        <v>0</v>
      </c>
      <c r="AQ776" s="150">
        <f t="shared" si="203"/>
        <v>0</v>
      </c>
      <c r="AR776" s="163">
        <f t="shared" si="204"/>
        <v>0</v>
      </c>
      <c r="AS776" s="150">
        <f t="shared" si="205"/>
        <v>0</v>
      </c>
      <c r="AT776" s="150">
        <f t="shared" si="206"/>
        <v>0</v>
      </c>
      <c r="AU776" s="150">
        <f t="shared" si="207"/>
        <v>0</v>
      </c>
      <c r="AV776" s="163">
        <f t="shared" si="208"/>
        <v>0</v>
      </c>
      <c r="AW776" s="150">
        <f t="shared" si="209"/>
        <v>0</v>
      </c>
      <c r="AX776" s="150">
        <f t="shared" si="210"/>
        <v>0</v>
      </c>
      <c r="AY776" s="150">
        <f t="shared" si="211"/>
        <v>0</v>
      </c>
      <c r="AZ776" s="163">
        <f t="shared" si="212"/>
        <v>0</v>
      </c>
      <c r="BA776" s="150">
        <f t="shared" si="213"/>
        <v>0</v>
      </c>
      <c r="BB776" s="150">
        <f t="shared" si="214"/>
        <v>0</v>
      </c>
      <c r="BC776" s="150">
        <f t="shared" si="215"/>
        <v>0</v>
      </c>
      <c r="BD776" s="163">
        <f t="shared" si="216"/>
        <v>0</v>
      </c>
      <c r="BE776" s="150">
        <f t="shared" si="217"/>
        <v>0</v>
      </c>
      <c r="BF776" s="150">
        <f t="shared" si="218"/>
        <v>0</v>
      </c>
      <c r="BG776" s="150">
        <f t="shared" si="219"/>
        <v>0</v>
      </c>
      <c r="BH776" s="163">
        <f t="shared" si="220"/>
        <v>0</v>
      </c>
    </row>
    <row r="777" spans="1:60" ht="15" customHeight="1">
      <c r="A777" s="104"/>
      <c r="C777" s="112" t="s">
        <v>300</v>
      </c>
      <c r="D777" s="368" t="str">
        <f t="shared" si="221"/>
        <v/>
      </c>
      <c r="E777" s="369"/>
      <c r="F777" s="370"/>
      <c r="G777" s="148"/>
      <c r="H777" s="148"/>
      <c r="I777" s="148"/>
      <c r="J777" s="148"/>
      <c r="K777" s="148"/>
      <c r="L777" s="148"/>
      <c r="M777" s="148"/>
      <c r="N777" s="148"/>
      <c r="O777" s="148"/>
      <c r="P777" s="148"/>
      <c r="Q777" s="148"/>
      <c r="R777" s="148"/>
      <c r="S777" s="148"/>
      <c r="T777" s="148"/>
      <c r="U777" s="148"/>
      <c r="V777" s="148"/>
      <c r="W777" s="148"/>
      <c r="X777" s="148"/>
      <c r="Y777" s="148"/>
      <c r="Z777" s="148"/>
      <c r="AA777" s="148"/>
      <c r="AB777" s="148"/>
      <c r="AC777" s="148"/>
      <c r="AD777" s="148"/>
      <c r="AF777" s="161"/>
      <c r="AG777">
        <f t="shared" si="196"/>
        <v>0</v>
      </c>
      <c r="AK777" s="150">
        <f t="shared" si="197"/>
        <v>0</v>
      </c>
      <c r="AL777" s="150">
        <f t="shared" si="198"/>
        <v>0</v>
      </c>
      <c r="AM777" s="150">
        <f t="shared" si="199"/>
        <v>0</v>
      </c>
      <c r="AN777" s="163">
        <f t="shared" si="200"/>
        <v>0</v>
      </c>
      <c r="AO777" s="150">
        <f t="shared" si="201"/>
        <v>0</v>
      </c>
      <c r="AP777" s="150">
        <f t="shared" si="202"/>
        <v>0</v>
      </c>
      <c r="AQ777" s="150">
        <f t="shared" si="203"/>
        <v>0</v>
      </c>
      <c r="AR777" s="163">
        <f t="shared" si="204"/>
        <v>0</v>
      </c>
      <c r="AS777" s="150">
        <f t="shared" si="205"/>
        <v>0</v>
      </c>
      <c r="AT777" s="150">
        <f t="shared" si="206"/>
        <v>0</v>
      </c>
      <c r="AU777" s="150">
        <f t="shared" si="207"/>
        <v>0</v>
      </c>
      <c r="AV777" s="163">
        <f t="shared" si="208"/>
        <v>0</v>
      </c>
      <c r="AW777" s="150">
        <f t="shared" si="209"/>
        <v>0</v>
      </c>
      <c r="AX777" s="150">
        <f t="shared" si="210"/>
        <v>0</v>
      </c>
      <c r="AY777" s="150">
        <f t="shared" si="211"/>
        <v>0</v>
      </c>
      <c r="AZ777" s="163">
        <f t="shared" si="212"/>
        <v>0</v>
      </c>
      <c r="BA777" s="150">
        <f t="shared" si="213"/>
        <v>0</v>
      </c>
      <c r="BB777" s="150">
        <f t="shared" si="214"/>
        <v>0</v>
      </c>
      <c r="BC777" s="150">
        <f t="shared" si="215"/>
        <v>0</v>
      </c>
      <c r="BD777" s="163">
        <f t="shared" si="216"/>
        <v>0</v>
      </c>
      <c r="BE777" s="150">
        <f t="shared" si="217"/>
        <v>0</v>
      </c>
      <c r="BF777" s="150">
        <f t="shared" si="218"/>
        <v>0</v>
      </c>
      <c r="BG777" s="150">
        <f t="shared" si="219"/>
        <v>0</v>
      </c>
      <c r="BH777" s="163">
        <f t="shared" si="220"/>
        <v>0</v>
      </c>
    </row>
    <row r="778" spans="1:60" ht="15" customHeight="1">
      <c r="A778" s="104"/>
      <c r="C778" s="112" t="s">
        <v>301</v>
      </c>
      <c r="D778" s="368" t="str">
        <f t="shared" si="221"/>
        <v/>
      </c>
      <c r="E778" s="369"/>
      <c r="F778" s="370"/>
      <c r="G778" s="148"/>
      <c r="H778" s="148"/>
      <c r="I778" s="148"/>
      <c r="J778" s="148"/>
      <c r="K778" s="148"/>
      <c r="L778" s="148"/>
      <c r="M778" s="148"/>
      <c r="N778" s="148"/>
      <c r="O778" s="148"/>
      <c r="P778" s="148"/>
      <c r="Q778" s="148"/>
      <c r="R778" s="148"/>
      <c r="S778" s="148"/>
      <c r="T778" s="148"/>
      <c r="U778" s="148"/>
      <c r="V778" s="148"/>
      <c r="W778" s="148"/>
      <c r="X778" s="148"/>
      <c r="Y778" s="148"/>
      <c r="Z778" s="148"/>
      <c r="AA778" s="148"/>
      <c r="AB778" s="148"/>
      <c r="AC778" s="148"/>
      <c r="AD778" s="148"/>
      <c r="AF778" s="161"/>
      <c r="AG778">
        <f t="shared" si="196"/>
        <v>0</v>
      </c>
      <c r="AK778" s="150">
        <f t="shared" si="197"/>
        <v>0</v>
      </c>
      <c r="AL778" s="150">
        <f t="shared" si="198"/>
        <v>0</v>
      </c>
      <c r="AM778" s="150">
        <f t="shared" si="199"/>
        <v>0</v>
      </c>
      <c r="AN778" s="163">
        <f t="shared" si="200"/>
        <v>0</v>
      </c>
      <c r="AO778" s="150">
        <f t="shared" si="201"/>
        <v>0</v>
      </c>
      <c r="AP778" s="150">
        <f t="shared" si="202"/>
        <v>0</v>
      </c>
      <c r="AQ778" s="150">
        <f t="shared" si="203"/>
        <v>0</v>
      </c>
      <c r="AR778" s="163">
        <f t="shared" si="204"/>
        <v>0</v>
      </c>
      <c r="AS778" s="150">
        <f t="shared" si="205"/>
        <v>0</v>
      </c>
      <c r="AT778" s="150">
        <f t="shared" si="206"/>
        <v>0</v>
      </c>
      <c r="AU778" s="150">
        <f t="shared" si="207"/>
        <v>0</v>
      </c>
      <c r="AV778" s="163">
        <f t="shared" si="208"/>
        <v>0</v>
      </c>
      <c r="AW778" s="150">
        <f t="shared" si="209"/>
        <v>0</v>
      </c>
      <c r="AX778" s="150">
        <f t="shared" si="210"/>
        <v>0</v>
      </c>
      <c r="AY778" s="150">
        <f t="shared" si="211"/>
        <v>0</v>
      </c>
      <c r="AZ778" s="163">
        <f t="shared" si="212"/>
        <v>0</v>
      </c>
      <c r="BA778" s="150">
        <f t="shared" si="213"/>
        <v>0</v>
      </c>
      <c r="BB778" s="150">
        <f t="shared" si="214"/>
        <v>0</v>
      </c>
      <c r="BC778" s="150">
        <f t="shared" si="215"/>
        <v>0</v>
      </c>
      <c r="BD778" s="163">
        <f t="shared" si="216"/>
        <v>0</v>
      </c>
      <c r="BE778" s="150">
        <f t="shared" si="217"/>
        <v>0</v>
      </c>
      <c r="BF778" s="150">
        <f t="shared" si="218"/>
        <v>0</v>
      </c>
      <c r="BG778" s="150">
        <f t="shared" si="219"/>
        <v>0</v>
      </c>
      <c r="BH778" s="163">
        <f t="shared" si="220"/>
        <v>0</v>
      </c>
    </row>
    <row r="779" spans="1:60" ht="15" customHeight="1">
      <c r="A779" s="104"/>
      <c r="C779" s="112" t="s">
        <v>302</v>
      </c>
      <c r="D779" s="368" t="str">
        <f t="shared" si="221"/>
        <v/>
      </c>
      <c r="E779" s="369"/>
      <c r="F779" s="370"/>
      <c r="G779" s="148"/>
      <c r="H779" s="148"/>
      <c r="I779" s="148"/>
      <c r="J779" s="148"/>
      <c r="K779" s="148"/>
      <c r="L779" s="148"/>
      <c r="M779" s="148"/>
      <c r="N779" s="148"/>
      <c r="O779" s="148"/>
      <c r="P779" s="148"/>
      <c r="Q779" s="148"/>
      <c r="R779" s="148"/>
      <c r="S779" s="148"/>
      <c r="T779" s="148"/>
      <c r="U779" s="148"/>
      <c r="V779" s="148"/>
      <c r="W779" s="148"/>
      <c r="X779" s="148"/>
      <c r="Y779" s="148"/>
      <c r="Z779" s="148"/>
      <c r="AA779" s="148"/>
      <c r="AB779" s="148"/>
      <c r="AC779" s="148"/>
      <c r="AD779" s="148"/>
      <c r="AF779" s="161"/>
      <c r="AG779">
        <f t="shared" si="196"/>
        <v>0</v>
      </c>
      <c r="AK779" s="150">
        <f t="shared" si="197"/>
        <v>0</v>
      </c>
      <c r="AL779" s="150">
        <f t="shared" si="198"/>
        <v>0</v>
      </c>
      <c r="AM779" s="150">
        <f t="shared" si="199"/>
        <v>0</v>
      </c>
      <c r="AN779" s="163">
        <f t="shared" si="200"/>
        <v>0</v>
      </c>
      <c r="AO779" s="150">
        <f t="shared" si="201"/>
        <v>0</v>
      </c>
      <c r="AP779" s="150">
        <f t="shared" si="202"/>
        <v>0</v>
      </c>
      <c r="AQ779" s="150">
        <f t="shared" si="203"/>
        <v>0</v>
      </c>
      <c r="AR779" s="163">
        <f t="shared" si="204"/>
        <v>0</v>
      </c>
      <c r="AS779" s="150">
        <f t="shared" si="205"/>
        <v>0</v>
      </c>
      <c r="AT779" s="150">
        <f t="shared" si="206"/>
        <v>0</v>
      </c>
      <c r="AU779" s="150">
        <f t="shared" si="207"/>
        <v>0</v>
      </c>
      <c r="AV779" s="163">
        <f t="shared" si="208"/>
        <v>0</v>
      </c>
      <c r="AW779" s="150">
        <f t="shared" si="209"/>
        <v>0</v>
      </c>
      <c r="AX779" s="150">
        <f t="shared" si="210"/>
        <v>0</v>
      </c>
      <c r="AY779" s="150">
        <f t="shared" si="211"/>
        <v>0</v>
      </c>
      <c r="AZ779" s="163">
        <f t="shared" si="212"/>
        <v>0</v>
      </c>
      <c r="BA779" s="150">
        <f t="shared" si="213"/>
        <v>0</v>
      </c>
      <c r="BB779" s="150">
        <f t="shared" si="214"/>
        <v>0</v>
      </c>
      <c r="BC779" s="150">
        <f t="shared" si="215"/>
        <v>0</v>
      </c>
      <c r="BD779" s="163">
        <f t="shared" si="216"/>
        <v>0</v>
      </c>
      <c r="BE779" s="150">
        <f t="shared" si="217"/>
        <v>0</v>
      </c>
      <c r="BF779" s="150">
        <f t="shared" si="218"/>
        <v>0</v>
      </c>
      <c r="BG779" s="150">
        <f t="shared" si="219"/>
        <v>0</v>
      </c>
      <c r="BH779" s="163">
        <f t="shared" si="220"/>
        <v>0</v>
      </c>
    </row>
    <row r="780" spans="1:60" ht="15" customHeight="1">
      <c r="A780" s="104"/>
      <c r="C780" s="112" t="s">
        <v>303</v>
      </c>
      <c r="D780" s="368" t="str">
        <f t="shared" si="221"/>
        <v/>
      </c>
      <c r="E780" s="369"/>
      <c r="F780" s="370"/>
      <c r="G780" s="148"/>
      <c r="H780" s="148"/>
      <c r="I780" s="148"/>
      <c r="J780" s="148"/>
      <c r="K780" s="148"/>
      <c r="L780" s="148"/>
      <c r="M780" s="148"/>
      <c r="N780" s="148"/>
      <c r="O780" s="148"/>
      <c r="P780" s="148"/>
      <c r="Q780" s="148"/>
      <c r="R780" s="148"/>
      <c r="S780" s="148"/>
      <c r="T780" s="148"/>
      <c r="U780" s="148"/>
      <c r="V780" s="148"/>
      <c r="W780" s="148"/>
      <c r="X780" s="148"/>
      <c r="Y780" s="148"/>
      <c r="Z780" s="148"/>
      <c r="AA780" s="148"/>
      <c r="AB780" s="148"/>
      <c r="AC780" s="148"/>
      <c r="AD780" s="148"/>
      <c r="AF780" s="161"/>
      <c r="AG780">
        <f t="shared" si="196"/>
        <v>0</v>
      </c>
      <c r="AK780" s="150">
        <f t="shared" si="197"/>
        <v>0</v>
      </c>
      <c r="AL780" s="150">
        <f t="shared" si="198"/>
        <v>0</v>
      </c>
      <c r="AM780" s="150">
        <f t="shared" si="199"/>
        <v>0</v>
      </c>
      <c r="AN780" s="163">
        <f t="shared" si="200"/>
        <v>0</v>
      </c>
      <c r="AO780" s="150">
        <f t="shared" si="201"/>
        <v>0</v>
      </c>
      <c r="AP780" s="150">
        <f t="shared" si="202"/>
        <v>0</v>
      </c>
      <c r="AQ780" s="150">
        <f t="shared" si="203"/>
        <v>0</v>
      </c>
      <c r="AR780" s="163">
        <f t="shared" si="204"/>
        <v>0</v>
      </c>
      <c r="AS780" s="150">
        <f t="shared" si="205"/>
        <v>0</v>
      </c>
      <c r="AT780" s="150">
        <f t="shared" si="206"/>
        <v>0</v>
      </c>
      <c r="AU780" s="150">
        <f t="shared" si="207"/>
        <v>0</v>
      </c>
      <c r="AV780" s="163">
        <f t="shared" si="208"/>
        <v>0</v>
      </c>
      <c r="AW780" s="150">
        <f t="shared" si="209"/>
        <v>0</v>
      </c>
      <c r="AX780" s="150">
        <f t="shared" si="210"/>
        <v>0</v>
      </c>
      <c r="AY780" s="150">
        <f t="shared" si="211"/>
        <v>0</v>
      </c>
      <c r="AZ780" s="163">
        <f t="shared" si="212"/>
        <v>0</v>
      </c>
      <c r="BA780" s="150">
        <f t="shared" si="213"/>
        <v>0</v>
      </c>
      <c r="BB780" s="150">
        <f t="shared" si="214"/>
        <v>0</v>
      </c>
      <c r="BC780" s="150">
        <f t="shared" si="215"/>
        <v>0</v>
      </c>
      <c r="BD780" s="163">
        <f t="shared" si="216"/>
        <v>0</v>
      </c>
      <c r="BE780" s="150">
        <f t="shared" si="217"/>
        <v>0</v>
      </c>
      <c r="BF780" s="150">
        <f t="shared" si="218"/>
        <v>0</v>
      </c>
      <c r="BG780" s="150">
        <f t="shared" si="219"/>
        <v>0</v>
      </c>
      <c r="BH780" s="163">
        <f t="shared" si="220"/>
        <v>0</v>
      </c>
    </row>
    <row r="781" spans="1:60" ht="15" customHeight="1">
      <c r="A781" s="104"/>
      <c r="C781" s="112" t="s">
        <v>304</v>
      </c>
      <c r="D781" s="368" t="str">
        <f t="shared" si="221"/>
        <v/>
      </c>
      <c r="E781" s="369"/>
      <c r="F781" s="370"/>
      <c r="G781" s="148"/>
      <c r="H781" s="148"/>
      <c r="I781" s="148"/>
      <c r="J781" s="148"/>
      <c r="K781" s="148"/>
      <c r="L781" s="148"/>
      <c r="M781" s="148"/>
      <c r="N781" s="148"/>
      <c r="O781" s="148"/>
      <c r="P781" s="148"/>
      <c r="Q781" s="148"/>
      <c r="R781" s="148"/>
      <c r="S781" s="148"/>
      <c r="T781" s="148"/>
      <c r="U781" s="148"/>
      <c r="V781" s="148"/>
      <c r="W781" s="148"/>
      <c r="X781" s="148"/>
      <c r="Y781" s="148"/>
      <c r="Z781" s="148"/>
      <c r="AA781" s="148"/>
      <c r="AB781" s="148"/>
      <c r="AC781" s="148"/>
      <c r="AD781" s="148"/>
      <c r="AF781" s="161"/>
      <c r="AG781">
        <f t="shared" si="196"/>
        <v>0</v>
      </c>
      <c r="AK781" s="150">
        <f t="shared" si="197"/>
        <v>0</v>
      </c>
      <c r="AL781" s="150">
        <f t="shared" si="198"/>
        <v>0</v>
      </c>
      <c r="AM781" s="150">
        <f t="shared" si="199"/>
        <v>0</v>
      </c>
      <c r="AN781" s="163">
        <f t="shared" si="200"/>
        <v>0</v>
      </c>
      <c r="AO781" s="150">
        <f t="shared" si="201"/>
        <v>0</v>
      </c>
      <c r="AP781" s="150">
        <f t="shared" si="202"/>
        <v>0</v>
      </c>
      <c r="AQ781" s="150">
        <f t="shared" si="203"/>
        <v>0</v>
      </c>
      <c r="AR781" s="163">
        <f t="shared" si="204"/>
        <v>0</v>
      </c>
      <c r="AS781" s="150">
        <f t="shared" si="205"/>
        <v>0</v>
      </c>
      <c r="AT781" s="150">
        <f t="shared" si="206"/>
        <v>0</v>
      </c>
      <c r="AU781" s="150">
        <f t="shared" si="207"/>
        <v>0</v>
      </c>
      <c r="AV781" s="163">
        <f t="shared" si="208"/>
        <v>0</v>
      </c>
      <c r="AW781" s="150">
        <f t="shared" si="209"/>
        <v>0</v>
      </c>
      <c r="AX781" s="150">
        <f t="shared" si="210"/>
        <v>0</v>
      </c>
      <c r="AY781" s="150">
        <f t="shared" si="211"/>
        <v>0</v>
      </c>
      <c r="AZ781" s="163">
        <f t="shared" si="212"/>
        <v>0</v>
      </c>
      <c r="BA781" s="150">
        <f t="shared" si="213"/>
        <v>0</v>
      </c>
      <c r="BB781" s="150">
        <f t="shared" si="214"/>
        <v>0</v>
      </c>
      <c r="BC781" s="150">
        <f t="shared" si="215"/>
        <v>0</v>
      </c>
      <c r="BD781" s="163">
        <f t="shared" si="216"/>
        <v>0</v>
      </c>
      <c r="BE781" s="150">
        <f t="shared" si="217"/>
        <v>0</v>
      </c>
      <c r="BF781" s="150">
        <f t="shared" si="218"/>
        <v>0</v>
      </c>
      <c r="BG781" s="150">
        <f t="shared" si="219"/>
        <v>0</v>
      </c>
      <c r="BH781" s="163">
        <f t="shared" si="220"/>
        <v>0</v>
      </c>
    </row>
    <row r="782" spans="1:60" ht="15" customHeight="1">
      <c r="A782" s="104"/>
      <c r="C782" s="112" t="s">
        <v>305</v>
      </c>
      <c r="D782" s="368" t="str">
        <f t="shared" si="221"/>
        <v/>
      </c>
      <c r="E782" s="369"/>
      <c r="F782" s="370"/>
      <c r="G782" s="148"/>
      <c r="H782" s="148"/>
      <c r="I782" s="148"/>
      <c r="J782" s="148"/>
      <c r="K782" s="148"/>
      <c r="L782" s="148"/>
      <c r="M782" s="148"/>
      <c r="N782" s="148"/>
      <c r="O782" s="148"/>
      <c r="P782" s="148"/>
      <c r="Q782" s="148"/>
      <c r="R782" s="148"/>
      <c r="S782" s="148"/>
      <c r="T782" s="148"/>
      <c r="U782" s="148"/>
      <c r="V782" s="148"/>
      <c r="W782" s="148"/>
      <c r="X782" s="148"/>
      <c r="Y782" s="148"/>
      <c r="Z782" s="148"/>
      <c r="AA782" s="148"/>
      <c r="AB782" s="148"/>
      <c r="AC782" s="148"/>
      <c r="AD782" s="148"/>
      <c r="AF782" s="161"/>
      <c r="AG782">
        <f t="shared" si="196"/>
        <v>0</v>
      </c>
      <c r="AK782" s="150">
        <f t="shared" si="197"/>
        <v>0</v>
      </c>
      <c r="AL782" s="150">
        <f t="shared" si="198"/>
        <v>0</v>
      </c>
      <c r="AM782" s="150">
        <f t="shared" si="199"/>
        <v>0</v>
      </c>
      <c r="AN782" s="163">
        <f t="shared" si="200"/>
        <v>0</v>
      </c>
      <c r="AO782" s="150">
        <f t="shared" si="201"/>
        <v>0</v>
      </c>
      <c r="AP782" s="150">
        <f t="shared" si="202"/>
        <v>0</v>
      </c>
      <c r="AQ782" s="150">
        <f t="shared" si="203"/>
        <v>0</v>
      </c>
      <c r="AR782" s="163">
        <f t="shared" si="204"/>
        <v>0</v>
      </c>
      <c r="AS782" s="150">
        <f t="shared" si="205"/>
        <v>0</v>
      </c>
      <c r="AT782" s="150">
        <f t="shared" si="206"/>
        <v>0</v>
      </c>
      <c r="AU782" s="150">
        <f t="shared" si="207"/>
        <v>0</v>
      </c>
      <c r="AV782" s="163">
        <f t="shared" si="208"/>
        <v>0</v>
      </c>
      <c r="AW782" s="150">
        <f t="shared" si="209"/>
        <v>0</v>
      </c>
      <c r="AX782" s="150">
        <f t="shared" si="210"/>
        <v>0</v>
      </c>
      <c r="AY782" s="150">
        <f t="shared" si="211"/>
        <v>0</v>
      </c>
      <c r="AZ782" s="163">
        <f t="shared" si="212"/>
        <v>0</v>
      </c>
      <c r="BA782" s="150">
        <f t="shared" si="213"/>
        <v>0</v>
      </c>
      <c r="BB782" s="150">
        <f t="shared" si="214"/>
        <v>0</v>
      </c>
      <c r="BC782" s="150">
        <f t="shared" si="215"/>
        <v>0</v>
      </c>
      <c r="BD782" s="163">
        <f t="shared" si="216"/>
        <v>0</v>
      </c>
      <c r="BE782" s="150">
        <f t="shared" si="217"/>
        <v>0</v>
      </c>
      <c r="BF782" s="150">
        <f t="shared" si="218"/>
        <v>0</v>
      </c>
      <c r="BG782" s="150">
        <f t="shared" si="219"/>
        <v>0</v>
      </c>
      <c r="BH782" s="163">
        <f t="shared" si="220"/>
        <v>0</v>
      </c>
    </row>
    <row r="783" spans="1:60" ht="15" customHeight="1">
      <c r="A783" s="104"/>
      <c r="C783" s="112" t="s">
        <v>306</v>
      </c>
      <c r="D783" s="368" t="str">
        <f t="shared" si="221"/>
        <v/>
      </c>
      <c r="E783" s="369"/>
      <c r="F783" s="370"/>
      <c r="G783" s="148"/>
      <c r="H783" s="148"/>
      <c r="I783" s="148"/>
      <c r="J783" s="148"/>
      <c r="K783" s="148"/>
      <c r="L783" s="148"/>
      <c r="M783" s="148"/>
      <c r="N783" s="148"/>
      <c r="O783" s="148"/>
      <c r="P783" s="148"/>
      <c r="Q783" s="148"/>
      <c r="R783" s="148"/>
      <c r="S783" s="148"/>
      <c r="T783" s="148"/>
      <c r="U783" s="148"/>
      <c r="V783" s="148"/>
      <c r="W783" s="148"/>
      <c r="X783" s="148"/>
      <c r="Y783" s="148"/>
      <c r="Z783" s="148"/>
      <c r="AA783" s="148"/>
      <c r="AB783" s="148"/>
      <c r="AC783" s="148"/>
      <c r="AD783" s="148"/>
      <c r="AF783" s="161"/>
      <c r="AG783">
        <f t="shared" si="196"/>
        <v>0</v>
      </c>
      <c r="AK783" s="150">
        <f t="shared" si="197"/>
        <v>0</v>
      </c>
      <c r="AL783" s="150">
        <f t="shared" si="198"/>
        <v>0</v>
      </c>
      <c r="AM783" s="150">
        <f t="shared" si="199"/>
        <v>0</v>
      </c>
      <c r="AN783" s="163">
        <f t="shared" si="200"/>
        <v>0</v>
      </c>
      <c r="AO783" s="150">
        <f t="shared" si="201"/>
        <v>0</v>
      </c>
      <c r="AP783" s="150">
        <f t="shared" si="202"/>
        <v>0</v>
      </c>
      <c r="AQ783" s="150">
        <f t="shared" si="203"/>
        <v>0</v>
      </c>
      <c r="AR783" s="163">
        <f t="shared" si="204"/>
        <v>0</v>
      </c>
      <c r="AS783" s="150">
        <f t="shared" si="205"/>
        <v>0</v>
      </c>
      <c r="AT783" s="150">
        <f t="shared" si="206"/>
        <v>0</v>
      </c>
      <c r="AU783" s="150">
        <f t="shared" si="207"/>
        <v>0</v>
      </c>
      <c r="AV783" s="163">
        <f t="shared" si="208"/>
        <v>0</v>
      </c>
      <c r="AW783" s="150">
        <f t="shared" si="209"/>
        <v>0</v>
      </c>
      <c r="AX783" s="150">
        <f t="shared" si="210"/>
        <v>0</v>
      </c>
      <c r="AY783" s="150">
        <f t="shared" si="211"/>
        <v>0</v>
      </c>
      <c r="AZ783" s="163">
        <f t="shared" si="212"/>
        <v>0</v>
      </c>
      <c r="BA783" s="150">
        <f t="shared" si="213"/>
        <v>0</v>
      </c>
      <c r="BB783" s="150">
        <f t="shared" si="214"/>
        <v>0</v>
      </c>
      <c r="BC783" s="150">
        <f t="shared" si="215"/>
        <v>0</v>
      </c>
      <c r="BD783" s="163">
        <f t="shared" si="216"/>
        <v>0</v>
      </c>
      <c r="BE783" s="150">
        <f t="shared" si="217"/>
        <v>0</v>
      </c>
      <c r="BF783" s="150">
        <f t="shared" si="218"/>
        <v>0</v>
      </c>
      <c r="BG783" s="150">
        <f t="shared" si="219"/>
        <v>0</v>
      </c>
      <c r="BH783" s="163">
        <f t="shared" si="220"/>
        <v>0</v>
      </c>
    </row>
    <row r="784" spans="1:60" ht="15" customHeight="1">
      <c r="A784" s="104"/>
      <c r="C784" s="112" t="s">
        <v>307</v>
      </c>
      <c r="D784" s="368" t="str">
        <f t="shared" si="221"/>
        <v/>
      </c>
      <c r="E784" s="369"/>
      <c r="F784" s="370"/>
      <c r="G784" s="148"/>
      <c r="H784" s="148"/>
      <c r="I784" s="148"/>
      <c r="J784" s="148"/>
      <c r="K784" s="148"/>
      <c r="L784" s="148"/>
      <c r="M784" s="148"/>
      <c r="N784" s="148"/>
      <c r="O784" s="148"/>
      <c r="P784" s="148"/>
      <c r="Q784" s="148"/>
      <c r="R784" s="148"/>
      <c r="S784" s="148"/>
      <c r="T784" s="148"/>
      <c r="U784" s="148"/>
      <c r="V784" s="148"/>
      <c r="W784" s="148"/>
      <c r="X784" s="148"/>
      <c r="Y784" s="148"/>
      <c r="Z784" s="148"/>
      <c r="AA784" s="148"/>
      <c r="AB784" s="148"/>
      <c r="AC784" s="148"/>
      <c r="AD784" s="148"/>
      <c r="AF784" s="161"/>
      <c r="AG784">
        <f t="shared" si="196"/>
        <v>0</v>
      </c>
      <c r="AK784" s="150">
        <f t="shared" si="197"/>
        <v>0</v>
      </c>
      <c r="AL784" s="150">
        <f t="shared" si="198"/>
        <v>0</v>
      </c>
      <c r="AM784" s="150">
        <f t="shared" si="199"/>
        <v>0</v>
      </c>
      <c r="AN784" s="163">
        <f t="shared" si="200"/>
        <v>0</v>
      </c>
      <c r="AO784" s="150">
        <f t="shared" si="201"/>
        <v>0</v>
      </c>
      <c r="AP784" s="150">
        <f t="shared" si="202"/>
        <v>0</v>
      </c>
      <c r="AQ784" s="150">
        <f t="shared" si="203"/>
        <v>0</v>
      </c>
      <c r="AR784" s="163">
        <f t="shared" si="204"/>
        <v>0</v>
      </c>
      <c r="AS784" s="150">
        <f t="shared" si="205"/>
        <v>0</v>
      </c>
      <c r="AT784" s="150">
        <f t="shared" si="206"/>
        <v>0</v>
      </c>
      <c r="AU784" s="150">
        <f t="shared" si="207"/>
        <v>0</v>
      </c>
      <c r="AV784" s="163">
        <f t="shared" si="208"/>
        <v>0</v>
      </c>
      <c r="AW784" s="150">
        <f t="shared" si="209"/>
        <v>0</v>
      </c>
      <c r="AX784" s="150">
        <f t="shared" si="210"/>
        <v>0</v>
      </c>
      <c r="AY784" s="150">
        <f t="shared" si="211"/>
        <v>0</v>
      </c>
      <c r="AZ784" s="163">
        <f t="shared" si="212"/>
        <v>0</v>
      </c>
      <c r="BA784" s="150">
        <f t="shared" si="213"/>
        <v>0</v>
      </c>
      <c r="BB784" s="150">
        <f t="shared" si="214"/>
        <v>0</v>
      </c>
      <c r="BC784" s="150">
        <f t="shared" si="215"/>
        <v>0</v>
      </c>
      <c r="BD784" s="163">
        <f t="shared" si="216"/>
        <v>0</v>
      </c>
      <c r="BE784" s="150">
        <f t="shared" si="217"/>
        <v>0</v>
      </c>
      <c r="BF784" s="150">
        <f t="shared" si="218"/>
        <v>0</v>
      </c>
      <c r="BG784" s="150">
        <f t="shared" si="219"/>
        <v>0</v>
      </c>
      <c r="BH784" s="163">
        <f t="shared" si="220"/>
        <v>0</v>
      </c>
    </row>
    <row r="785" spans="1:60" ht="15" customHeight="1">
      <c r="A785" s="104"/>
      <c r="F785" s="122" t="s">
        <v>349</v>
      </c>
      <c r="G785" s="118">
        <f t="shared" ref="G785:AD785" si="222">IF(AND(SUM(G625:G784)=0,COUNTIF(G625:G784,"NS")&gt;0),"NS",
IF(AND(SUM(G625:G784)=0,COUNTIF(G625:G784,0)&gt;0),0,
IF(AND(SUM(G625:G784)=0,COUNTIF(G625:G784,"NA")&gt;0),"NA",
SUM(G625:G784))))</f>
        <v>0</v>
      </c>
      <c r="H785" s="118">
        <f t="shared" si="222"/>
        <v>0</v>
      </c>
      <c r="I785" s="118">
        <f t="shared" si="222"/>
        <v>0</v>
      </c>
      <c r="J785" s="118">
        <f t="shared" si="222"/>
        <v>0</v>
      </c>
      <c r="K785" s="118">
        <f t="shared" si="222"/>
        <v>0</v>
      </c>
      <c r="L785" s="118">
        <f t="shared" si="222"/>
        <v>0</v>
      </c>
      <c r="M785" s="118">
        <f t="shared" si="222"/>
        <v>0</v>
      </c>
      <c r="N785" s="118">
        <f t="shared" si="222"/>
        <v>0</v>
      </c>
      <c r="O785" s="118">
        <f t="shared" si="222"/>
        <v>0</v>
      </c>
      <c r="P785" s="118">
        <f t="shared" si="222"/>
        <v>0</v>
      </c>
      <c r="Q785" s="118">
        <f t="shared" si="222"/>
        <v>0</v>
      </c>
      <c r="R785" s="118">
        <f t="shared" si="222"/>
        <v>0</v>
      </c>
      <c r="S785" s="118">
        <f t="shared" si="222"/>
        <v>0</v>
      </c>
      <c r="T785" s="118">
        <f t="shared" si="222"/>
        <v>0</v>
      </c>
      <c r="U785" s="118">
        <f t="shared" si="222"/>
        <v>0</v>
      </c>
      <c r="V785" s="118">
        <f t="shared" si="222"/>
        <v>0</v>
      </c>
      <c r="W785" s="118">
        <f t="shared" si="222"/>
        <v>0</v>
      </c>
      <c r="X785" s="118">
        <f t="shared" si="222"/>
        <v>0</v>
      </c>
      <c r="Y785" s="118">
        <f t="shared" si="222"/>
        <v>0</v>
      </c>
      <c r="Z785" s="118">
        <f t="shared" si="222"/>
        <v>0</v>
      </c>
      <c r="AA785" s="118">
        <f t="shared" si="222"/>
        <v>0</v>
      </c>
      <c r="AB785" s="118">
        <f t="shared" si="222"/>
        <v>0</v>
      </c>
      <c r="AC785" s="118">
        <f t="shared" si="222"/>
        <v>0</v>
      </c>
      <c r="AD785" s="118">
        <f t="shared" si="222"/>
        <v>0</v>
      </c>
      <c r="AF785" s="161"/>
      <c r="AN785" s="158">
        <f>SUM(AN625:AN784)</f>
        <v>0</v>
      </c>
      <c r="AR785" s="158">
        <f>SUM(AR625:AR784)</f>
        <v>0</v>
      </c>
      <c r="AV785" s="158">
        <f>SUM(AV625:AV784)</f>
        <v>0</v>
      </c>
      <c r="AZ785" s="158">
        <f>SUM(AZ625:AZ784)</f>
        <v>0</v>
      </c>
      <c r="BD785" s="158">
        <f>SUM(BD625:BD784)</f>
        <v>0</v>
      </c>
      <c r="BH785" s="158">
        <f>SUM(BH625:BH784)</f>
        <v>0</v>
      </c>
    </row>
    <row r="786" spans="1:60" ht="15" customHeight="1">
      <c r="A786" s="104"/>
      <c r="AF786" s="161"/>
    </row>
    <row r="787" spans="1:60" ht="45" customHeight="1">
      <c r="A787" s="104"/>
      <c r="C787" s="334" t="s">
        <v>348</v>
      </c>
      <c r="D787" s="334"/>
      <c r="E787" s="334"/>
      <c r="F787" s="323"/>
      <c r="G787" s="323"/>
      <c r="H787" s="323"/>
      <c r="I787" s="323"/>
      <c r="J787" s="323"/>
      <c r="K787" s="323"/>
      <c r="L787" s="323"/>
      <c r="M787" s="323"/>
      <c r="N787" s="323"/>
      <c r="O787" s="323"/>
      <c r="P787" s="323"/>
      <c r="Q787" s="323"/>
      <c r="R787" s="323"/>
      <c r="S787" s="323"/>
      <c r="T787" s="323"/>
      <c r="U787" s="323"/>
      <c r="V787" s="323"/>
      <c r="W787" s="323"/>
      <c r="X787" s="323"/>
      <c r="Y787" s="323"/>
      <c r="Z787" s="323"/>
      <c r="AA787" s="323"/>
      <c r="AB787" s="323"/>
      <c r="AC787" s="323"/>
      <c r="AD787" s="323"/>
      <c r="AF787" s="161"/>
      <c r="AG787">
        <f>IF(OR(AND(AA785&gt;0,F787="",AA785&lt;&gt;"ns",AA785&lt;&gt;"na"),AND(AA785=0,F787&lt;&gt;"")),1,0)</f>
        <v>0</v>
      </c>
    </row>
    <row r="788" spans="1:60">
      <c r="A788" s="104"/>
      <c r="B788" s="313" t="str">
        <f>IF(AND(COUNTIF(G625:AD784,"NS")&lt;&gt;0,C790=""),"Si registro NS favor de emitir un comentario que explique su uso en la casilla al final de la pregunta","")</f>
        <v/>
      </c>
      <c r="C788" s="313"/>
      <c r="D788" s="313"/>
      <c r="E788" s="313"/>
      <c r="F788" s="313"/>
      <c r="G788" s="313"/>
      <c r="H788" s="313"/>
      <c r="I788" s="313"/>
      <c r="J788" s="313"/>
      <c r="K788" s="313"/>
      <c r="L788" s="313"/>
      <c r="M788" s="313"/>
      <c r="N788" s="313"/>
      <c r="O788" s="313"/>
      <c r="P788" s="313"/>
      <c r="Q788" s="313"/>
      <c r="R788" s="313"/>
      <c r="S788" s="313"/>
      <c r="T788" s="313"/>
      <c r="U788" s="313"/>
      <c r="V788" s="313"/>
      <c r="W788" s="313"/>
      <c r="X788" s="313"/>
      <c r="Y788" s="313"/>
      <c r="Z788" s="313"/>
      <c r="AA788" s="313"/>
      <c r="AB788" s="313"/>
      <c r="AC788" s="313"/>
      <c r="AD788" s="313"/>
      <c r="AF788" s="161"/>
    </row>
    <row r="789" spans="1:60" ht="24" customHeight="1">
      <c r="A789" s="104"/>
      <c r="C789" s="366" t="s">
        <v>118</v>
      </c>
      <c r="D789" s="366"/>
      <c r="E789" s="366"/>
      <c r="F789" s="366"/>
      <c r="G789" s="366"/>
      <c r="H789" s="366"/>
      <c r="I789" s="366"/>
      <c r="J789" s="366"/>
      <c r="K789" s="366"/>
      <c r="L789" s="366"/>
      <c r="M789" s="366"/>
      <c r="N789" s="366"/>
      <c r="O789" s="366"/>
      <c r="P789" s="366"/>
      <c r="Q789" s="366"/>
      <c r="R789" s="366"/>
      <c r="S789" s="366"/>
      <c r="T789" s="366"/>
      <c r="U789" s="366"/>
      <c r="V789" s="366"/>
      <c r="W789" s="366"/>
      <c r="X789" s="366"/>
      <c r="Y789" s="366"/>
      <c r="Z789" s="366"/>
      <c r="AA789" s="366"/>
      <c r="AB789" s="366"/>
      <c r="AC789" s="366"/>
      <c r="AD789" s="366"/>
      <c r="AF789" s="161"/>
    </row>
    <row r="790" spans="1:60" ht="60" customHeight="1">
      <c r="A790" s="104"/>
      <c r="C790" s="408"/>
      <c r="D790" s="409"/>
      <c r="E790" s="409"/>
      <c r="F790" s="409"/>
      <c r="G790" s="409"/>
      <c r="H790" s="409"/>
      <c r="I790" s="409"/>
      <c r="J790" s="409"/>
      <c r="K790" s="409"/>
      <c r="L790" s="409"/>
      <c r="M790" s="409"/>
      <c r="N790" s="409"/>
      <c r="O790" s="409"/>
      <c r="P790" s="409"/>
      <c r="Q790" s="409"/>
      <c r="R790" s="409"/>
      <c r="S790" s="409"/>
      <c r="T790" s="409"/>
      <c r="U790" s="409"/>
      <c r="V790" s="409"/>
      <c r="W790" s="409"/>
      <c r="X790" s="409"/>
      <c r="Y790" s="409"/>
      <c r="Z790" s="409"/>
      <c r="AA790" s="409"/>
      <c r="AB790" s="409"/>
      <c r="AC790" s="409"/>
      <c r="AD790" s="410"/>
      <c r="AF790" s="161"/>
    </row>
    <row r="791" spans="1:60" ht="15" customHeight="1">
      <c r="A791" s="104"/>
      <c r="AF791" s="161"/>
    </row>
    <row r="792" spans="1:60" ht="15" customHeight="1">
      <c r="A792" s="104"/>
      <c r="AF792" s="161"/>
    </row>
    <row r="793" spans="1:60" ht="15" customHeight="1">
      <c r="A793" s="104"/>
      <c r="B793" s="313" t="str">
        <f>IF(SUM(AN785:BH785)&gt;0,"Error: verificar la suma por fila de cada subtotal.","")</f>
        <v/>
      </c>
      <c r="C793" s="313"/>
      <c r="D793" s="313"/>
      <c r="E793" s="313"/>
      <c r="F793" s="313"/>
      <c r="G793" s="313"/>
      <c r="H793" s="313"/>
      <c r="I793" s="313"/>
      <c r="J793" s="313"/>
      <c r="K793" s="313"/>
      <c r="L793" s="313"/>
      <c r="M793" s="313"/>
      <c r="N793" s="313"/>
      <c r="O793" s="313"/>
      <c r="P793" s="313"/>
      <c r="Q793" s="313"/>
      <c r="R793" s="313"/>
      <c r="S793" s="313"/>
      <c r="T793" s="313"/>
      <c r="U793" s="313"/>
      <c r="V793" s="313"/>
      <c r="W793" s="313"/>
      <c r="X793" s="313"/>
      <c r="Y793" s="313"/>
      <c r="Z793" s="313"/>
      <c r="AA793" s="313"/>
      <c r="AB793" s="313"/>
      <c r="AC793" s="313"/>
      <c r="AD793" s="313"/>
      <c r="AF793" s="161"/>
    </row>
    <row r="794" spans="1:60" ht="15" customHeight="1">
      <c r="A794" s="104"/>
      <c r="B794" s="313" t="str">
        <f>IF(AG787&gt;0,"Error: debe especificar Otro tipo de alojamiento.","")</f>
        <v/>
      </c>
      <c r="C794" s="313"/>
      <c r="D794" s="313"/>
      <c r="E794" s="313"/>
      <c r="F794" s="313"/>
      <c r="G794" s="313"/>
      <c r="H794" s="313"/>
      <c r="I794" s="313"/>
      <c r="J794" s="313"/>
      <c r="K794" s="313"/>
      <c r="L794" s="313"/>
      <c r="M794" s="313"/>
      <c r="N794" s="313"/>
      <c r="O794" s="313"/>
      <c r="P794" s="313"/>
      <c r="Q794" s="313"/>
      <c r="R794" s="313"/>
      <c r="S794" s="313"/>
      <c r="T794" s="313"/>
      <c r="U794" s="313"/>
      <c r="V794" s="313"/>
      <c r="W794" s="313"/>
      <c r="X794" s="313"/>
      <c r="Y794" s="313"/>
      <c r="Z794" s="313"/>
      <c r="AA794" s="313"/>
      <c r="AB794" s="313"/>
      <c r="AC794" s="313"/>
      <c r="AD794" s="313"/>
      <c r="AF794" s="161"/>
    </row>
    <row r="795" spans="1:60" ht="15" customHeight="1">
      <c r="A795" s="104"/>
      <c r="B795" s="314" t="str">
        <f>IF(AJ623=0,"","Error: debe completar toda la información requerida.")</f>
        <v/>
      </c>
      <c r="C795" s="314"/>
      <c r="D795" s="314"/>
      <c r="E795" s="314"/>
      <c r="F795" s="314"/>
      <c r="G795" s="314"/>
      <c r="H795" s="314"/>
      <c r="I795" s="314"/>
      <c r="J795" s="314"/>
      <c r="K795" s="314"/>
      <c r="L795" s="314"/>
      <c r="M795" s="314"/>
      <c r="N795" s="314"/>
      <c r="O795" s="314"/>
      <c r="P795" s="314"/>
      <c r="Q795" s="314"/>
      <c r="R795" s="314"/>
      <c r="S795" s="314"/>
      <c r="T795" s="314"/>
      <c r="U795" s="314"/>
      <c r="V795" s="314"/>
      <c r="W795" s="314"/>
      <c r="X795" s="314"/>
      <c r="Y795" s="314"/>
      <c r="Z795" s="314"/>
      <c r="AA795" s="314"/>
      <c r="AB795" s="314"/>
      <c r="AC795" s="314"/>
      <c r="AD795" s="314"/>
      <c r="AF795" s="161"/>
    </row>
    <row r="796" spans="1:60" ht="15" customHeight="1">
      <c r="A796" s="104"/>
      <c r="AF796" s="161"/>
    </row>
    <row r="797" spans="1:60" ht="36" customHeight="1">
      <c r="A797" s="108" t="s">
        <v>339</v>
      </c>
      <c r="B797" s="378" t="s">
        <v>528</v>
      </c>
      <c r="C797" s="378"/>
      <c r="D797" s="378"/>
      <c r="E797" s="378"/>
      <c r="F797" s="378"/>
      <c r="G797" s="378"/>
      <c r="H797" s="378"/>
      <c r="I797" s="378"/>
      <c r="J797" s="378"/>
      <c r="K797" s="378"/>
      <c r="L797" s="378"/>
      <c r="M797" s="378"/>
      <c r="N797" s="378"/>
      <c r="O797" s="378"/>
      <c r="P797" s="378"/>
      <c r="Q797" s="378"/>
      <c r="R797" s="378"/>
      <c r="S797" s="378"/>
      <c r="T797" s="378"/>
      <c r="U797" s="378"/>
      <c r="V797" s="378"/>
      <c r="W797" s="378"/>
      <c r="X797" s="378"/>
      <c r="Y797" s="378"/>
      <c r="Z797" s="378"/>
      <c r="AA797" s="378"/>
      <c r="AB797" s="378"/>
      <c r="AC797" s="378"/>
      <c r="AD797" s="378"/>
      <c r="AF797" s="161"/>
    </row>
    <row r="798" spans="1:60" ht="24" customHeight="1">
      <c r="A798" s="104"/>
      <c r="C798" s="366" t="s">
        <v>510</v>
      </c>
      <c r="D798" s="366"/>
      <c r="E798" s="366"/>
      <c r="F798" s="366"/>
      <c r="G798" s="366"/>
      <c r="H798" s="366"/>
      <c r="I798" s="366"/>
      <c r="J798" s="366"/>
      <c r="K798" s="366"/>
      <c r="L798" s="366"/>
      <c r="M798" s="366"/>
      <c r="N798" s="366"/>
      <c r="O798" s="366"/>
      <c r="P798" s="366"/>
      <c r="Q798" s="366"/>
      <c r="R798" s="366"/>
      <c r="S798" s="366"/>
      <c r="T798" s="366"/>
      <c r="U798" s="366"/>
      <c r="V798" s="366"/>
      <c r="W798" s="366"/>
      <c r="X798" s="366"/>
      <c r="Y798" s="366"/>
      <c r="Z798" s="366"/>
      <c r="AA798" s="366"/>
      <c r="AB798" s="366"/>
      <c r="AC798" s="366"/>
      <c r="AD798" s="366"/>
      <c r="AF798" s="161"/>
    </row>
    <row r="799" spans="1:60" ht="24" customHeight="1">
      <c r="A799" s="104"/>
      <c r="C799" s="366" t="s">
        <v>350</v>
      </c>
      <c r="D799" s="380"/>
      <c r="E799" s="380"/>
      <c r="F799" s="380"/>
      <c r="G799" s="380"/>
      <c r="H799" s="380"/>
      <c r="I799" s="380"/>
      <c r="J799" s="380"/>
      <c r="K799" s="380"/>
      <c r="L799" s="380"/>
      <c r="M799" s="380"/>
      <c r="N799" s="380"/>
      <c r="O799" s="380"/>
      <c r="P799" s="380"/>
      <c r="Q799" s="380"/>
      <c r="R799" s="380"/>
      <c r="S799" s="380"/>
      <c r="T799" s="380"/>
      <c r="U799" s="380"/>
      <c r="V799" s="380"/>
      <c r="W799" s="380"/>
      <c r="X799" s="380"/>
      <c r="Y799" s="380"/>
      <c r="Z799" s="380"/>
      <c r="AA799" s="380"/>
      <c r="AB799" s="380"/>
      <c r="AC799" s="380"/>
      <c r="AD799" s="380"/>
      <c r="AF799" s="161"/>
    </row>
    <row r="800" spans="1:60" ht="24" customHeight="1">
      <c r="A800" s="104"/>
      <c r="C800" s="366" t="s">
        <v>665</v>
      </c>
      <c r="D800" s="366"/>
      <c r="E800" s="366"/>
      <c r="F800" s="366"/>
      <c r="G800" s="366"/>
      <c r="H800" s="366"/>
      <c r="I800" s="366"/>
      <c r="J800" s="366"/>
      <c r="K800" s="366"/>
      <c r="L800" s="366"/>
      <c r="M800" s="366"/>
      <c r="N800" s="366"/>
      <c r="O800" s="366"/>
      <c r="P800" s="366"/>
      <c r="Q800" s="366"/>
      <c r="R800" s="366"/>
      <c r="S800" s="366"/>
      <c r="T800" s="366"/>
      <c r="U800" s="366"/>
      <c r="V800" s="366"/>
      <c r="W800" s="366"/>
      <c r="X800" s="366"/>
      <c r="Y800" s="366"/>
      <c r="Z800" s="366"/>
      <c r="AA800" s="366"/>
      <c r="AB800" s="366"/>
      <c r="AC800" s="366"/>
      <c r="AD800" s="366"/>
      <c r="AF800" s="161"/>
    </row>
    <row r="801" spans="1:60" ht="24" customHeight="1">
      <c r="A801" s="104"/>
      <c r="C801" s="366" t="s">
        <v>666</v>
      </c>
      <c r="D801" s="366"/>
      <c r="E801" s="366"/>
      <c r="F801" s="366"/>
      <c r="G801" s="366"/>
      <c r="H801" s="366"/>
      <c r="I801" s="366"/>
      <c r="J801" s="366"/>
      <c r="K801" s="366"/>
      <c r="L801" s="366"/>
      <c r="M801" s="366"/>
      <c r="N801" s="366"/>
      <c r="O801" s="366"/>
      <c r="P801" s="366"/>
      <c r="Q801" s="366"/>
      <c r="R801" s="366"/>
      <c r="S801" s="366"/>
      <c r="T801" s="366"/>
      <c r="U801" s="366"/>
      <c r="V801" s="366"/>
      <c r="W801" s="366"/>
      <c r="X801" s="366"/>
      <c r="Y801" s="366"/>
      <c r="Z801" s="366"/>
      <c r="AA801" s="366"/>
      <c r="AB801" s="366"/>
      <c r="AC801" s="366"/>
      <c r="AD801" s="366"/>
      <c r="AF801" s="161"/>
    </row>
    <row r="802" spans="1:60" ht="24" customHeight="1">
      <c r="A802" s="104"/>
      <c r="C802" s="366" t="s">
        <v>654</v>
      </c>
      <c r="D802" s="380"/>
      <c r="E802" s="380"/>
      <c r="F802" s="380"/>
      <c r="G802" s="380"/>
      <c r="H802" s="380"/>
      <c r="I802" s="380"/>
      <c r="J802" s="380"/>
      <c r="K802" s="380"/>
      <c r="L802" s="380"/>
      <c r="M802" s="380"/>
      <c r="N802" s="380"/>
      <c r="O802" s="380"/>
      <c r="P802" s="380"/>
      <c r="Q802" s="380"/>
      <c r="R802" s="380"/>
      <c r="S802" s="380"/>
      <c r="T802" s="380"/>
      <c r="U802" s="380"/>
      <c r="V802" s="380"/>
      <c r="W802" s="380"/>
      <c r="X802" s="380"/>
      <c r="Y802" s="380"/>
      <c r="Z802" s="380"/>
      <c r="AA802" s="380"/>
      <c r="AB802" s="380"/>
      <c r="AC802" s="380"/>
      <c r="AD802" s="380"/>
      <c r="AF802" s="161"/>
    </row>
    <row r="803" spans="1:60" ht="15" customHeight="1">
      <c r="A803" s="104"/>
      <c r="AF803" s="161"/>
    </row>
    <row r="804" spans="1:60" ht="15" customHeight="1">
      <c r="A804" s="104"/>
      <c r="C804" s="399" t="s">
        <v>323</v>
      </c>
      <c r="D804" s="400"/>
      <c r="E804" s="400"/>
      <c r="F804" s="400"/>
      <c r="G804" s="400"/>
      <c r="H804" s="400"/>
      <c r="I804" s="400"/>
      <c r="J804" s="401"/>
      <c r="K804" s="421" t="s">
        <v>358</v>
      </c>
      <c r="L804" s="422"/>
      <c r="M804" s="422"/>
      <c r="N804" s="423"/>
      <c r="O804" s="233" t="s">
        <v>474</v>
      </c>
      <c r="P804" s="234"/>
      <c r="Q804" s="234"/>
      <c r="R804" s="234"/>
      <c r="S804" s="234"/>
      <c r="T804" s="234"/>
      <c r="U804" s="234"/>
      <c r="V804" s="234"/>
      <c r="W804" s="234"/>
      <c r="X804" s="234"/>
      <c r="Y804" s="234"/>
      <c r="Z804" s="235"/>
      <c r="AA804" s="399" t="s">
        <v>351</v>
      </c>
      <c r="AB804" s="400"/>
      <c r="AC804" s="400"/>
      <c r="AD804" s="401"/>
      <c r="AF804" s="161"/>
      <c r="AG804" t="s">
        <v>5524</v>
      </c>
      <c r="AH804" t="s">
        <v>5525</v>
      </c>
      <c r="AI804" t="s">
        <v>5526</v>
      </c>
      <c r="AJ804" t="s">
        <v>5527</v>
      </c>
    </row>
    <row r="805" spans="1:60" ht="24" customHeight="1">
      <c r="A805" s="104"/>
      <c r="C805" s="402"/>
      <c r="D805" s="403"/>
      <c r="E805" s="403"/>
      <c r="F805" s="403"/>
      <c r="G805" s="403"/>
      <c r="H805" s="403"/>
      <c r="I805" s="403"/>
      <c r="J805" s="404"/>
      <c r="K805" s="427"/>
      <c r="L805" s="428"/>
      <c r="M805" s="428"/>
      <c r="N805" s="429"/>
      <c r="O805" s="318" t="s">
        <v>360</v>
      </c>
      <c r="P805" s="320" t="s">
        <v>352</v>
      </c>
      <c r="Q805" s="320" t="s">
        <v>353</v>
      </c>
      <c r="R805" s="320" t="s">
        <v>107</v>
      </c>
      <c r="S805" s="375" t="s">
        <v>354</v>
      </c>
      <c r="T805" s="376"/>
      <c r="U805" s="376"/>
      <c r="V805" s="377"/>
      <c r="W805" s="375" t="s">
        <v>355</v>
      </c>
      <c r="X805" s="376"/>
      <c r="Y805" s="376"/>
      <c r="Z805" s="377"/>
      <c r="AA805" s="402"/>
      <c r="AB805" s="403"/>
      <c r="AC805" s="403"/>
      <c r="AD805" s="404"/>
      <c r="AF805" s="161"/>
      <c r="AG805">
        <f>COUNTBLANK(K807:AD966)</f>
        <v>3200</v>
      </c>
      <c r="AH805">
        <v>3200</v>
      </c>
      <c r="AI805" s="150">
        <f>IF(SUM(AG807:AG966)=0,AG805,1)</f>
        <v>3200</v>
      </c>
      <c r="AJ805" s="162">
        <f>IF(OR(AG805=AH805, AG805=AI805 ), 0, 1)</f>
        <v>0</v>
      </c>
    </row>
    <row r="806" spans="1:60" ht="84" customHeight="1">
      <c r="A806" s="104"/>
      <c r="C806" s="405"/>
      <c r="D806" s="406"/>
      <c r="E806" s="406"/>
      <c r="F806" s="406"/>
      <c r="G806" s="406"/>
      <c r="H806" s="406"/>
      <c r="I806" s="406"/>
      <c r="J806" s="407"/>
      <c r="K806" s="424"/>
      <c r="L806" s="425"/>
      <c r="M806" s="425"/>
      <c r="N806" s="426"/>
      <c r="O806" s="319"/>
      <c r="P806" s="321"/>
      <c r="Q806" s="321"/>
      <c r="R806" s="321"/>
      <c r="S806" s="120" t="s">
        <v>356</v>
      </c>
      <c r="T806" s="121" t="s">
        <v>352</v>
      </c>
      <c r="U806" s="121" t="s">
        <v>353</v>
      </c>
      <c r="V806" s="121" t="s">
        <v>107</v>
      </c>
      <c r="W806" s="120" t="s">
        <v>356</v>
      </c>
      <c r="X806" s="121" t="s">
        <v>352</v>
      </c>
      <c r="Y806" s="121" t="s">
        <v>353</v>
      </c>
      <c r="Z806" s="121" t="s">
        <v>107</v>
      </c>
      <c r="AA806" s="405"/>
      <c r="AB806" s="406"/>
      <c r="AC806" s="406"/>
      <c r="AD806" s="407"/>
      <c r="AF806" s="161"/>
      <c r="AG806" t="s">
        <v>5524</v>
      </c>
      <c r="AK806" s="150" t="s">
        <v>5521</v>
      </c>
      <c r="AL806" s="150" t="s">
        <v>5516</v>
      </c>
      <c r="AM806" s="150" t="s">
        <v>5522</v>
      </c>
      <c r="AN806" s="150" t="s">
        <v>5523</v>
      </c>
      <c r="AO806" s="150" t="s">
        <v>5521</v>
      </c>
      <c r="AP806" s="150" t="s">
        <v>5516</v>
      </c>
      <c r="AQ806" s="150" t="s">
        <v>5522</v>
      </c>
      <c r="AR806" s="150" t="s">
        <v>5523</v>
      </c>
      <c r="AS806" s="150" t="s">
        <v>5521</v>
      </c>
      <c r="AT806" s="150" t="s">
        <v>5516</v>
      </c>
      <c r="AU806" s="150" t="s">
        <v>5522</v>
      </c>
      <c r="AV806" s="150" t="s">
        <v>5523</v>
      </c>
      <c r="AW806" s="150" t="s">
        <v>5521</v>
      </c>
      <c r="AX806" s="150" t="s">
        <v>5516</v>
      </c>
      <c r="AY806" s="150" t="s">
        <v>5522</v>
      </c>
      <c r="AZ806" s="150" t="s">
        <v>5523</v>
      </c>
      <c r="BA806" s="150" t="s">
        <v>5521</v>
      </c>
      <c r="BB806" s="150" t="s">
        <v>5516</v>
      </c>
      <c r="BC806" s="150" t="s">
        <v>5522</v>
      </c>
      <c r="BD806" s="150" t="s">
        <v>5523</v>
      </c>
      <c r="BE806" s="150" t="s">
        <v>5521</v>
      </c>
      <c r="BF806" s="150" t="s">
        <v>5516</v>
      </c>
      <c r="BG806" s="150" t="s">
        <v>5522</v>
      </c>
      <c r="BH806" s="150" t="s">
        <v>5523</v>
      </c>
    </row>
    <row r="807" spans="1:60" ht="15" customHeight="1">
      <c r="A807" s="52"/>
      <c r="B807" s="47"/>
      <c r="C807" s="115" t="s">
        <v>68</v>
      </c>
      <c r="D807" s="368" t="str">
        <f t="shared" ref="D807:D816" si="223">IF(D85="","",D85)</f>
        <v/>
      </c>
      <c r="E807" s="369"/>
      <c r="F807" s="369"/>
      <c r="G807" s="369"/>
      <c r="H807" s="369"/>
      <c r="I807" s="369"/>
      <c r="J807" s="370"/>
      <c r="K807" s="339"/>
      <c r="L807" s="340"/>
      <c r="M807" s="340"/>
      <c r="N807" s="341"/>
      <c r="O807" s="148"/>
      <c r="P807" s="148"/>
      <c r="Q807" s="148"/>
      <c r="R807" s="148"/>
      <c r="S807" s="148"/>
      <c r="T807" s="148"/>
      <c r="U807" s="148"/>
      <c r="V807" s="148"/>
      <c r="W807" s="148"/>
      <c r="X807" s="148"/>
      <c r="Y807" s="148"/>
      <c r="Z807" s="148"/>
      <c r="AA807" s="339"/>
      <c r="AB807" s="340"/>
      <c r="AC807" s="340"/>
      <c r="AD807" s="341"/>
      <c r="AF807" s="161"/>
      <c r="AG807">
        <f>IF(AND(D807="",COUNTBLANK(K807:AD807)=20),0,
IF(AND(D807&lt;&gt;"",OR(N85=5,N85=8,N85=10,N85=99,T85=2,T85=9),COUNTBLANK(K807:AD807)=20),0,
IF(AND(D807&lt;&gt;"",OR(K807=2,K807=9),COUNTBLANK(O807:AD807)=16),0,
IF(AND(D807&lt;&gt;"",K807=1,COUNTBLANK(O807:AD807)=3),0,1))))</f>
        <v>0</v>
      </c>
      <c r="AK807" s="150">
        <f>O807</f>
        <v>0</v>
      </c>
      <c r="AL807" s="150">
        <f>COUNTIF(P807:R807,"NS")</f>
        <v>0</v>
      </c>
      <c r="AM807" s="150">
        <f>SUM(P807:R807)</f>
        <v>0</v>
      </c>
      <c r="AN807" s="163">
        <f>IF($AG$805=$AH$805,0,IF(OR(AND(AK807=0,AL807&gt;0),AND(AK807="NS",AM807&gt;0),AND(AK807="NS",AM807=0,AL807=0)),1,IF(OR(AND(AK807="NS",AM807=0,AL807&gt;0),AK807=AM807),0,1)))</f>
        <v>0</v>
      </c>
      <c r="AO807" s="150">
        <f>P807</f>
        <v>0</v>
      </c>
      <c r="AP807" s="150">
        <f>SUM(COUNTIF(T807,"NS"),COUNTIF(X807,"NS"))</f>
        <v>0</v>
      </c>
      <c r="AQ807" s="150">
        <f>SUM(T807,X807)</f>
        <v>0</v>
      </c>
      <c r="AR807" s="160">
        <f>IF($AG$805=$AH$805,0,IF(OR(AND(AO807=0,AP807&gt;0),AND(AO807="ns",AQ807&gt;0),AND(AO807="ns",AP807=0,AQ807=0)),1,IF(OR(AND(AO807&gt;0,AP807=2),AND(AO807="ns",AP807=2),AND(AO807="ns",AQ807=0,AP807&gt;0),AO807=AQ807),0,1)))</f>
        <v>0</v>
      </c>
      <c r="AS807" s="150">
        <f>Q807</f>
        <v>0</v>
      </c>
      <c r="AT807" s="150">
        <f>SUM(COUNTIF(U807,"NS"),COUNTIF(Y807,"NS"))</f>
        <v>0</v>
      </c>
      <c r="AU807" s="150">
        <f>SUM(U807,Y807)</f>
        <v>0</v>
      </c>
      <c r="AV807" s="160">
        <f>IF($AG$805=$AH$805,0,IF(OR(AND(AS807=0,AT807&gt;0),AND(AS807="ns",AU807&gt;0),AND(AS807="ns",AT807=0,AU807=0)),1,IF(OR(AND(AS807&gt;0,AT807=2),AND(AS807="ns",AT807=2),AND(AS807="ns",AU807=0,AT807&gt;0),AS807=AU807),0,1)))</f>
        <v>0</v>
      </c>
      <c r="AW807" s="150">
        <f>R807</f>
        <v>0</v>
      </c>
      <c r="AX807" s="150">
        <f>SUM(COUNTIF(V807,"NS"),COUNTIF(Z807,"NS"))</f>
        <v>0</v>
      </c>
      <c r="AY807" s="150">
        <f>SUM(V807,Z807)</f>
        <v>0</v>
      </c>
      <c r="AZ807" s="160">
        <f>IF($AG$805=$AH$805,0,IF(OR(AND(AW807=0,AX807&gt;0),AND(AW807="ns",AY807&gt;0),AND(AW807="ns",AX807=0,AY807=0)),1,IF(OR(AND(AW807&gt;0,AX807=2),AND(AW807="ns",AX807=2),AND(AW807="ns",AY807=0,AX807&gt;0),AW807=AY807),0,1)))</f>
        <v>0</v>
      </c>
      <c r="BA807" s="150">
        <f>S807</f>
        <v>0</v>
      </c>
      <c r="BB807" s="150">
        <f>COUNTIF(T807:V807,"NS")</f>
        <v>0</v>
      </c>
      <c r="BC807" s="150">
        <f>SUM(T807:V807)</f>
        <v>0</v>
      </c>
      <c r="BD807" s="163">
        <f>IF($AG$805=$AH$805,0,IF(OR(AND(BA807=0,BB807&gt;0),AND(BA807="NS",BC807&gt;0),AND(BA807="NS",BC807=0,BB807=0)),1,IF(OR(AND(BA807="NS",BC807=0,BB807&gt;0),BA807=BC807),0,1)))</f>
        <v>0</v>
      </c>
      <c r="BE807" s="150">
        <f>W807</f>
        <v>0</v>
      </c>
      <c r="BF807" s="150">
        <f>COUNTIF(X807:Z807,"NS")</f>
        <v>0</v>
      </c>
      <c r="BG807" s="150">
        <f>SUM(X807:Z807)</f>
        <v>0</v>
      </c>
      <c r="BH807" s="163">
        <f>IF($AG$805=$AH$805,0,IF(OR(AND(BE807=0,BF807&gt;0),AND(BE807="NS",BG807&gt;0),AND(BE807="NS",BG807=0,BF807=0)),1,IF(OR(AND(BE807="NS",BG807=0,BF807&gt;0),BE807=BG807),0,1)))</f>
        <v>0</v>
      </c>
    </row>
    <row r="808" spans="1:60" ht="15" customHeight="1">
      <c r="A808" s="52"/>
      <c r="B808" s="47"/>
      <c r="C808" s="109" t="s">
        <v>69</v>
      </c>
      <c r="D808" s="368" t="str">
        <f t="shared" si="223"/>
        <v/>
      </c>
      <c r="E808" s="369"/>
      <c r="F808" s="369"/>
      <c r="G808" s="369"/>
      <c r="H808" s="369"/>
      <c r="I808" s="369"/>
      <c r="J808" s="370"/>
      <c r="K808" s="339"/>
      <c r="L808" s="340"/>
      <c r="M808" s="340"/>
      <c r="N808" s="341"/>
      <c r="O808" s="148"/>
      <c r="P808" s="148"/>
      <c r="Q808" s="148"/>
      <c r="R808" s="148"/>
      <c r="S808" s="148"/>
      <c r="T808" s="148"/>
      <c r="U808" s="148"/>
      <c r="V808" s="148"/>
      <c r="W808" s="148"/>
      <c r="X808" s="148"/>
      <c r="Y808" s="148"/>
      <c r="Z808" s="148"/>
      <c r="AA808" s="339"/>
      <c r="AB808" s="340"/>
      <c r="AC808" s="340"/>
      <c r="AD808" s="341"/>
      <c r="AF808" s="161"/>
      <c r="AG808">
        <f t="shared" ref="AG808:AG871" si="224">IF(AND(D808="",COUNTBLANK(K808:AD808)=20),0,
IF(AND(D808&lt;&gt;"",OR(N86=5,N86=8,N86=10,N86=99,T86=2,T86=9),COUNTBLANK(K808:AD808)=20),0,
IF(AND(D808&lt;&gt;"",OR(K808=2,K808=9),COUNTBLANK(O808:AD808)=16),0,
IF(AND(D808&lt;&gt;"",K808=1,COUNTBLANK(O808:AD808)=3),0,1))))</f>
        <v>0</v>
      </c>
      <c r="AK808" s="150">
        <f t="shared" ref="AK808:AK871" si="225">O808</f>
        <v>0</v>
      </c>
      <c r="AL808" s="150">
        <f t="shared" ref="AL808:AL871" si="226">COUNTIF(P808:R808,"NS")</f>
        <v>0</v>
      </c>
      <c r="AM808" s="150">
        <f t="shared" ref="AM808:AM871" si="227">SUM(P808:R808)</f>
        <v>0</v>
      </c>
      <c r="AN808" s="163">
        <f t="shared" ref="AN808:AN871" si="228">IF($AG$805=$AH$805,0,IF(OR(AND(AK808=0,AL808&gt;0),AND(AK808="NS",AM808&gt;0),AND(AK808="NS",AM808=0,AL808=0)),1,IF(OR(AND(AK808="NS",AM808=0,AL808&gt;0),AK808=AM808),0,1)))</f>
        <v>0</v>
      </c>
      <c r="AO808" s="150">
        <f t="shared" ref="AO808:AO871" si="229">P808</f>
        <v>0</v>
      </c>
      <c r="AP808" s="150">
        <f t="shared" ref="AP808:AP871" si="230">SUM(COUNTIF(T808,"NS"),COUNTIF(X808,"NS"))</f>
        <v>0</v>
      </c>
      <c r="AQ808" s="150">
        <f t="shared" ref="AQ808:AQ871" si="231">SUM(T808,X808)</f>
        <v>0</v>
      </c>
      <c r="AR808" s="160">
        <f t="shared" ref="AR808:AR871" si="232">IF($AG$805=$AH$805,0,IF(OR(AND(AO808=0,AP808&gt;0),AND(AO808="ns",AQ808&gt;0),AND(AO808="ns",AP808=0,AQ808=0)),1,IF(OR(AND(AO808&gt;0,AP808=2),AND(AO808="ns",AP808=2),AND(AO808="ns",AQ808=0,AP808&gt;0),AO808=AQ808),0,1)))</f>
        <v>0</v>
      </c>
      <c r="AS808" s="150">
        <f t="shared" ref="AS808:AS871" si="233">Q808</f>
        <v>0</v>
      </c>
      <c r="AT808" s="150">
        <f t="shared" ref="AT808:AT871" si="234">SUM(COUNTIF(U808,"NS"),COUNTIF(Y808,"NS"))</f>
        <v>0</v>
      </c>
      <c r="AU808" s="150">
        <f t="shared" ref="AU808:AU871" si="235">SUM(U808,Y808)</f>
        <v>0</v>
      </c>
      <c r="AV808" s="160">
        <f t="shared" ref="AV808:AV871" si="236">IF($AG$805=$AH$805,0,IF(OR(AND(AS808=0,AT808&gt;0),AND(AS808="ns",AU808&gt;0),AND(AS808="ns",AT808=0,AU808=0)),1,IF(OR(AND(AS808&gt;0,AT808=2),AND(AS808="ns",AT808=2),AND(AS808="ns",AU808=0,AT808&gt;0),AS808=AU808),0,1)))</f>
        <v>0</v>
      </c>
      <c r="AW808" s="150">
        <f t="shared" ref="AW808:AW871" si="237">R808</f>
        <v>0</v>
      </c>
      <c r="AX808" s="150">
        <f t="shared" ref="AX808:AX871" si="238">SUM(COUNTIF(V808,"NS"),COUNTIF(Z808,"NS"))</f>
        <v>0</v>
      </c>
      <c r="AY808" s="150">
        <f t="shared" ref="AY808:AY871" si="239">SUM(V808,Z808)</f>
        <v>0</v>
      </c>
      <c r="AZ808" s="160">
        <f t="shared" ref="AZ808:AZ871" si="240">IF($AG$805=$AH$805,0,IF(OR(AND(AW808=0,AX808&gt;0),AND(AW808="ns",AY808&gt;0),AND(AW808="ns",AX808=0,AY808=0)),1,IF(OR(AND(AW808&gt;0,AX808=2),AND(AW808="ns",AX808=2),AND(AW808="ns",AY808=0,AX808&gt;0),AW808=AY808),0,1)))</f>
        <v>0</v>
      </c>
      <c r="BA808" s="150">
        <f t="shared" ref="BA808:BA871" si="241">S808</f>
        <v>0</v>
      </c>
      <c r="BB808" s="150">
        <f t="shared" ref="BB808:BB871" si="242">COUNTIF(T808:V808,"NS")</f>
        <v>0</v>
      </c>
      <c r="BC808" s="150">
        <f t="shared" ref="BC808:BC871" si="243">SUM(T808:V808)</f>
        <v>0</v>
      </c>
      <c r="BD808" s="163">
        <f t="shared" ref="BD808:BD871" si="244">IF($AG$805=$AH$805,0,IF(OR(AND(BA808=0,BB808&gt;0),AND(BA808="NS",BC808&gt;0),AND(BA808="NS",BC808=0,BB808=0)),1,IF(OR(AND(BA808="NS",BC808=0,BB808&gt;0),BA808=BC808),0,1)))</f>
        <v>0</v>
      </c>
      <c r="BE808" s="150">
        <f t="shared" ref="BE808:BE871" si="245">W808</f>
        <v>0</v>
      </c>
      <c r="BF808" s="150">
        <f t="shared" ref="BF808:BF871" si="246">COUNTIF(X808:Z808,"NS")</f>
        <v>0</v>
      </c>
      <c r="BG808" s="150">
        <f t="shared" ref="BG808:BG871" si="247">SUM(X808:Z808)</f>
        <v>0</v>
      </c>
      <c r="BH808" s="163">
        <f t="shared" ref="BH808:BH871" si="248">IF($AG$805=$AH$805,0,IF(OR(AND(BE808=0,BF808&gt;0),AND(BE808="NS",BG808&gt;0),AND(BE808="NS",BG808=0,BF808=0)),1,IF(OR(AND(BE808="NS",BG808=0,BF808&gt;0),BE808=BG808),0,1)))</f>
        <v>0</v>
      </c>
    </row>
    <row r="809" spans="1:60" ht="15" customHeight="1">
      <c r="A809" s="52"/>
      <c r="B809" s="47"/>
      <c r="C809" s="109" t="s">
        <v>70</v>
      </c>
      <c r="D809" s="368" t="str">
        <f t="shared" si="223"/>
        <v/>
      </c>
      <c r="E809" s="369"/>
      <c r="F809" s="369"/>
      <c r="G809" s="369"/>
      <c r="H809" s="369"/>
      <c r="I809" s="369"/>
      <c r="J809" s="370"/>
      <c r="K809" s="339"/>
      <c r="L809" s="340"/>
      <c r="M809" s="340"/>
      <c r="N809" s="341"/>
      <c r="O809" s="148"/>
      <c r="P809" s="148"/>
      <c r="Q809" s="148"/>
      <c r="R809" s="148"/>
      <c r="S809" s="148"/>
      <c r="T809" s="148"/>
      <c r="U809" s="148"/>
      <c r="V809" s="148"/>
      <c r="W809" s="148"/>
      <c r="X809" s="148"/>
      <c r="Y809" s="148"/>
      <c r="Z809" s="148"/>
      <c r="AA809" s="339"/>
      <c r="AB809" s="340"/>
      <c r="AC809" s="340"/>
      <c r="AD809" s="341"/>
      <c r="AF809" s="161"/>
      <c r="AG809">
        <f t="shared" si="224"/>
        <v>0</v>
      </c>
      <c r="AK809" s="150">
        <f t="shared" si="225"/>
        <v>0</v>
      </c>
      <c r="AL809" s="150">
        <f t="shared" si="226"/>
        <v>0</v>
      </c>
      <c r="AM809" s="150">
        <f t="shared" si="227"/>
        <v>0</v>
      </c>
      <c r="AN809" s="163">
        <f t="shared" si="228"/>
        <v>0</v>
      </c>
      <c r="AO809" s="150">
        <f t="shared" si="229"/>
        <v>0</v>
      </c>
      <c r="AP809" s="150">
        <f t="shared" si="230"/>
        <v>0</v>
      </c>
      <c r="AQ809" s="150">
        <f t="shared" si="231"/>
        <v>0</v>
      </c>
      <c r="AR809" s="160">
        <f t="shared" si="232"/>
        <v>0</v>
      </c>
      <c r="AS809" s="150">
        <f t="shared" si="233"/>
        <v>0</v>
      </c>
      <c r="AT809" s="150">
        <f t="shared" si="234"/>
        <v>0</v>
      </c>
      <c r="AU809" s="150">
        <f t="shared" si="235"/>
        <v>0</v>
      </c>
      <c r="AV809" s="160">
        <f t="shared" si="236"/>
        <v>0</v>
      </c>
      <c r="AW809" s="150">
        <f t="shared" si="237"/>
        <v>0</v>
      </c>
      <c r="AX809" s="150">
        <f t="shared" si="238"/>
        <v>0</v>
      </c>
      <c r="AY809" s="150">
        <f t="shared" si="239"/>
        <v>0</v>
      </c>
      <c r="AZ809" s="160">
        <f t="shared" si="240"/>
        <v>0</v>
      </c>
      <c r="BA809" s="150">
        <f t="shared" si="241"/>
        <v>0</v>
      </c>
      <c r="BB809" s="150">
        <f t="shared" si="242"/>
        <v>0</v>
      </c>
      <c r="BC809" s="150">
        <f t="shared" si="243"/>
        <v>0</v>
      </c>
      <c r="BD809" s="163">
        <f t="shared" si="244"/>
        <v>0</v>
      </c>
      <c r="BE809" s="150">
        <f t="shared" si="245"/>
        <v>0</v>
      </c>
      <c r="BF809" s="150">
        <f t="shared" si="246"/>
        <v>0</v>
      </c>
      <c r="BG809" s="150">
        <f t="shared" si="247"/>
        <v>0</v>
      </c>
      <c r="BH809" s="163">
        <f t="shared" si="248"/>
        <v>0</v>
      </c>
    </row>
    <row r="810" spans="1:60" ht="15" customHeight="1">
      <c r="A810" s="52"/>
      <c r="B810" s="47"/>
      <c r="C810" s="109" t="s">
        <v>71</v>
      </c>
      <c r="D810" s="368" t="str">
        <f t="shared" si="223"/>
        <v/>
      </c>
      <c r="E810" s="369"/>
      <c r="F810" s="369"/>
      <c r="G810" s="369"/>
      <c r="H810" s="369"/>
      <c r="I810" s="369"/>
      <c r="J810" s="370"/>
      <c r="K810" s="339"/>
      <c r="L810" s="340"/>
      <c r="M810" s="340"/>
      <c r="N810" s="341"/>
      <c r="O810" s="148"/>
      <c r="P810" s="148"/>
      <c r="Q810" s="148"/>
      <c r="R810" s="148"/>
      <c r="S810" s="148"/>
      <c r="T810" s="148"/>
      <c r="U810" s="148"/>
      <c r="V810" s="148"/>
      <c r="W810" s="148"/>
      <c r="X810" s="148"/>
      <c r="Y810" s="148"/>
      <c r="Z810" s="148"/>
      <c r="AA810" s="339"/>
      <c r="AB810" s="340"/>
      <c r="AC810" s="340"/>
      <c r="AD810" s="341"/>
      <c r="AF810" s="161"/>
      <c r="AG810">
        <f t="shared" si="224"/>
        <v>0</v>
      </c>
      <c r="AK810" s="150">
        <f t="shared" si="225"/>
        <v>0</v>
      </c>
      <c r="AL810" s="150">
        <f t="shared" si="226"/>
        <v>0</v>
      </c>
      <c r="AM810" s="150">
        <f t="shared" si="227"/>
        <v>0</v>
      </c>
      <c r="AN810" s="163">
        <f t="shared" si="228"/>
        <v>0</v>
      </c>
      <c r="AO810" s="150">
        <f t="shared" si="229"/>
        <v>0</v>
      </c>
      <c r="AP810" s="150">
        <f t="shared" si="230"/>
        <v>0</v>
      </c>
      <c r="AQ810" s="150">
        <f t="shared" si="231"/>
        <v>0</v>
      </c>
      <c r="AR810" s="160">
        <f t="shared" si="232"/>
        <v>0</v>
      </c>
      <c r="AS810" s="150">
        <f t="shared" si="233"/>
        <v>0</v>
      </c>
      <c r="AT810" s="150">
        <f t="shared" si="234"/>
        <v>0</v>
      </c>
      <c r="AU810" s="150">
        <f t="shared" si="235"/>
        <v>0</v>
      </c>
      <c r="AV810" s="160">
        <f t="shared" si="236"/>
        <v>0</v>
      </c>
      <c r="AW810" s="150">
        <f t="shared" si="237"/>
        <v>0</v>
      </c>
      <c r="AX810" s="150">
        <f t="shared" si="238"/>
        <v>0</v>
      </c>
      <c r="AY810" s="150">
        <f t="shared" si="239"/>
        <v>0</v>
      </c>
      <c r="AZ810" s="160">
        <f t="shared" si="240"/>
        <v>0</v>
      </c>
      <c r="BA810" s="150">
        <f t="shared" si="241"/>
        <v>0</v>
      </c>
      <c r="BB810" s="150">
        <f t="shared" si="242"/>
        <v>0</v>
      </c>
      <c r="BC810" s="150">
        <f t="shared" si="243"/>
        <v>0</v>
      </c>
      <c r="BD810" s="163">
        <f t="shared" si="244"/>
        <v>0</v>
      </c>
      <c r="BE810" s="150">
        <f t="shared" si="245"/>
        <v>0</v>
      </c>
      <c r="BF810" s="150">
        <f t="shared" si="246"/>
        <v>0</v>
      </c>
      <c r="BG810" s="150">
        <f t="shared" si="247"/>
        <v>0</v>
      </c>
      <c r="BH810" s="163">
        <f t="shared" si="248"/>
        <v>0</v>
      </c>
    </row>
    <row r="811" spans="1:60" ht="15" customHeight="1">
      <c r="A811" s="52"/>
      <c r="B811" s="47"/>
      <c r="C811" s="109" t="s">
        <v>72</v>
      </c>
      <c r="D811" s="368" t="str">
        <f t="shared" si="223"/>
        <v/>
      </c>
      <c r="E811" s="369"/>
      <c r="F811" s="369"/>
      <c r="G811" s="369"/>
      <c r="H811" s="369"/>
      <c r="I811" s="369"/>
      <c r="J811" s="370"/>
      <c r="K811" s="339"/>
      <c r="L811" s="340"/>
      <c r="M811" s="340"/>
      <c r="N811" s="341"/>
      <c r="O811" s="148"/>
      <c r="P811" s="148"/>
      <c r="Q811" s="148"/>
      <c r="R811" s="148"/>
      <c r="S811" s="148"/>
      <c r="T811" s="148"/>
      <c r="U811" s="148"/>
      <c r="V811" s="148"/>
      <c r="W811" s="148"/>
      <c r="X811" s="148"/>
      <c r="Y811" s="148"/>
      <c r="Z811" s="148"/>
      <c r="AA811" s="339"/>
      <c r="AB811" s="340"/>
      <c r="AC811" s="340"/>
      <c r="AD811" s="341"/>
      <c r="AF811" s="161"/>
      <c r="AG811">
        <f t="shared" si="224"/>
        <v>0</v>
      </c>
      <c r="AK811" s="150">
        <f t="shared" si="225"/>
        <v>0</v>
      </c>
      <c r="AL811" s="150">
        <f t="shared" si="226"/>
        <v>0</v>
      </c>
      <c r="AM811" s="150">
        <f t="shared" si="227"/>
        <v>0</v>
      </c>
      <c r="AN811" s="163">
        <f t="shared" si="228"/>
        <v>0</v>
      </c>
      <c r="AO811" s="150">
        <f t="shared" si="229"/>
        <v>0</v>
      </c>
      <c r="AP811" s="150">
        <f t="shared" si="230"/>
        <v>0</v>
      </c>
      <c r="AQ811" s="150">
        <f t="shared" si="231"/>
        <v>0</v>
      </c>
      <c r="AR811" s="160">
        <f t="shared" si="232"/>
        <v>0</v>
      </c>
      <c r="AS811" s="150">
        <f t="shared" si="233"/>
        <v>0</v>
      </c>
      <c r="AT811" s="150">
        <f t="shared" si="234"/>
        <v>0</v>
      </c>
      <c r="AU811" s="150">
        <f t="shared" si="235"/>
        <v>0</v>
      </c>
      <c r="AV811" s="160">
        <f t="shared" si="236"/>
        <v>0</v>
      </c>
      <c r="AW811" s="150">
        <f t="shared" si="237"/>
        <v>0</v>
      </c>
      <c r="AX811" s="150">
        <f t="shared" si="238"/>
        <v>0</v>
      </c>
      <c r="AY811" s="150">
        <f t="shared" si="239"/>
        <v>0</v>
      </c>
      <c r="AZ811" s="160">
        <f t="shared" si="240"/>
        <v>0</v>
      </c>
      <c r="BA811" s="150">
        <f t="shared" si="241"/>
        <v>0</v>
      </c>
      <c r="BB811" s="150">
        <f t="shared" si="242"/>
        <v>0</v>
      </c>
      <c r="BC811" s="150">
        <f t="shared" si="243"/>
        <v>0</v>
      </c>
      <c r="BD811" s="163">
        <f t="shared" si="244"/>
        <v>0</v>
      </c>
      <c r="BE811" s="150">
        <f t="shared" si="245"/>
        <v>0</v>
      </c>
      <c r="BF811" s="150">
        <f t="shared" si="246"/>
        <v>0</v>
      </c>
      <c r="BG811" s="150">
        <f t="shared" si="247"/>
        <v>0</v>
      </c>
      <c r="BH811" s="163">
        <f t="shared" si="248"/>
        <v>0</v>
      </c>
    </row>
    <row r="812" spans="1:60" ht="15" customHeight="1">
      <c r="A812" s="52"/>
      <c r="B812" s="47"/>
      <c r="C812" s="109" t="s">
        <v>73</v>
      </c>
      <c r="D812" s="368" t="str">
        <f t="shared" si="223"/>
        <v/>
      </c>
      <c r="E812" s="369"/>
      <c r="F812" s="369"/>
      <c r="G812" s="369"/>
      <c r="H812" s="369"/>
      <c r="I812" s="369"/>
      <c r="J812" s="370"/>
      <c r="K812" s="339"/>
      <c r="L812" s="340"/>
      <c r="M812" s="340"/>
      <c r="N812" s="341"/>
      <c r="O812" s="148"/>
      <c r="P812" s="148"/>
      <c r="Q812" s="148"/>
      <c r="R812" s="148"/>
      <c r="S812" s="148"/>
      <c r="T812" s="148"/>
      <c r="U812" s="148"/>
      <c r="V812" s="148"/>
      <c r="W812" s="148"/>
      <c r="X812" s="148"/>
      <c r="Y812" s="148"/>
      <c r="Z812" s="148"/>
      <c r="AA812" s="339"/>
      <c r="AB812" s="340"/>
      <c r="AC812" s="340"/>
      <c r="AD812" s="341"/>
      <c r="AF812" s="161"/>
      <c r="AG812">
        <f t="shared" si="224"/>
        <v>0</v>
      </c>
      <c r="AK812" s="150">
        <f t="shared" si="225"/>
        <v>0</v>
      </c>
      <c r="AL812" s="150">
        <f t="shared" si="226"/>
        <v>0</v>
      </c>
      <c r="AM812" s="150">
        <f t="shared" si="227"/>
        <v>0</v>
      </c>
      <c r="AN812" s="163">
        <f t="shared" si="228"/>
        <v>0</v>
      </c>
      <c r="AO812" s="150">
        <f t="shared" si="229"/>
        <v>0</v>
      </c>
      <c r="AP812" s="150">
        <f t="shared" si="230"/>
        <v>0</v>
      </c>
      <c r="AQ812" s="150">
        <f t="shared" si="231"/>
        <v>0</v>
      </c>
      <c r="AR812" s="160">
        <f t="shared" si="232"/>
        <v>0</v>
      </c>
      <c r="AS812" s="150">
        <f t="shared" si="233"/>
        <v>0</v>
      </c>
      <c r="AT812" s="150">
        <f t="shared" si="234"/>
        <v>0</v>
      </c>
      <c r="AU812" s="150">
        <f t="shared" si="235"/>
        <v>0</v>
      </c>
      <c r="AV812" s="160">
        <f t="shared" si="236"/>
        <v>0</v>
      </c>
      <c r="AW812" s="150">
        <f t="shared" si="237"/>
        <v>0</v>
      </c>
      <c r="AX812" s="150">
        <f t="shared" si="238"/>
        <v>0</v>
      </c>
      <c r="AY812" s="150">
        <f t="shared" si="239"/>
        <v>0</v>
      </c>
      <c r="AZ812" s="160">
        <f t="shared" si="240"/>
        <v>0</v>
      </c>
      <c r="BA812" s="150">
        <f t="shared" si="241"/>
        <v>0</v>
      </c>
      <c r="BB812" s="150">
        <f t="shared" si="242"/>
        <v>0</v>
      </c>
      <c r="BC812" s="150">
        <f t="shared" si="243"/>
        <v>0</v>
      </c>
      <c r="BD812" s="163">
        <f t="shared" si="244"/>
        <v>0</v>
      </c>
      <c r="BE812" s="150">
        <f t="shared" si="245"/>
        <v>0</v>
      </c>
      <c r="BF812" s="150">
        <f t="shared" si="246"/>
        <v>0</v>
      </c>
      <c r="BG812" s="150">
        <f t="shared" si="247"/>
        <v>0</v>
      </c>
      <c r="BH812" s="163">
        <f t="shared" si="248"/>
        <v>0</v>
      </c>
    </row>
    <row r="813" spans="1:60" ht="15" customHeight="1">
      <c r="A813" s="52"/>
      <c r="B813" s="47"/>
      <c r="C813" s="109" t="s">
        <v>74</v>
      </c>
      <c r="D813" s="368" t="str">
        <f t="shared" si="223"/>
        <v/>
      </c>
      <c r="E813" s="369"/>
      <c r="F813" s="369"/>
      <c r="G813" s="369"/>
      <c r="H813" s="369"/>
      <c r="I813" s="369"/>
      <c r="J813" s="370"/>
      <c r="K813" s="339"/>
      <c r="L813" s="340"/>
      <c r="M813" s="340"/>
      <c r="N813" s="341"/>
      <c r="O813" s="148"/>
      <c r="P813" s="148"/>
      <c r="Q813" s="148"/>
      <c r="R813" s="148"/>
      <c r="S813" s="148"/>
      <c r="T813" s="148"/>
      <c r="U813" s="148"/>
      <c r="V813" s="148"/>
      <c r="W813" s="148"/>
      <c r="X813" s="148"/>
      <c r="Y813" s="148"/>
      <c r="Z813" s="148"/>
      <c r="AA813" s="339"/>
      <c r="AB813" s="340"/>
      <c r="AC813" s="340"/>
      <c r="AD813" s="341"/>
      <c r="AF813" s="161"/>
      <c r="AG813">
        <f t="shared" si="224"/>
        <v>0</v>
      </c>
      <c r="AK813" s="150">
        <f t="shared" si="225"/>
        <v>0</v>
      </c>
      <c r="AL813" s="150">
        <f t="shared" si="226"/>
        <v>0</v>
      </c>
      <c r="AM813" s="150">
        <f t="shared" si="227"/>
        <v>0</v>
      </c>
      <c r="AN813" s="163">
        <f t="shared" si="228"/>
        <v>0</v>
      </c>
      <c r="AO813" s="150">
        <f t="shared" si="229"/>
        <v>0</v>
      </c>
      <c r="AP813" s="150">
        <f t="shared" si="230"/>
        <v>0</v>
      </c>
      <c r="AQ813" s="150">
        <f t="shared" si="231"/>
        <v>0</v>
      </c>
      <c r="AR813" s="160">
        <f t="shared" si="232"/>
        <v>0</v>
      </c>
      <c r="AS813" s="150">
        <f t="shared" si="233"/>
        <v>0</v>
      </c>
      <c r="AT813" s="150">
        <f t="shared" si="234"/>
        <v>0</v>
      </c>
      <c r="AU813" s="150">
        <f t="shared" si="235"/>
        <v>0</v>
      </c>
      <c r="AV813" s="160">
        <f t="shared" si="236"/>
        <v>0</v>
      </c>
      <c r="AW813" s="150">
        <f t="shared" si="237"/>
        <v>0</v>
      </c>
      <c r="AX813" s="150">
        <f t="shared" si="238"/>
        <v>0</v>
      </c>
      <c r="AY813" s="150">
        <f t="shared" si="239"/>
        <v>0</v>
      </c>
      <c r="AZ813" s="160">
        <f t="shared" si="240"/>
        <v>0</v>
      </c>
      <c r="BA813" s="150">
        <f t="shared" si="241"/>
        <v>0</v>
      </c>
      <c r="BB813" s="150">
        <f t="shared" si="242"/>
        <v>0</v>
      </c>
      <c r="BC813" s="150">
        <f t="shared" si="243"/>
        <v>0</v>
      </c>
      <c r="BD813" s="163">
        <f t="shared" si="244"/>
        <v>0</v>
      </c>
      <c r="BE813" s="150">
        <f t="shared" si="245"/>
        <v>0</v>
      </c>
      <c r="BF813" s="150">
        <f t="shared" si="246"/>
        <v>0</v>
      </c>
      <c r="BG813" s="150">
        <f t="shared" si="247"/>
        <v>0</v>
      </c>
      <c r="BH813" s="163">
        <f t="shared" si="248"/>
        <v>0</v>
      </c>
    </row>
    <row r="814" spans="1:60" ht="15" customHeight="1">
      <c r="A814" s="52"/>
      <c r="B814" s="47"/>
      <c r="C814" s="109" t="s">
        <v>75</v>
      </c>
      <c r="D814" s="368" t="str">
        <f t="shared" si="223"/>
        <v/>
      </c>
      <c r="E814" s="369"/>
      <c r="F814" s="369"/>
      <c r="G814" s="369"/>
      <c r="H814" s="369"/>
      <c r="I814" s="369"/>
      <c r="J814" s="370"/>
      <c r="K814" s="339"/>
      <c r="L814" s="340"/>
      <c r="M814" s="340"/>
      <c r="N814" s="341"/>
      <c r="O814" s="148"/>
      <c r="P814" s="148"/>
      <c r="Q814" s="148"/>
      <c r="R814" s="148"/>
      <c r="S814" s="148"/>
      <c r="T814" s="148"/>
      <c r="U814" s="148"/>
      <c r="V814" s="148"/>
      <c r="W814" s="148"/>
      <c r="X814" s="148"/>
      <c r="Y814" s="148"/>
      <c r="Z814" s="148"/>
      <c r="AA814" s="339"/>
      <c r="AB814" s="340"/>
      <c r="AC814" s="340"/>
      <c r="AD814" s="341"/>
      <c r="AF814" s="161"/>
      <c r="AG814">
        <f t="shared" si="224"/>
        <v>0</v>
      </c>
      <c r="AK814" s="150">
        <f t="shared" si="225"/>
        <v>0</v>
      </c>
      <c r="AL814" s="150">
        <f t="shared" si="226"/>
        <v>0</v>
      </c>
      <c r="AM814" s="150">
        <f t="shared" si="227"/>
        <v>0</v>
      </c>
      <c r="AN814" s="163">
        <f t="shared" si="228"/>
        <v>0</v>
      </c>
      <c r="AO814" s="150">
        <f t="shared" si="229"/>
        <v>0</v>
      </c>
      <c r="AP814" s="150">
        <f t="shared" si="230"/>
        <v>0</v>
      </c>
      <c r="AQ814" s="150">
        <f t="shared" si="231"/>
        <v>0</v>
      </c>
      <c r="AR814" s="160">
        <f t="shared" si="232"/>
        <v>0</v>
      </c>
      <c r="AS814" s="150">
        <f t="shared" si="233"/>
        <v>0</v>
      </c>
      <c r="AT814" s="150">
        <f t="shared" si="234"/>
        <v>0</v>
      </c>
      <c r="AU814" s="150">
        <f t="shared" si="235"/>
        <v>0</v>
      </c>
      <c r="AV814" s="160">
        <f t="shared" si="236"/>
        <v>0</v>
      </c>
      <c r="AW814" s="150">
        <f t="shared" si="237"/>
        <v>0</v>
      </c>
      <c r="AX814" s="150">
        <f t="shared" si="238"/>
        <v>0</v>
      </c>
      <c r="AY814" s="150">
        <f t="shared" si="239"/>
        <v>0</v>
      </c>
      <c r="AZ814" s="160">
        <f t="shared" si="240"/>
        <v>0</v>
      </c>
      <c r="BA814" s="150">
        <f t="shared" si="241"/>
        <v>0</v>
      </c>
      <c r="BB814" s="150">
        <f t="shared" si="242"/>
        <v>0</v>
      </c>
      <c r="BC814" s="150">
        <f t="shared" si="243"/>
        <v>0</v>
      </c>
      <c r="BD814" s="163">
        <f t="shared" si="244"/>
        <v>0</v>
      </c>
      <c r="BE814" s="150">
        <f t="shared" si="245"/>
        <v>0</v>
      </c>
      <c r="BF814" s="150">
        <f t="shared" si="246"/>
        <v>0</v>
      </c>
      <c r="BG814" s="150">
        <f t="shared" si="247"/>
        <v>0</v>
      </c>
      <c r="BH814" s="163">
        <f t="shared" si="248"/>
        <v>0</v>
      </c>
    </row>
    <row r="815" spans="1:60" ht="15" customHeight="1">
      <c r="A815" s="52"/>
      <c r="B815" s="47"/>
      <c r="C815" s="109" t="s">
        <v>76</v>
      </c>
      <c r="D815" s="368" t="str">
        <f t="shared" si="223"/>
        <v/>
      </c>
      <c r="E815" s="369"/>
      <c r="F815" s="369"/>
      <c r="G815" s="369"/>
      <c r="H815" s="369"/>
      <c r="I815" s="369"/>
      <c r="J815" s="370"/>
      <c r="K815" s="339"/>
      <c r="L815" s="340"/>
      <c r="M815" s="340"/>
      <c r="N815" s="341"/>
      <c r="O815" s="148"/>
      <c r="P815" s="148"/>
      <c r="Q815" s="148"/>
      <c r="R815" s="148"/>
      <c r="S815" s="148"/>
      <c r="T815" s="148"/>
      <c r="U815" s="148"/>
      <c r="V815" s="148"/>
      <c r="W815" s="148"/>
      <c r="X815" s="148"/>
      <c r="Y815" s="148"/>
      <c r="Z815" s="148"/>
      <c r="AA815" s="339"/>
      <c r="AB815" s="340"/>
      <c r="AC815" s="340"/>
      <c r="AD815" s="341"/>
      <c r="AF815" s="161"/>
      <c r="AG815">
        <f t="shared" si="224"/>
        <v>0</v>
      </c>
      <c r="AK815" s="150">
        <f t="shared" si="225"/>
        <v>0</v>
      </c>
      <c r="AL815" s="150">
        <f t="shared" si="226"/>
        <v>0</v>
      </c>
      <c r="AM815" s="150">
        <f t="shared" si="227"/>
        <v>0</v>
      </c>
      <c r="AN815" s="163">
        <f t="shared" si="228"/>
        <v>0</v>
      </c>
      <c r="AO815" s="150">
        <f t="shared" si="229"/>
        <v>0</v>
      </c>
      <c r="AP815" s="150">
        <f t="shared" si="230"/>
        <v>0</v>
      </c>
      <c r="AQ815" s="150">
        <f t="shared" si="231"/>
        <v>0</v>
      </c>
      <c r="AR815" s="160">
        <f t="shared" si="232"/>
        <v>0</v>
      </c>
      <c r="AS815" s="150">
        <f t="shared" si="233"/>
        <v>0</v>
      </c>
      <c r="AT815" s="150">
        <f t="shared" si="234"/>
        <v>0</v>
      </c>
      <c r="AU815" s="150">
        <f t="shared" si="235"/>
        <v>0</v>
      </c>
      <c r="AV815" s="160">
        <f t="shared" si="236"/>
        <v>0</v>
      </c>
      <c r="AW815" s="150">
        <f t="shared" si="237"/>
        <v>0</v>
      </c>
      <c r="AX815" s="150">
        <f t="shared" si="238"/>
        <v>0</v>
      </c>
      <c r="AY815" s="150">
        <f t="shared" si="239"/>
        <v>0</v>
      </c>
      <c r="AZ815" s="160">
        <f t="shared" si="240"/>
        <v>0</v>
      </c>
      <c r="BA815" s="150">
        <f t="shared" si="241"/>
        <v>0</v>
      </c>
      <c r="BB815" s="150">
        <f t="shared" si="242"/>
        <v>0</v>
      </c>
      <c r="BC815" s="150">
        <f t="shared" si="243"/>
        <v>0</v>
      </c>
      <c r="BD815" s="163">
        <f t="shared" si="244"/>
        <v>0</v>
      </c>
      <c r="BE815" s="150">
        <f t="shared" si="245"/>
        <v>0</v>
      </c>
      <c r="BF815" s="150">
        <f t="shared" si="246"/>
        <v>0</v>
      </c>
      <c r="BG815" s="150">
        <f t="shared" si="247"/>
        <v>0</v>
      </c>
      <c r="BH815" s="163">
        <f t="shared" si="248"/>
        <v>0</v>
      </c>
    </row>
    <row r="816" spans="1:60" ht="15" customHeight="1">
      <c r="A816" s="52"/>
      <c r="B816" s="47"/>
      <c r="C816" s="109" t="s">
        <v>77</v>
      </c>
      <c r="D816" s="368" t="str">
        <f t="shared" si="223"/>
        <v/>
      </c>
      <c r="E816" s="369"/>
      <c r="F816" s="369"/>
      <c r="G816" s="369"/>
      <c r="H816" s="369"/>
      <c r="I816" s="369"/>
      <c r="J816" s="370"/>
      <c r="K816" s="339"/>
      <c r="L816" s="340"/>
      <c r="M816" s="340"/>
      <c r="N816" s="341"/>
      <c r="O816" s="148"/>
      <c r="P816" s="148"/>
      <c r="Q816" s="148"/>
      <c r="R816" s="148"/>
      <c r="S816" s="148"/>
      <c r="T816" s="148"/>
      <c r="U816" s="148"/>
      <c r="V816" s="148"/>
      <c r="W816" s="148"/>
      <c r="X816" s="148"/>
      <c r="Y816" s="148"/>
      <c r="Z816" s="148"/>
      <c r="AA816" s="339"/>
      <c r="AB816" s="340"/>
      <c r="AC816" s="340"/>
      <c r="AD816" s="341"/>
      <c r="AF816" s="161"/>
      <c r="AG816">
        <f t="shared" si="224"/>
        <v>0</v>
      </c>
      <c r="AK816" s="150">
        <f t="shared" si="225"/>
        <v>0</v>
      </c>
      <c r="AL816" s="150">
        <f t="shared" si="226"/>
        <v>0</v>
      </c>
      <c r="AM816" s="150">
        <f t="shared" si="227"/>
        <v>0</v>
      </c>
      <c r="AN816" s="163">
        <f t="shared" si="228"/>
        <v>0</v>
      </c>
      <c r="AO816" s="150">
        <f t="shared" si="229"/>
        <v>0</v>
      </c>
      <c r="AP816" s="150">
        <f t="shared" si="230"/>
        <v>0</v>
      </c>
      <c r="AQ816" s="150">
        <f t="shared" si="231"/>
        <v>0</v>
      </c>
      <c r="AR816" s="160">
        <f t="shared" si="232"/>
        <v>0</v>
      </c>
      <c r="AS816" s="150">
        <f t="shared" si="233"/>
        <v>0</v>
      </c>
      <c r="AT816" s="150">
        <f t="shared" si="234"/>
        <v>0</v>
      </c>
      <c r="AU816" s="150">
        <f t="shared" si="235"/>
        <v>0</v>
      </c>
      <c r="AV816" s="160">
        <f t="shared" si="236"/>
        <v>0</v>
      </c>
      <c r="AW816" s="150">
        <f t="shared" si="237"/>
        <v>0</v>
      </c>
      <c r="AX816" s="150">
        <f t="shared" si="238"/>
        <v>0</v>
      </c>
      <c r="AY816" s="150">
        <f t="shared" si="239"/>
        <v>0</v>
      </c>
      <c r="AZ816" s="160">
        <f t="shared" si="240"/>
        <v>0</v>
      </c>
      <c r="BA816" s="150">
        <f t="shared" si="241"/>
        <v>0</v>
      </c>
      <c r="BB816" s="150">
        <f t="shared" si="242"/>
        <v>0</v>
      </c>
      <c r="BC816" s="150">
        <f t="shared" si="243"/>
        <v>0</v>
      </c>
      <c r="BD816" s="163">
        <f t="shared" si="244"/>
        <v>0</v>
      </c>
      <c r="BE816" s="150">
        <f t="shared" si="245"/>
        <v>0</v>
      </c>
      <c r="BF816" s="150">
        <f t="shared" si="246"/>
        <v>0</v>
      </c>
      <c r="BG816" s="150">
        <f t="shared" si="247"/>
        <v>0</v>
      </c>
      <c r="BH816" s="163">
        <f t="shared" si="248"/>
        <v>0</v>
      </c>
    </row>
    <row r="817" spans="1:60" ht="15" customHeight="1">
      <c r="A817" s="52"/>
      <c r="B817" s="47"/>
      <c r="C817" s="109" t="s">
        <v>78</v>
      </c>
      <c r="D817" s="368" t="str">
        <f t="shared" ref="D817:D826" si="249">IF(D95="","",D95)</f>
        <v/>
      </c>
      <c r="E817" s="369"/>
      <c r="F817" s="369"/>
      <c r="G817" s="369"/>
      <c r="H817" s="369"/>
      <c r="I817" s="369"/>
      <c r="J817" s="370"/>
      <c r="K817" s="339"/>
      <c r="L817" s="340"/>
      <c r="M817" s="340"/>
      <c r="N817" s="341"/>
      <c r="O817" s="148"/>
      <c r="P817" s="148"/>
      <c r="Q817" s="148"/>
      <c r="R817" s="148"/>
      <c r="S817" s="148"/>
      <c r="T817" s="148"/>
      <c r="U817" s="148"/>
      <c r="V817" s="148"/>
      <c r="W817" s="148"/>
      <c r="X817" s="148"/>
      <c r="Y817" s="148"/>
      <c r="Z817" s="148"/>
      <c r="AA817" s="339"/>
      <c r="AB817" s="340"/>
      <c r="AC817" s="340"/>
      <c r="AD817" s="341"/>
      <c r="AF817" s="161"/>
      <c r="AG817">
        <f t="shared" si="224"/>
        <v>0</v>
      </c>
      <c r="AK817" s="150">
        <f t="shared" si="225"/>
        <v>0</v>
      </c>
      <c r="AL817" s="150">
        <f t="shared" si="226"/>
        <v>0</v>
      </c>
      <c r="AM817" s="150">
        <f t="shared" si="227"/>
        <v>0</v>
      </c>
      <c r="AN817" s="163">
        <f t="shared" si="228"/>
        <v>0</v>
      </c>
      <c r="AO817" s="150">
        <f t="shared" si="229"/>
        <v>0</v>
      </c>
      <c r="AP817" s="150">
        <f t="shared" si="230"/>
        <v>0</v>
      </c>
      <c r="AQ817" s="150">
        <f t="shared" si="231"/>
        <v>0</v>
      </c>
      <c r="AR817" s="160">
        <f t="shared" si="232"/>
        <v>0</v>
      </c>
      <c r="AS817" s="150">
        <f t="shared" si="233"/>
        <v>0</v>
      </c>
      <c r="AT817" s="150">
        <f t="shared" si="234"/>
        <v>0</v>
      </c>
      <c r="AU817" s="150">
        <f t="shared" si="235"/>
        <v>0</v>
      </c>
      <c r="AV817" s="160">
        <f t="shared" si="236"/>
        <v>0</v>
      </c>
      <c r="AW817" s="150">
        <f t="shared" si="237"/>
        <v>0</v>
      </c>
      <c r="AX817" s="150">
        <f t="shared" si="238"/>
        <v>0</v>
      </c>
      <c r="AY817" s="150">
        <f t="shared" si="239"/>
        <v>0</v>
      </c>
      <c r="AZ817" s="160">
        <f t="shared" si="240"/>
        <v>0</v>
      </c>
      <c r="BA817" s="150">
        <f t="shared" si="241"/>
        <v>0</v>
      </c>
      <c r="BB817" s="150">
        <f t="shared" si="242"/>
        <v>0</v>
      </c>
      <c r="BC817" s="150">
        <f t="shared" si="243"/>
        <v>0</v>
      </c>
      <c r="BD817" s="163">
        <f t="shared" si="244"/>
        <v>0</v>
      </c>
      <c r="BE817" s="150">
        <f t="shared" si="245"/>
        <v>0</v>
      </c>
      <c r="BF817" s="150">
        <f t="shared" si="246"/>
        <v>0</v>
      </c>
      <c r="BG817" s="150">
        <f t="shared" si="247"/>
        <v>0</v>
      </c>
      <c r="BH817" s="163">
        <f t="shared" si="248"/>
        <v>0</v>
      </c>
    </row>
    <row r="818" spans="1:60" ht="15" customHeight="1">
      <c r="A818" s="52"/>
      <c r="B818" s="47"/>
      <c r="C818" s="109" t="s">
        <v>79</v>
      </c>
      <c r="D818" s="368" t="str">
        <f t="shared" si="249"/>
        <v/>
      </c>
      <c r="E818" s="369"/>
      <c r="F818" s="369"/>
      <c r="G818" s="369"/>
      <c r="H818" s="369"/>
      <c r="I818" s="369"/>
      <c r="J818" s="370"/>
      <c r="K818" s="339"/>
      <c r="L818" s="340"/>
      <c r="M818" s="340"/>
      <c r="N818" s="341"/>
      <c r="O818" s="148"/>
      <c r="P818" s="148"/>
      <c r="Q818" s="148"/>
      <c r="R818" s="148"/>
      <c r="S818" s="148"/>
      <c r="T818" s="148"/>
      <c r="U818" s="148"/>
      <c r="V818" s="148"/>
      <c r="W818" s="148"/>
      <c r="X818" s="148"/>
      <c r="Y818" s="148"/>
      <c r="Z818" s="148"/>
      <c r="AA818" s="339"/>
      <c r="AB818" s="340"/>
      <c r="AC818" s="340"/>
      <c r="AD818" s="341"/>
      <c r="AF818" s="161"/>
      <c r="AG818">
        <f t="shared" si="224"/>
        <v>0</v>
      </c>
      <c r="AK818" s="150">
        <f t="shared" si="225"/>
        <v>0</v>
      </c>
      <c r="AL818" s="150">
        <f t="shared" si="226"/>
        <v>0</v>
      </c>
      <c r="AM818" s="150">
        <f t="shared" si="227"/>
        <v>0</v>
      </c>
      <c r="AN818" s="163">
        <f t="shared" si="228"/>
        <v>0</v>
      </c>
      <c r="AO818" s="150">
        <f t="shared" si="229"/>
        <v>0</v>
      </c>
      <c r="AP818" s="150">
        <f t="shared" si="230"/>
        <v>0</v>
      </c>
      <c r="AQ818" s="150">
        <f t="shared" si="231"/>
        <v>0</v>
      </c>
      <c r="AR818" s="160">
        <f t="shared" si="232"/>
        <v>0</v>
      </c>
      <c r="AS818" s="150">
        <f t="shared" si="233"/>
        <v>0</v>
      </c>
      <c r="AT818" s="150">
        <f t="shared" si="234"/>
        <v>0</v>
      </c>
      <c r="AU818" s="150">
        <f t="shared" si="235"/>
        <v>0</v>
      </c>
      <c r="AV818" s="160">
        <f t="shared" si="236"/>
        <v>0</v>
      </c>
      <c r="AW818" s="150">
        <f t="shared" si="237"/>
        <v>0</v>
      </c>
      <c r="AX818" s="150">
        <f t="shared" si="238"/>
        <v>0</v>
      </c>
      <c r="AY818" s="150">
        <f t="shared" si="239"/>
        <v>0</v>
      </c>
      <c r="AZ818" s="160">
        <f t="shared" si="240"/>
        <v>0</v>
      </c>
      <c r="BA818" s="150">
        <f t="shared" si="241"/>
        <v>0</v>
      </c>
      <c r="BB818" s="150">
        <f t="shared" si="242"/>
        <v>0</v>
      </c>
      <c r="BC818" s="150">
        <f t="shared" si="243"/>
        <v>0</v>
      </c>
      <c r="BD818" s="163">
        <f t="shared" si="244"/>
        <v>0</v>
      </c>
      <c r="BE818" s="150">
        <f t="shared" si="245"/>
        <v>0</v>
      </c>
      <c r="BF818" s="150">
        <f t="shared" si="246"/>
        <v>0</v>
      </c>
      <c r="BG818" s="150">
        <f t="shared" si="247"/>
        <v>0</v>
      </c>
      <c r="BH818" s="163">
        <f t="shared" si="248"/>
        <v>0</v>
      </c>
    </row>
    <row r="819" spans="1:60" ht="15" customHeight="1">
      <c r="A819" s="52"/>
      <c r="B819" s="47"/>
      <c r="C819" s="109" t="s">
        <v>80</v>
      </c>
      <c r="D819" s="368" t="str">
        <f t="shared" si="249"/>
        <v/>
      </c>
      <c r="E819" s="369"/>
      <c r="F819" s="369"/>
      <c r="G819" s="369"/>
      <c r="H819" s="369"/>
      <c r="I819" s="369"/>
      <c r="J819" s="370"/>
      <c r="K819" s="339"/>
      <c r="L819" s="340"/>
      <c r="M819" s="340"/>
      <c r="N819" s="341"/>
      <c r="O819" s="148"/>
      <c r="P819" s="148"/>
      <c r="Q819" s="148"/>
      <c r="R819" s="148"/>
      <c r="S819" s="148"/>
      <c r="T819" s="148"/>
      <c r="U819" s="148"/>
      <c r="V819" s="148"/>
      <c r="W819" s="148"/>
      <c r="X819" s="148"/>
      <c r="Y819" s="148"/>
      <c r="Z819" s="148"/>
      <c r="AA819" s="339"/>
      <c r="AB819" s="340"/>
      <c r="AC819" s="340"/>
      <c r="AD819" s="341"/>
      <c r="AF819" s="161"/>
      <c r="AG819">
        <f t="shared" si="224"/>
        <v>0</v>
      </c>
      <c r="AK819" s="150">
        <f t="shared" si="225"/>
        <v>0</v>
      </c>
      <c r="AL819" s="150">
        <f t="shared" si="226"/>
        <v>0</v>
      </c>
      <c r="AM819" s="150">
        <f t="shared" si="227"/>
        <v>0</v>
      </c>
      <c r="AN819" s="163">
        <f t="shared" si="228"/>
        <v>0</v>
      </c>
      <c r="AO819" s="150">
        <f t="shared" si="229"/>
        <v>0</v>
      </c>
      <c r="AP819" s="150">
        <f t="shared" si="230"/>
        <v>0</v>
      </c>
      <c r="AQ819" s="150">
        <f t="shared" si="231"/>
        <v>0</v>
      </c>
      <c r="AR819" s="160">
        <f t="shared" si="232"/>
        <v>0</v>
      </c>
      <c r="AS819" s="150">
        <f t="shared" si="233"/>
        <v>0</v>
      </c>
      <c r="AT819" s="150">
        <f t="shared" si="234"/>
        <v>0</v>
      </c>
      <c r="AU819" s="150">
        <f t="shared" si="235"/>
        <v>0</v>
      </c>
      <c r="AV819" s="160">
        <f t="shared" si="236"/>
        <v>0</v>
      </c>
      <c r="AW819" s="150">
        <f t="shared" si="237"/>
        <v>0</v>
      </c>
      <c r="AX819" s="150">
        <f t="shared" si="238"/>
        <v>0</v>
      </c>
      <c r="AY819" s="150">
        <f t="shared" si="239"/>
        <v>0</v>
      </c>
      <c r="AZ819" s="160">
        <f t="shared" si="240"/>
        <v>0</v>
      </c>
      <c r="BA819" s="150">
        <f t="shared" si="241"/>
        <v>0</v>
      </c>
      <c r="BB819" s="150">
        <f t="shared" si="242"/>
        <v>0</v>
      </c>
      <c r="BC819" s="150">
        <f t="shared" si="243"/>
        <v>0</v>
      </c>
      <c r="BD819" s="163">
        <f t="shared" si="244"/>
        <v>0</v>
      </c>
      <c r="BE819" s="150">
        <f t="shared" si="245"/>
        <v>0</v>
      </c>
      <c r="BF819" s="150">
        <f t="shared" si="246"/>
        <v>0</v>
      </c>
      <c r="BG819" s="150">
        <f t="shared" si="247"/>
        <v>0</v>
      </c>
      <c r="BH819" s="163">
        <f t="shared" si="248"/>
        <v>0</v>
      </c>
    </row>
    <row r="820" spans="1:60" ht="15" customHeight="1">
      <c r="A820" s="52"/>
      <c r="B820" s="47"/>
      <c r="C820" s="109" t="s">
        <v>81</v>
      </c>
      <c r="D820" s="368" t="str">
        <f t="shared" si="249"/>
        <v/>
      </c>
      <c r="E820" s="369"/>
      <c r="F820" s="369"/>
      <c r="G820" s="369"/>
      <c r="H820" s="369"/>
      <c r="I820" s="369"/>
      <c r="J820" s="370"/>
      <c r="K820" s="339"/>
      <c r="L820" s="340"/>
      <c r="M820" s="340"/>
      <c r="N820" s="341"/>
      <c r="O820" s="148"/>
      <c r="P820" s="148"/>
      <c r="Q820" s="148"/>
      <c r="R820" s="148"/>
      <c r="S820" s="148"/>
      <c r="T820" s="148"/>
      <c r="U820" s="148"/>
      <c r="V820" s="148"/>
      <c r="W820" s="148"/>
      <c r="X820" s="148"/>
      <c r="Y820" s="148"/>
      <c r="Z820" s="148"/>
      <c r="AA820" s="339"/>
      <c r="AB820" s="340"/>
      <c r="AC820" s="340"/>
      <c r="AD820" s="341"/>
      <c r="AF820" s="161"/>
      <c r="AG820">
        <f t="shared" si="224"/>
        <v>0</v>
      </c>
      <c r="AK820" s="150">
        <f t="shared" si="225"/>
        <v>0</v>
      </c>
      <c r="AL820" s="150">
        <f t="shared" si="226"/>
        <v>0</v>
      </c>
      <c r="AM820" s="150">
        <f t="shared" si="227"/>
        <v>0</v>
      </c>
      <c r="AN820" s="163">
        <f t="shared" si="228"/>
        <v>0</v>
      </c>
      <c r="AO820" s="150">
        <f t="shared" si="229"/>
        <v>0</v>
      </c>
      <c r="AP820" s="150">
        <f t="shared" si="230"/>
        <v>0</v>
      </c>
      <c r="AQ820" s="150">
        <f t="shared" si="231"/>
        <v>0</v>
      </c>
      <c r="AR820" s="160">
        <f t="shared" si="232"/>
        <v>0</v>
      </c>
      <c r="AS820" s="150">
        <f t="shared" si="233"/>
        <v>0</v>
      </c>
      <c r="AT820" s="150">
        <f t="shared" si="234"/>
        <v>0</v>
      </c>
      <c r="AU820" s="150">
        <f t="shared" si="235"/>
        <v>0</v>
      </c>
      <c r="AV820" s="160">
        <f t="shared" si="236"/>
        <v>0</v>
      </c>
      <c r="AW820" s="150">
        <f t="shared" si="237"/>
        <v>0</v>
      </c>
      <c r="AX820" s="150">
        <f t="shared" si="238"/>
        <v>0</v>
      </c>
      <c r="AY820" s="150">
        <f t="shared" si="239"/>
        <v>0</v>
      </c>
      <c r="AZ820" s="160">
        <f t="shared" si="240"/>
        <v>0</v>
      </c>
      <c r="BA820" s="150">
        <f t="shared" si="241"/>
        <v>0</v>
      </c>
      <c r="BB820" s="150">
        <f t="shared" si="242"/>
        <v>0</v>
      </c>
      <c r="BC820" s="150">
        <f t="shared" si="243"/>
        <v>0</v>
      </c>
      <c r="BD820" s="163">
        <f t="shared" si="244"/>
        <v>0</v>
      </c>
      <c r="BE820" s="150">
        <f t="shared" si="245"/>
        <v>0</v>
      </c>
      <c r="BF820" s="150">
        <f t="shared" si="246"/>
        <v>0</v>
      </c>
      <c r="BG820" s="150">
        <f t="shared" si="247"/>
        <v>0</v>
      </c>
      <c r="BH820" s="163">
        <f t="shared" si="248"/>
        <v>0</v>
      </c>
    </row>
    <row r="821" spans="1:60" ht="15" customHeight="1">
      <c r="A821" s="52"/>
      <c r="B821" s="47"/>
      <c r="C821" s="109" t="s">
        <v>82</v>
      </c>
      <c r="D821" s="368" t="str">
        <f t="shared" si="249"/>
        <v/>
      </c>
      <c r="E821" s="369"/>
      <c r="F821" s="369"/>
      <c r="G821" s="369"/>
      <c r="H821" s="369"/>
      <c r="I821" s="369"/>
      <c r="J821" s="370"/>
      <c r="K821" s="339"/>
      <c r="L821" s="340"/>
      <c r="M821" s="340"/>
      <c r="N821" s="341"/>
      <c r="O821" s="148"/>
      <c r="P821" s="148"/>
      <c r="Q821" s="148"/>
      <c r="R821" s="148"/>
      <c r="S821" s="148"/>
      <c r="T821" s="148"/>
      <c r="U821" s="148"/>
      <c r="V821" s="148"/>
      <c r="W821" s="148"/>
      <c r="X821" s="148"/>
      <c r="Y821" s="148"/>
      <c r="Z821" s="148"/>
      <c r="AA821" s="339"/>
      <c r="AB821" s="340"/>
      <c r="AC821" s="340"/>
      <c r="AD821" s="341"/>
      <c r="AF821" s="161"/>
      <c r="AG821">
        <f t="shared" si="224"/>
        <v>0</v>
      </c>
      <c r="AK821" s="150">
        <f t="shared" si="225"/>
        <v>0</v>
      </c>
      <c r="AL821" s="150">
        <f t="shared" si="226"/>
        <v>0</v>
      </c>
      <c r="AM821" s="150">
        <f t="shared" si="227"/>
        <v>0</v>
      </c>
      <c r="AN821" s="163">
        <f t="shared" si="228"/>
        <v>0</v>
      </c>
      <c r="AO821" s="150">
        <f t="shared" si="229"/>
        <v>0</v>
      </c>
      <c r="AP821" s="150">
        <f t="shared" si="230"/>
        <v>0</v>
      </c>
      <c r="AQ821" s="150">
        <f t="shared" si="231"/>
        <v>0</v>
      </c>
      <c r="AR821" s="160">
        <f t="shared" si="232"/>
        <v>0</v>
      </c>
      <c r="AS821" s="150">
        <f t="shared" si="233"/>
        <v>0</v>
      </c>
      <c r="AT821" s="150">
        <f t="shared" si="234"/>
        <v>0</v>
      </c>
      <c r="AU821" s="150">
        <f t="shared" si="235"/>
        <v>0</v>
      </c>
      <c r="AV821" s="160">
        <f t="shared" si="236"/>
        <v>0</v>
      </c>
      <c r="AW821" s="150">
        <f t="shared" si="237"/>
        <v>0</v>
      </c>
      <c r="AX821" s="150">
        <f t="shared" si="238"/>
        <v>0</v>
      </c>
      <c r="AY821" s="150">
        <f t="shared" si="239"/>
        <v>0</v>
      </c>
      <c r="AZ821" s="160">
        <f t="shared" si="240"/>
        <v>0</v>
      </c>
      <c r="BA821" s="150">
        <f t="shared" si="241"/>
        <v>0</v>
      </c>
      <c r="BB821" s="150">
        <f t="shared" si="242"/>
        <v>0</v>
      </c>
      <c r="BC821" s="150">
        <f t="shared" si="243"/>
        <v>0</v>
      </c>
      <c r="BD821" s="163">
        <f t="shared" si="244"/>
        <v>0</v>
      </c>
      <c r="BE821" s="150">
        <f t="shared" si="245"/>
        <v>0</v>
      </c>
      <c r="BF821" s="150">
        <f t="shared" si="246"/>
        <v>0</v>
      </c>
      <c r="BG821" s="150">
        <f t="shared" si="247"/>
        <v>0</v>
      </c>
      <c r="BH821" s="163">
        <f t="shared" si="248"/>
        <v>0</v>
      </c>
    </row>
    <row r="822" spans="1:60" ht="15" customHeight="1">
      <c r="A822" s="52"/>
      <c r="B822" s="47"/>
      <c r="C822" s="109" t="s">
        <v>83</v>
      </c>
      <c r="D822" s="368" t="str">
        <f t="shared" si="249"/>
        <v/>
      </c>
      <c r="E822" s="369"/>
      <c r="F822" s="369"/>
      <c r="G822" s="369"/>
      <c r="H822" s="369"/>
      <c r="I822" s="369"/>
      <c r="J822" s="370"/>
      <c r="K822" s="339"/>
      <c r="L822" s="340"/>
      <c r="M822" s="340"/>
      <c r="N822" s="341"/>
      <c r="O822" s="148"/>
      <c r="P822" s="148"/>
      <c r="Q822" s="148"/>
      <c r="R822" s="148"/>
      <c r="S822" s="148"/>
      <c r="T822" s="148"/>
      <c r="U822" s="148"/>
      <c r="V822" s="148"/>
      <c r="W822" s="148"/>
      <c r="X822" s="148"/>
      <c r="Y822" s="148"/>
      <c r="Z822" s="148"/>
      <c r="AA822" s="339"/>
      <c r="AB822" s="340"/>
      <c r="AC822" s="340"/>
      <c r="AD822" s="341"/>
      <c r="AF822" s="161"/>
      <c r="AG822">
        <f t="shared" si="224"/>
        <v>0</v>
      </c>
      <c r="AK822" s="150">
        <f t="shared" si="225"/>
        <v>0</v>
      </c>
      <c r="AL822" s="150">
        <f t="shared" si="226"/>
        <v>0</v>
      </c>
      <c r="AM822" s="150">
        <f t="shared" si="227"/>
        <v>0</v>
      </c>
      <c r="AN822" s="163">
        <f t="shared" si="228"/>
        <v>0</v>
      </c>
      <c r="AO822" s="150">
        <f t="shared" si="229"/>
        <v>0</v>
      </c>
      <c r="AP822" s="150">
        <f t="shared" si="230"/>
        <v>0</v>
      </c>
      <c r="AQ822" s="150">
        <f t="shared" si="231"/>
        <v>0</v>
      </c>
      <c r="AR822" s="160">
        <f t="shared" si="232"/>
        <v>0</v>
      </c>
      <c r="AS822" s="150">
        <f t="shared" si="233"/>
        <v>0</v>
      </c>
      <c r="AT822" s="150">
        <f t="shared" si="234"/>
        <v>0</v>
      </c>
      <c r="AU822" s="150">
        <f t="shared" si="235"/>
        <v>0</v>
      </c>
      <c r="AV822" s="160">
        <f t="shared" si="236"/>
        <v>0</v>
      </c>
      <c r="AW822" s="150">
        <f t="shared" si="237"/>
        <v>0</v>
      </c>
      <c r="AX822" s="150">
        <f t="shared" si="238"/>
        <v>0</v>
      </c>
      <c r="AY822" s="150">
        <f t="shared" si="239"/>
        <v>0</v>
      </c>
      <c r="AZ822" s="160">
        <f t="shared" si="240"/>
        <v>0</v>
      </c>
      <c r="BA822" s="150">
        <f t="shared" si="241"/>
        <v>0</v>
      </c>
      <c r="BB822" s="150">
        <f t="shared" si="242"/>
        <v>0</v>
      </c>
      <c r="BC822" s="150">
        <f t="shared" si="243"/>
        <v>0</v>
      </c>
      <c r="BD822" s="163">
        <f t="shared" si="244"/>
        <v>0</v>
      </c>
      <c r="BE822" s="150">
        <f t="shared" si="245"/>
        <v>0</v>
      </c>
      <c r="BF822" s="150">
        <f t="shared" si="246"/>
        <v>0</v>
      </c>
      <c r="BG822" s="150">
        <f t="shared" si="247"/>
        <v>0</v>
      </c>
      <c r="BH822" s="163">
        <f t="shared" si="248"/>
        <v>0</v>
      </c>
    </row>
    <row r="823" spans="1:60" ht="15" customHeight="1">
      <c r="A823" s="52"/>
      <c r="B823" s="47"/>
      <c r="C823" s="109" t="s">
        <v>84</v>
      </c>
      <c r="D823" s="368" t="str">
        <f t="shared" si="249"/>
        <v/>
      </c>
      <c r="E823" s="369"/>
      <c r="F823" s="369"/>
      <c r="G823" s="369"/>
      <c r="H823" s="369"/>
      <c r="I823" s="369"/>
      <c r="J823" s="370"/>
      <c r="K823" s="339"/>
      <c r="L823" s="340"/>
      <c r="M823" s="340"/>
      <c r="N823" s="341"/>
      <c r="O823" s="148"/>
      <c r="P823" s="148"/>
      <c r="Q823" s="148"/>
      <c r="R823" s="148"/>
      <c r="S823" s="148"/>
      <c r="T823" s="148"/>
      <c r="U823" s="148"/>
      <c r="V823" s="148"/>
      <c r="W823" s="148"/>
      <c r="X823" s="148"/>
      <c r="Y823" s="148"/>
      <c r="Z823" s="148"/>
      <c r="AA823" s="339"/>
      <c r="AB823" s="340"/>
      <c r="AC823" s="340"/>
      <c r="AD823" s="341"/>
      <c r="AF823" s="161"/>
      <c r="AG823">
        <f t="shared" si="224"/>
        <v>0</v>
      </c>
      <c r="AK823" s="150">
        <f t="shared" si="225"/>
        <v>0</v>
      </c>
      <c r="AL823" s="150">
        <f t="shared" si="226"/>
        <v>0</v>
      </c>
      <c r="AM823" s="150">
        <f t="shared" si="227"/>
        <v>0</v>
      </c>
      <c r="AN823" s="163">
        <f t="shared" si="228"/>
        <v>0</v>
      </c>
      <c r="AO823" s="150">
        <f t="shared" si="229"/>
        <v>0</v>
      </c>
      <c r="AP823" s="150">
        <f t="shared" si="230"/>
        <v>0</v>
      </c>
      <c r="AQ823" s="150">
        <f t="shared" si="231"/>
        <v>0</v>
      </c>
      <c r="AR823" s="160">
        <f t="shared" si="232"/>
        <v>0</v>
      </c>
      <c r="AS823" s="150">
        <f t="shared" si="233"/>
        <v>0</v>
      </c>
      <c r="AT823" s="150">
        <f t="shared" si="234"/>
        <v>0</v>
      </c>
      <c r="AU823" s="150">
        <f t="shared" si="235"/>
        <v>0</v>
      </c>
      <c r="AV823" s="160">
        <f t="shared" si="236"/>
        <v>0</v>
      </c>
      <c r="AW823" s="150">
        <f t="shared" si="237"/>
        <v>0</v>
      </c>
      <c r="AX823" s="150">
        <f t="shared" si="238"/>
        <v>0</v>
      </c>
      <c r="AY823" s="150">
        <f t="shared" si="239"/>
        <v>0</v>
      </c>
      <c r="AZ823" s="160">
        <f t="shared" si="240"/>
        <v>0</v>
      </c>
      <c r="BA823" s="150">
        <f t="shared" si="241"/>
        <v>0</v>
      </c>
      <c r="BB823" s="150">
        <f t="shared" si="242"/>
        <v>0</v>
      </c>
      <c r="BC823" s="150">
        <f t="shared" si="243"/>
        <v>0</v>
      </c>
      <c r="BD823" s="163">
        <f t="shared" si="244"/>
        <v>0</v>
      </c>
      <c r="BE823" s="150">
        <f t="shared" si="245"/>
        <v>0</v>
      </c>
      <c r="BF823" s="150">
        <f t="shared" si="246"/>
        <v>0</v>
      </c>
      <c r="BG823" s="150">
        <f t="shared" si="247"/>
        <v>0</v>
      </c>
      <c r="BH823" s="163">
        <f t="shared" si="248"/>
        <v>0</v>
      </c>
    </row>
    <row r="824" spans="1:60" ht="15" customHeight="1">
      <c r="A824" s="52"/>
      <c r="B824" s="47"/>
      <c r="C824" s="109" t="s">
        <v>85</v>
      </c>
      <c r="D824" s="368" t="str">
        <f t="shared" si="249"/>
        <v/>
      </c>
      <c r="E824" s="369"/>
      <c r="F824" s="369"/>
      <c r="G824" s="369"/>
      <c r="H824" s="369"/>
      <c r="I824" s="369"/>
      <c r="J824" s="370"/>
      <c r="K824" s="339"/>
      <c r="L824" s="340"/>
      <c r="M824" s="340"/>
      <c r="N824" s="341"/>
      <c r="O824" s="148"/>
      <c r="P824" s="148"/>
      <c r="Q824" s="148"/>
      <c r="R824" s="148"/>
      <c r="S824" s="148"/>
      <c r="T824" s="148"/>
      <c r="U824" s="148"/>
      <c r="V824" s="148"/>
      <c r="W824" s="148"/>
      <c r="X824" s="148"/>
      <c r="Y824" s="148"/>
      <c r="Z824" s="148"/>
      <c r="AA824" s="339"/>
      <c r="AB824" s="340"/>
      <c r="AC824" s="340"/>
      <c r="AD824" s="341"/>
      <c r="AF824" s="161"/>
      <c r="AG824">
        <f t="shared" si="224"/>
        <v>0</v>
      </c>
      <c r="AK824" s="150">
        <f t="shared" si="225"/>
        <v>0</v>
      </c>
      <c r="AL824" s="150">
        <f t="shared" si="226"/>
        <v>0</v>
      </c>
      <c r="AM824" s="150">
        <f t="shared" si="227"/>
        <v>0</v>
      </c>
      <c r="AN824" s="163">
        <f t="shared" si="228"/>
        <v>0</v>
      </c>
      <c r="AO824" s="150">
        <f t="shared" si="229"/>
        <v>0</v>
      </c>
      <c r="AP824" s="150">
        <f t="shared" si="230"/>
        <v>0</v>
      </c>
      <c r="AQ824" s="150">
        <f t="shared" si="231"/>
        <v>0</v>
      </c>
      <c r="AR824" s="160">
        <f t="shared" si="232"/>
        <v>0</v>
      </c>
      <c r="AS824" s="150">
        <f t="shared" si="233"/>
        <v>0</v>
      </c>
      <c r="AT824" s="150">
        <f t="shared" si="234"/>
        <v>0</v>
      </c>
      <c r="AU824" s="150">
        <f t="shared" si="235"/>
        <v>0</v>
      </c>
      <c r="AV824" s="160">
        <f t="shared" si="236"/>
        <v>0</v>
      </c>
      <c r="AW824" s="150">
        <f t="shared" si="237"/>
        <v>0</v>
      </c>
      <c r="AX824" s="150">
        <f t="shared" si="238"/>
        <v>0</v>
      </c>
      <c r="AY824" s="150">
        <f t="shared" si="239"/>
        <v>0</v>
      </c>
      <c r="AZ824" s="160">
        <f t="shared" si="240"/>
        <v>0</v>
      </c>
      <c r="BA824" s="150">
        <f t="shared" si="241"/>
        <v>0</v>
      </c>
      <c r="BB824" s="150">
        <f t="shared" si="242"/>
        <v>0</v>
      </c>
      <c r="BC824" s="150">
        <f t="shared" si="243"/>
        <v>0</v>
      </c>
      <c r="BD824" s="163">
        <f t="shared" si="244"/>
        <v>0</v>
      </c>
      <c r="BE824" s="150">
        <f t="shared" si="245"/>
        <v>0</v>
      </c>
      <c r="BF824" s="150">
        <f t="shared" si="246"/>
        <v>0</v>
      </c>
      <c r="BG824" s="150">
        <f t="shared" si="247"/>
        <v>0</v>
      </c>
      <c r="BH824" s="163">
        <f t="shared" si="248"/>
        <v>0</v>
      </c>
    </row>
    <row r="825" spans="1:60" ht="15" customHeight="1">
      <c r="A825" s="52"/>
      <c r="B825" s="47"/>
      <c r="C825" s="109" t="s">
        <v>86</v>
      </c>
      <c r="D825" s="368" t="str">
        <f t="shared" si="249"/>
        <v/>
      </c>
      <c r="E825" s="369"/>
      <c r="F825" s="369"/>
      <c r="G825" s="369"/>
      <c r="H825" s="369"/>
      <c r="I825" s="369"/>
      <c r="J825" s="370"/>
      <c r="K825" s="339"/>
      <c r="L825" s="340"/>
      <c r="M825" s="340"/>
      <c r="N825" s="341"/>
      <c r="O825" s="148"/>
      <c r="P825" s="148"/>
      <c r="Q825" s="148"/>
      <c r="R825" s="148"/>
      <c r="S825" s="148"/>
      <c r="T825" s="148"/>
      <c r="U825" s="148"/>
      <c r="V825" s="148"/>
      <c r="W825" s="148"/>
      <c r="X825" s="148"/>
      <c r="Y825" s="148"/>
      <c r="Z825" s="148"/>
      <c r="AA825" s="339"/>
      <c r="AB825" s="340"/>
      <c r="AC825" s="340"/>
      <c r="AD825" s="341"/>
      <c r="AF825" s="161"/>
      <c r="AG825">
        <f t="shared" si="224"/>
        <v>0</v>
      </c>
      <c r="AK825" s="150">
        <f t="shared" si="225"/>
        <v>0</v>
      </c>
      <c r="AL825" s="150">
        <f t="shared" si="226"/>
        <v>0</v>
      </c>
      <c r="AM825" s="150">
        <f t="shared" si="227"/>
        <v>0</v>
      </c>
      <c r="AN825" s="163">
        <f t="shared" si="228"/>
        <v>0</v>
      </c>
      <c r="AO825" s="150">
        <f t="shared" si="229"/>
        <v>0</v>
      </c>
      <c r="AP825" s="150">
        <f t="shared" si="230"/>
        <v>0</v>
      </c>
      <c r="AQ825" s="150">
        <f t="shared" si="231"/>
        <v>0</v>
      </c>
      <c r="AR825" s="160">
        <f t="shared" si="232"/>
        <v>0</v>
      </c>
      <c r="AS825" s="150">
        <f t="shared" si="233"/>
        <v>0</v>
      </c>
      <c r="AT825" s="150">
        <f t="shared" si="234"/>
        <v>0</v>
      </c>
      <c r="AU825" s="150">
        <f t="shared" si="235"/>
        <v>0</v>
      </c>
      <c r="AV825" s="160">
        <f t="shared" si="236"/>
        <v>0</v>
      </c>
      <c r="AW825" s="150">
        <f t="shared" si="237"/>
        <v>0</v>
      </c>
      <c r="AX825" s="150">
        <f t="shared" si="238"/>
        <v>0</v>
      </c>
      <c r="AY825" s="150">
        <f t="shared" si="239"/>
        <v>0</v>
      </c>
      <c r="AZ825" s="160">
        <f t="shared" si="240"/>
        <v>0</v>
      </c>
      <c r="BA825" s="150">
        <f t="shared" si="241"/>
        <v>0</v>
      </c>
      <c r="BB825" s="150">
        <f t="shared" si="242"/>
        <v>0</v>
      </c>
      <c r="BC825" s="150">
        <f t="shared" si="243"/>
        <v>0</v>
      </c>
      <c r="BD825" s="163">
        <f t="shared" si="244"/>
        <v>0</v>
      </c>
      <c r="BE825" s="150">
        <f t="shared" si="245"/>
        <v>0</v>
      </c>
      <c r="BF825" s="150">
        <f t="shared" si="246"/>
        <v>0</v>
      </c>
      <c r="BG825" s="150">
        <f t="shared" si="247"/>
        <v>0</v>
      </c>
      <c r="BH825" s="163">
        <f t="shared" si="248"/>
        <v>0</v>
      </c>
    </row>
    <row r="826" spans="1:60" ht="15" customHeight="1">
      <c r="A826" s="52"/>
      <c r="B826" s="47"/>
      <c r="C826" s="109" t="s">
        <v>87</v>
      </c>
      <c r="D826" s="368" t="str">
        <f t="shared" si="249"/>
        <v/>
      </c>
      <c r="E826" s="369"/>
      <c r="F826" s="369"/>
      <c r="G826" s="369"/>
      <c r="H826" s="369"/>
      <c r="I826" s="369"/>
      <c r="J826" s="370"/>
      <c r="K826" s="339"/>
      <c r="L826" s="340"/>
      <c r="M826" s="340"/>
      <c r="N826" s="341"/>
      <c r="O826" s="148"/>
      <c r="P826" s="148"/>
      <c r="Q826" s="148"/>
      <c r="R826" s="148"/>
      <c r="S826" s="148"/>
      <c r="T826" s="148"/>
      <c r="U826" s="148"/>
      <c r="V826" s="148"/>
      <c r="W826" s="148"/>
      <c r="X826" s="148"/>
      <c r="Y826" s="148"/>
      <c r="Z826" s="148"/>
      <c r="AA826" s="339"/>
      <c r="AB826" s="340"/>
      <c r="AC826" s="340"/>
      <c r="AD826" s="341"/>
      <c r="AF826" s="161"/>
      <c r="AG826">
        <f t="shared" si="224"/>
        <v>0</v>
      </c>
      <c r="AK826" s="150">
        <f t="shared" si="225"/>
        <v>0</v>
      </c>
      <c r="AL826" s="150">
        <f t="shared" si="226"/>
        <v>0</v>
      </c>
      <c r="AM826" s="150">
        <f t="shared" si="227"/>
        <v>0</v>
      </c>
      <c r="AN826" s="163">
        <f t="shared" si="228"/>
        <v>0</v>
      </c>
      <c r="AO826" s="150">
        <f t="shared" si="229"/>
        <v>0</v>
      </c>
      <c r="AP826" s="150">
        <f t="shared" si="230"/>
        <v>0</v>
      </c>
      <c r="AQ826" s="150">
        <f t="shared" si="231"/>
        <v>0</v>
      </c>
      <c r="AR826" s="160">
        <f t="shared" si="232"/>
        <v>0</v>
      </c>
      <c r="AS826" s="150">
        <f t="shared" si="233"/>
        <v>0</v>
      </c>
      <c r="AT826" s="150">
        <f t="shared" si="234"/>
        <v>0</v>
      </c>
      <c r="AU826" s="150">
        <f t="shared" si="235"/>
        <v>0</v>
      </c>
      <c r="AV826" s="160">
        <f t="shared" si="236"/>
        <v>0</v>
      </c>
      <c r="AW826" s="150">
        <f t="shared" si="237"/>
        <v>0</v>
      </c>
      <c r="AX826" s="150">
        <f t="shared" si="238"/>
        <v>0</v>
      </c>
      <c r="AY826" s="150">
        <f t="shared" si="239"/>
        <v>0</v>
      </c>
      <c r="AZ826" s="160">
        <f t="shared" si="240"/>
        <v>0</v>
      </c>
      <c r="BA826" s="150">
        <f t="shared" si="241"/>
        <v>0</v>
      </c>
      <c r="BB826" s="150">
        <f t="shared" si="242"/>
        <v>0</v>
      </c>
      <c r="BC826" s="150">
        <f t="shared" si="243"/>
        <v>0</v>
      </c>
      <c r="BD826" s="163">
        <f t="shared" si="244"/>
        <v>0</v>
      </c>
      <c r="BE826" s="150">
        <f t="shared" si="245"/>
        <v>0</v>
      </c>
      <c r="BF826" s="150">
        <f t="shared" si="246"/>
        <v>0</v>
      </c>
      <c r="BG826" s="150">
        <f t="shared" si="247"/>
        <v>0</v>
      </c>
      <c r="BH826" s="163">
        <f t="shared" si="248"/>
        <v>0</v>
      </c>
    </row>
    <row r="827" spans="1:60" ht="15" customHeight="1">
      <c r="A827" s="52"/>
      <c r="B827" s="47"/>
      <c r="C827" s="109" t="s">
        <v>88</v>
      </c>
      <c r="D827" s="368" t="str">
        <f t="shared" ref="D827:D836" si="250">IF(D105="","",D105)</f>
        <v/>
      </c>
      <c r="E827" s="369"/>
      <c r="F827" s="369"/>
      <c r="G827" s="369"/>
      <c r="H827" s="369"/>
      <c r="I827" s="369"/>
      <c r="J827" s="370"/>
      <c r="K827" s="339"/>
      <c r="L827" s="340"/>
      <c r="M827" s="340"/>
      <c r="N827" s="341"/>
      <c r="O827" s="148"/>
      <c r="P827" s="148"/>
      <c r="Q827" s="148"/>
      <c r="R827" s="148"/>
      <c r="S827" s="148"/>
      <c r="T827" s="148"/>
      <c r="U827" s="148"/>
      <c r="V827" s="148"/>
      <c r="W827" s="148"/>
      <c r="X827" s="148"/>
      <c r="Y827" s="148"/>
      <c r="Z827" s="148"/>
      <c r="AA827" s="339"/>
      <c r="AB827" s="340"/>
      <c r="AC827" s="340"/>
      <c r="AD827" s="341"/>
      <c r="AF827" s="161"/>
      <c r="AG827">
        <f t="shared" si="224"/>
        <v>0</v>
      </c>
      <c r="AK827" s="150">
        <f t="shared" si="225"/>
        <v>0</v>
      </c>
      <c r="AL827" s="150">
        <f t="shared" si="226"/>
        <v>0</v>
      </c>
      <c r="AM827" s="150">
        <f t="shared" si="227"/>
        <v>0</v>
      </c>
      <c r="AN827" s="163">
        <f t="shared" si="228"/>
        <v>0</v>
      </c>
      <c r="AO827" s="150">
        <f t="shared" si="229"/>
        <v>0</v>
      </c>
      <c r="AP827" s="150">
        <f t="shared" si="230"/>
        <v>0</v>
      </c>
      <c r="AQ827" s="150">
        <f t="shared" si="231"/>
        <v>0</v>
      </c>
      <c r="AR827" s="160">
        <f t="shared" si="232"/>
        <v>0</v>
      </c>
      <c r="AS827" s="150">
        <f t="shared" si="233"/>
        <v>0</v>
      </c>
      <c r="AT827" s="150">
        <f t="shared" si="234"/>
        <v>0</v>
      </c>
      <c r="AU827" s="150">
        <f t="shared" si="235"/>
        <v>0</v>
      </c>
      <c r="AV827" s="160">
        <f t="shared" si="236"/>
        <v>0</v>
      </c>
      <c r="AW827" s="150">
        <f t="shared" si="237"/>
        <v>0</v>
      </c>
      <c r="AX827" s="150">
        <f t="shared" si="238"/>
        <v>0</v>
      </c>
      <c r="AY827" s="150">
        <f t="shared" si="239"/>
        <v>0</v>
      </c>
      <c r="AZ827" s="160">
        <f t="shared" si="240"/>
        <v>0</v>
      </c>
      <c r="BA827" s="150">
        <f t="shared" si="241"/>
        <v>0</v>
      </c>
      <c r="BB827" s="150">
        <f t="shared" si="242"/>
        <v>0</v>
      </c>
      <c r="BC827" s="150">
        <f t="shared" si="243"/>
        <v>0</v>
      </c>
      <c r="BD827" s="163">
        <f t="shared" si="244"/>
        <v>0</v>
      </c>
      <c r="BE827" s="150">
        <f t="shared" si="245"/>
        <v>0</v>
      </c>
      <c r="BF827" s="150">
        <f t="shared" si="246"/>
        <v>0</v>
      </c>
      <c r="BG827" s="150">
        <f t="shared" si="247"/>
        <v>0</v>
      </c>
      <c r="BH827" s="163">
        <f t="shared" si="248"/>
        <v>0</v>
      </c>
    </row>
    <row r="828" spans="1:60" ht="15" customHeight="1">
      <c r="A828" s="52"/>
      <c r="B828" s="47"/>
      <c r="C828" s="109" t="s">
        <v>89</v>
      </c>
      <c r="D828" s="368" t="str">
        <f t="shared" si="250"/>
        <v/>
      </c>
      <c r="E828" s="369"/>
      <c r="F828" s="369"/>
      <c r="G828" s="369"/>
      <c r="H828" s="369"/>
      <c r="I828" s="369"/>
      <c r="J828" s="370"/>
      <c r="K828" s="339"/>
      <c r="L828" s="340"/>
      <c r="M828" s="340"/>
      <c r="N828" s="341"/>
      <c r="O828" s="148"/>
      <c r="P828" s="148"/>
      <c r="Q828" s="148"/>
      <c r="R828" s="148"/>
      <c r="S828" s="148"/>
      <c r="T828" s="148"/>
      <c r="U828" s="148"/>
      <c r="V828" s="148"/>
      <c r="W828" s="148"/>
      <c r="X828" s="148"/>
      <c r="Y828" s="148"/>
      <c r="Z828" s="148"/>
      <c r="AA828" s="339"/>
      <c r="AB828" s="340"/>
      <c r="AC828" s="340"/>
      <c r="AD828" s="341"/>
      <c r="AF828" s="161"/>
      <c r="AG828">
        <f t="shared" si="224"/>
        <v>0</v>
      </c>
      <c r="AK828" s="150">
        <f t="shared" si="225"/>
        <v>0</v>
      </c>
      <c r="AL828" s="150">
        <f t="shared" si="226"/>
        <v>0</v>
      </c>
      <c r="AM828" s="150">
        <f t="shared" si="227"/>
        <v>0</v>
      </c>
      <c r="AN828" s="163">
        <f t="shared" si="228"/>
        <v>0</v>
      </c>
      <c r="AO828" s="150">
        <f t="shared" si="229"/>
        <v>0</v>
      </c>
      <c r="AP828" s="150">
        <f t="shared" si="230"/>
        <v>0</v>
      </c>
      <c r="AQ828" s="150">
        <f t="shared" si="231"/>
        <v>0</v>
      </c>
      <c r="AR828" s="160">
        <f t="shared" si="232"/>
        <v>0</v>
      </c>
      <c r="AS828" s="150">
        <f t="shared" si="233"/>
        <v>0</v>
      </c>
      <c r="AT828" s="150">
        <f t="shared" si="234"/>
        <v>0</v>
      </c>
      <c r="AU828" s="150">
        <f t="shared" si="235"/>
        <v>0</v>
      </c>
      <c r="AV828" s="160">
        <f t="shared" si="236"/>
        <v>0</v>
      </c>
      <c r="AW828" s="150">
        <f t="shared" si="237"/>
        <v>0</v>
      </c>
      <c r="AX828" s="150">
        <f t="shared" si="238"/>
        <v>0</v>
      </c>
      <c r="AY828" s="150">
        <f t="shared" si="239"/>
        <v>0</v>
      </c>
      <c r="AZ828" s="160">
        <f t="shared" si="240"/>
        <v>0</v>
      </c>
      <c r="BA828" s="150">
        <f t="shared" si="241"/>
        <v>0</v>
      </c>
      <c r="BB828" s="150">
        <f t="shared" si="242"/>
        <v>0</v>
      </c>
      <c r="BC828" s="150">
        <f t="shared" si="243"/>
        <v>0</v>
      </c>
      <c r="BD828" s="163">
        <f t="shared" si="244"/>
        <v>0</v>
      </c>
      <c r="BE828" s="150">
        <f t="shared" si="245"/>
        <v>0</v>
      </c>
      <c r="BF828" s="150">
        <f t="shared" si="246"/>
        <v>0</v>
      </c>
      <c r="BG828" s="150">
        <f t="shared" si="247"/>
        <v>0</v>
      </c>
      <c r="BH828" s="163">
        <f t="shared" si="248"/>
        <v>0</v>
      </c>
    </row>
    <row r="829" spans="1:60" ht="15" customHeight="1">
      <c r="A829" s="52"/>
      <c r="B829" s="47"/>
      <c r="C829" s="109" t="s">
        <v>90</v>
      </c>
      <c r="D829" s="368" t="str">
        <f t="shared" si="250"/>
        <v/>
      </c>
      <c r="E829" s="369"/>
      <c r="F829" s="369"/>
      <c r="G829" s="369"/>
      <c r="H829" s="369"/>
      <c r="I829" s="369"/>
      <c r="J829" s="370"/>
      <c r="K829" s="339"/>
      <c r="L829" s="340"/>
      <c r="M829" s="340"/>
      <c r="N829" s="341"/>
      <c r="O829" s="148"/>
      <c r="P829" s="148"/>
      <c r="Q829" s="148"/>
      <c r="R829" s="148"/>
      <c r="S829" s="148"/>
      <c r="T829" s="148"/>
      <c r="U829" s="148"/>
      <c r="V829" s="148"/>
      <c r="W829" s="148"/>
      <c r="X829" s="148"/>
      <c r="Y829" s="148"/>
      <c r="Z829" s="148"/>
      <c r="AA829" s="339"/>
      <c r="AB829" s="340"/>
      <c r="AC829" s="340"/>
      <c r="AD829" s="341"/>
      <c r="AF829" s="161"/>
      <c r="AG829">
        <f t="shared" si="224"/>
        <v>0</v>
      </c>
      <c r="AK829" s="150">
        <f t="shared" si="225"/>
        <v>0</v>
      </c>
      <c r="AL829" s="150">
        <f t="shared" si="226"/>
        <v>0</v>
      </c>
      <c r="AM829" s="150">
        <f t="shared" si="227"/>
        <v>0</v>
      </c>
      <c r="AN829" s="163">
        <f t="shared" si="228"/>
        <v>0</v>
      </c>
      <c r="AO829" s="150">
        <f t="shared" si="229"/>
        <v>0</v>
      </c>
      <c r="AP829" s="150">
        <f t="shared" si="230"/>
        <v>0</v>
      </c>
      <c r="AQ829" s="150">
        <f t="shared" si="231"/>
        <v>0</v>
      </c>
      <c r="AR829" s="160">
        <f t="shared" si="232"/>
        <v>0</v>
      </c>
      <c r="AS829" s="150">
        <f t="shared" si="233"/>
        <v>0</v>
      </c>
      <c r="AT829" s="150">
        <f t="shared" si="234"/>
        <v>0</v>
      </c>
      <c r="AU829" s="150">
        <f t="shared" si="235"/>
        <v>0</v>
      </c>
      <c r="AV829" s="160">
        <f t="shared" si="236"/>
        <v>0</v>
      </c>
      <c r="AW829" s="150">
        <f t="shared" si="237"/>
        <v>0</v>
      </c>
      <c r="AX829" s="150">
        <f t="shared" si="238"/>
        <v>0</v>
      </c>
      <c r="AY829" s="150">
        <f t="shared" si="239"/>
        <v>0</v>
      </c>
      <c r="AZ829" s="160">
        <f t="shared" si="240"/>
        <v>0</v>
      </c>
      <c r="BA829" s="150">
        <f t="shared" si="241"/>
        <v>0</v>
      </c>
      <c r="BB829" s="150">
        <f t="shared" si="242"/>
        <v>0</v>
      </c>
      <c r="BC829" s="150">
        <f t="shared" si="243"/>
        <v>0</v>
      </c>
      <c r="BD829" s="163">
        <f t="shared" si="244"/>
        <v>0</v>
      </c>
      <c r="BE829" s="150">
        <f t="shared" si="245"/>
        <v>0</v>
      </c>
      <c r="BF829" s="150">
        <f t="shared" si="246"/>
        <v>0</v>
      </c>
      <c r="BG829" s="150">
        <f t="shared" si="247"/>
        <v>0</v>
      </c>
      <c r="BH829" s="163">
        <f t="shared" si="248"/>
        <v>0</v>
      </c>
    </row>
    <row r="830" spans="1:60" ht="15" customHeight="1">
      <c r="A830" s="52"/>
      <c r="B830" s="47"/>
      <c r="C830" s="109" t="s">
        <v>91</v>
      </c>
      <c r="D830" s="368" t="str">
        <f t="shared" si="250"/>
        <v/>
      </c>
      <c r="E830" s="369"/>
      <c r="F830" s="369"/>
      <c r="G830" s="369"/>
      <c r="H830" s="369"/>
      <c r="I830" s="369"/>
      <c r="J830" s="370"/>
      <c r="K830" s="339"/>
      <c r="L830" s="340"/>
      <c r="M830" s="340"/>
      <c r="N830" s="341"/>
      <c r="O830" s="148"/>
      <c r="P830" s="148"/>
      <c r="Q830" s="148"/>
      <c r="R830" s="148"/>
      <c r="S830" s="148"/>
      <c r="T830" s="148"/>
      <c r="U830" s="148"/>
      <c r="V830" s="148"/>
      <c r="W830" s="148"/>
      <c r="X830" s="148"/>
      <c r="Y830" s="148"/>
      <c r="Z830" s="148"/>
      <c r="AA830" s="339"/>
      <c r="AB830" s="340"/>
      <c r="AC830" s="340"/>
      <c r="AD830" s="341"/>
      <c r="AF830" s="161"/>
      <c r="AG830">
        <f t="shared" si="224"/>
        <v>0</v>
      </c>
      <c r="AK830" s="150">
        <f t="shared" si="225"/>
        <v>0</v>
      </c>
      <c r="AL830" s="150">
        <f t="shared" si="226"/>
        <v>0</v>
      </c>
      <c r="AM830" s="150">
        <f t="shared" si="227"/>
        <v>0</v>
      </c>
      <c r="AN830" s="163">
        <f t="shared" si="228"/>
        <v>0</v>
      </c>
      <c r="AO830" s="150">
        <f t="shared" si="229"/>
        <v>0</v>
      </c>
      <c r="AP830" s="150">
        <f t="shared" si="230"/>
        <v>0</v>
      </c>
      <c r="AQ830" s="150">
        <f t="shared" si="231"/>
        <v>0</v>
      </c>
      <c r="AR830" s="160">
        <f t="shared" si="232"/>
        <v>0</v>
      </c>
      <c r="AS830" s="150">
        <f t="shared" si="233"/>
        <v>0</v>
      </c>
      <c r="AT830" s="150">
        <f t="shared" si="234"/>
        <v>0</v>
      </c>
      <c r="AU830" s="150">
        <f t="shared" si="235"/>
        <v>0</v>
      </c>
      <c r="AV830" s="160">
        <f t="shared" si="236"/>
        <v>0</v>
      </c>
      <c r="AW830" s="150">
        <f t="shared" si="237"/>
        <v>0</v>
      </c>
      <c r="AX830" s="150">
        <f t="shared" si="238"/>
        <v>0</v>
      </c>
      <c r="AY830" s="150">
        <f t="shared" si="239"/>
        <v>0</v>
      </c>
      <c r="AZ830" s="160">
        <f t="shared" si="240"/>
        <v>0</v>
      </c>
      <c r="BA830" s="150">
        <f t="shared" si="241"/>
        <v>0</v>
      </c>
      <c r="BB830" s="150">
        <f t="shared" si="242"/>
        <v>0</v>
      </c>
      <c r="BC830" s="150">
        <f t="shared" si="243"/>
        <v>0</v>
      </c>
      <c r="BD830" s="163">
        <f t="shared" si="244"/>
        <v>0</v>
      </c>
      <c r="BE830" s="150">
        <f t="shared" si="245"/>
        <v>0</v>
      </c>
      <c r="BF830" s="150">
        <f t="shared" si="246"/>
        <v>0</v>
      </c>
      <c r="BG830" s="150">
        <f t="shared" si="247"/>
        <v>0</v>
      </c>
      <c r="BH830" s="163">
        <f t="shared" si="248"/>
        <v>0</v>
      </c>
    </row>
    <row r="831" spans="1:60" ht="15" customHeight="1">
      <c r="A831" s="52"/>
      <c r="B831" s="47"/>
      <c r="C831" s="109" t="s">
        <v>92</v>
      </c>
      <c r="D831" s="368" t="str">
        <f t="shared" si="250"/>
        <v/>
      </c>
      <c r="E831" s="369"/>
      <c r="F831" s="369"/>
      <c r="G831" s="369"/>
      <c r="H831" s="369"/>
      <c r="I831" s="369"/>
      <c r="J831" s="370"/>
      <c r="K831" s="339"/>
      <c r="L831" s="340"/>
      <c r="M831" s="340"/>
      <c r="N831" s="341"/>
      <c r="O831" s="148"/>
      <c r="P831" s="148"/>
      <c r="Q831" s="148"/>
      <c r="R831" s="148"/>
      <c r="S831" s="148"/>
      <c r="T831" s="148"/>
      <c r="U831" s="148"/>
      <c r="V831" s="148"/>
      <c r="W831" s="148"/>
      <c r="X831" s="148"/>
      <c r="Y831" s="148"/>
      <c r="Z831" s="148"/>
      <c r="AA831" s="339"/>
      <c r="AB831" s="340"/>
      <c r="AC831" s="340"/>
      <c r="AD831" s="341"/>
      <c r="AF831" s="161"/>
      <c r="AG831">
        <f t="shared" si="224"/>
        <v>0</v>
      </c>
      <c r="AK831" s="150">
        <f t="shared" si="225"/>
        <v>0</v>
      </c>
      <c r="AL831" s="150">
        <f t="shared" si="226"/>
        <v>0</v>
      </c>
      <c r="AM831" s="150">
        <f t="shared" si="227"/>
        <v>0</v>
      </c>
      <c r="AN831" s="163">
        <f t="shared" si="228"/>
        <v>0</v>
      </c>
      <c r="AO831" s="150">
        <f t="shared" si="229"/>
        <v>0</v>
      </c>
      <c r="AP831" s="150">
        <f t="shared" si="230"/>
        <v>0</v>
      </c>
      <c r="AQ831" s="150">
        <f t="shared" si="231"/>
        <v>0</v>
      </c>
      <c r="AR831" s="160">
        <f t="shared" si="232"/>
        <v>0</v>
      </c>
      <c r="AS831" s="150">
        <f t="shared" si="233"/>
        <v>0</v>
      </c>
      <c r="AT831" s="150">
        <f t="shared" si="234"/>
        <v>0</v>
      </c>
      <c r="AU831" s="150">
        <f t="shared" si="235"/>
        <v>0</v>
      </c>
      <c r="AV831" s="160">
        <f t="shared" si="236"/>
        <v>0</v>
      </c>
      <c r="AW831" s="150">
        <f t="shared" si="237"/>
        <v>0</v>
      </c>
      <c r="AX831" s="150">
        <f t="shared" si="238"/>
        <v>0</v>
      </c>
      <c r="AY831" s="150">
        <f t="shared" si="239"/>
        <v>0</v>
      </c>
      <c r="AZ831" s="160">
        <f t="shared" si="240"/>
        <v>0</v>
      </c>
      <c r="BA831" s="150">
        <f t="shared" si="241"/>
        <v>0</v>
      </c>
      <c r="BB831" s="150">
        <f t="shared" si="242"/>
        <v>0</v>
      </c>
      <c r="BC831" s="150">
        <f t="shared" si="243"/>
        <v>0</v>
      </c>
      <c r="BD831" s="163">
        <f t="shared" si="244"/>
        <v>0</v>
      </c>
      <c r="BE831" s="150">
        <f t="shared" si="245"/>
        <v>0</v>
      </c>
      <c r="BF831" s="150">
        <f t="shared" si="246"/>
        <v>0</v>
      </c>
      <c r="BG831" s="150">
        <f t="shared" si="247"/>
        <v>0</v>
      </c>
      <c r="BH831" s="163">
        <f t="shared" si="248"/>
        <v>0</v>
      </c>
    </row>
    <row r="832" spans="1:60" ht="15" customHeight="1">
      <c r="A832" s="52"/>
      <c r="B832" s="47"/>
      <c r="C832" s="109" t="s">
        <v>93</v>
      </c>
      <c r="D832" s="368" t="str">
        <f t="shared" si="250"/>
        <v/>
      </c>
      <c r="E832" s="369"/>
      <c r="F832" s="369"/>
      <c r="G832" s="369"/>
      <c r="H832" s="369"/>
      <c r="I832" s="369"/>
      <c r="J832" s="370"/>
      <c r="K832" s="339"/>
      <c r="L832" s="340"/>
      <c r="M832" s="340"/>
      <c r="N832" s="341"/>
      <c r="O832" s="148"/>
      <c r="P832" s="148"/>
      <c r="Q832" s="148"/>
      <c r="R832" s="148"/>
      <c r="S832" s="148"/>
      <c r="T832" s="148"/>
      <c r="U832" s="148"/>
      <c r="V832" s="148"/>
      <c r="W832" s="148"/>
      <c r="X832" s="148"/>
      <c r="Y832" s="148"/>
      <c r="Z832" s="148"/>
      <c r="AA832" s="339"/>
      <c r="AB832" s="340"/>
      <c r="AC832" s="340"/>
      <c r="AD832" s="341"/>
      <c r="AF832" s="161"/>
      <c r="AG832">
        <f t="shared" si="224"/>
        <v>0</v>
      </c>
      <c r="AK832" s="150">
        <f t="shared" si="225"/>
        <v>0</v>
      </c>
      <c r="AL832" s="150">
        <f t="shared" si="226"/>
        <v>0</v>
      </c>
      <c r="AM832" s="150">
        <f t="shared" si="227"/>
        <v>0</v>
      </c>
      <c r="AN832" s="163">
        <f t="shared" si="228"/>
        <v>0</v>
      </c>
      <c r="AO832" s="150">
        <f t="shared" si="229"/>
        <v>0</v>
      </c>
      <c r="AP832" s="150">
        <f t="shared" si="230"/>
        <v>0</v>
      </c>
      <c r="AQ832" s="150">
        <f t="shared" si="231"/>
        <v>0</v>
      </c>
      <c r="AR832" s="160">
        <f t="shared" si="232"/>
        <v>0</v>
      </c>
      <c r="AS832" s="150">
        <f t="shared" si="233"/>
        <v>0</v>
      </c>
      <c r="AT832" s="150">
        <f t="shared" si="234"/>
        <v>0</v>
      </c>
      <c r="AU832" s="150">
        <f t="shared" si="235"/>
        <v>0</v>
      </c>
      <c r="AV832" s="160">
        <f t="shared" si="236"/>
        <v>0</v>
      </c>
      <c r="AW832" s="150">
        <f t="shared" si="237"/>
        <v>0</v>
      </c>
      <c r="AX832" s="150">
        <f t="shared" si="238"/>
        <v>0</v>
      </c>
      <c r="AY832" s="150">
        <f t="shared" si="239"/>
        <v>0</v>
      </c>
      <c r="AZ832" s="160">
        <f t="shared" si="240"/>
        <v>0</v>
      </c>
      <c r="BA832" s="150">
        <f t="shared" si="241"/>
        <v>0</v>
      </c>
      <c r="BB832" s="150">
        <f t="shared" si="242"/>
        <v>0</v>
      </c>
      <c r="BC832" s="150">
        <f t="shared" si="243"/>
        <v>0</v>
      </c>
      <c r="BD832" s="163">
        <f t="shared" si="244"/>
        <v>0</v>
      </c>
      <c r="BE832" s="150">
        <f t="shared" si="245"/>
        <v>0</v>
      </c>
      <c r="BF832" s="150">
        <f t="shared" si="246"/>
        <v>0</v>
      </c>
      <c r="BG832" s="150">
        <f t="shared" si="247"/>
        <v>0</v>
      </c>
      <c r="BH832" s="163">
        <f t="shared" si="248"/>
        <v>0</v>
      </c>
    </row>
    <row r="833" spans="1:60" ht="15" customHeight="1">
      <c r="A833" s="52"/>
      <c r="B833" s="47"/>
      <c r="C833" s="109" t="s">
        <v>94</v>
      </c>
      <c r="D833" s="368" t="str">
        <f t="shared" si="250"/>
        <v/>
      </c>
      <c r="E833" s="369"/>
      <c r="F833" s="369"/>
      <c r="G833" s="369"/>
      <c r="H833" s="369"/>
      <c r="I833" s="369"/>
      <c r="J833" s="370"/>
      <c r="K833" s="339"/>
      <c r="L833" s="340"/>
      <c r="M833" s="340"/>
      <c r="N833" s="341"/>
      <c r="O833" s="148"/>
      <c r="P833" s="148"/>
      <c r="Q833" s="148"/>
      <c r="R833" s="148"/>
      <c r="S833" s="148"/>
      <c r="T833" s="148"/>
      <c r="U833" s="148"/>
      <c r="V833" s="148"/>
      <c r="W833" s="148"/>
      <c r="X833" s="148"/>
      <c r="Y833" s="148"/>
      <c r="Z833" s="148"/>
      <c r="AA833" s="339"/>
      <c r="AB833" s="340"/>
      <c r="AC833" s="340"/>
      <c r="AD833" s="341"/>
      <c r="AF833" s="161"/>
      <c r="AG833">
        <f t="shared" si="224"/>
        <v>0</v>
      </c>
      <c r="AK833" s="150">
        <f t="shared" si="225"/>
        <v>0</v>
      </c>
      <c r="AL833" s="150">
        <f t="shared" si="226"/>
        <v>0</v>
      </c>
      <c r="AM833" s="150">
        <f t="shared" si="227"/>
        <v>0</v>
      </c>
      <c r="AN833" s="163">
        <f t="shared" si="228"/>
        <v>0</v>
      </c>
      <c r="AO833" s="150">
        <f t="shared" si="229"/>
        <v>0</v>
      </c>
      <c r="AP833" s="150">
        <f t="shared" si="230"/>
        <v>0</v>
      </c>
      <c r="AQ833" s="150">
        <f t="shared" si="231"/>
        <v>0</v>
      </c>
      <c r="AR833" s="160">
        <f t="shared" si="232"/>
        <v>0</v>
      </c>
      <c r="AS833" s="150">
        <f t="shared" si="233"/>
        <v>0</v>
      </c>
      <c r="AT833" s="150">
        <f t="shared" si="234"/>
        <v>0</v>
      </c>
      <c r="AU833" s="150">
        <f t="shared" si="235"/>
        <v>0</v>
      </c>
      <c r="AV833" s="160">
        <f t="shared" si="236"/>
        <v>0</v>
      </c>
      <c r="AW833" s="150">
        <f t="shared" si="237"/>
        <v>0</v>
      </c>
      <c r="AX833" s="150">
        <f t="shared" si="238"/>
        <v>0</v>
      </c>
      <c r="AY833" s="150">
        <f t="shared" si="239"/>
        <v>0</v>
      </c>
      <c r="AZ833" s="160">
        <f t="shared" si="240"/>
        <v>0</v>
      </c>
      <c r="BA833" s="150">
        <f t="shared" si="241"/>
        <v>0</v>
      </c>
      <c r="BB833" s="150">
        <f t="shared" si="242"/>
        <v>0</v>
      </c>
      <c r="BC833" s="150">
        <f t="shared" si="243"/>
        <v>0</v>
      </c>
      <c r="BD833" s="163">
        <f t="shared" si="244"/>
        <v>0</v>
      </c>
      <c r="BE833" s="150">
        <f t="shared" si="245"/>
        <v>0</v>
      </c>
      <c r="BF833" s="150">
        <f t="shared" si="246"/>
        <v>0</v>
      </c>
      <c r="BG833" s="150">
        <f t="shared" si="247"/>
        <v>0</v>
      </c>
      <c r="BH833" s="163">
        <f t="shared" si="248"/>
        <v>0</v>
      </c>
    </row>
    <row r="834" spans="1:60" ht="15" customHeight="1">
      <c r="A834" s="52"/>
      <c r="B834" s="47"/>
      <c r="C834" s="109" t="s">
        <v>95</v>
      </c>
      <c r="D834" s="368" t="str">
        <f t="shared" si="250"/>
        <v/>
      </c>
      <c r="E834" s="369"/>
      <c r="F834" s="369"/>
      <c r="G834" s="369"/>
      <c r="H834" s="369"/>
      <c r="I834" s="369"/>
      <c r="J834" s="370"/>
      <c r="K834" s="339"/>
      <c r="L834" s="340"/>
      <c r="M834" s="340"/>
      <c r="N834" s="341"/>
      <c r="O834" s="148"/>
      <c r="P834" s="148"/>
      <c r="Q834" s="148"/>
      <c r="R834" s="148"/>
      <c r="S834" s="148"/>
      <c r="T834" s="148"/>
      <c r="U834" s="148"/>
      <c r="V834" s="148"/>
      <c r="W834" s="148"/>
      <c r="X834" s="148"/>
      <c r="Y834" s="148"/>
      <c r="Z834" s="148"/>
      <c r="AA834" s="339"/>
      <c r="AB834" s="340"/>
      <c r="AC834" s="340"/>
      <c r="AD834" s="341"/>
      <c r="AF834" s="161"/>
      <c r="AG834">
        <f t="shared" si="224"/>
        <v>0</v>
      </c>
      <c r="AK834" s="150">
        <f t="shared" si="225"/>
        <v>0</v>
      </c>
      <c r="AL834" s="150">
        <f t="shared" si="226"/>
        <v>0</v>
      </c>
      <c r="AM834" s="150">
        <f t="shared" si="227"/>
        <v>0</v>
      </c>
      <c r="AN834" s="163">
        <f t="shared" si="228"/>
        <v>0</v>
      </c>
      <c r="AO834" s="150">
        <f t="shared" si="229"/>
        <v>0</v>
      </c>
      <c r="AP834" s="150">
        <f t="shared" si="230"/>
        <v>0</v>
      </c>
      <c r="AQ834" s="150">
        <f t="shared" si="231"/>
        <v>0</v>
      </c>
      <c r="AR834" s="160">
        <f t="shared" si="232"/>
        <v>0</v>
      </c>
      <c r="AS834" s="150">
        <f t="shared" si="233"/>
        <v>0</v>
      </c>
      <c r="AT834" s="150">
        <f t="shared" si="234"/>
        <v>0</v>
      </c>
      <c r="AU834" s="150">
        <f t="shared" si="235"/>
        <v>0</v>
      </c>
      <c r="AV834" s="160">
        <f t="shared" si="236"/>
        <v>0</v>
      </c>
      <c r="AW834" s="150">
        <f t="shared" si="237"/>
        <v>0</v>
      </c>
      <c r="AX834" s="150">
        <f t="shared" si="238"/>
        <v>0</v>
      </c>
      <c r="AY834" s="150">
        <f t="shared" si="239"/>
        <v>0</v>
      </c>
      <c r="AZ834" s="160">
        <f t="shared" si="240"/>
        <v>0</v>
      </c>
      <c r="BA834" s="150">
        <f t="shared" si="241"/>
        <v>0</v>
      </c>
      <c r="BB834" s="150">
        <f t="shared" si="242"/>
        <v>0</v>
      </c>
      <c r="BC834" s="150">
        <f t="shared" si="243"/>
        <v>0</v>
      </c>
      <c r="BD834" s="163">
        <f t="shared" si="244"/>
        <v>0</v>
      </c>
      <c r="BE834" s="150">
        <f t="shared" si="245"/>
        <v>0</v>
      </c>
      <c r="BF834" s="150">
        <f t="shared" si="246"/>
        <v>0</v>
      </c>
      <c r="BG834" s="150">
        <f t="shared" si="247"/>
        <v>0</v>
      </c>
      <c r="BH834" s="163">
        <f t="shared" si="248"/>
        <v>0</v>
      </c>
    </row>
    <row r="835" spans="1:60" ht="15" customHeight="1">
      <c r="A835" s="52"/>
      <c r="B835" s="47"/>
      <c r="C835" s="109" t="s">
        <v>96</v>
      </c>
      <c r="D835" s="368" t="str">
        <f t="shared" si="250"/>
        <v/>
      </c>
      <c r="E835" s="369"/>
      <c r="F835" s="369"/>
      <c r="G835" s="369"/>
      <c r="H835" s="369"/>
      <c r="I835" s="369"/>
      <c r="J835" s="370"/>
      <c r="K835" s="339"/>
      <c r="L835" s="340"/>
      <c r="M835" s="340"/>
      <c r="N835" s="341"/>
      <c r="O835" s="148"/>
      <c r="P835" s="148"/>
      <c r="Q835" s="148"/>
      <c r="R835" s="148"/>
      <c r="S835" s="148"/>
      <c r="T835" s="148"/>
      <c r="U835" s="148"/>
      <c r="V835" s="148"/>
      <c r="W835" s="148"/>
      <c r="X835" s="148"/>
      <c r="Y835" s="148"/>
      <c r="Z835" s="148"/>
      <c r="AA835" s="339"/>
      <c r="AB835" s="340"/>
      <c r="AC835" s="340"/>
      <c r="AD835" s="341"/>
      <c r="AF835" s="161"/>
      <c r="AG835">
        <f t="shared" si="224"/>
        <v>0</v>
      </c>
      <c r="AK835" s="150">
        <f t="shared" si="225"/>
        <v>0</v>
      </c>
      <c r="AL835" s="150">
        <f t="shared" si="226"/>
        <v>0</v>
      </c>
      <c r="AM835" s="150">
        <f t="shared" si="227"/>
        <v>0</v>
      </c>
      <c r="AN835" s="163">
        <f t="shared" si="228"/>
        <v>0</v>
      </c>
      <c r="AO835" s="150">
        <f t="shared" si="229"/>
        <v>0</v>
      </c>
      <c r="AP835" s="150">
        <f t="shared" si="230"/>
        <v>0</v>
      </c>
      <c r="AQ835" s="150">
        <f t="shared" si="231"/>
        <v>0</v>
      </c>
      <c r="AR835" s="160">
        <f t="shared" si="232"/>
        <v>0</v>
      </c>
      <c r="AS835" s="150">
        <f t="shared" si="233"/>
        <v>0</v>
      </c>
      <c r="AT835" s="150">
        <f t="shared" si="234"/>
        <v>0</v>
      </c>
      <c r="AU835" s="150">
        <f t="shared" si="235"/>
        <v>0</v>
      </c>
      <c r="AV835" s="160">
        <f t="shared" si="236"/>
        <v>0</v>
      </c>
      <c r="AW835" s="150">
        <f t="shared" si="237"/>
        <v>0</v>
      </c>
      <c r="AX835" s="150">
        <f t="shared" si="238"/>
        <v>0</v>
      </c>
      <c r="AY835" s="150">
        <f t="shared" si="239"/>
        <v>0</v>
      </c>
      <c r="AZ835" s="160">
        <f t="shared" si="240"/>
        <v>0</v>
      </c>
      <c r="BA835" s="150">
        <f t="shared" si="241"/>
        <v>0</v>
      </c>
      <c r="BB835" s="150">
        <f t="shared" si="242"/>
        <v>0</v>
      </c>
      <c r="BC835" s="150">
        <f t="shared" si="243"/>
        <v>0</v>
      </c>
      <c r="BD835" s="163">
        <f t="shared" si="244"/>
        <v>0</v>
      </c>
      <c r="BE835" s="150">
        <f t="shared" si="245"/>
        <v>0</v>
      </c>
      <c r="BF835" s="150">
        <f t="shared" si="246"/>
        <v>0</v>
      </c>
      <c r="BG835" s="150">
        <f t="shared" si="247"/>
        <v>0</v>
      </c>
      <c r="BH835" s="163">
        <f t="shared" si="248"/>
        <v>0</v>
      </c>
    </row>
    <row r="836" spans="1:60" ht="15" customHeight="1">
      <c r="A836" s="52"/>
      <c r="B836" s="47"/>
      <c r="C836" s="109" t="s">
        <v>97</v>
      </c>
      <c r="D836" s="368" t="str">
        <f t="shared" si="250"/>
        <v/>
      </c>
      <c r="E836" s="369"/>
      <c r="F836" s="369"/>
      <c r="G836" s="369"/>
      <c r="H836" s="369"/>
      <c r="I836" s="369"/>
      <c r="J836" s="370"/>
      <c r="K836" s="339"/>
      <c r="L836" s="340"/>
      <c r="M836" s="340"/>
      <c r="N836" s="341"/>
      <c r="O836" s="148"/>
      <c r="P836" s="148"/>
      <c r="Q836" s="148"/>
      <c r="R836" s="148"/>
      <c r="S836" s="148"/>
      <c r="T836" s="148"/>
      <c r="U836" s="148"/>
      <c r="V836" s="148"/>
      <c r="W836" s="148"/>
      <c r="X836" s="148"/>
      <c r="Y836" s="148"/>
      <c r="Z836" s="148"/>
      <c r="AA836" s="339"/>
      <c r="AB836" s="340"/>
      <c r="AC836" s="340"/>
      <c r="AD836" s="341"/>
      <c r="AF836" s="161"/>
      <c r="AG836">
        <f t="shared" si="224"/>
        <v>0</v>
      </c>
      <c r="AK836" s="150">
        <f t="shared" si="225"/>
        <v>0</v>
      </c>
      <c r="AL836" s="150">
        <f t="shared" si="226"/>
        <v>0</v>
      </c>
      <c r="AM836" s="150">
        <f t="shared" si="227"/>
        <v>0</v>
      </c>
      <c r="AN836" s="163">
        <f t="shared" si="228"/>
        <v>0</v>
      </c>
      <c r="AO836" s="150">
        <f t="shared" si="229"/>
        <v>0</v>
      </c>
      <c r="AP836" s="150">
        <f t="shared" si="230"/>
        <v>0</v>
      </c>
      <c r="AQ836" s="150">
        <f t="shared" si="231"/>
        <v>0</v>
      </c>
      <c r="AR836" s="160">
        <f t="shared" si="232"/>
        <v>0</v>
      </c>
      <c r="AS836" s="150">
        <f t="shared" si="233"/>
        <v>0</v>
      </c>
      <c r="AT836" s="150">
        <f t="shared" si="234"/>
        <v>0</v>
      </c>
      <c r="AU836" s="150">
        <f t="shared" si="235"/>
        <v>0</v>
      </c>
      <c r="AV836" s="160">
        <f t="shared" si="236"/>
        <v>0</v>
      </c>
      <c r="AW836" s="150">
        <f t="shared" si="237"/>
        <v>0</v>
      </c>
      <c r="AX836" s="150">
        <f t="shared" si="238"/>
        <v>0</v>
      </c>
      <c r="AY836" s="150">
        <f t="shared" si="239"/>
        <v>0</v>
      </c>
      <c r="AZ836" s="160">
        <f t="shared" si="240"/>
        <v>0</v>
      </c>
      <c r="BA836" s="150">
        <f t="shared" si="241"/>
        <v>0</v>
      </c>
      <c r="BB836" s="150">
        <f t="shared" si="242"/>
        <v>0</v>
      </c>
      <c r="BC836" s="150">
        <f t="shared" si="243"/>
        <v>0</v>
      </c>
      <c r="BD836" s="163">
        <f t="shared" si="244"/>
        <v>0</v>
      </c>
      <c r="BE836" s="150">
        <f t="shared" si="245"/>
        <v>0</v>
      </c>
      <c r="BF836" s="150">
        <f t="shared" si="246"/>
        <v>0</v>
      </c>
      <c r="BG836" s="150">
        <f t="shared" si="247"/>
        <v>0</v>
      </c>
      <c r="BH836" s="163">
        <f t="shared" si="248"/>
        <v>0</v>
      </c>
    </row>
    <row r="837" spans="1:60" ht="15" customHeight="1">
      <c r="A837" s="52"/>
      <c r="B837" s="47"/>
      <c r="C837" s="109" t="s">
        <v>98</v>
      </c>
      <c r="D837" s="368" t="str">
        <f t="shared" ref="D837:D846" si="251">IF(D115="","",D115)</f>
        <v/>
      </c>
      <c r="E837" s="369"/>
      <c r="F837" s="369"/>
      <c r="G837" s="369"/>
      <c r="H837" s="369"/>
      <c r="I837" s="369"/>
      <c r="J837" s="370"/>
      <c r="K837" s="339"/>
      <c r="L837" s="340"/>
      <c r="M837" s="340"/>
      <c r="N837" s="341"/>
      <c r="O837" s="148"/>
      <c r="P837" s="148"/>
      <c r="Q837" s="148"/>
      <c r="R837" s="148"/>
      <c r="S837" s="148"/>
      <c r="T837" s="148"/>
      <c r="U837" s="148"/>
      <c r="V837" s="148"/>
      <c r="W837" s="148"/>
      <c r="X837" s="148"/>
      <c r="Y837" s="148"/>
      <c r="Z837" s="148"/>
      <c r="AA837" s="339"/>
      <c r="AB837" s="340"/>
      <c r="AC837" s="340"/>
      <c r="AD837" s="341"/>
      <c r="AF837" s="161"/>
      <c r="AG837">
        <f t="shared" si="224"/>
        <v>0</v>
      </c>
      <c r="AK837" s="150">
        <f t="shared" si="225"/>
        <v>0</v>
      </c>
      <c r="AL837" s="150">
        <f t="shared" si="226"/>
        <v>0</v>
      </c>
      <c r="AM837" s="150">
        <f t="shared" si="227"/>
        <v>0</v>
      </c>
      <c r="AN837" s="163">
        <f t="shared" si="228"/>
        <v>0</v>
      </c>
      <c r="AO837" s="150">
        <f t="shared" si="229"/>
        <v>0</v>
      </c>
      <c r="AP837" s="150">
        <f t="shared" si="230"/>
        <v>0</v>
      </c>
      <c r="AQ837" s="150">
        <f t="shared" si="231"/>
        <v>0</v>
      </c>
      <c r="AR837" s="160">
        <f t="shared" si="232"/>
        <v>0</v>
      </c>
      <c r="AS837" s="150">
        <f t="shared" si="233"/>
        <v>0</v>
      </c>
      <c r="AT837" s="150">
        <f t="shared" si="234"/>
        <v>0</v>
      </c>
      <c r="AU837" s="150">
        <f t="shared" si="235"/>
        <v>0</v>
      </c>
      <c r="AV837" s="160">
        <f t="shared" si="236"/>
        <v>0</v>
      </c>
      <c r="AW837" s="150">
        <f t="shared" si="237"/>
        <v>0</v>
      </c>
      <c r="AX837" s="150">
        <f t="shared" si="238"/>
        <v>0</v>
      </c>
      <c r="AY837" s="150">
        <f t="shared" si="239"/>
        <v>0</v>
      </c>
      <c r="AZ837" s="160">
        <f t="shared" si="240"/>
        <v>0</v>
      </c>
      <c r="BA837" s="150">
        <f t="shared" si="241"/>
        <v>0</v>
      </c>
      <c r="BB837" s="150">
        <f t="shared" si="242"/>
        <v>0</v>
      </c>
      <c r="BC837" s="150">
        <f t="shared" si="243"/>
        <v>0</v>
      </c>
      <c r="BD837" s="163">
        <f t="shared" si="244"/>
        <v>0</v>
      </c>
      <c r="BE837" s="150">
        <f t="shared" si="245"/>
        <v>0</v>
      </c>
      <c r="BF837" s="150">
        <f t="shared" si="246"/>
        <v>0</v>
      </c>
      <c r="BG837" s="150">
        <f t="shared" si="247"/>
        <v>0</v>
      </c>
      <c r="BH837" s="163">
        <f t="shared" si="248"/>
        <v>0</v>
      </c>
    </row>
    <row r="838" spans="1:60" ht="15" customHeight="1">
      <c r="A838" s="52"/>
      <c r="B838" s="47"/>
      <c r="C838" s="109" t="s">
        <v>99</v>
      </c>
      <c r="D838" s="368" t="str">
        <f t="shared" si="251"/>
        <v/>
      </c>
      <c r="E838" s="369"/>
      <c r="F838" s="369"/>
      <c r="G838" s="369"/>
      <c r="H838" s="369"/>
      <c r="I838" s="369"/>
      <c r="J838" s="370"/>
      <c r="K838" s="339"/>
      <c r="L838" s="340"/>
      <c r="M838" s="340"/>
      <c r="N838" s="341"/>
      <c r="O838" s="148"/>
      <c r="P838" s="148"/>
      <c r="Q838" s="148"/>
      <c r="R838" s="148"/>
      <c r="S838" s="148"/>
      <c r="T838" s="148"/>
      <c r="U838" s="148"/>
      <c r="V838" s="148"/>
      <c r="W838" s="148"/>
      <c r="X838" s="148"/>
      <c r="Y838" s="148"/>
      <c r="Z838" s="148"/>
      <c r="AA838" s="339"/>
      <c r="AB838" s="340"/>
      <c r="AC838" s="340"/>
      <c r="AD838" s="341"/>
      <c r="AF838" s="161"/>
      <c r="AG838">
        <f t="shared" si="224"/>
        <v>0</v>
      </c>
      <c r="AK838" s="150">
        <f t="shared" si="225"/>
        <v>0</v>
      </c>
      <c r="AL838" s="150">
        <f t="shared" si="226"/>
        <v>0</v>
      </c>
      <c r="AM838" s="150">
        <f t="shared" si="227"/>
        <v>0</v>
      </c>
      <c r="AN838" s="163">
        <f t="shared" si="228"/>
        <v>0</v>
      </c>
      <c r="AO838" s="150">
        <f t="shared" si="229"/>
        <v>0</v>
      </c>
      <c r="AP838" s="150">
        <f t="shared" si="230"/>
        <v>0</v>
      </c>
      <c r="AQ838" s="150">
        <f t="shared" si="231"/>
        <v>0</v>
      </c>
      <c r="AR838" s="160">
        <f t="shared" si="232"/>
        <v>0</v>
      </c>
      <c r="AS838" s="150">
        <f t="shared" si="233"/>
        <v>0</v>
      </c>
      <c r="AT838" s="150">
        <f t="shared" si="234"/>
        <v>0</v>
      </c>
      <c r="AU838" s="150">
        <f t="shared" si="235"/>
        <v>0</v>
      </c>
      <c r="AV838" s="160">
        <f t="shared" si="236"/>
        <v>0</v>
      </c>
      <c r="AW838" s="150">
        <f t="shared" si="237"/>
        <v>0</v>
      </c>
      <c r="AX838" s="150">
        <f t="shared" si="238"/>
        <v>0</v>
      </c>
      <c r="AY838" s="150">
        <f t="shared" si="239"/>
        <v>0</v>
      </c>
      <c r="AZ838" s="160">
        <f t="shared" si="240"/>
        <v>0</v>
      </c>
      <c r="BA838" s="150">
        <f t="shared" si="241"/>
        <v>0</v>
      </c>
      <c r="BB838" s="150">
        <f t="shared" si="242"/>
        <v>0</v>
      </c>
      <c r="BC838" s="150">
        <f t="shared" si="243"/>
        <v>0</v>
      </c>
      <c r="BD838" s="163">
        <f t="shared" si="244"/>
        <v>0</v>
      </c>
      <c r="BE838" s="150">
        <f t="shared" si="245"/>
        <v>0</v>
      </c>
      <c r="BF838" s="150">
        <f t="shared" si="246"/>
        <v>0</v>
      </c>
      <c r="BG838" s="150">
        <f t="shared" si="247"/>
        <v>0</v>
      </c>
      <c r="BH838" s="163">
        <f t="shared" si="248"/>
        <v>0</v>
      </c>
    </row>
    <row r="839" spans="1:60" ht="15" customHeight="1">
      <c r="A839" s="52"/>
      <c r="B839" s="47"/>
      <c r="C839" s="109" t="s">
        <v>100</v>
      </c>
      <c r="D839" s="368" t="str">
        <f t="shared" si="251"/>
        <v/>
      </c>
      <c r="E839" s="369"/>
      <c r="F839" s="369"/>
      <c r="G839" s="369"/>
      <c r="H839" s="369"/>
      <c r="I839" s="369"/>
      <c r="J839" s="370"/>
      <c r="K839" s="339"/>
      <c r="L839" s="340"/>
      <c r="M839" s="340"/>
      <c r="N839" s="341"/>
      <c r="O839" s="148"/>
      <c r="P839" s="148"/>
      <c r="Q839" s="148"/>
      <c r="R839" s="148"/>
      <c r="S839" s="148"/>
      <c r="T839" s="148"/>
      <c r="U839" s="148"/>
      <c r="V839" s="148"/>
      <c r="W839" s="148"/>
      <c r="X839" s="148"/>
      <c r="Y839" s="148"/>
      <c r="Z839" s="148"/>
      <c r="AA839" s="339"/>
      <c r="AB839" s="340"/>
      <c r="AC839" s="340"/>
      <c r="AD839" s="341"/>
      <c r="AF839" s="161"/>
      <c r="AG839">
        <f t="shared" si="224"/>
        <v>0</v>
      </c>
      <c r="AK839" s="150">
        <f t="shared" si="225"/>
        <v>0</v>
      </c>
      <c r="AL839" s="150">
        <f t="shared" si="226"/>
        <v>0</v>
      </c>
      <c r="AM839" s="150">
        <f t="shared" si="227"/>
        <v>0</v>
      </c>
      <c r="AN839" s="163">
        <f t="shared" si="228"/>
        <v>0</v>
      </c>
      <c r="AO839" s="150">
        <f t="shared" si="229"/>
        <v>0</v>
      </c>
      <c r="AP839" s="150">
        <f t="shared" si="230"/>
        <v>0</v>
      </c>
      <c r="AQ839" s="150">
        <f t="shared" si="231"/>
        <v>0</v>
      </c>
      <c r="AR839" s="160">
        <f t="shared" si="232"/>
        <v>0</v>
      </c>
      <c r="AS839" s="150">
        <f t="shared" si="233"/>
        <v>0</v>
      </c>
      <c r="AT839" s="150">
        <f t="shared" si="234"/>
        <v>0</v>
      </c>
      <c r="AU839" s="150">
        <f t="shared" si="235"/>
        <v>0</v>
      </c>
      <c r="AV839" s="160">
        <f t="shared" si="236"/>
        <v>0</v>
      </c>
      <c r="AW839" s="150">
        <f t="shared" si="237"/>
        <v>0</v>
      </c>
      <c r="AX839" s="150">
        <f t="shared" si="238"/>
        <v>0</v>
      </c>
      <c r="AY839" s="150">
        <f t="shared" si="239"/>
        <v>0</v>
      </c>
      <c r="AZ839" s="160">
        <f t="shared" si="240"/>
        <v>0</v>
      </c>
      <c r="BA839" s="150">
        <f t="shared" si="241"/>
        <v>0</v>
      </c>
      <c r="BB839" s="150">
        <f t="shared" si="242"/>
        <v>0</v>
      </c>
      <c r="BC839" s="150">
        <f t="shared" si="243"/>
        <v>0</v>
      </c>
      <c r="BD839" s="163">
        <f t="shared" si="244"/>
        <v>0</v>
      </c>
      <c r="BE839" s="150">
        <f t="shared" si="245"/>
        <v>0</v>
      </c>
      <c r="BF839" s="150">
        <f t="shared" si="246"/>
        <v>0</v>
      </c>
      <c r="BG839" s="150">
        <f t="shared" si="247"/>
        <v>0</v>
      </c>
      <c r="BH839" s="163">
        <f t="shared" si="248"/>
        <v>0</v>
      </c>
    </row>
    <row r="840" spans="1:60" ht="15" customHeight="1">
      <c r="A840" s="52"/>
      <c r="B840" s="47"/>
      <c r="C840" s="109" t="s">
        <v>101</v>
      </c>
      <c r="D840" s="368" t="str">
        <f t="shared" si="251"/>
        <v/>
      </c>
      <c r="E840" s="369"/>
      <c r="F840" s="369"/>
      <c r="G840" s="369"/>
      <c r="H840" s="369"/>
      <c r="I840" s="369"/>
      <c r="J840" s="370"/>
      <c r="K840" s="339"/>
      <c r="L840" s="340"/>
      <c r="M840" s="340"/>
      <c r="N840" s="341"/>
      <c r="O840" s="148"/>
      <c r="P840" s="148"/>
      <c r="Q840" s="148"/>
      <c r="R840" s="148"/>
      <c r="S840" s="148"/>
      <c r="T840" s="148"/>
      <c r="U840" s="148"/>
      <c r="V840" s="148"/>
      <c r="W840" s="148"/>
      <c r="X840" s="148"/>
      <c r="Y840" s="148"/>
      <c r="Z840" s="148"/>
      <c r="AA840" s="339"/>
      <c r="AB840" s="340"/>
      <c r="AC840" s="340"/>
      <c r="AD840" s="341"/>
      <c r="AF840" s="161"/>
      <c r="AG840">
        <f t="shared" si="224"/>
        <v>0</v>
      </c>
      <c r="AK840" s="150">
        <f t="shared" si="225"/>
        <v>0</v>
      </c>
      <c r="AL840" s="150">
        <f t="shared" si="226"/>
        <v>0</v>
      </c>
      <c r="AM840" s="150">
        <f t="shared" si="227"/>
        <v>0</v>
      </c>
      <c r="AN840" s="163">
        <f t="shared" si="228"/>
        <v>0</v>
      </c>
      <c r="AO840" s="150">
        <f t="shared" si="229"/>
        <v>0</v>
      </c>
      <c r="AP840" s="150">
        <f t="shared" si="230"/>
        <v>0</v>
      </c>
      <c r="AQ840" s="150">
        <f t="shared" si="231"/>
        <v>0</v>
      </c>
      <c r="AR840" s="160">
        <f t="shared" si="232"/>
        <v>0</v>
      </c>
      <c r="AS840" s="150">
        <f t="shared" si="233"/>
        <v>0</v>
      </c>
      <c r="AT840" s="150">
        <f t="shared" si="234"/>
        <v>0</v>
      </c>
      <c r="AU840" s="150">
        <f t="shared" si="235"/>
        <v>0</v>
      </c>
      <c r="AV840" s="160">
        <f t="shared" si="236"/>
        <v>0</v>
      </c>
      <c r="AW840" s="150">
        <f t="shared" si="237"/>
        <v>0</v>
      </c>
      <c r="AX840" s="150">
        <f t="shared" si="238"/>
        <v>0</v>
      </c>
      <c r="AY840" s="150">
        <f t="shared" si="239"/>
        <v>0</v>
      </c>
      <c r="AZ840" s="160">
        <f t="shared" si="240"/>
        <v>0</v>
      </c>
      <c r="BA840" s="150">
        <f t="shared" si="241"/>
        <v>0</v>
      </c>
      <c r="BB840" s="150">
        <f t="shared" si="242"/>
        <v>0</v>
      </c>
      <c r="BC840" s="150">
        <f t="shared" si="243"/>
        <v>0</v>
      </c>
      <c r="BD840" s="163">
        <f t="shared" si="244"/>
        <v>0</v>
      </c>
      <c r="BE840" s="150">
        <f t="shared" si="245"/>
        <v>0</v>
      </c>
      <c r="BF840" s="150">
        <f t="shared" si="246"/>
        <v>0</v>
      </c>
      <c r="BG840" s="150">
        <f t="shared" si="247"/>
        <v>0</v>
      </c>
      <c r="BH840" s="163">
        <f t="shared" si="248"/>
        <v>0</v>
      </c>
    </row>
    <row r="841" spans="1:60" ht="15" customHeight="1">
      <c r="A841" s="52"/>
      <c r="B841" s="47"/>
      <c r="C841" s="109" t="s">
        <v>102</v>
      </c>
      <c r="D841" s="368" t="str">
        <f t="shared" si="251"/>
        <v/>
      </c>
      <c r="E841" s="369"/>
      <c r="F841" s="369"/>
      <c r="G841" s="369"/>
      <c r="H841" s="369"/>
      <c r="I841" s="369"/>
      <c r="J841" s="370"/>
      <c r="K841" s="339"/>
      <c r="L841" s="340"/>
      <c r="M841" s="340"/>
      <c r="N841" s="341"/>
      <c r="O841" s="148"/>
      <c r="P841" s="148"/>
      <c r="Q841" s="148"/>
      <c r="R841" s="148"/>
      <c r="S841" s="148"/>
      <c r="T841" s="148"/>
      <c r="U841" s="148"/>
      <c r="V841" s="148"/>
      <c r="W841" s="148"/>
      <c r="X841" s="148"/>
      <c r="Y841" s="148"/>
      <c r="Z841" s="148"/>
      <c r="AA841" s="339"/>
      <c r="AB841" s="340"/>
      <c r="AC841" s="340"/>
      <c r="AD841" s="341"/>
      <c r="AF841" s="161"/>
      <c r="AG841">
        <f t="shared" si="224"/>
        <v>0</v>
      </c>
      <c r="AK841" s="150">
        <f t="shared" si="225"/>
        <v>0</v>
      </c>
      <c r="AL841" s="150">
        <f t="shared" si="226"/>
        <v>0</v>
      </c>
      <c r="AM841" s="150">
        <f t="shared" si="227"/>
        <v>0</v>
      </c>
      <c r="AN841" s="163">
        <f t="shared" si="228"/>
        <v>0</v>
      </c>
      <c r="AO841" s="150">
        <f t="shared" si="229"/>
        <v>0</v>
      </c>
      <c r="AP841" s="150">
        <f t="shared" si="230"/>
        <v>0</v>
      </c>
      <c r="AQ841" s="150">
        <f t="shared" si="231"/>
        <v>0</v>
      </c>
      <c r="AR841" s="160">
        <f t="shared" si="232"/>
        <v>0</v>
      </c>
      <c r="AS841" s="150">
        <f t="shared" si="233"/>
        <v>0</v>
      </c>
      <c r="AT841" s="150">
        <f t="shared" si="234"/>
        <v>0</v>
      </c>
      <c r="AU841" s="150">
        <f t="shared" si="235"/>
        <v>0</v>
      </c>
      <c r="AV841" s="160">
        <f t="shared" si="236"/>
        <v>0</v>
      </c>
      <c r="AW841" s="150">
        <f t="shared" si="237"/>
        <v>0</v>
      </c>
      <c r="AX841" s="150">
        <f t="shared" si="238"/>
        <v>0</v>
      </c>
      <c r="AY841" s="150">
        <f t="shared" si="239"/>
        <v>0</v>
      </c>
      <c r="AZ841" s="160">
        <f t="shared" si="240"/>
        <v>0</v>
      </c>
      <c r="BA841" s="150">
        <f t="shared" si="241"/>
        <v>0</v>
      </c>
      <c r="BB841" s="150">
        <f t="shared" si="242"/>
        <v>0</v>
      </c>
      <c r="BC841" s="150">
        <f t="shared" si="243"/>
        <v>0</v>
      </c>
      <c r="BD841" s="163">
        <f t="shared" si="244"/>
        <v>0</v>
      </c>
      <c r="BE841" s="150">
        <f t="shared" si="245"/>
        <v>0</v>
      </c>
      <c r="BF841" s="150">
        <f t="shared" si="246"/>
        <v>0</v>
      </c>
      <c r="BG841" s="150">
        <f t="shared" si="247"/>
        <v>0</v>
      </c>
      <c r="BH841" s="163">
        <f t="shared" si="248"/>
        <v>0</v>
      </c>
    </row>
    <row r="842" spans="1:60" ht="15" customHeight="1">
      <c r="A842" s="52"/>
      <c r="B842" s="47"/>
      <c r="C842" s="109" t="s">
        <v>120</v>
      </c>
      <c r="D842" s="368" t="str">
        <f t="shared" si="251"/>
        <v/>
      </c>
      <c r="E842" s="369"/>
      <c r="F842" s="369"/>
      <c r="G842" s="369"/>
      <c r="H842" s="369"/>
      <c r="I842" s="369"/>
      <c r="J842" s="370"/>
      <c r="K842" s="339"/>
      <c r="L842" s="340"/>
      <c r="M842" s="340"/>
      <c r="N842" s="341"/>
      <c r="O842" s="148"/>
      <c r="P842" s="148"/>
      <c r="Q842" s="148"/>
      <c r="R842" s="148"/>
      <c r="S842" s="148"/>
      <c r="T842" s="148"/>
      <c r="U842" s="148"/>
      <c r="V842" s="148"/>
      <c r="W842" s="148"/>
      <c r="X842" s="148"/>
      <c r="Y842" s="148"/>
      <c r="Z842" s="148"/>
      <c r="AA842" s="339"/>
      <c r="AB842" s="340"/>
      <c r="AC842" s="340"/>
      <c r="AD842" s="341"/>
      <c r="AF842" s="161"/>
      <c r="AG842">
        <f t="shared" si="224"/>
        <v>0</v>
      </c>
      <c r="AK842" s="150">
        <f t="shared" si="225"/>
        <v>0</v>
      </c>
      <c r="AL842" s="150">
        <f t="shared" si="226"/>
        <v>0</v>
      </c>
      <c r="AM842" s="150">
        <f t="shared" si="227"/>
        <v>0</v>
      </c>
      <c r="AN842" s="163">
        <f t="shared" si="228"/>
        <v>0</v>
      </c>
      <c r="AO842" s="150">
        <f t="shared" si="229"/>
        <v>0</v>
      </c>
      <c r="AP842" s="150">
        <f t="shared" si="230"/>
        <v>0</v>
      </c>
      <c r="AQ842" s="150">
        <f t="shared" si="231"/>
        <v>0</v>
      </c>
      <c r="AR842" s="160">
        <f t="shared" si="232"/>
        <v>0</v>
      </c>
      <c r="AS842" s="150">
        <f t="shared" si="233"/>
        <v>0</v>
      </c>
      <c r="AT842" s="150">
        <f t="shared" si="234"/>
        <v>0</v>
      </c>
      <c r="AU842" s="150">
        <f t="shared" si="235"/>
        <v>0</v>
      </c>
      <c r="AV842" s="160">
        <f t="shared" si="236"/>
        <v>0</v>
      </c>
      <c r="AW842" s="150">
        <f t="shared" si="237"/>
        <v>0</v>
      </c>
      <c r="AX842" s="150">
        <f t="shared" si="238"/>
        <v>0</v>
      </c>
      <c r="AY842" s="150">
        <f t="shared" si="239"/>
        <v>0</v>
      </c>
      <c r="AZ842" s="160">
        <f t="shared" si="240"/>
        <v>0</v>
      </c>
      <c r="BA842" s="150">
        <f t="shared" si="241"/>
        <v>0</v>
      </c>
      <c r="BB842" s="150">
        <f t="shared" si="242"/>
        <v>0</v>
      </c>
      <c r="BC842" s="150">
        <f t="shared" si="243"/>
        <v>0</v>
      </c>
      <c r="BD842" s="163">
        <f t="shared" si="244"/>
        <v>0</v>
      </c>
      <c r="BE842" s="150">
        <f t="shared" si="245"/>
        <v>0</v>
      </c>
      <c r="BF842" s="150">
        <f t="shared" si="246"/>
        <v>0</v>
      </c>
      <c r="BG842" s="150">
        <f t="shared" si="247"/>
        <v>0</v>
      </c>
      <c r="BH842" s="163">
        <f t="shared" si="248"/>
        <v>0</v>
      </c>
    </row>
    <row r="843" spans="1:60" ht="15" customHeight="1">
      <c r="A843" s="52"/>
      <c r="B843" s="47"/>
      <c r="C843" s="109" t="s">
        <v>121</v>
      </c>
      <c r="D843" s="368" t="str">
        <f t="shared" si="251"/>
        <v/>
      </c>
      <c r="E843" s="369"/>
      <c r="F843" s="369"/>
      <c r="G843" s="369"/>
      <c r="H843" s="369"/>
      <c r="I843" s="369"/>
      <c r="J843" s="370"/>
      <c r="K843" s="339"/>
      <c r="L843" s="340"/>
      <c r="M843" s="340"/>
      <c r="N843" s="341"/>
      <c r="O843" s="148"/>
      <c r="P843" s="148"/>
      <c r="Q843" s="148"/>
      <c r="R843" s="148"/>
      <c r="S843" s="148"/>
      <c r="T843" s="148"/>
      <c r="U843" s="148"/>
      <c r="V843" s="148"/>
      <c r="W843" s="148"/>
      <c r="X843" s="148"/>
      <c r="Y843" s="148"/>
      <c r="Z843" s="148"/>
      <c r="AA843" s="339"/>
      <c r="AB843" s="340"/>
      <c r="AC843" s="340"/>
      <c r="AD843" s="341"/>
      <c r="AF843" s="161"/>
      <c r="AG843">
        <f t="shared" si="224"/>
        <v>0</v>
      </c>
      <c r="AK843" s="150">
        <f t="shared" si="225"/>
        <v>0</v>
      </c>
      <c r="AL843" s="150">
        <f t="shared" si="226"/>
        <v>0</v>
      </c>
      <c r="AM843" s="150">
        <f t="shared" si="227"/>
        <v>0</v>
      </c>
      <c r="AN843" s="163">
        <f t="shared" si="228"/>
        <v>0</v>
      </c>
      <c r="AO843" s="150">
        <f t="shared" si="229"/>
        <v>0</v>
      </c>
      <c r="AP843" s="150">
        <f t="shared" si="230"/>
        <v>0</v>
      </c>
      <c r="AQ843" s="150">
        <f t="shared" si="231"/>
        <v>0</v>
      </c>
      <c r="AR843" s="160">
        <f t="shared" si="232"/>
        <v>0</v>
      </c>
      <c r="AS843" s="150">
        <f t="shared" si="233"/>
        <v>0</v>
      </c>
      <c r="AT843" s="150">
        <f t="shared" si="234"/>
        <v>0</v>
      </c>
      <c r="AU843" s="150">
        <f t="shared" si="235"/>
        <v>0</v>
      </c>
      <c r="AV843" s="160">
        <f t="shared" si="236"/>
        <v>0</v>
      </c>
      <c r="AW843" s="150">
        <f t="shared" si="237"/>
        <v>0</v>
      </c>
      <c r="AX843" s="150">
        <f t="shared" si="238"/>
        <v>0</v>
      </c>
      <c r="AY843" s="150">
        <f t="shared" si="239"/>
        <v>0</v>
      </c>
      <c r="AZ843" s="160">
        <f t="shared" si="240"/>
        <v>0</v>
      </c>
      <c r="BA843" s="150">
        <f t="shared" si="241"/>
        <v>0</v>
      </c>
      <c r="BB843" s="150">
        <f t="shared" si="242"/>
        <v>0</v>
      </c>
      <c r="BC843" s="150">
        <f t="shared" si="243"/>
        <v>0</v>
      </c>
      <c r="BD843" s="163">
        <f t="shared" si="244"/>
        <v>0</v>
      </c>
      <c r="BE843" s="150">
        <f t="shared" si="245"/>
        <v>0</v>
      </c>
      <c r="BF843" s="150">
        <f t="shared" si="246"/>
        <v>0</v>
      </c>
      <c r="BG843" s="150">
        <f t="shared" si="247"/>
        <v>0</v>
      </c>
      <c r="BH843" s="163">
        <f t="shared" si="248"/>
        <v>0</v>
      </c>
    </row>
    <row r="844" spans="1:60" ht="15" customHeight="1">
      <c r="A844" s="52"/>
      <c r="B844" s="47"/>
      <c r="C844" s="109" t="s">
        <v>122</v>
      </c>
      <c r="D844" s="368" t="str">
        <f t="shared" si="251"/>
        <v/>
      </c>
      <c r="E844" s="369"/>
      <c r="F844" s="369"/>
      <c r="G844" s="369"/>
      <c r="H844" s="369"/>
      <c r="I844" s="369"/>
      <c r="J844" s="370"/>
      <c r="K844" s="339"/>
      <c r="L844" s="340"/>
      <c r="M844" s="340"/>
      <c r="N844" s="341"/>
      <c r="O844" s="148"/>
      <c r="P844" s="148"/>
      <c r="Q844" s="148"/>
      <c r="R844" s="148"/>
      <c r="S844" s="148"/>
      <c r="T844" s="148"/>
      <c r="U844" s="148"/>
      <c r="V844" s="148"/>
      <c r="W844" s="148"/>
      <c r="X844" s="148"/>
      <c r="Y844" s="148"/>
      <c r="Z844" s="148"/>
      <c r="AA844" s="339"/>
      <c r="AB844" s="340"/>
      <c r="AC844" s="340"/>
      <c r="AD844" s="341"/>
      <c r="AF844" s="161"/>
      <c r="AG844">
        <f t="shared" si="224"/>
        <v>0</v>
      </c>
      <c r="AK844" s="150">
        <f t="shared" si="225"/>
        <v>0</v>
      </c>
      <c r="AL844" s="150">
        <f t="shared" si="226"/>
        <v>0</v>
      </c>
      <c r="AM844" s="150">
        <f t="shared" si="227"/>
        <v>0</v>
      </c>
      <c r="AN844" s="163">
        <f t="shared" si="228"/>
        <v>0</v>
      </c>
      <c r="AO844" s="150">
        <f t="shared" si="229"/>
        <v>0</v>
      </c>
      <c r="AP844" s="150">
        <f t="shared" si="230"/>
        <v>0</v>
      </c>
      <c r="AQ844" s="150">
        <f t="shared" si="231"/>
        <v>0</v>
      </c>
      <c r="AR844" s="160">
        <f t="shared" si="232"/>
        <v>0</v>
      </c>
      <c r="AS844" s="150">
        <f t="shared" si="233"/>
        <v>0</v>
      </c>
      <c r="AT844" s="150">
        <f t="shared" si="234"/>
        <v>0</v>
      </c>
      <c r="AU844" s="150">
        <f t="shared" si="235"/>
        <v>0</v>
      </c>
      <c r="AV844" s="160">
        <f t="shared" si="236"/>
        <v>0</v>
      </c>
      <c r="AW844" s="150">
        <f t="shared" si="237"/>
        <v>0</v>
      </c>
      <c r="AX844" s="150">
        <f t="shared" si="238"/>
        <v>0</v>
      </c>
      <c r="AY844" s="150">
        <f t="shared" si="239"/>
        <v>0</v>
      </c>
      <c r="AZ844" s="160">
        <f t="shared" si="240"/>
        <v>0</v>
      </c>
      <c r="BA844" s="150">
        <f t="shared" si="241"/>
        <v>0</v>
      </c>
      <c r="BB844" s="150">
        <f t="shared" si="242"/>
        <v>0</v>
      </c>
      <c r="BC844" s="150">
        <f t="shared" si="243"/>
        <v>0</v>
      </c>
      <c r="BD844" s="163">
        <f t="shared" si="244"/>
        <v>0</v>
      </c>
      <c r="BE844" s="150">
        <f t="shared" si="245"/>
        <v>0</v>
      </c>
      <c r="BF844" s="150">
        <f t="shared" si="246"/>
        <v>0</v>
      </c>
      <c r="BG844" s="150">
        <f t="shared" si="247"/>
        <v>0</v>
      </c>
      <c r="BH844" s="163">
        <f t="shared" si="248"/>
        <v>0</v>
      </c>
    </row>
    <row r="845" spans="1:60" ht="15" customHeight="1">
      <c r="A845" s="52"/>
      <c r="B845" s="47"/>
      <c r="C845" s="109" t="s">
        <v>123</v>
      </c>
      <c r="D845" s="368" t="str">
        <f t="shared" si="251"/>
        <v/>
      </c>
      <c r="E845" s="369"/>
      <c r="F845" s="369"/>
      <c r="G845" s="369"/>
      <c r="H845" s="369"/>
      <c r="I845" s="369"/>
      <c r="J845" s="370"/>
      <c r="K845" s="339"/>
      <c r="L845" s="340"/>
      <c r="M845" s="340"/>
      <c r="N845" s="341"/>
      <c r="O845" s="148"/>
      <c r="P845" s="148"/>
      <c r="Q845" s="148"/>
      <c r="R845" s="148"/>
      <c r="S845" s="148"/>
      <c r="T845" s="148"/>
      <c r="U845" s="148"/>
      <c r="V845" s="148"/>
      <c r="W845" s="148"/>
      <c r="X845" s="148"/>
      <c r="Y845" s="148"/>
      <c r="Z845" s="148"/>
      <c r="AA845" s="339"/>
      <c r="AB845" s="340"/>
      <c r="AC845" s="340"/>
      <c r="AD845" s="341"/>
      <c r="AF845" s="161"/>
      <c r="AG845">
        <f t="shared" si="224"/>
        <v>0</v>
      </c>
      <c r="AK845" s="150">
        <f t="shared" si="225"/>
        <v>0</v>
      </c>
      <c r="AL845" s="150">
        <f t="shared" si="226"/>
        <v>0</v>
      </c>
      <c r="AM845" s="150">
        <f t="shared" si="227"/>
        <v>0</v>
      </c>
      <c r="AN845" s="163">
        <f t="shared" si="228"/>
        <v>0</v>
      </c>
      <c r="AO845" s="150">
        <f t="shared" si="229"/>
        <v>0</v>
      </c>
      <c r="AP845" s="150">
        <f t="shared" si="230"/>
        <v>0</v>
      </c>
      <c r="AQ845" s="150">
        <f t="shared" si="231"/>
        <v>0</v>
      </c>
      <c r="AR845" s="160">
        <f t="shared" si="232"/>
        <v>0</v>
      </c>
      <c r="AS845" s="150">
        <f t="shared" si="233"/>
        <v>0</v>
      </c>
      <c r="AT845" s="150">
        <f t="shared" si="234"/>
        <v>0</v>
      </c>
      <c r="AU845" s="150">
        <f t="shared" si="235"/>
        <v>0</v>
      </c>
      <c r="AV845" s="160">
        <f t="shared" si="236"/>
        <v>0</v>
      </c>
      <c r="AW845" s="150">
        <f t="shared" si="237"/>
        <v>0</v>
      </c>
      <c r="AX845" s="150">
        <f t="shared" si="238"/>
        <v>0</v>
      </c>
      <c r="AY845" s="150">
        <f t="shared" si="239"/>
        <v>0</v>
      </c>
      <c r="AZ845" s="160">
        <f t="shared" si="240"/>
        <v>0</v>
      </c>
      <c r="BA845" s="150">
        <f t="shared" si="241"/>
        <v>0</v>
      </c>
      <c r="BB845" s="150">
        <f t="shared" si="242"/>
        <v>0</v>
      </c>
      <c r="BC845" s="150">
        <f t="shared" si="243"/>
        <v>0</v>
      </c>
      <c r="BD845" s="163">
        <f t="shared" si="244"/>
        <v>0</v>
      </c>
      <c r="BE845" s="150">
        <f t="shared" si="245"/>
        <v>0</v>
      </c>
      <c r="BF845" s="150">
        <f t="shared" si="246"/>
        <v>0</v>
      </c>
      <c r="BG845" s="150">
        <f t="shared" si="247"/>
        <v>0</v>
      </c>
      <c r="BH845" s="163">
        <f t="shared" si="248"/>
        <v>0</v>
      </c>
    </row>
    <row r="846" spans="1:60" ht="15" customHeight="1">
      <c r="A846" s="52"/>
      <c r="B846" s="47"/>
      <c r="C846" s="109" t="s">
        <v>124</v>
      </c>
      <c r="D846" s="368" t="str">
        <f t="shared" si="251"/>
        <v/>
      </c>
      <c r="E846" s="369"/>
      <c r="F846" s="369"/>
      <c r="G846" s="369"/>
      <c r="H846" s="369"/>
      <c r="I846" s="369"/>
      <c r="J846" s="370"/>
      <c r="K846" s="339"/>
      <c r="L846" s="340"/>
      <c r="M846" s="340"/>
      <c r="N846" s="341"/>
      <c r="O846" s="148"/>
      <c r="P846" s="148"/>
      <c r="Q846" s="148"/>
      <c r="R846" s="148"/>
      <c r="S846" s="148"/>
      <c r="T846" s="148"/>
      <c r="U846" s="148"/>
      <c r="V846" s="148"/>
      <c r="W846" s="148"/>
      <c r="X846" s="148"/>
      <c r="Y846" s="148"/>
      <c r="Z846" s="148"/>
      <c r="AA846" s="339"/>
      <c r="AB846" s="340"/>
      <c r="AC846" s="340"/>
      <c r="AD846" s="341"/>
      <c r="AF846" s="161"/>
      <c r="AG846">
        <f t="shared" si="224"/>
        <v>0</v>
      </c>
      <c r="AK846" s="150">
        <f t="shared" si="225"/>
        <v>0</v>
      </c>
      <c r="AL846" s="150">
        <f t="shared" si="226"/>
        <v>0</v>
      </c>
      <c r="AM846" s="150">
        <f t="shared" si="227"/>
        <v>0</v>
      </c>
      <c r="AN846" s="163">
        <f t="shared" si="228"/>
        <v>0</v>
      </c>
      <c r="AO846" s="150">
        <f t="shared" si="229"/>
        <v>0</v>
      </c>
      <c r="AP846" s="150">
        <f t="shared" si="230"/>
        <v>0</v>
      </c>
      <c r="AQ846" s="150">
        <f t="shared" si="231"/>
        <v>0</v>
      </c>
      <c r="AR846" s="160">
        <f t="shared" si="232"/>
        <v>0</v>
      </c>
      <c r="AS846" s="150">
        <f t="shared" si="233"/>
        <v>0</v>
      </c>
      <c r="AT846" s="150">
        <f t="shared" si="234"/>
        <v>0</v>
      </c>
      <c r="AU846" s="150">
        <f t="shared" si="235"/>
        <v>0</v>
      </c>
      <c r="AV846" s="160">
        <f t="shared" si="236"/>
        <v>0</v>
      </c>
      <c r="AW846" s="150">
        <f t="shared" si="237"/>
        <v>0</v>
      </c>
      <c r="AX846" s="150">
        <f t="shared" si="238"/>
        <v>0</v>
      </c>
      <c r="AY846" s="150">
        <f t="shared" si="239"/>
        <v>0</v>
      </c>
      <c r="AZ846" s="160">
        <f t="shared" si="240"/>
        <v>0</v>
      </c>
      <c r="BA846" s="150">
        <f t="shared" si="241"/>
        <v>0</v>
      </c>
      <c r="BB846" s="150">
        <f t="shared" si="242"/>
        <v>0</v>
      </c>
      <c r="BC846" s="150">
        <f t="shared" si="243"/>
        <v>0</v>
      </c>
      <c r="BD846" s="163">
        <f t="shared" si="244"/>
        <v>0</v>
      </c>
      <c r="BE846" s="150">
        <f t="shared" si="245"/>
        <v>0</v>
      </c>
      <c r="BF846" s="150">
        <f t="shared" si="246"/>
        <v>0</v>
      </c>
      <c r="BG846" s="150">
        <f t="shared" si="247"/>
        <v>0</v>
      </c>
      <c r="BH846" s="163">
        <f t="shared" si="248"/>
        <v>0</v>
      </c>
    </row>
    <row r="847" spans="1:60" ht="15" customHeight="1">
      <c r="A847" s="52"/>
      <c r="B847" s="47"/>
      <c r="C847" s="109" t="s">
        <v>125</v>
      </c>
      <c r="D847" s="368" t="str">
        <f t="shared" ref="D847:D856" si="252">IF(D125="","",D125)</f>
        <v/>
      </c>
      <c r="E847" s="369"/>
      <c r="F847" s="369"/>
      <c r="G847" s="369"/>
      <c r="H847" s="369"/>
      <c r="I847" s="369"/>
      <c r="J847" s="370"/>
      <c r="K847" s="339"/>
      <c r="L847" s="340"/>
      <c r="M847" s="340"/>
      <c r="N847" s="341"/>
      <c r="O847" s="148"/>
      <c r="P847" s="148"/>
      <c r="Q847" s="148"/>
      <c r="R847" s="148"/>
      <c r="S847" s="148"/>
      <c r="T847" s="148"/>
      <c r="U847" s="148"/>
      <c r="V847" s="148"/>
      <c r="W847" s="148"/>
      <c r="X847" s="148"/>
      <c r="Y847" s="148"/>
      <c r="Z847" s="148"/>
      <c r="AA847" s="339"/>
      <c r="AB847" s="340"/>
      <c r="AC847" s="340"/>
      <c r="AD847" s="341"/>
      <c r="AF847" s="161"/>
      <c r="AG847">
        <f t="shared" si="224"/>
        <v>0</v>
      </c>
      <c r="AK847" s="150">
        <f t="shared" si="225"/>
        <v>0</v>
      </c>
      <c r="AL847" s="150">
        <f t="shared" si="226"/>
        <v>0</v>
      </c>
      <c r="AM847" s="150">
        <f t="shared" si="227"/>
        <v>0</v>
      </c>
      <c r="AN847" s="163">
        <f t="shared" si="228"/>
        <v>0</v>
      </c>
      <c r="AO847" s="150">
        <f t="shared" si="229"/>
        <v>0</v>
      </c>
      <c r="AP847" s="150">
        <f t="shared" si="230"/>
        <v>0</v>
      </c>
      <c r="AQ847" s="150">
        <f t="shared" si="231"/>
        <v>0</v>
      </c>
      <c r="AR847" s="160">
        <f t="shared" si="232"/>
        <v>0</v>
      </c>
      <c r="AS847" s="150">
        <f t="shared" si="233"/>
        <v>0</v>
      </c>
      <c r="AT847" s="150">
        <f t="shared" si="234"/>
        <v>0</v>
      </c>
      <c r="AU847" s="150">
        <f t="shared" si="235"/>
        <v>0</v>
      </c>
      <c r="AV847" s="160">
        <f t="shared" si="236"/>
        <v>0</v>
      </c>
      <c r="AW847" s="150">
        <f t="shared" si="237"/>
        <v>0</v>
      </c>
      <c r="AX847" s="150">
        <f t="shared" si="238"/>
        <v>0</v>
      </c>
      <c r="AY847" s="150">
        <f t="shared" si="239"/>
        <v>0</v>
      </c>
      <c r="AZ847" s="160">
        <f t="shared" si="240"/>
        <v>0</v>
      </c>
      <c r="BA847" s="150">
        <f t="shared" si="241"/>
        <v>0</v>
      </c>
      <c r="BB847" s="150">
        <f t="shared" si="242"/>
        <v>0</v>
      </c>
      <c r="BC847" s="150">
        <f t="shared" si="243"/>
        <v>0</v>
      </c>
      <c r="BD847" s="163">
        <f t="shared" si="244"/>
        <v>0</v>
      </c>
      <c r="BE847" s="150">
        <f t="shared" si="245"/>
        <v>0</v>
      </c>
      <c r="BF847" s="150">
        <f t="shared" si="246"/>
        <v>0</v>
      </c>
      <c r="BG847" s="150">
        <f t="shared" si="247"/>
        <v>0</v>
      </c>
      <c r="BH847" s="163">
        <f t="shared" si="248"/>
        <v>0</v>
      </c>
    </row>
    <row r="848" spans="1:60" ht="15" customHeight="1">
      <c r="A848" s="52"/>
      <c r="B848" s="47"/>
      <c r="C848" s="109" t="s">
        <v>126</v>
      </c>
      <c r="D848" s="368" t="str">
        <f t="shared" si="252"/>
        <v/>
      </c>
      <c r="E848" s="369"/>
      <c r="F848" s="369"/>
      <c r="G848" s="369"/>
      <c r="H848" s="369"/>
      <c r="I848" s="369"/>
      <c r="J848" s="370"/>
      <c r="K848" s="339"/>
      <c r="L848" s="340"/>
      <c r="M848" s="340"/>
      <c r="N848" s="341"/>
      <c r="O848" s="148"/>
      <c r="P848" s="148"/>
      <c r="Q848" s="148"/>
      <c r="R848" s="148"/>
      <c r="S848" s="148"/>
      <c r="T848" s="148"/>
      <c r="U848" s="148"/>
      <c r="V848" s="148"/>
      <c r="W848" s="148"/>
      <c r="X848" s="148"/>
      <c r="Y848" s="148"/>
      <c r="Z848" s="148"/>
      <c r="AA848" s="339"/>
      <c r="AB848" s="340"/>
      <c r="AC848" s="340"/>
      <c r="AD848" s="341"/>
      <c r="AF848" s="161"/>
      <c r="AG848">
        <f t="shared" si="224"/>
        <v>0</v>
      </c>
      <c r="AK848" s="150">
        <f t="shared" si="225"/>
        <v>0</v>
      </c>
      <c r="AL848" s="150">
        <f t="shared" si="226"/>
        <v>0</v>
      </c>
      <c r="AM848" s="150">
        <f t="shared" si="227"/>
        <v>0</v>
      </c>
      <c r="AN848" s="163">
        <f t="shared" si="228"/>
        <v>0</v>
      </c>
      <c r="AO848" s="150">
        <f t="shared" si="229"/>
        <v>0</v>
      </c>
      <c r="AP848" s="150">
        <f t="shared" si="230"/>
        <v>0</v>
      </c>
      <c r="AQ848" s="150">
        <f t="shared" si="231"/>
        <v>0</v>
      </c>
      <c r="AR848" s="160">
        <f t="shared" si="232"/>
        <v>0</v>
      </c>
      <c r="AS848" s="150">
        <f t="shared" si="233"/>
        <v>0</v>
      </c>
      <c r="AT848" s="150">
        <f t="shared" si="234"/>
        <v>0</v>
      </c>
      <c r="AU848" s="150">
        <f t="shared" si="235"/>
        <v>0</v>
      </c>
      <c r="AV848" s="160">
        <f t="shared" si="236"/>
        <v>0</v>
      </c>
      <c r="AW848" s="150">
        <f t="shared" si="237"/>
        <v>0</v>
      </c>
      <c r="AX848" s="150">
        <f t="shared" si="238"/>
        <v>0</v>
      </c>
      <c r="AY848" s="150">
        <f t="shared" si="239"/>
        <v>0</v>
      </c>
      <c r="AZ848" s="160">
        <f t="shared" si="240"/>
        <v>0</v>
      </c>
      <c r="BA848" s="150">
        <f t="shared" si="241"/>
        <v>0</v>
      </c>
      <c r="BB848" s="150">
        <f t="shared" si="242"/>
        <v>0</v>
      </c>
      <c r="BC848" s="150">
        <f t="shared" si="243"/>
        <v>0</v>
      </c>
      <c r="BD848" s="163">
        <f t="shared" si="244"/>
        <v>0</v>
      </c>
      <c r="BE848" s="150">
        <f t="shared" si="245"/>
        <v>0</v>
      </c>
      <c r="BF848" s="150">
        <f t="shared" si="246"/>
        <v>0</v>
      </c>
      <c r="BG848" s="150">
        <f t="shared" si="247"/>
        <v>0</v>
      </c>
      <c r="BH848" s="163">
        <f t="shared" si="248"/>
        <v>0</v>
      </c>
    </row>
    <row r="849" spans="1:60" ht="15" customHeight="1">
      <c r="A849" s="52"/>
      <c r="B849" s="47"/>
      <c r="C849" s="109" t="s">
        <v>127</v>
      </c>
      <c r="D849" s="368" t="str">
        <f t="shared" si="252"/>
        <v/>
      </c>
      <c r="E849" s="369"/>
      <c r="F849" s="369"/>
      <c r="G849" s="369"/>
      <c r="H849" s="369"/>
      <c r="I849" s="369"/>
      <c r="J849" s="370"/>
      <c r="K849" s="339"/>
      <c r="L849" s="340"/>
      <c r="M849" s="340"/>
      <c r="N849" s="341"/>
      <c r="O849" s="148"/>
      <c r="P849" s="148"/>
      <c r="Q849" s="148"/>
      <c r="R849" s="148"/>
      <c r="S849" s="148"/>
      <c r="T849" s="148"/>
      <c r="U849" s="148"/>
      <c r="V849" s="148"/>
      <c r="W849" s="148"/>
      <c r="X849" s="148"/>
      <c r="Y849" s="148"/>
      <c r="Z849" s="148"/>
      <c r="AA849" s="339"/>
      <c r="AB849" s="340"/>
      <c r="AC849" s="340"/>
      <c r="AD849" s="341"/>
      <c r="AF849" s="161"/>
      <c r="AG849">
        <f t="shared" si="224"/>
        <v>0</v>
      </c>
      <c r="AK849" s="150">
        <f t="shared" si="225"/>
        <v>0</v>
      </c>
      <c r="AL849" s="150">
        <f t="shared" si="226"/>
        <v>0</v>
      </c>
      <c r="AM849" s="150">
        <f t="shared" si="227"/>
        <v>0</v>
      </c>
      <c r="AN849" s="163">
        <f t="shared" si="228"/>
        <v>0</v>
      </c>
      <c r="AO849" s="150">
        <f t="shared" si="229"/>
        <v>0</v>
      </c>
      <c r="AP849" s="150">
        <f t="shared" si="230"/>
        <v>0</v>
      </c>
      <c r="AQ849" s="150">
        <f t="shared" si="231"/>
        <v>0</v>
      </c>
      <c r="AR849" s="160">
        <f t="shared" si="232"/>
        <v>0</v>
      </c>
      <c r="AS849" s="150">
        <f t="shared" si="233"/>
        <v>0</v>
      </c>
      <c r="AT849" s="150">
        <f t="shared" si="234"/>
        <v>0</v>
      </c>
      <c r="AU849" s="150">
        <f t="shared" si="235"/>
        <v>0</v>
      </c>
      <c r="AV849" s="160">
        <f t="shared" si="236"/>
        <v>0</v>
      </c>
      <c r="AW849" s="150">
        <f t="shared" si="237"/>
        <v>0</v>
      </c>
      <c r="AX849" s="150">
        <f t="shared" si="238"/>
        <v>0</v>
      </c>
      <c r="AY849" s="150">
        <f t="shared" si="239"/>
        <v>0</v>
      </c>
      <c r="AZ849" s="160">
        <f t="shared" si="240"/>
        <v>0</v>
      </c>
      <c r="BA849" s="150">
        <f t="shared" si="241"/>
        <v>0</v>
      </c>
      <c r="BB849" s="150">
        <f t="shared" si="242"/>
        <v>0</v>
      </c>
      <c r="BC849" s="150">
        <f t="shared" si="243"/>
        <v>0</v>
      </c>
      <c r="BD849" s="163">
        <f t="shared" si="244"/>
        <v>0</v>
      </c>
      <c r="BE849" s="150">
        <f t="shared" si="245"/>
        <v>0</v>
      </c>
      <c r="BF849" s="150">
        <f t="shared" si="246"/>
        <v>0</v>
      </c>
      <c r="BG849" s="150">
        <f t="shared" si="247"/>
        <v>0</v>
      </c>
      <c r="BH849" s="163">
        <f t="shared" si="248"/>
        <v>0</v>
      </c>
    </row>
    <row r="850" spans="1:60" ht="15" customHeight="1">
      <c r="A850" s="52"/>
      <c r="B850" s="47"/>
      <c r="C850" s="109" t="s">
        <v>128</v>
      </c>
      <c r="D850" s="368" t="str">
        <f t="shared" si="252"/>
        <v/>
      </c>
      <c r="E850" s="369"/>
      <c r="F850" s="369"/>
      <c r="G850" s="369"/>
      <c r="H850" s="369"/>
      <c r="I850" s="369"/>
      <c r="J850" s="370"/>
      <c r="K850" s="339"/>
      <c r="L850" s="340"/>
      <c r="M850" s="340"/>
      <c r="N850" s="341"/>
      <c r="O850" s="148"/>
      <c r="P850" s="148"/>
      <c r="Q850" s="148"/>
      <c r="R850" s="148"/>
      <c r="S850" s="148"/>
      <c r="T850" s="148"/>
      <c r="U850" s="148"/>
      <c r="V850" s="148"/>
      <c r="W850" s="148"/>
      <c r="X850" s="148"/>
      <c r="Y850" s="148"/>
      <c r="Z850" s="148"/>
      <c r="AA850" s="339"/>
      <c r="AB850" s="340"/>
      <c r="AC850" s="340"/>
      <c r="AD850" s="341"/>
      <c r="AF850" s="161"/>
      <c r="AG850">
        <f t="shared" si="224"/>
        <v>0</v>
      </c>
      <c r="AK850" s="150">
        <f t="shared" si="225"/>
        <v>0</v>
      </c>
      <c r="AL850" s="150">
        <f t="shared" si="226"/>
        <v>0</v>
      </c>
      <c r="AM850" s="150">
        <f t="shared" si="227"/>
        <v>0</v>
      </c>
      <c r="AN850" s="163">
        <f t="shared" si="228"/>
        <v>0</v>
      </c>
      <c r="AO850" s="150">
        <f t="shared" si="229"/>
        <v>0</v>
      </c>
      <c r="AP850" s="150">
        <f t="shared" si="230"/>
        <v>0</v>
      </c>
      <c r="AQ850" s="150">
        <f t="shared" si="231"/>
        <v>0</v>
      </c>
      <c r="AR850" s="160">
        <f t="shared" si="232"/>
        <v>0</v>
      </c>
      <c r="AS850" s="150">
        <f t="shared" si="233"/>
        <v>0</v>
      </c>
      <c r="AT850" s="150">
        <f t="shared" si="234"/>
        <v>0</v>
      </c>
      <c r="AU850" s="150">
        <f t="shared" si="235"/>
        <v>0</v>
      </c>
      <c r="AV850" s="160">
        <f t="shared" si="236"/>
        <v>0</v>
      </c>
      <c r="AW850" s="150">
        <f t="shared" si="237"/>
        <v>0</v>
      </c>
      <c r="AX850" s="150">
        <f t="shared" si="238"/>
        <v>0</v>
      </c>
      <c r="AY850" s="150">
        <f t="shared" si="239"/>
        <v>0</v>
      </c>
      <c r="AZ850" s="160">
        <f t="shared" si="240"/>
        <v>0</v>
      </c>
      <c r="BA850" s="150">
        <f t="shared" si="241"/>
        <v>0</v>
      </c>
      <c r="BB850" s="150">
        <f t="shared" si="242"/>
        <v>0</v>
      </c>
      <c r="BC850" s="150">
        <f t="shared" si="243"/>
        <v>0</v>
      </c>
      <c r="BD850" s="163">
        <f t="shared" si="244"/>
        <v>0</v>
      </c>
      <c r="BE850" s="150">
        <f t="shared" si="245"/>
        <v>0</v>
      </c>
      <c r="BF850" s="150">
        <f t="shared" si="246"/>
        <v>0</v>
      </c>
      <c r="BG850" s="150">
        <f t="shared" si="247"/>
        <v>0</v>
      </c>
      <c r="BH850" s="163">
        <f t="shared" si="248"/>
        <v>0</v>
      </c>
    </row>
    <row r="851" spans="1:60" ht="15" customHeight="1">
      <c r="A851" s="52"/>
      <c r="B851" s="47"/>
      <c r="C851" s="109" t="s">
        <v>129</v>
      </c>
      <c r="D851" s="368" t="str">
        <f t="shared" si="252"/>
        <v/>
      </c>
      <c r="E851" s="369"/>
      <c r="F851" s="369"/>
      <c r="G851" s="369"/>
      <c r="H851" s="369"/>
      <c r="I851" s="369"/>
      <c r="J851" s="370"/>
      <c r="K851" s="339"/>
      <c r="L851" s="340"/>
      <c r="M851" s="340"/>
      <c r="N851" s="341"/>
      <c r="O851" s="148"/>
      <c r="P851" s="148"/>
      <c r="Q851" s="148"/>
      <c r="R851" s="148"/>
      <c r="S851" s="148"/>
      <c r="T851" s="148"/>
      <c r="U851" s="148"/>
      <c r="V851" s="148"/>
      <c r="W851" s="148"/>
      <c r="X851" s="148"/>
      <c r="Y851" s="148"/>
      <c r="Z851" s="148"/>
      <c r="AA851" s="339"/>
      <c r="AB851" s="340"/>
      <c r="AC851" s="340"/>
      <c r="AD851" s="341"/>
      <c r="AF851" s="161"/>
      <c r="AG851">
        <f t="shared" si="224"/>
        <v>0</v>
      </c>
      <c r="AK851" s="150">
        <f t="shared" si="225"/>
        <v>0</v>
      </c>
      <c r="AL851" s="150">
        <f t="shared" si="226"/>
        <v>0</v>
      </c>
      <c r="AM851" s="150">
        <f t="shared" si="227"/>
        <v>0</v>
      </c>
      <c r="AN851" s="163">
        <f t="shared" si="228"/>
        <v>0</v>
      </c>
      <c r="AO851" s="150">
        <f t="shared" si="229"/>
        <v>0</v>
      </c>
      <c r="AP851" s="150">
        <f t="shared" si="230"/>
        <v>0</v>
      </c>
      <c r="AQ851" s="150">
        <f t="shared" si="231"/>
        <v>0</v>
      </c>
      <c r="AR851" s="160">
        <f t="shared" si="232"/>
        <v>0</v>
      </c>
      <c r="AS851" s="150">
        <f t="shared" si="233"/>
        <v>0</v>
      </c>
      <c r="AT851" s="150">
        <f t="shared" si="234"/>
        <v>0</v>
      </c>
      <c r="AU851" s="150">
        <f t="shared" si="235"/>
        <v>0</v>
      </c>
      <c r="AV851" s="160">
        <f t="shared" si="236"/>
        <v>0</v>
      </c>
      <c r="AW851" s="150">
        <f t="shared" si="237"/>
        <v>0</v>
      </c>
      <c r="AX851" s="150">
        <f t="shared" si="238"/>
        <v>0</v>
      </c>
      <c r="AY851" s="150">
        <f t="shared" si="239"/>
        <v>0</v>
      </c>
      <c r="AZ851" s="160">
        <f t="shared" si="240"/>
        <v>0</v>
      </c>
      <c r="BA851" s="150">
        <f t="shared" si="241"/>
        <v>0</v>
      </c>
      <c r="BB851" s="150">
        <f t="shared" si="242"/>
        <v>0</v>
      </c>
      <c r="BC851" s="150">
        <f t="shared" si="243"/>
        <v>0</v>
      </c>
      <c r="BD851" s="163">
        <f t="shared" si="244"/>
        <v>0</v>
      </c>
      <c r="BE851" s="150">
        <f t="shared" si="245"/>
        <v>0</v>
      </c>
      <c r="BF851" s="150">
        <f t="shared" si="246"/>
        <v>0</v>
      </c>
      <c r="BG851" s="150">
        <f t="shared" si="247"/>
        <v>0</v>
      </c>
      <c r="BH851" s="163">
        <f t="shared" si="248"/>
        <v>0</v>
      </c>
    </row>
    <row r="852" spans="1:60" ht="15" customHeight="1">
      <c r="A852" s="52"/>
      <c r="B852" s="47"/>
      <c r="C852" s="109" t="s">
        <v>130</v>
      </c>
      <c r="D852" s="368" t="str">
        <f t="shared" si="252"/>
        <v/>
      </c>
      <c r="E852" s="369"/>
      <c r="F852" s="369"/>
      <c r="G852" s="369"/>
      <c r="H852" s="369"/>
      <c r="I852" s="369"/>
      <c r="J852" s="370"/>
      <c r="K852" s="339"/>
      <c r="L852" s="340"/>
      <c r="M852" s="340"/>
      <c r="N852" s="341"/>
      <c r="O852" s="148"/>
      <c r="P852" s="148"/>
      <c r="Q852" s="148"/>
      <c r="R852" s="148"/>
      <c r="S852" s="148"/>
      <c r="T852" s="148"/>
      <c r="U852" s="148"/>
      <c r="V852" s="148"/>
      <c r="W852" s="148"/>
      <c r="X852" s="148"/>
      <c r="Y852" s="148"/>
      <c r="Z852" s="148"/>
      <c r="AA852" s="339"/>
      <c r="AB852" s="340"/>
      <c r="AC852" s="340"/>
      <c r="AD852" s="341"/>
      <c r="AF852" s="161"/>
      <c r="AG852">
        <f t="shared" si="224"/>
        <v>0</v>
      </c>
      <c r="AK852" s="150">
        <f t="shared" si="225"/>
        <v>0</v>
      </c>
      <c r="AL852" s="150">
        <f t="shared" si="226"/>
        <v>0</v>
      </c>
      <c r="AM852" s="150">
        <f t="shared" si="227"/>
        <v>0</v>
      </c>
      <c r="AN852" s="163">
        <f t="shared" si="228"/>
        <v>0</v>
      </c>
      <c r="AO852" s="150">
        <f t="shared" si="229"/>
        <v>0</v>
      </c>
      <c r="AP852" s="150">
        <f t="shared" si="230"/>
        <v>0</v>
      </c>
      <c r="AQ852" s="150">
        <f t="shared" si="231"/>
        <v>0</v>
      </c>
      <c r="AR852" s="160">
        <f t="shared" si="232"/>
        <v>0</v>
      </c>
      <c r="AS852" s="150">
        <f t="shared" si="233"/>
        <v>0</v>
      </c>
      <c r="AT852" s="150">
        <f t="shared" si="234"/>
        <v>0</v>
      </c>
      <c r="AU852" s="150">
        <f t="shared" si="235"/>
        <v>0</v>
      </c>
      <c r="AV852" s="160">
        <f t="shared" si="236"/>
        <v>0</v>
      </c>
      <c r="AW852" s="150">
        <f t="shared" si="237"/>
        <v>0</v>
      </c>
      <c r="AX852" s="150">
        <f t="shared" si="238"/>
        <v>0</v>
      </c>
      <c r="AY852" s="150">
        <f t="shared" si="239"/>
        <v>0</v>
      </c>
      <c r="AZ852" s="160">
        <f t="shared" si="240"/>
        <v>0</v>
      </c>
      <c r="BA852" s="150">
        <f t="shared" si="241"/>
        <v>0</v>
      </c>
      <c r="BB852" s="150">
        <f t="shared" si="242"/>
        <v>0</v>
      </c>
      <c r="BC852" s="150">
        <f t="shared" si="243"/>
        <v>0</v>
      </c>
      <c r="BD852" s="163">
        <f t="shared" si="244"/>
        <v>0</v>
      </c>
      <c r="BE852" s="150">
        <f t="shared" si="245"/>
        <v>0</v>
      </c>
      <c r="BF852" s="150">
        <f t="shared" si="246"/>
        <v>0</v>
      </c>
      <c r="BG852" s="150">
        <f t="shared" si="247"/>
        <v>0</v>
      </c>
      <c r="BH852" s="163">
        <f t="shared" si="248"/>
        <v>0</v>
      </c>
    </row>
    <row r="853" spans="1:60" ht="15" customHeight="1">
      <c r="A853" s="52"/>
      <c r="B853" s="47"/>
      <c r="C853" s="109" t="s">
        <v>131</v>
      </c>
      <c r="D853" s="368" t="str">
        <f t="shared" si="252"/>
        <v/>
      </c>
      <c r="E853" s="369"/>
      <c r="F853" s="369"/>
      <c r="G853" s="369"/>
      <c r="H853" s="369"/>
      <c r="I853" s="369"/>
      <c r="J853" s="370"/>
      <c r="K853" s="339"/>
      <c r="L853" s="340"/>
      <c r="M853" s="340"/>
      <c r="N853" s="341"/>
      <c r="O853" s="148"/>
      <c r="P853" s="148"/>
      <c r="Q853" s="148"/>
      <c r="R853" s="148"/>
      <c r="S853" s="148"/>
      <c r="T853" s="148"/>
      <c r="U853" s="148"/>
      <c r="V853" s="148"/>
      <c r="W853" s="148"/>
      <c r="X853" s="148"/>
      <c r="Y853" s="148"/>
      <c r="Z853" s="148"/>
      <c r="AA853" s="339"/>
      <c r="AB853" s="340"/>
      <c r="AC853" s="340"/>
      <c r="AD853" s="341"/>
      <c r="AF853" s="161"/>
      <c r="AG853">
        <f t="shared" si="224"/>
        <v>0</v>
      </c>
      <c r="AK853" s="150">
        <f t="shared" si="225"/>
        <v>0</v>
      </c>
      <c r="AL853" s="150">
        <f t="shared" si="226"/>
        <v>0</v>
      </c>
      <c r="AM853" s="150">
        <f t="shared" si="227"/>
        <v>0</v>
      </c>
      <c r="AN853" s="163">
        <f t="shared" si="228"/>
        <v>0</v>
      </c>
      <c r="AO853" s="150">
        <f t="shared" si="229"/>
        <v>0</v>
      </c>
      <c r="AP853" s="150">
        <f t="shared" si="230"/>
        <v>0</v>
      </c>
      <c r="AQ853" s="150">
        <f t="shared" si="231"/>
        <v>0</v>
      </c>
      <c r="AR853" s="160">
        <f t="shared" si="232"/>
        <v>0</v>
      </c>
      <c r="AS853" s="150">
        <f t="shared" si="233"/>
        <v>0</v>
      </c>
      <c r="AT853" s="150">
        <f t="shared" si="234"/>
        <v>0</v>
      </c>
      <c r="AU853" s="150">
        <f t="shared" si="235"/>
        <v>0</v>
      </c>
      <c r="AV853" s="160">
        <f t="shared" si="236"/>
        <v>0</v>
      </c>
      <c r="AW853" s="150">
        <f t="shared" si="237"/>
        <v>0</v>
      </c>
      <c r="AX853" s="150">
        <f t="shared" si="238"/>
        <v>0</v>
      </c>
      <c r="AY853" s="150">
        <f t="shared" si="239"/>
        <v>0</v>
      </c>
      <c r="AZ853" s="160">
        <f t="shared" si="240"/>
        <v>0</v>
      </c>
      <c r="BA853" s="150">
        <f t="shared" si="241"/>
        <v>0</v>
      </c>
      <c r="BB853" s="150">
        <f t="shared" si="242"/>
        <v>0</v>
      </c>
      <c r="BC853" s="150">
        <f t="shared" si="243"/>
        <v>0</v>
      </c>
      <c r="BD853" s="163">
        <f t="shared" si="244"/>
        <v>0</v>
      </c>
      <c r="BE853" s="150">
        <f t="shared" si="245"/>
        <v>0</v>
      </c>
      <c r="BF853" s="150">
        <f t="shared" si="246"/>
        <v>0</v>
      </c>
      <c r="BG853" s="150">
        <f t="shared" si="247"/>
        <v>0</v>
      </c>
      <c r="BH853" s="163">
        <f t="shared" si="248"/>
        <v>0</v>
      </c>
    </row>
    <row r="854" spans="1:60" ht="15" customHeight="1">
      <c r="A854" s="52"/>
      <c r="B854" s="47"/>
      <c r="C854" s="109" t="s">
        <v>132</v>
      </c>
      <c r="D854" s="368" t="str">
        <f t="shared" si="252"/>
        <v/>
      </c>
      <c r="E854" s="369"/>
      <c r="F854" s="369"/>
      <c r="G854" s="369"/>
      <c r="H854" s="369"/>
      <c r="I854" s="369"/>
      <c r="J854" s="370"/>
      <c r="K854" s="339"/>
      <c r="L854" s="340"/>
      <c r="M854" s="340"/>
      <c r="N854" s="341"/>
      <c r="O854" s="148"/>
      <c r="P854" s="148"/>
      <c r="Q854" s="148"/>
      <c r="R854" s="148"/>
      <c r="S854" s="148"/>
      <c r="T854" s="148"/>
      <c r="U854" s="148"/>
      <c r="V854" s="148"/>
      <c r="W854" s="148"/>
      <c r="X854" s="148"/>
      <c r="Y854" s="148"/>
      <c r="Z854" s="148"/>
      <c r="AA854" s="339"/>
      <c r="AB854" s="340"/>
      <c r="AC854" s="340"/>
      <c r="AD854" s="341"/>
      <c r="AF854" s="161"/>
      <c r="AG854">
        <f t="shared" si="224"/>
        <v>0</v>
      </c>
      <c r="AK854" s="150">
        <f t="shared" si="225"/>
        <v>0</v>
      </c>
      <c r="AL854" s="150">
        <f t="shared" si="226"/>
        <v>0</v>
      </c>
      <c r="AM854" s="150">
        <f t="shared" si="227"/>
        <v>0</v>
      </c>
      <c r="AN854" s="163">
        <f t="shared" si="228"/>
        <v>0</v>
      </c>
      <c r="AO854" s="150">
        <f t="shared" si="229"/>
        <v>0</v>
      </c>
      <c r="AP854" s="150">
        <f t="shared" si="230"/>
        <v>0</v>
      </c>
      <c r="AQ854" s="150">
        <f t="shared" si="231"/>
        <v>0</v>
      </c>
      <c r="AR854" s="160">
        <f t="shared" si="232"/>
        <v>0</v>
      </c>
      <c r="AS854" s="150">
        <f t="shared" si="233"/>
        <v>0</v>
      </c>
      <c r="AT854" s="150">
        <f t="shared" si="234"/>
        <v>0</v>
      </c>
      <c r="AU854" s="150">
        <f t="shared" si="235"/>
        <v>0</v>
      </c>
      <c r="AV854" s="160">
        <f t="shared" si="236"/>
        <v>0</v>
      </c>
      <c r="AW854" s="150">
        <f t="shared" si="237"/>
        <v>0</v>
      </c>
      <c r="AX854" s="150">
        <f t="shared" si="238"/>
        <v>0</v>
      </c>
      <c r="AY854" s="150">
        <f t="shared" si="239"/>
        <v>0</v>
      </c>
      <c r="AZ854" s="160">
        <f t="shared" si="240"/>
        <v>0</v>
      </c>
      <c r="BA854" s="150">
        <f t="shared" si="241"/>
        <v>0</v>
      </c>
      <c r="BB854" s="150">
        <f t="shared" si="242"/>
        <v>0</v>
      </c>
      <c r="BC854" s="150">
        <f t="shared" si="243"/>
        <v>0</v>
      </c>
      <c r="BD854" s="163">
        <f t="shared" si="244"/>
        <v>0</v>
      </c>
      <c r="BE854" s="150">
        <f t="shared" si="245"/>
        <v>0</v>
      </c>
      <c r="BF854" s="150">
        <f t="shared" si="246"/>
        <v>0</v>
      </c>
      <c r="BG854" s="150">
        <f t="shared" si="247"/>
        <v>0</v>
      </c>
      <c r="BH854" s="163">
        <f t="shared" si="248"/>
        <v>0</v>
      </c>
    </row>
    <row r="855" spans="1:60" ht="15" customHeight="1">
      <c r="A855" s="52"/>
      <c r="B855" s="47"/>
      <c r="C855" s="109" t="s">
        <v>133</v>
      </c>
      <c r="D855" s="368" t="str">
        <f t="shared" si="252"/>
        <v/>
      </c>
      <c r="E855" s="369"/>
      <c r="F855" s="369"/>
      <c r="G855" s="369"/>
      <c r="H855" s="369"/>
      <c r="I855" s="369"/>
      <c r="J855" s="370"/>
      <c r="K855" s="339"/>
      <c r="L855" s="340"/>
      <c r="M855" s="340"/>
      <c r="N855" s="341"/>
      <c r="O855" s="148"/>
      <c r="P855" s="148"/>
      <c r="Q855" s="148"/>
      <c r="R855" s="148"/>
      <c r="S855" s="148"/>
      <c r="T855" s="148"/>
      <c r="U855" s="148"/>
      <c r="V855" s="148"/>
      <c r="W855" s="148"/>
      <c r="X855" s="148"/>
      <c r="Y855" s="148"/>
      <c r="Z855" s="148"/>
      <c r="AA855" s="339"/>
      <c r="AB855" s="340"/>
      <c r="AC855" s="340"/>
      <c r="AD855" s="341"/>
      <c r="AF855" s="161"/>
      <c r="AG855">
        <f t="shared" si="224"/>
        <v>0</v>
      </c>
      <c r="AK855" s="150">
        <f t="shared" si="225"/>
        <v>0</v>
      </c>
      <c r="AL855" s="150">
        <f t="shared" si="226"/>
        <v>0</v>
      </c>
      <c r="AM855" s="150">
        <f t="shared" si="227"/>
        <v>0</v>
      </c>
      <c r="AN855" s="163">
        <f t="shared" si="228"/>
        <v>0</v>
      </c>
      <c r="AO855" s="150">
        <f t="shared" si="229"/>
        <v>0</v>
      </c>
      <c r="AP855" s="150">
        <f t="shared" si="230"/>
        <v>0</v>
      </c>
      <c r="AQ855" s="150">
        <f t="shared" si="231"/>
        <v>0</v>
      </c>
      <c r="AR855" s="160">
        <f t="shared" si="232"/>
        <v>0</v>
      </c>
      <c r="AS855" s="150">
        <f t="shared" si="233"/>
        <v>0</v>
      </c>
      <c r="AT855" s="150">
        <f t="shared" si="234"/>
        <v>0</v>
      </c>
      <c r="AU855" s="150">
        <f t="shared" si="235"/>
        <v>0</v>
      </c>
      <c r="AV855" s="160">
        <f t="shared" si="236"/>
        <v>0</v>
      </c>
      <c r="AW855" s="150">
        <f t="shared" si="237"/>
        <v>0</v>
      </c>
      <c r="AX855" s="150">
        <f t="shared" si="238"/>
        <v>0</v>
      </c>
      <c r="AY855" s="150">
        <f t="shared" si="239"/>
        <v>0</v>
      </c>
      <c r="AZ855" s="160">
        <f t="shared" si="240"/>
        <v>0</v>
      </c>
      <c r="BA855" s="150">
        <f t="shared" si="241"/>
        <v>0</v>
      </c>
      <c r="BB855" s="150">
        <f t="shared" si="242"/>
        <v>0</v>
      </c>
      <c r="BC855" s="150">
        <f t="shared" si="243"/>
        <v>0</v>
      </c>
      <c r="BD855" s="163">
        <f t="shared" si="244"/>
        <v>0</v>
      </c>
      <c r="BE855" s="150">
        <f t="shared" si="245"/>
        <v>0</v>
      </c>
      <c r="BF855" s="150">
        <f t="shared" si="246"/>
        <v>0</v>
      </c>
      <c r="BG855" s="150">
        <f t="shared" si="247"/>
        <v>0</v>
      </c>
      <c r="BH855" s="163">
        <f t="shared" si="248"/>
        <v>0</v>
      </c>
    </row>
    <row r="856" spans="1:60" ht="15" customHeight="1">
      <c r="A856" s="52"/>
      <c r="B856" s="47"/>
      <c r="C856" s="109" t="s">
        <v>134</v>
      </c>
      <c r="D856" s="368" t="str">
        <f t="shared" si="252"/>
        <v/>
      </c>
      <c r="E856" s="369"/>
      <c r="F856" s="369"/>
      <c r="G856" s="369"/>
      <c r="H856" s="369"/>
      <c r="I856" s="369"/>
      <c r="J856" s="370"/>
      <c r="K856" s="339"/>
      <c r="L856" s="340"/>
      <c r="M856" s="340"/>
      <c r="N856" s="341"/>
      <c r="O856" s="148"/>
      <c r="P856" s="148"/>
      <c r="Q856" s="148"/>
      <c r="R856" s="148"/>
      <c r="S856" s="148"/>
      <c r="T856" s="148"/>
      <c r="U856" s="148"/>
      <c r="V856" s="148"/>
      <c r="W856" s="148"/>
      <c r="X856" s="148"/>
      <c r="Y856" s="148"/>
      <c r="Z856" s="148"/>
      <c r="AA856" s="339"/>
      <c r="AB856" s="340"/>
      <c r="AC856" s="340"/>
      <c r="AD856" s="341"/>
      <c r="AF856" s="161"/>
      <c r="AG856">
        <f t="shared" si="224"/>
        <v>0</v>
      </c>
      <c r="AK856" s="150">
        <f t="shared" si="225"/>
        <v>0</v>
      </c>
      <c r="AL856" s="150">
        <f t="shared" si="226"/>
        <v>0</v>
      </c>
      <c r="AM856" s="150">
        <f t="shared" si="227"/>
        <v>0</v>
      </c>
      <c r="AN856" s="163">
        <f t="shared" si="228"/>
        <v>0</v>
      </c>
      <c r="AO856" s="150">
        <f t="shared" si="229"/>
        <v>0</v>
      </c>
      <c r="AP856" s="150">
        <f t="shared" si="230"/>
        <v>0</v>
      </c>
      <c r="AQ856" s="150">
        <f t="shared" si="231"/>
        <v>0</v>
      </c>
      <c r="AR856" s="160">
        <f t="shared" si="232"/>
        <v>0</v>
      </c>
      <c r="AS856" s="150">
        <f t="shared" si="233"/>
        <v>0</v>
      </c>
      <c r="AT856" s="150">
        <f t="shared" si="234"/>
        <v>0</v>
      </c>
      <c r="AU856" s="150">
        <f t="shared" si="235"/>
        <v>0</v>
      </c>
      <c r="AV856" s="160">
        <f t="shared" si="236"/>
        <v>0</v>
      </c>
      <c r="AW856" s="150">
        <f t="shared" si="237"/>
        <v>0</v>
      </c>
      <c r="AX856" s="150">
        <f t="shared" si="238"/>
        <v>0</v>
      </c>
      <c r="AY856" s="150">
        <f t="shared" si="239"/>
        <v>0</v>
      </c>
      <c r="AZ856" s="160">
        <f t="shared" si="240"/>
        <v>0</v>
      </c>
      <c r="BA856" s="150">
        <f t="shared" si="241"/>
        <v>0</v>
      </c>
      <c r="BB856" s="150">
        <f t="shared" si="242"/>
        <v>0</v>
      </c>
      <c r="BC856" s="150">
        <f t="shared" si="243"/>
        <v>0</v>
      </c>
      <c r="BD856" s="163">
        <f t="shared" si="244"/>
        <v>0</v>
      </c>
      <c r="BE856" s="150">
        <f t="shared" si="245"/>
        <v>0</v>
      </c>
      <c r="BF856" s="150">
        <f t="shared" si="246"/>
        <v>0</v>
      </c>
      <c r="BG856" s="150">
        <f t="shared" si="247"/>
        <v>0</v>
      </c>
      <c r="BH856" s="163">
        <f t="shared" si="248"/>
        <v>0</v>
      </c>
    </row>
    <row r="857" spans="1:60" ht="15" customHeight="1">
      <c r="A857" s="52"/>
      <c r="B857" s="47"/>
      <c r="C857" s="109" t="s">
        <v>135</v>
      </c>
      <c r="D857" s="368" t="str">
        <f t="shared" ref="D857:D866" si="253">IF(D135="","",D135)</f>
        <v/>
      </c>
      <c r="E857" s="369"/>
      <c r="F857" s="369"/>
      <c r="G857" s="369"/>
      <c r="H857" s="369"/>
      <c r="I857" s="369"/>
      <c r="J857" s="370"/>
      <c r="K857" s="339"/>
      <c r="L857" s="340"/>
      <c r="M857" s="340"/>
      <c r="N857" s="341"/>
      <c r="O857" s="148"/>
      <c r="P857" s="148"/>
      <c r="Q857" s="148"/>
      <c r="R857" s="148"/>
      <c r="S857" s="148"/>
      <c r="T857" s="148"/>
      <c r="U857" s="148"/>
      <c r="V857" s="148"/>
      <c r="W857" s="148"/>
      <c r="X857" s="148"/>
      <c r="Y857" s="148"/>
      <c r="Z857" s="148"/>
      <c r="AA857" s="339"/>
      <c r="AB857" s="340"/>
      <c r="AC857" s="340"/>
      <c r="AD857" s="341"/>
      <c r="AF857" s="161"/>
      <c r="AG857">
        <f t="shared" si="224"/>
        <v>0</v>
      </c>
      <c r="AK857" s="150">
        <f t="shared" si="225"/>
        <v>0</v>
      </c>
      <c r="AL857" s="150">
        <f t="shared" si="226"/>
        <v>0</v>
      </c>
      <c r="AM857" s="150">
        <f t="shared" si="227"/>
        <v>0</v>
      </c>
      <c r="AN857" s="163">
        <f t="shared" si="228"/>
        <v>0</v>
      </c>
      <c r="AO857" s="150">
        <f t="shared" si="229"/>
        <v>0</v>
      </c>
      <c r="AP857" s="150">
        <f t="shared" si="230"/>
        <v>0</v>
      </c>
      <c r="AQ857" s="150">
        <f t="shared" si="231"/>
        <v>0</v>
      </c>
      <c r="AR857" s="160">
        <f t="shared" si="232"/>
        <v>0</v>
      </c>
      <c r="AS857" s="150">
        <f t="shared" si="233"/>
        <v>0</v>
      </c>
      <c r="AT857" s="150">
        <f t="shared" si="234"/>
        <v>0</v>
      </c>
      <c r="AU857" s="150">
        <f t="shared" si="235"/>
        <v>0</v>
      </c>
      <c r="AV857" s="160">
        <f t="shared" si="236"/>
        <v>0</v>
      </c>
      <c r="AW857" s="150">
        <f t="shared" si="237"/>
        <v>0</v>
      </c>
      <c r="AX857" s="150">
        <f t="shared" si="238"/>
        <v>0</v>
      </c>
      <c r="AY857" s="150">
        <f t="shared" si="239"/>
        <v>0</v>
      </c>
      <c r="AZ857" s="160">
        <f t="shared" si="240"/>
        <v>0</v>
      </c>
      <c r="BA857" s="150">
        <f t="shared" si="241"/>
        <v>0</v>
      </c>
      <c r="BB857" s="150">
        <f t="shared" si="242"/>
        <v>0</v>
      </c>
      <c r="BC857" s="150">
        <f t="shared" si="243"/>
        <v>0</v>
      </c>
      <c r="BD857" s="163">
        <f t="shared" si="244"/>
        <v>0</v>
      </c>
      <c r="BE857" s="150">
        <f t="shared" si="245"/>
        <v>0</v>
      </c>
      <c r="BF857" s="150">
        <f t="shared" si="246"/>
        <v>0</v>
      </c>
      <c r="BG857" s="150">
        <f t="shared" si="247"/>
        <v>0</v>
      </c>
      <c r="BH857" s="163">
        <f t="shared" si="248"/>
        <v>0</v>
      </c>
    </row>
    <row r="858" spans="1:60" ht="15" customHeight="1">
      <c r="A858" s="52"/>
      <c r="B858" s="47"/>
      <c r="C858" s="109" t="s">
        <v>136</v>
      </c>
      <c r="D858" s="368" t="str">
        <f t="shared" si="253"/>
        <v/>
      </c>
      <c r="E858" s="369"/>
      <c r="F858" s="369"/>
      <c r="G858" s="369"/>
      <c r="H858" s="369"/>
      <c r="I858" s="369"/>
      <c r="J858" s="370"/>
      <c r="K858" s="339"/>
      <c r="L858" s="340"/>
      <c r="M858" s="340"/>
      <c r="N858" s="341"/>
      <c r="O858" s="148"/>
      <c r="P858" s="148"/>
      <c r="Q858" s="148"/>
      <c r="R858" s="148"/>
      <c r="S858" s="148"/>
      <c r="T858" s="148"/>
      <c r="U858" s="148"/>
      <c r="V858" s="148"/>
      <c r="W858" s="148"/>
      <c r="X858" s="148"/>
      <c r="Y858" s="148"/>
      <c r="Z858" s="148"/>
      <c r="AA858" s="339"/>
      <c r="AB858" s="340"/>
      <c r="AC858" s="340"/>
      <c r="AD858" s="341"/>
      <c r="AF858" s="161"/>
      <c r="AG858">
        <f t="shared" si="224"/>
        <v>0</v>
      </c>
      <c r="AK858" s="150">
        <f t="shared" si="225"/>
        <v>0</v>
      </c>
      <c r="AL858" s="150">
        <f t="shared" si="226"/>
        <v>0</v>
      </c>
      <c r="AM858" s="150">
        <f t="shared" si="227"/>
        <v>0</v>
      </c>
      <c r="AN858" s="163">
        <f t="shared" si="228"/>
        <v>0</v>
      </c>
      <c r="AO858" s="150">
        <f t="shared" si="229"/>
        <v>0</v>
      </c>
      <c r="AP858" s="150">
        <f t="shared" si="230"/>
        <v>0</v>
      </c>
      <c r="AQ858" s="150">
        <f t="shared" si="231"/>
        <v>0</v>
      </c>
      <c r="AR858" s="160">
        <f t="shared" si="232"/>
        <v>0</v>
      </c>
      <c r="AS858" s="150">
        <f t="shared" si="233"/>
        <v>0</v>
      </c>
      <c r="AT858" s="150">
        <f t="shared" si="234"/>
        <v>0</v>
      </c>
      <c r="AU858" s="150">
        <f t="shared" si="235"/>
        <v>0</v>
      </c>
      <c r="AV858" s="160">
        <f t="shared" si="236"/>
        <v>0</v>
      </c>
      <c r="AW858" s="150">
        <f t="shared" si="237"/>
        <v>0</v>
      </c>
      <c r="AX858" s="150">
        <f t="shared" si="238"/>
        <v>0</v>
      </c>
      <c r="AY858" s="150">
        <f t="shared" si="239"/>
        <v>0</v>
      </c>
      <c r="AZ858" s="160">
        <f t="shared" si="240"/>
        <v>0</v>
      </c>
      <c r="BA858" s="150">
        <f t="shared" si="241"/>
        <v>0</v>
      </c>
      <c r="BB858" s="150">
        <f t="shared" si="242"/>
        <v>0</v>
      </c>
      <c r="BC858" s="150">
        <f t="shared" si="243"/>
        <v>0</v>
      </c>
      <c r="BD858" s="163">
        <f t="shared" si="244"/>
        <v>0</v>
      </c>
      <c r="BE858" s="150">
        <f t="shared" si="245"/>
        <v>0</v>
      </c>
      <c r="BF858" s="150">
        <f t="shared" si="246"/>
        <v>0</v>
      </c>
      <c r="BG858" s="150">
        <f t="shared" si="247"/>
        <v>0</v>
      </c>
      <c r="BH858" s="163">
        <f t="shared" si="248"/>
        <v>0</v>
      </c>
    </row>
    <row r="859" spans="1:60" ht="15" customHeight="1">
      <c r="A859" s="52"/>
      <c r="B859" s="47"/>
      <c r="C859" s="109" t="s">
        <v>137</v>
      </c>
      <c r="D859" s="368" t="str">
        <f t="shared" si="253"/>
        <v/>
      </c>
      <c r="E859" s="369"/>
      <c r="F859" s="369"/>
      <c r="G859" s="369"/>
      <c r="H859" s="369"/>
      <c r="I859" s="369"/>
      <c r="J859" s="370"/>
      <c r="K859" s="339"/>
      <c r="L859" s="340"/>
      <c r="M859" s="340"/>
      <c r="N859" s="341"/>
      <c r="O859" s="148"/>
      <c r="P859" s="148"/>
      <c r="Q859" s="148"/>
      <c r="R859" s="148"/>
      <c r="S859" s="148"/>
      <c r="T859" s="148"/>
      <c r="U859" s="148"/>
      <c r="V859" s="148"/>
      <c r="W859" s="148"/>
      <c r="X859" s="148"/>
      <c r="Y859" s="148"/>
      <c r="Z859" s="148"/>
      <c r="AA859" s="339"/>
      <c r="AB859" s="340"/>
      <c r="AC859" s="340"/>
      <c r="AD859" s="341"/>
      <c r="AF859" s="161"/>
      <c r="AG859">
        <f t="shared" si="224"/>
        <v>0</v>
      </c>
      <c r="AK859" s="150">
        <f t="shared" si="225"/>
        <v>0</v>
      </c>
      <c r="AL859" s="150">
        <f t="shared" si="226"/>
        <v>0</v>
      </c>
      <c r="AM859" s="150">
        <f t="shared" si="227"/>
        <v>0</v>
      </c>
      <c r="AN859" s="163">
        <f t="shared" si="228"/>
        <v>0</v>
      </c>
      <c r="AO859" s="150">
        <f t="shared" si="229"/>
        <v>0</v>
      </c>
      <c r="AP859" s="150">
        <f t="shared" si="230"/>
        <v>0</v>
      </c>
      <c r="AQ859" s="150">
        <f t="shared" si="231"/>
        <v>0</v>
      </c>
      <c r="AR859" s="160">
        <f t="shared" si="232"/>
        <v>0</v>
      </c>
      <c r="AS859" s="150">
        <f t="shared" si="233"/>
        <v>0</v>
      </c>
      <c r="AT859" s="150">
        <f t="shared" si="234"/>
        <v>0</v>
      </c>
      <c r="AU859" s="150">
        <f t="shared" si="235"/>
        <v>0</v>
      </c>
      <c r="AV859" s="160">
        <f t="shared" si="236"/>
        <v>0</v>
      </c>
      <c r="AW859" s="150">
        <f t="shared" si="237"/>
        <v>0</v>
      </c>
      <c r="AX859" s="150">
        <f t="shared" si="238"/>
        <v>0</v>
      </c>
      <c r="AY859" s="150">
        <f t="shared" si="239"/>
        <v>0</v>
      </c>
      <c r="AZ859" s="160">
        <f t="shared" si="240"/>
        <v>0</v>
      </c>
      <c r="BA859" s="150">
        <f t="shared" si="241"/>
        <v>0</v>
      </c>
      <c r="BB859" s="150">
        <f t="shared" si="242"/>
        <v>0</v>
      </c>
      <c r="BC859" s="150">
        <f t="shared" si="243"/>
        <v>0</v>
      </c>
      <c r="BD859" s="163">
        <f t="shared" si="244"/>
        <v>0</v>
      </c>
      <c r="BE859" s="150">
        <f t="shared" si="245"/>
        <v>0</v>
      </c>
      <c r="BF859" s="150">
        <f t="shared" si="246"/>
        <v>0</v>
      </c>
      <c r="BG859" s="150">
        <f t="shared" si="247"/>
        <v>0</v>
      </c>
      <c r="BH859" s="163">
        <f t="shared" si="248"/>
        <v>0</v>
      </c>
    </row>
    <row r="860" spans="1:60" ht="15" customHeight="1">
      <c r="A860" s="52"/>
      <c r="B860" s="47"/>
      <c r="C860" s="109" t="s">
        <v>138</v>
      </c>
      <c r="D860" s="368" t="str">
        <f t="shared" si="253"/>
        <v/>
      </c>
      <c r="E860" s="369"/>
      <c r="F860" s="369"/>
      <c r="G860" s="369"/>
      <c r="H860" s="369"/>
      <c r="I860" s="369"/>
      <c r="J860" s="370"/>
      <c r="K860" s="339"/>
      <c r="L860" s="340"/>
      <c r="M860" s="340"/>
      <c r="N860" s="341"/>
      <c r="O860" s="148"/>
      <c r="P860" s="148"/>
      <c r="Q860" s="148"/>
      <c r="R860" s="148"/>
      <c r="S860" s="148"/>
      <c r="T860" s="148"/>
      <c r="U860" s="148"/>
      <c r="V860" s="148"/>
      <c r="W860" s="148"/>
      <c r="X860" s="148"/>
      <c r="Y860" s="148"/>
      <c r="Z860" s="148"/>
      <c r="AA860" s="339"/>
      <c r="AB860" s="340"/>
      <c r="AC860" s="340"/>
      <c r="AD860" s="341"/>
      <c r="AF860" s="161"/>
      <c r="AG860">
        <f t="shared" si="224"/>
        <v>0</v>
      </c>
      <c r="AK860" s="150">
        <f t="shared" si="225"/>
        <v>0</v>
      </c>
      <c r="AL860" s="150">
        <f t="shared" si="226"/>
        <v>0</v>
      </c>
      <c r="AM860" s="150">
        <f t="shared" si="227"/>
        <v>0</v>
      </c>
      <c r="AN860" s="163">
        <f t="shared" si="228"/>
        <v>0</v>
      </c>
      <c r="AO860" s="150">
        <f t="shared" si="229"/>
        <v>0</v>
      </c>
      <c r="AP860" s="150">
        <f t="shared" si="230"/>
        <v>0</v>
      </c>
      <c r="AQ860" s="150">
        <f t="shared" si="231"/>
        <v>0</v>
      </c>
      <c r="AR860" s="160">
        <f t="shared" si="232"/>
        <v>0</v>
      </c>
      <c r="AS860" s="150">
        <f t="shared" si="233"/>
        <v>0</v>
      </c>
      <c r="AT860" s="150">
        <f t="shared" si="234"/>
        <v>0</v>
      </c>
      <c r="AU860" s="150">
        <f t="shared" si="235"/>
        <v>0</v>
      </c>
      <c r="AV860" s="160">
        <f t="shared" si="236"/>
        <v>0</v>
      </c>
      <c r="AW860" s="150">
        <f t="shared" si="237"/>
        <v>0</v>
      </c>
      <c r="AX860" s="150">
        <f t="shared" si="238"/>
        <v>0</v>
      </c>
      <c r="AY860" s="150">
        <f t="shared" si="239"/>
        <v>0</v>
      </c>
      <c r="AZ860" s="160">
        <f t="shared" si="240"/>
        <v>0</v>
      </c>
      <c r="BA860" s="150">
        <f t="shared" si="241"/>
        <v>0</v>
      </c>
      <c r="BB860" s="150">
        <f t="shared" si="242"/>
        <v>0</v>
      </c>
      <c r="BC860" s="150">
        <f t="shared" si="243"/>
        <v>0</v>
      </c>
      <c r="BD860" s="163">
        <f t="shared" si="244"/>
        <v>0</v>
      </c>
      <c r="BE860" s="150">
        <f t="shared" si="245"/>
        <v>0</v>
      </c>
      <c r="BF860" s="150">
        <f t="shared" si="246"/>
        <v>0</v>
      </c>
      <c r="BG860" s="150">
        <f t="shared" si="247"/>
        <v>0</v>
      </c>
      <c r="BH860" s="163">
        <f t="shared" si="248"/>
        <v>0</v>
      </c>
    </row>
    <row r="861" spans="1:60" ht="15" customHeight="1">
      <c r="A861" s="52"/>
      <c r="B861" s="47"/>
      <c r="C861" s="109" t="s">
        <v>139</v>
      </c>
      <c r="D861" s="368" t="str">
        <f t="shared" si="253"/>
        <v/>
      </c>
      <c r="E861" s="369"/>
      <c r="F861" s="369"/>
      <c r="G861" s="369"/>
      <c r="H861" s="369"/>
      <c r="I861" s="369"/>
      <c r="J861" s="370"/>
      <c r="K861" s="339"/>
      <c r="L861" s="340"/>
      <c r="M861" s="340"/>
      <c r="N861" s="341"/>
      <c r="O861" s="148"/>
      <c r="P861" s="148"/>
      <c r="Q861" s="148"/>
      <c r="R861" s="148"/>
      <c r="S861" s="148"/>
      <c r="T861" s="148"/>
      <c r="U861" s="148"/>
      <c r="V861" s="148"/>
      <c r="W861" s="148"/>
      <c r="X861" s="148"/>
      <c r="Y861" s="148"/>
      <c r="Z861" s="148"/>
      <c r="AA861" s="339"/>
      <c r="AB861" s="340"/>
      <c r="AC861" s="340"/>
      <c r="AD861" s="341"/>
      <c r="AF861" s="161"/>
      <c r="AG861">
        <f t="shared" si="224"/>
        <v>0</v>
      </c>
      <c r="AK861" s="150">
        <f t="shared" si="225"/>
        <v>0</v>
      </c>
      <c r="AL861" s="150">
        <f t="shared" si="226"/>
        <v>0</v>
      </c>
      <c r="AM861" s="150">
        <f t="shared" si="227"/>
        <v>0</v>
      </c>
      <c r="AN861" s="163">
        <f t="shared" si="228"/>
        <v>0</v>
      </c>
      <c r="AO861" s="150">
        <f t="shared" si="229"/>
        <v>0</v>
      </c>
      <c r="AP861" s="150">
        <f t="shared" si="230"/>
        <v>0</v>
      </c>
      <c r="AQ861" s="150">
        <f t="shared" si="231"/>
        <v>0</v>
      </c>
      <c r="AR861" s="160">
        <f t="shared" si="232"/>
        <v>0</v>
      </c>
      <c r="AS861" s="150">
        <f t="shared" si="233"/>
        <v>0</v>
      </c>
      <c r="AT861" s="150">
        <f t="shared" si="234"/>
        <v>0</v>
      </c>
      <c r="AU861" s="150">
        <f t="shared" si="235"/>
        <v>0</v>
      </c>
      <c r="AV861" s="160">
        <f t="shared" si="236"/>
        <v>0</v>
      </c>
      <c r="AW861" s="150">
        <f t="shared" si="237"/>
        <v>0</v>
      </c>
      <c r="AX861" s="150">
        <f t="shared" si="238"/>
        <v>0</v>
      </c>
      <c r="AY861" s="150">
        <f t="shared" si="239"/>
        <v>0</v>
      </c>
      <c r="AZ861" s="160">
        <f t="shared" si="240"/>
        <v>0</v>
      </c>
      <c r="BA861" s="150">
        <f t="shared" si="241"/>
        <v>0</v>
      </c>
      <c r="BB861" s="150">
        <f t="shared" si="242"/>
        <v>0</v>
      </c>
      <c r="BC861" s="150">
        <f t="shared" si="243"/>
        <v>0</v>
      </c>
      <c r="BD861" s="163">
        <f t="shared" si="244"/>
        <v>0</v>
      </c>
      <c r="BE861" s="150">
        <f t="shared" si="245"/>
        <v>0</v>
      </c>
      <c r="BF861" s="150">
        <f t="shared" si="246"/>
        <v>0</v>
      </c>
      <c r="BG861" s="150">
        <f t="shared" si="247"/>
        <v>0</v>
      </c>
      <c r="BH861" s="163">
        <f t="shared" si="248"/>
        <v>0</v>
      </c>
    </row>
    <row r="862" spans="1:60" ht="15" customHeight="1">
      <c r="A862" s="52"/>
      <c r="B862" s="47"/>
      <c r="C862" s="109" t="s">
        <v>140</v>
      </c>
      <c r="D862" s="368" t="str">
        <f t="shared" si="253"/>
        <v/>
      </c>
      <c r="E862" s="369"/>
      <c r="F862" s="369"/>
      <c r="G862" s="369"/>
      <c r="H862" s="369"/>
      <c r="I862" s="369"/>
      <c r="J862" s="370"/>
      <c r="K862" s="339"/>
      <c r="L862" s="340"/>
      <c r="M862" s="340"/>
      <c r="N862" s="341"/>
      <c r="O862" s="148"/>
      <c r="P862" s="148"/>
      <c r="Q862" s="148"/>
      <c r="R862" s="148"/>
      <c r="S862" s="148"/>
      <c r="T862" s="148"/>
      <c r="U862" s="148"/>
      <c r="V862" s="148"/>
      <c r="W862" s="148"/>
      <c r="X862" s="148"/>
      <c r="Y862" s="148"/>
      <c r="Z862" s="148"/>
      <c r="AA862" s="339"/>
      <c r="AB862" s="340"/>
      <c r="AC862" s="340"/>
      <c r="AD862" s="341"/>
      <c r="AF862" s="161"/>
      <c r="AG862">
        <f t="shared" si="224"/>
        <v>0</v>
      </c>
      <c r="AK862" s="150">
        <f t="shared" si="225"/>
        <v>0</v>
      </c>
      <c r="AL862" s="150">
        <f t="shared" si="226"/>
        <v>0</v>
      </c>
      <c r="AM862" s="150">
        <f t="shared" si="227"/>
        <v>0</v>
      </c>
      <c r="AN862" s="163">
        <f t="shared" si="228"/>
        <v>0</v>
      </c>
      <c r="AO862" s="150">
        <f t="shared" si="229"/>
        <v>0</v>
      </c>
      <c r="AP862" s="150">
        <f t="shared" si="230"/>
        <v>0</v>
      </c>
      <c r="AQ862" s="150">
        <f t="shared" si="231"/>
        <v>0</v>
      </c>
      <c r="AR862" s="160">
        <f t="shared" si="232"/>
        <v>0</v>
      </c>
      <c r="AS862" s="150">
        <f t="shared" si="233"/>
        <v>0</v>
      </c>
      <c r="AT862" s="150">
        <f t="shared" si="234"/>
        <v>0</v>
      </c>
      <c r="AU862" s="150">
        <f t="shared" si="235"/>
        <v>0</v>
      </c>
      <c r="AV862" s="160">
        <f t="shared" si="236"/>
        <v>0</v>
      </c>
      <c r="AW862" s="150">
        <f t="shared" si="237"/>
        <v>0</v>
      </c>
      <c r="AX862" s="150">
        <f t="shared" si="238"/>
        <v>0</v>
      </c>
      <c r="AY862" s="150">
        <f t="shared" si="239"/>
        <v>0</v>
      </c>
      <c r="AZ862" s="160">
        <f t="shared" si="240"/>
        <v>0</v>
      </c>
      <c r="BA862" s="150">
        <f t="shared" si="241"/>
        <v>0</v>
      </c>
      <c r="BB862" s="150">
        <f t="shared" si="242"/>
        <v>0</v>
      </c>
      <c r="BC862" s="150">
        <f t="shared" si="243"/>
        <v>0</v>
      </c>
      <c r="BD862" s="163">
        <f t="shared" si="244"/>
        <v>0</v>
      </c>
      <c r="BE862" s="150">
        <f t="shared" si="245"/>
        <v>0</v>
      </c>
      <c r="BF862" s="150">
        <f t="shared" si="246"/>
        <v>0</v>
      </c>
      <c r="BG862" s="150">
        <f t="shared" si="247"/>
        <v>0</v>
      </c>
      <c r="BH862" s="163">
        <f t="shared" si="248"/>
        <v>0</v>
      </c>
    </row>
    <row r="863" spans="1:60" ht="15" customHeight="1">
      <c r="A863" s="52"/>
      <c r="B863" s="47"/>
      <c r="C863" s="109" t="s">
        <v>141</v>
      </c>
      <c r="D863" s="368" t="str">
        <f t="shared" si="253"/>
        <v/>
      </c>
      <c r="E863" s="369"/>
      <c r="F863" s="369"/>
      <c r="G863" s="369"/>
      <c r="H863" s="369"/>
      <c r="I863" s="369"/>
      <c r="J863" s="370"/>
      <c r="K863" s="339"/>
      <c r="L863" s="340"/>
      <c r="M863" s="340"/>
      <c r="N863" s="341"/>
      <c r="O863" s="148"/>
      <c r="P863" s="148"/>
      <c r="Q863" s="148"/>
      <c r="R863" s="148"/>
      <c r="S863" s="148"/>
      <c r="T863" s="148"/>
      <c r="U863" s="148"/>
      <c r="V863" s="148"/>
      <c r="W863" s="148"/>
      <c r="X863" s="148"/>
      <c r="Y863" s="148"/>
      <c r="Z863" s="148"/>
      <c r="AA863" s="339"/>
      <c r="AB863" s="340"/>
      <c r="AC863" s="340"/>
      <c r="AD863" s="341"/>
      <c r="AF863" s="161"/>
      <c r="AG863">
        <f t="shared" si="224"/>
        <v>0</v>
      </c>
      <c r="AK863" s="150">
        <f t="shared" si="225"/>
        <v>0</v>
      </c>
      <c r="AL863" s="150">
        <f t="shared" si="226"/>
        <v>0</v>
      </c>
      <c r="AM863" s="150">
        <f t="shared" si="227"/>
        <v>0</v>
      </c>
      <c r="AN863" s="163">
        <f t="shared" si="228"/>
        <v>0</v>
      </c>
      <c r="AO863" s="150">
        <f t="shared" si="229"/>
        <v>0</v>
      </c>
      <c r="AP863" s="150">
        <f t="shared" si="230"/>
        <v>0</v>
      </c>
      <c r="AQ863" s="150">
        <f t="shared" si="231"/>
        <v>0</v>
      </c>
      <c r="AR863" s="160">
        <f t="shared" si="232"/>
        <v>0</v>
      </c>
      <c r="AS863" s="150">
        <f t="shared" si="233"/>
        <v>0</v>
      </c>
      <c r="AT863" s="150">
        <f t="shared" si="234"/>
        <v>0</v>
      </c>
      <c r="AU863" s="150">
        <f t="shared" si="235"/>
        <v>0</v>
      </c>
      <c r="AV863" s="160">
        <f t="shared" si="236"/>
        <v>0</v>
      </c>
      <c r="AW863" s="150">
        <f t="shared" si="237"/>
        <v>0</v>
      </c>
      <c r="AX863" s="150">
        <f t="shared" si="238"/>
        <v>0</v>
      </c>
      <c r="AY863" s="150">
        <f t="shared" si="239"/>
        <v>0</v>
      </c>
      <c r="AZ863" s="160">
        <f t="shared" si="240"/>
        <v>0</v>
      </c>
      <c r="BA863" s="150">
        <f t="shared" si="241"/>
        <v>0</v>
      </c>
      <c r="BB863" s="150">
        <f t="shared" si="242"/>
        <v>0</v>
      </c>
      <c r="BC863" s="150">
        <f t="shared" si="243"/>
        <v>0</v>
      </c>
      <c r="BD863" s="163">
        <f t="shared" si="244"/>
        <v>0</v>
      </c>
      <c r="BE863" s="150">
        <f t="shared" si="245"/>
        <v>0</v>
      </c>
      <c r="BF863" s="150">
        <f t="shared" si="246"/>
        <v>0</v>
      </c>
      <c r="BG863" s="150">
        <f t="shared" si="247"/>
        <v>0</v>
      </c>
      <c r="BH863" s="163">
        <f t="shared" si="248"/>
        <v>0</v>
      </c>
    </row>
    <row r="864" spans="1:60" ht="15" customHeight="1">
      <c r="A864" s="52"/>
      <c r="B864" s="47"/>
      <c r="C864" s="109" t="s">
        <v>142</v>
      </c>
      <c r="D864" s="368" t="str">
        <f t="shared" si="253"/>
        <v/>
      </c>
      <c r="E864" s="369"/>
      <c r="F864" s="369"/>
      <c r="G864" s="369"/>
      <c r="H864" s="369"/>
      <c r="I864" s="369"/>
      <c r="J864" s="370"/>
      <c r="K864" s="339"/>
      <c r="L864" s="340"/>
      <c r="M864" s="340"/>
      <c r="N864" s="341"/>
      <c r="O864" s="148"/>
      <c r="P864" s="148"/>
      <c r="Q864" s="148"/>
      <c r="R864" s="148"/>
      <c r="S864" s="148"/>
      <c r="T864" s="148"/>
      <c r="U864" s="148"/>
      <c r="V864" s="148"/>
      <c r="W864" s="148"/>
      <c r="X864" s="148"/>
      <c r="Y864" s="148"/>
      <c r="Z864" s="148"/>
      <c r="AA864" s="339"/>
      <c r="AB864" s="340"/>
      <c r="AC864" s="340"/>
      <c r="AD864" s="341"/>
      <c r="AF864" s="161"/>
      <c r="AG864">
        <f t="shared" si="224"/>
        <v>0</v>
      </c>
      <c r="AK864" s="150">
        <f t="shared" si="225"/>
        <v>0</v>
      </c>
      <c r="AL864" s="150">
        <f t="shared" si="226"/>
        <v>0</v>
      </c>
      <c r="AM864" s="150">
        <f t="shared" si="227"/>
        <v>0</v>
      </c>
      <c r="AN864" s="163">
        <f t="shared" si="228"/>
        <v>0</v>
      </c>
      <c r="AO864" s="150">
        <f t="shared" si="229"/>
        <v>0</v>
      </c>
      <c r="AP864" s="150">
        <f t="shared" si="230"/>
        <v>0</v>
      </c>
      <c r="AQ864" s="150">
        <f t="shared" si="231"/>
        <v>0</v>
      </c>
      <c r="AR864" s="160">
        <f t="shared" si="232"/>
        <v>0</v>
      </c>
      <c r="AS864" s="150">
        <f t="shared" si="233"/>
        <v>0</v>
      </c>
      <c r="AT864" s="150">
        <f t="shared" si="234"/>
        <v>0</v>
      </c>
      <c r="AU864" s="150">
        <f t="shared" si="235"/>
        <v>0</v>
      </c>
      <c r="AV864" s="160">
        <f t="shared" si="236"/>
        <v>0</v>
      </c>
      <c r="AW864" s="150">
        <f t="shared" si="237"/>
        <v>0</v>
      </c>
      <c r="AX864" s="150">
        <f t="shared" si="238"/>
        <v>0</v>
      </c>
      <c r="AY864" s="150">
        <f t="shared" si="239"/>
        <v>0</v>
      </c>
      <c r="AZ864" s="160">
        <f t="shared" si="240"/>
        <v>0</v>
      </c>
      <c r="BA864" s="150">
        <f t="shared" si="241"/>
        <v>0</v>
      </c>
      <c r="BB864" s="150">
        <f t="shared" si="242"/>
        <v>0</v>
      </c>
      <c r="BC864" s="150">
        <f t="shared" si="243"/>
        <v>0</v>
      </c>
      <c r="BD864" s="163">
        <f t="shared" si="244"/>
        <v>0</v>
      </c>
      <c r="BE864" s="150">
        <f t="shared" si="245"/>
        <v>0</v>
      </c>
      <c r="BF864" s="150">
        <f t="shared" si="246"/>
        <v>0</v>
      </c>
      <c r="BG864" s="150">
        <f t="shared" si="247"/>
        <v>0</v>
      </c>
      <c r="BH864" s="163">
        <f t="shared" si="248"/>
        <v>0</v>
      </c>
    </row>
    <row r="865" spans="1:60" ht="15" customHeight="1">
      <c r="A865" s="52"/>
      <c r="B865" s="47"/>
      <c r="C865" s="109" t="s">
        <v>143</v>
      </c>
      <c r="D865" s="368" t="str">
        <f t="shared" si="253"/>
        <v/>
      </c>
      <c r="E865" s="369"/>
      <c r="F865" s="369"/>
      <c r="G865" s="369"/>
      <c r="H865" s="369"/>
      <c r="I865" s="369"/>
      <c r="J865" s="370"/>
      <c r="K865" s="339"/>
      <c r="L865" s="340"/>
      <c r="M865" s="340"/>
      <c r="N865" s="341"/>
      <c r="O865" s="148"/>
      <c r="P865" s="148"/>
      <c r="Q865" s="148"/>
      <c r="R865" s="148"/>
      <c r="S865" s="148"/>
      <c r="T865" s="148"/>
      <c r="U865" s="148"/>
      <c r="V865" s="148"/>
      <c r="W865" s="148"/>
      <c r="X865" s="148"/>
      <c r="Y865" s="148"/>
      <c r="Z865" s="148"/>
      <c r="AA865" s="339"/>
      <c r="AB865" s="340"/>
      <c r="AC865" s="340"/>
      <c r="AD865" s="341"/>
      <c r="AF865" s="161"/>
      <c r="AG865">
        <f t="shared" si="224"/>
        <v>0</v>
      </c>
      <c r="AK865" s="150">
        <f t="shared" si="225"/>
        <v>0</v>
      </c>
      <c r="AL865" s="150">
        <f t="shared" si="226"/>
        <v>0</v>
      </c>
      <c r="AM865" s="150">
        <f t="shared" si="227"/>
        <v>0</v>
      </c>
      <c r="AN865" s="163">
        <f t="shared" si="228"/>
        <v>0</v>
      </c>
      <c r="AO865" s="150">
        <f t="shared" si="229"/>
        <v>0</v>
      </c>
      <c r="AP865" s="150">
        <f t="shared" si="230"/>
        <v>0</v>
      </c>
      <c r="AQ865" s="150">
        <f t="shared" si="231"/>
        <v>0</v>
      </c>
      <c r="AR865" s="160">
        <f t="shared" si="232"/>
        <v>0</v>
      </c>
      <c r="AS865" s="150">
        <f t="shared" si="233"/>
        <v>0</v>
      </c>
      <c r="AT865" s="150">
        <f t="shared" si="234"/>
        <v>0</v>
      </c>
      <c r="AU865" s="150">
        <f t="shared" si="235"/>
        <v>0</v>
      </c>
      <c r="AV865" s="160">
        <f t="shared" si="236"/>
        <v>0</v>
      </c>
      <c r="AW865" s="150">
        <f t="shared" si="237"/>
        <v>0</v>
      </c>
      <c r="AX865" s="150">
        <f t="shared" si="238"/>
        <v>0</v>
      </c>
      <c r="AY865" s="150">
        <f t="shared" si="239"/>
        <v>0</v>
      </c>
      <c r="AZ865" s="160">
        <f t="shared" si="240"/>
        <v>0</v>
      </c>
      <c r="BA865" s="150">
        <f t="shared" si="241"/>
        <v>0</v>
      </c>
      <c r="BB865" s="150">
        <f t="shared" si="242"/>
        <v>0</v>
      </c>
      <c r="BC865" s="150">
        <f t="shared" si="243"/>
        <v>0</v>
      </c>
      <c r="BD865" s="163">
        <f t="shared" si="244"/>
        <v>0</v>
      </c>
      <c r="BE865" s="150">
        <f t="shared" si="245"/>
        <v>0</v>
      </c>
      <c r="BF865" s="150">
        <f t="shared" si="246"/>
        <v>0</v>
      </c>
      <c r="BG865" s="150">
        <f t="shared" si="247"/>
        <v>0</v>
      </c>
      <c r="BH865" s="163">
        <f t="shared" si="248"/>
        <v>0</v>
      </c>
    </row>
    <row r="866" spans="1:60" ht="15" customHeight="1">
      <c r="A866" s="52"/>
      <c r="B866" s="47"/>
      <c r="C866" s="109" t="s">
        <v>144</v>
      </c>
      <c r="D866" s="368" t="str">
        <f t="shared" si="253"/>
        <v/>
      </c>
      <c r="E866" s="369"/>
      <c r="F866" s="369"/>
      <c r="G866" s="369"/>
      <c r="H866" s="369"/>
      <c r="I866" s="369"/>
      <c r="J866" s="370"/>
      <c r="K866" s="339"/>
      <c r="L866" s="340"/>
      <c r="M866" s="340"/>
      <c r="N866" s="341"/>
      <c r="O866" s="148"/>
      <c r="P866" s="148"/>
      <c r="Q866" s="148"/>
      <c r="R866" s="148"/>
      <c r="S866" s="148"/>
      <c r="T866" s="148"/>
      <c r="U866" s="148"/>
      <c r="V866" s="148"/>
      <c r="W866" s="148"/>
      <c r="X866" s="148"/>
      <c r="Y866" s="148"/>
      <c r="Z866" s="148"/>
      <c r="AA866" s="339"/>
      <c r="AB866" s="340"/>
      <c r="AC866" s="340"/>
      <c r="AD866" s="341"/>
      <c r="AF866" s="161"/>
      <c r="AG866">
        <f t="shared" si="224"/>
        <v>0</v>
      </c>
      <c r="AK866" s="150">
        <f t="shared" si="225"/>
        <v>0</v>
      </c>
      <c r="AL866" s="150">
        <f t="shared" si="226"/>
        <v>0</v>
      </c>
      <c r="AM866" s="150">
        <f t="shared" si="227"/>
        <v>0</v>
      </c>
      <c r="AN866" s="163">
        <f t="shared" si="228"/>
        <v>0</v>
      </c>
      <c r="AO866" s="150">
        <f t="shared" si="229"/>
        <v>0</v>
      </c>
      <c r="AP866" s="150">
        <f t="shared" si="230"/>
        <v>0</v>
      </c>
      <c r="AQ866" s="150">
        <f t="shared" si="231"/>
        <v>0</v>
      </c>
      <c r="AR866" s="160">
        <f t="shared" si="232"/>
        <v>0</v>
      </c>
      <c r="AS866" s="150">
        <f t="shared" si="233"/>
        <v>0</v>
      </c>
      <c r="AT866" s="150">
        <f t="shared" si="234"/>
        <v>0</v>
      </c>
      <c r="AU866" s="150">
        <f t="shared" si="235"/>
        <v>0</v>
      </c>
      <c r="AV866" s="160">
        <f t="shared" si="236"/>
        <v>0</v>
      </c>
      <c r="AW866" s="150">
        <f t="shared" si="237"/>
        <v>0</v>
      </c>
      <c r="AX866" s="150">
        <f t="shared" si="238"/>
        <v>0</v>
      </c>
      <c r="AY866" s="150">
        <f t="shared" si="239"/>
        <v>0</v>
      </c>
      <c r="AZ866" s="160">
        <f t="shared" si="240"/>
        <v>0</v>
      </c>
      <c r="BA866" s="150">
        <f t="shared" si="241"/>
        <v>0</v>
      </c>
      <c r="BB866" s="150">
        <f t="shared" si="242"/>
        <v>0</v>
      </c>
      <c r="BC866" s="150">
        <f t="shared" si="243"/>
        <v>0</v>
      </c>
      <c r="BD866" s="163">
        <f t="shared" si="244"/>
        <v>0</v>
      </c>
      <c r="BE866" s="150">
        <f t="shared" si="245"/>
        <v>0</v>
      </c>
      <c r="BF866" s="150">
        <f t="shared" si="246"/>
        <v>0</v>
      </c>
      <c r="BG866" s="150">
        <f t="shared" si="247"/>
        <v>0</v>
      </c>
      <c r="BH866" s="163">
        <f t="shared" si="248"/>
        <v>0</v>
      </c>
    </row>
    <row r="867" spans="1:60" ht="15" customHeight="1">
      <c r="A867" s="52"/>
      <c r="B867" s="47"/>
      <c r="C867" s="109" t="s">
        <v>145</v>
      </c>
      <c r="D867" s="368" t="str">
        <f t="shared" ref="D867:D876" si="254">IF(D145="","",D145)</f>
        <v/>
      </c>
      <c r="E867" s="369"/>
      <c r="F867" s="369"/>
      <c r="G867" s="369"/>
      <c r="H867" s="369"/>
      <c r="I867" s="369"/>
      <c r="J867" s="370"/>
      <c r="K867" s="339"/>
      <c r="L867" s="340"/>
      <c r="M867" s="340"/>
      <c r="N867" s="341"/>
      <c r="O867" s="148"/>
      <c r="P867" s="148"/>
      <c r="Q867" s="148"/>
      <c r="R867" s="148"/>
      <c r="S867" s="148"/>
      <c r="T867" s="148"/>
      <c r="U867" s="148"/>
      <c r="V867" s="148"/>
      <c r="W867" s="148"/>
      <c r="X867" s="148"/>
      <c r="Y867" s="148"/>
      <c r="Z867" s="148"/>
      <c r="AA867" s="339"/>
      <c r="AB867" s="340"/>
      <c r="AC867" s="340"/>
      <c r="AD867" s="341"/>
      <c r="AF867" s="161"/>
      <c r="AG867">
        <f t="shared" si="224"/>
        <v>0</v>
      </c>
      <c r="AK867" s="150">
        <f t="shared" si="225"/>
        <v>0</v>
      </c>
      <c r="AL867" s="150">
        <f t="shared" si="226"/>
        <v>0</v>
      </c>
      <c r="AM867" s="150">
        <f t="shared" si="227"/>
        <v>0</v>
      </c>
      <c r="AN867" s="163">
        <f t="shared" si="228"/>
        <v>0</v>
      </c>
      <c r="AO867" s="150">
        <f t="shared" si="229"/>
        <v>0</v>
      </c>
      <c r="AP867" s="150">
        <f t="shared" si="230"/>
        <v>0</v>
      </c>
      <c r="AQ867" s="150">
        <f t="shared" si="231"/>
        <v>0</v>
      </c>
      <c r="AR867" s="160">
        <f t="shared" si="232"/>
        <v>0</v>
      </c>
      <c r="AS867" s="150">
        <f t="shared" si="233"/>
        <v>0</v>
      </c>
      <c r="AT867" s="150">
        <f t="shared" si="234"/>
        <v>0</v>
      </c>
      <c r="AU867" s="150">
        <f t="shared" si="235"/>
        <v>0</v>
      </c>
      <c r="AV867" s="160">
        <f t="shared" si="236"/>
        <v>0</v>
      </c>
      <c r="AW867" s="150">
        <f t="shared" si="237"/>
        <v>0</v>
      </c>
      <c r="AX867" s="150">
        <f t="shared" si="238"/>
        <v>0</v>
      </c>
      <c r="AY867" s="150">
        <f t="shared" si="239"/>
        <v>0</v>
      </c>
      <c r="AZ867" s="160">
        <f t="shared" si="240"/>
        <v>0</v>
      </c>
      <c r="BA867" s="150">
        <f t="shared" si="241"/>
        <v>0</v>
      </c>
      <c r="BB867" s="150">
        <f t="shared" si="242"/>
        <v>0</v>
      </c>
      <c r="BC867" s="150">
        <f t="shared" si="243"/>
        <v>0</v>
      </c>
      <c r="BD867" s="163">
        <f t="shared" si="244"/>
        <v>0</v>
      </c>
      <c r="BE867" s="150">
        <f t="shared" si="245"/>
        <v>0</v>
      </c>
      <c r="BF867" s="150">
        <f t="shared" si="246"/>
        <v>0</v>
      </c>
      <c r="BG867" s="150">
        <f t="shared" si="247"/>
        <v>0</v>
      </c>
      <c r="BH867" s="163">
        <f t="shared" si="248"/>
        <v>0</v>
      </c>
    </row>
    <row r="868" spans="1:60" ht="15" customHeight="1">
      <c r="A868" s="52"/>
      <c r="B868" s="47"/>
      <c r="C868" s="109" t="s">
        <v>146</v>
      </c>
      <c r="D868" s="368" t="str">
        <f t="shared" si="254"/>
        <v/>
      </c>
      <c r="E868" s="369"/>
      <c r="F868" s="369"/>
      <c r="G868" s="369"/>
      <c r="H868" s="369"/>
      <c r="I868" s="369"/>
      <c r="J868" s="370"/>
      <c r="K868" s="339"/>
      <c r="L868" s="340"/>
      <c r="M868" s="340"/>
      <c r="N868" s="341"/>
      <c r="O868" s="148"/>
      <c r="P868" s="148"/>
      <c r="Q868" s="148"/>
      <c r="R868" s="148"/>
      <c r="S868" s="148"/>
      <c r="T868" s="148"/>
      <c r="U868" s="148"/>
      <c r="V868" s="148"/>
      <c r="W868" s="148"/>
      <c r="X868" s="148"/>
      <c r="Y868" s="148"/>
      <c r="Z868" s="148"/>
      <c r="AA868" s="339"/>
      <c r="AB868" s="340"/>
      <c r="AC868" s="340"/>
      <c r="AD868" s="341"/>
      <c r="AF868" s="161"/>
      <c r="AG868">
        <f t="shared" si="224"/>
        <v>0</v>
      </c>
      <c r="AK868" s="150">
        <f t="shared" si="225"/>
        <v>0</v>
      </c>
      <c r="AL868" s="150">
        <f t="shared" si="226"/>
        <v>0</v>
      </c>
      <c r="AM868" s="150">
        <f t="shared" si="227"/>
        <v>0</v>
      </c>
      <c r="AN868" s="163">
        <f t="shared" si="228"/>
        <v>0</v>
      </c>
      <c r="AO868" s="150">
        <f t="shared" si="229"/>
        <v>0</v>
      </c>
      <c r="AP868" s="150">
        <f t="shared" si="230"/>
        <v>0</v>
      </c>
      <c r="AQ868" s="150">
        <f t="shared" si="231"/>
        <v>0</v>
      </c>
      <c r="AR868" s="160">
        <f t="shared" si="232"/>
        <v>0</v>
      </c>
      <c r="AS868" s="150">
        <f t="shared" si="233"/>
        <v>0</v>
      </c>
      <c r="AT868" s="150">
        <f t="shared" si="234"/>
        <v>0</v>
      </c>
      <c r="AU868" s="150">
        <f t="shared" si="235"/>
        <v>0</v>
      </c>
      <c r="AV868" s="160">
        <f t="shared" si="236"/>
        <v>0</v>
      </c>
      <c r="AW868" s="150">
        <f t="shared" si="237"/>
        <v>0</v>
      </c>
      <c r="AX868" s="150">
        <f t="shared" si="238"/>
        <v>0</v>
      </c>
      <c r="AY868" s="150">
        <f t="shared" si="239"/>
        <v>0</v>
      </c>
      <c r="AZ868" s="160">
        <f t="shared" si="240"/>
        <v>0</v>
      </c>
      <c r="BA868" s="150">
        <f t="shared" si="241"/>
        <v>0</v>
      </c>
      <c r="BB868" s="150">
        <f t="shared" si="242"/>
        <v>0</v>
      </c>
      <c r="BC868" s="150">
        <f t="shared" si="243"/>
        <v>0</v>
      </c>
      <c r="BD868" s="163">
        <f t="shared" si="244"/>
        <v>0</v>
      </c>
      <c r="BE868" s="150">
        <f t="shared" si="245"/>
        <v>0</v>
      </c>
      <c r="BF868" s="150">
        <f t="shared" si="246"/>
        <v>0</v>
      </c>
      <c r="BG868" s="150">
        <f t="shared" si="247"/>
        <v>0</v>
      </c>
      <c r="BH868" s="163">
        <f t="shared" si="248"/>
        <v>0</v>
      </c>
    </row>
    <row r="869" spans="1:60" ht="15" customHeight="1">
      <c r="A869" s="52"/>
      <c r="B869" s="47"/>
      <c r="C869" s="109" t="s">
        <v>147</v>
      </c>
      <c r="D869" s="368" t="str">
        <f t="shared" si="254"/>
        <v/>
      </c>
      <c r="E869" s="369"/>
      <c r="F869" s="369"/>
      <c r="G869" s="369"/>
      <c r="H869" s="369"/>
      <c r="I869" s="369"/>
      <c r="J869" s="370"/>
      <c r="K869" s="339"/>
      <c r="L869" s="340"/>
      <c r="M869" s="340"/>
      <c r="N869" s="341"/>
      <c r="O869" s="148"/>
      <c r="P869" s="148"/>
      <c r="Q869" s="148"/>
      <c r="R869" s="148"/>
      <c r="S869" s="148"/>
      <c r="T869" s="148"/>
      <c r="U869" s="148"/>
      <c r="V869" s="148"/>
      <c r="W869" s="148"/>
      <c r="X869" s="148"/>
      <c r="Y869" s="148"/>
      <c r="Z869" s="148"/>
      <c r="AA869" s="339"/>
      <c r="AB869" s="340"/>
      <c r="AC869" s="340"/>
      <c r="AD869" s="341"/>
      <c r="AF869" s="161"/>
      <c r="AG869">
        <f t="shared" si="224"/>
        <v>0</v>
      </c>
      <c r="AK869" s="150">
        <f t="shared" si="225"/>
        <v>0</v>
      </c>
      <c r="AL869" s="150">
        <f t="shared" si="226"/>
        <v>0</v>
      </c>
      <c r="AM869" s="150">
        <f t="shared" si="227"/>
        <v>0</v>
      </c>
      <c r="AN869" s="163">
        <f t="shared" si="228"/>
        <v>0</v>
      </c>
      <c r="AO869" s="150">
        <f t="shared" si="229"/>
        <v>0</v>
      </c>
      <c r="AP869" s="150">
        <f t="shared" si="230"/>
        <v>0</v>
      </c>
      <c r="AQ869" s="150">
        <f t="shared" si="231"/>
        <v>0</v>
      </c>
      <c r="AR869" s="160">
        <f t="shared" si="232"/>
        <v>0</v>
      </c>
      <c r="AS869" s="150">
        <f t="shared" si="233"/>
        <v>0</v>
      </c>
      <c r="AT869" s="150">
        <f t="shared" si="234"/>
        <v>0</v>
      </c>
      <c r="AU869" s="150">
        <f t="shared" si="235"/>
        <v>0</v>
      </c>
      <c r="AV869" s="160">
        <f t="shared" si="236"/>
        <v>0</v>
      </c>
      <c r="AW869" s="150">
        <f t="shared" si="237"/>
        <v>0</v>
      </c>
      <c r="AX869" s="150">
        <f t="shared" si="238"/>
        <v>0</v>
      </c>
      <c r="AY869" s="150">
        <f t="shared" si="239"/>
        <v>0</v>
      </c>
      <c r="AZ869" s="160">
        <f t="shared" si="240"/>
        <v>0</v>
      </c>
      <c r="BA869" s="150">
        <f t="shared" si="241"/>
        <v>0</v>
      </c>
      <c r="BB869" s="150">
        <f t="shared" si="242"/>
        <v>0</v>
      </c>
      <c r="BC869" s="150">
        <f t="shared" si="243"/>
        <v>0</v>
      </c>
      <c r="BD869" s="163">
        <f t="shared" si="244"/>
        <v>0</v>
      </c>
      <c r="BE869" s="150">
        <f t="shared" si="245"/>
        <v>0</v>
      </c>
      <c r="BF869" s="150">
        <f t="shared" si="246"/>
        <v>0</v>
      </c>
      <c r="BG869" s="150">
        <f t="shared" si="247"/>
        <v>0</v>
      </c>
      <c r="BH869" s="163">
        <f t="shared" si="248"/>
        <v>0</v>
      </c>
    </row>
    <row r="870" spans="1:60" ht="15" customHeight="1">
      <c r="A870" s="52"/>
      <c r="B870" s="47"/>
      <c r="C870" s="109" t="s">
        <v>148</v>
      </c>
      <c r="D870" s="368" t="str">
        <f t="shared" si="254"/>
        <v/>
      </c>
      <c r="E870" s="369"/>
      <c r="F870" s="369"/>
      <c r="G870" s="369"/>
      <c r="H870" s="369"/>
      <c r="I870" s="369"/>
      <c r="J870" s="370"/>
      <c r="K870" s="339"/>
      <c r="L870" s="340"/>
      <c r="M870" s="340"/>
      <c r="N870" s="341"/>
      <c r="O870" s="148"/>
      <c r="P870" s="148"/>
      <c r="Q870" s="148"/>
      <c r="R870" s="148"/>
      <c r="S870" s="148"/>
      <c r="T870" s="148"/>
      <c r="U870" s="148"/>
      <c r="V870" s="148"/>
      <c r="W870" s="148"/>
      <c r="X870" s="148"/>
      <c r="Y870" s="148"/>
      <c r="Z870" s="148"/>
      <c r="AA870" s="339"/>
      <c r="AB870" s="340"/>
      <c r="AC870" s="340"/>
      <c r="AD870" s="341"/>
      <c r="AF870" s="161"/>
      <c r="AG870">
        <f t="shared" si="224"/>
        <v>0</v>
      </c>
      <c r="AK870" s="150">
        <f t="shared" si="225"/>
        <v>0</v>
      </c>
      <c r="AL870" s="150">
        <f t="shared" si="226"/>
        <v>0</v>
      </c>
      <c r="AM870" s="150">
        <f t="shared" si="227"/>
        <v>0</v>
      </c>
      <c r="AN870" s="163">
        <f t="shared" si="228"/>
        <v>0</v>
      </c>
      <c r="AO870" s="150">
        <f t="shared" si="229"/>
        <v>0</v>
      </c>
      <c r="AP870" s="150">
        <f t="shared" si="230"/>
        <v>0</v>
      </c>
      <c r="AQ870" s="150">
        <f t="shared" si="231"/>
        <v>0</v>
      </c>
      <c r="AR870" s="160">
        <f t="shared" si="232"/>
        <v>0</v>
      </c>
      <c r="AS870" s="150">
        <f t="shared" si="233"/>
        <v>0</v>
      </c>
      <c r="AT870" s="150">
        <f t="shared" si="234"/>
        <v>0</v>
      </c>
      <c r="AU870" s="150">
        <f t="shared" si="235"/>
        <v>0</v>
      </c>
      <c r="AV870" s="160">
        <f t="shared" si="236"/>
        <v>0</v>
      </c>
      <c r="AW870" s="150">
        <f t="shared" si="237"/>
        <v>0</v>
      </c>
      <c r="AX870" s="150">
        <f t="shared" si="238"/>
        <v>0</v>
      </c>
      <c r="AY870" s="150">
        <f t="shared" si="239"/>
        <v>0</v>
      </c>
      <c r="AZ870" s="160">
        <f t="shared" si="240"/>
        <v>0</v>
      </c>
      <c r="BA870" s="150">
        <f t="shared" si="241"/>
        <v>0</v>
      </c>
      <c r="BB870" s="150">
        <f t="shared" si="242"/>
        <v>0</v>
      </c>
      <c r="BC870" s="150">
        <f t="shared" si="243"/>
        <v>0</v>
      </c>
      <c r="BD870" s="163">
        <f t="shared" si="244"/>
        <v>0</v>
      </c>
      <c r="BE870" s="150">
        <f t="shared" si="245"/>
        <v>0</v>
      </c>
      <c r="BF870" s="150">
        <f t="shared" si="246"/>
        <v>0</v>
      </c>
      <c r="BG870" s="150">
        <f t="shared" si="247"/>
        <v>0</v>
      </c>
      <c r="BH870" s="163">
        <f t="shared" si="248"/>
        <v>0</v>
      </c>
    </row>
    <row r="871" spans="1:60" ht="15" customHeight="1">
      <c r="A871" s="52"/>
      <c r="B871" s="47"/>
      <c r="C871" s="109" t="s">
        <v>149</v>
      </c>
      <c r="D871" s="368" t="str">
        <f t="shared" si="254"/>
        <v/>
      </c>
      <c r="E871" s="369"/>
      <c r="F871" s="369"/>
      <c r="G871" s="369"/>
      <c r="H871" s="369"/>
      <c r="I871" s="369"/>
      <c r="J871" s="370"/>
      <c r="K871" s="339"/>
      <c r="L871" s="340"/>
      <c r="M871" s="340"/>
      <c r="N871" s="341"/>
      <c r="O871" s="148"/>
      <c r="P871" s="148"/>
      <c r="Q871" s="148"/>
      <c r="R871" s="148"/>
      <c r="S871" s="148"/>
      <c r="T871" s="148"/>
      <c r="U871" s="148"/>
      <c r="V871" s="148"/>
      <c r="W871" s="148"/>
      <c r="X871" s="148"/>
      <c r="Y871" s="148"/>
      <c r="Z871" s="148"/>
      <c r="AA871" s="339"/>
      <c r="AB871" s="340"/>
      <c r="AC871" s="340"/>
      <c r="AD871" s="341"/>
      <c r="AF871" s="161"/>
      <c r="AG871">
        <f t="shared" si="224"/>
        <v>0</v>
      </c>
      <c r="AK871" s="150">
        <f t="shared" si="225"/>
        <v>0</v>
      </c>
      <c r="AL871" s="150">
        <f t="shared" si="226"/>
        <v>0</v>
      </c>
      <c r="AM871" s="150">
        <f t="shared" si="227"/>
        <v>0</v>
      </c>
      <c r="AN871" s="163">
        <f t="shared" si="228"/>
        <v>0</v>
      </c>
      <c r="AO871" s="150">
        <f t="shared" si="229"/>
        <v>0</v>
      </c>
      <c r="AP871" s="150">
        <f t="shared" si="230"/>
        <v>0</v>
      </c>
      <c r="AQ871" s="150">
        <f t="shared" si="231"/>
        <v>0</v>
      </c>
      <c r="AR871" s="160">
        <f t="shared" si="232"/>
        <v>0</v>
      </c>
      <c r="AS871" s="150">
        <f t="shared" si="233"/>
        <v>0</v>
      </c>
      <c r="AT871" s="150">
        <f t="shared" si="234"/>
        <v>0</v>
      </c>
      <c r="AU871" s="150">
        <f t="shared" si="235"/>
        <v>0</v>
      </c>
      <c r="AV871" s="160">
        <f t="shared" si="236"/>
        <v>0</v>
      </c>
      <c r="AW871" s="150">
        <f t="shared" si="237"/>
        <v>0</v>
      </c>
      <c r="AX871" s="150">
        <f t="shared" si="238"/>
        <v>0</v>
      </c>
      <c r="AY871" s="150">
        <f t="shared" si="239"/>
        <v>0</v>
      </c>
      <c r="AZ871" s="160">
        <f t="shared" si="240"/>
        <v>0</v>
      </c>
      <c r="BA871" s="150">
        <f t="shared" si="241"/>
        <v>0</v>
      </c>
      <c r="BB871" s="150">
        <f t="shared" si="242"/>
        <v>0</v>
      </c>
      <c r="BC871" s="150">
        <f t="shared" si="243"/>
        <v>0</v>
      </c>
      <c r="BD871" s="163">
        <f t="shared" si="244"/>
        <v>0</v>
      </c>
      <c r="BE871" s="150">
        <f t="shared" si="245"/>
        <v>0</v>
      </c>
      <c r="BF871" s="150">
        <f t="shared" si="246"/>
        <v>0</v>
      </c>
      <c r="BG871" s="150">
        <f t="shared" si="247"/>
        <v>0</v>
      </c>
      <c r="BH871" s="163">
        <f t="shared" si="248"/>
        <v>0</v>
      </c>
    </row>
    <row r="872" spans="1:60" ht="15" customHeight="1">
      <c r="A872" s="52"/>
      <c r="B872" s="47"/>
      <c r="C872" s="109" t="s">
        <v>150</v>
      </c>
      <c r="D872" s="368" t="str">
        <f t="shared" si="254"/>
        <v/>
      </c>
      <c r="E872" s="369"/>
      <c r="F872" s="369"/>
      <c r="G872" s="369"/>
      <c r="H872" s="369"/>
      <c r="I872" s="369"/>
      <c r="J872" s="370"/>
      <c r="K872" s="339"/>
      <c r="L872" s="340"/>
      <c r="M872" s="340"/>
      <c r="N872" s="341"/>
      <c r="O872" s="148"/>
      <c r="P872" s="148"/>
      <c r="Q872" s="148"/>
      <c r="R872" s="148"/>
      <c r="S872" s="148"/>
      <c r="T872" s="148"/>
      <c r="U872" s="148"/>
      <c r="V872" s="148"/>
      <c r="W872" s="148"/>
      <c r="X872" s="148"/>
      <c r="Y872" s="148"/>
      <c r="Z872" s="148"/>
      <c r="AA872" s="339"/>
      <c r="AB872" s="340"/>
      <c r="AC872" s="340"/>
      <c r="AD872" s="341"/>
      <c r="AF872" s="161"/>
      <c r="AG872">
        <f t="shared" ref="AG872:AG935" si="255">IF(AND(D872="",COUNTBLANK(K872:AD872)=20),0,
IF(AND(D872&lt;&gt;"",OR(N150=5,N150=8,N150=10,N150=99,T150=2,T150=9),COUNTBLANK(K872:AD872)=20),0,
IF(AND(D872&lt;&gt;"",OR(K872=2,K872=9),COUNTBLANK(O872:AD872)=16),0,
IF(AND(D872&lt;&gt;"",K872=1,COUNTBLANK(O872:AD872)=3),0,1))))</f>
        <v>0</v>
      </c>
      <c r="AK872" s="150">
        <f t="shared" ref="AK872:AK935" si="256">O872</f>
        <v>0</v>
      </c>
      <c r="AL872" s="150">
        <f t="shared" ref="AL872:AL935" si="257">COUNTIF(P872:R872,"NS")</f>
        <v>0</v>
      </c>
      <c r="AM872" s="150">
        <f t="shared" ref="AM872:AM935" si="258">SUM(P872:R872)</f>
        <v>0</v>
      </c>
      <c r="AN872" s="163">
        <f t="shared" ref="AN872:AN935" si="259">IF($AG$805=$AH$805,0,IF(OR(AND(AK872=0,AL872&gt;0),AND(AK872="NS",AM872&gt;0),AND(AK872="NS",AM872=0,AL872=0)),1,IF(OR(AND(AK872="NS",AM872=0,AL872&gt;0),AK872=AM872),0,1)))</f>
        <v>0</v>
      </c>
      <c r="AO872" s="150">
        <f t="shared" ref="AO872:AO935" si="260">P872</f>
        <v>0</v>
      </c>
      <c r="AP872" s="150">
        <f t="shared" ref="AP872:AP935" si="261">SUM(COUNTIF(T872,"NS"),COUNTIF(X872,"NS"))</f>
        <v>0</v>
      </c>
      <c r="AQ872" s="150">
        <f t="shared" ref="AQ872:AQ935" si="262">SUM(T872,X872)</f>
        <v>0</v>
      </c>
      <c r="AR872" s="160">
        <f t="shared" ref="AR872:AR935" si="263">IF($AG$805=$AH$805,0,IF(OR(AND(AO872=0,AP872&gt;0),AND(AO872="ns",AQ872&gt;0),AND(AO872="ns",AP872=0,AQ872=0)),1,IF(OR(AND(AO872&gt;0,AP872=2),AND(AO872="ns",AP872=2),AND(AO872="ns",AQ872=0,AP872&gt;0),AO872=AQ872),0,1)))</f>
        <v>0</v>
      </c>
      <c r="AS872" s="150">
        <f t="shared" ref="AS872:AS935" si="264">Q872</f>
        <v>0</v>
      </c>
      <c r="AT872" s="150">
        <f t="shared" ref="AT872:AT935" si="265">SUM(COUNTIF(U872,"NS"),COUNTIF(Y872,"NS"))</f>
        <v>0</v>
      </c>
      <c r="AU872" s="150">
        <f t="shared" ref="AU872:AU935" si="266">SUM(U872,Y872)</f>
        <v>0</v>
      </c>
      <c r="AV872" s="160">
        <f t="shared" ref="AV872:AV935" si="267">IF($AG$805=$AH$805,0,IF(OR(AND(AS872=0,AT872&gt;0),AND(AS872="ns",AU872&gt;0),AND(AS872="ns",AT872=0,AU872=0)),1,IF(OR(AND(AS872&gt;0,AT872=2),AND(AS872="ns",AT872=2),AND(AS872="ns",AU872=0,AT872&gt;0),AS872=AU872),0,1)))</f>
        <v>0</v>
      </c>
      <c r="AW872" s="150">
        <f t="shared" ref="AW872:AW935" si="268">R872</f>
        <v>0</v>
      </c>
      <c r="AX872" s="150">
        <f t="shared" ref="AX872:AX935" si="269">SUM(COUNTIF(V872,"NS"),COUNTIF(Z872,"NS"))</f>
        <v>0</v>
      </c>
      <c r="AY872" s="150">
        <f t="shared" ref="AY872:AY935" si="270">SUM(V872,Z872)</f>
        <v>0</v>
      </c>
      <c r="AZ872" s="160">
        <f t="shared" ref="AZ872:AZ935" si="271">IF($AG$805=$AH$805,0,IF(OR(AND(AW872=0,AX872&gt;0),AND(AW872="ns",AY872&gt;0),AND(AW872="ns",AX872=0,AY872=0)),1,IF(OR(AND(AW872&gt;0,AX872=2),AND(AW872="ns",AX872=2),AND(AW872="ns",AY872=0,AX872&gt;0),AW872=AY872),0,1)))</f>
        <v>0</v>
      </c>
      <c r="BA872" s="150">
        <f t="shared" ref="BA872:BA935" si="272">S872</f>
        <v>0</v>
      </c>
      <c r="BB872" s="150">
        <f t="shared" ref="BB872:BB935" si="273">COUNTIF(T872:V872,"NS")</f>
        <v>0</v>
      </c>
      <c r="BC872" s="150">
        <f t="shared" ref="BC872:BC935" si="274">SUM(T872:V872)</f>
        <v>0</v>
      </c>
      <c r="BD872" s="163">
        <f t="shared" ref="BD872:BD935" si="275">IF($AG$805=$AH$805,0,IF(OR(AND(BA872=0,BB872&gt;0),AND(BA872="NS",BC872&gt;0),AND(BA872="NS",BC872=0,BB872=0)),1,IF(OR(AND(BA872="NS",BC872=0,BB872&gt;0),BA872=BC872),0,1)))</f>
        <v>0</v>
      </c>
      <c r="BE872" s="150">
        <f t="shared" ref="BE872:BE935" si="276">W872</f>
        <v>0</v>
      </c>
      <c r="BF872" s="150">
        <f t="shared" ref="BF872:BF935" si="277">COUNTIF(X872:Z872,"NS")</f>
        <v>0</v>
      </c>
      <c r="BG872" s="150">
        <f t="shared" ref="BG872:BG935" si="278">SUM(X872:Z872)</f>
        <v>0</v>
      </c>
      <c r="BH872" s="163">
        <f t="shared" ref="BH872:BH935" si="279">IF($AG$805=$AH$805,0,IF(OR(AND(BE872=0,BF872&gt;0),AND(BE872="NS",BG872&gt;0),AND(BE872="NS",BG872=0,BF872=0)),1,IF(OR(AND(BE872="NS",BG872=0,BF872&gt;0),BE872=BG872),0,1)))</f>
        <v>0</v>
      </c>
    </row>
    <row r="873" spans="1:60" ht="15" customHeight="1">
      <c r="A873" s="52"/>
      <c r="B873" s="47"/>
      <c r="C873" s="109" t="s">
        <v>151</v>
      </c>
      <c r="D873" s="368" t="str">
        <f t="shared" si="254"/>
        <v/>
      </c>
      <c r="E873" s="369"/>
      <c r="F873" s="369"/>
      <c r="G873" s="369"/>
      <c r="H873" s="369"/>
      <c r="I873" s="369"/>
      <c r="J873" s="370"/>
      <c r="K873" s="339"/>
      <c r="L873" s="340"/>
      <c r="M873" s="340"/>
      <c r="N873" s="341"/>
      <c r="O873" s="148"/>
      <c r="P873" s="148"/>
      <c r="Q873" s="148"/>
      <c r="R873" s="148"/>
      <c r="S873" s="148"/>
      <c r="T873" s="148"/>
      <c r="U873" s="148"/>
      <c r="V873" s="148"/>
      <c r="W873" s="148"/>
      <c r="X873" s="148"/>
      <c r="Y873" s="148"/>
      <c r="Z873" s="148"/>
      <c r="AA873" s="339"/>
      <c r="AB873" s="340"/>
      <c r="AC873" s="340"/>
      <c r="AD873" s="341"/>
      <c r="AF873" s="161"/>
      <c r="AG873">
        <f t="shared" si="255"/>
        <v>0</v>
      </c>
      <c r="AK873" s="150">
        <f t="shared" si="256"/>
        <v>0</v>
      </c>
      <c r="AL873" s="150">
        <f t="shared" si="257"/>
        <v>0</v>
      </c>
      <c r="AM873" s="150">
        <f t="shared" si="258"/>
        <v>0</v>
      </c>
      <c r="AN873" s="163">
        <f t="shared" si="259"/>
        <v>0</v>
      </c>
      <c r="AO873" s="150">
        <f t="shared" si="260"/>
        <v>0</v>
      </c>
      <c r="AP873" s="150">
        <f t="shared" si="261"/>
        <v>0</v>
      </c>
      <c r="AQ873" s="150">
        <f t="shared" si="262"/>
        <v>0</v>
      </c>
      <c r="AR873" s="160">
        <f t="shared" si="263"/>
        <v>0</v>
      </c>
      <c r="AS873" s="150">
        <f t="shared" si="264"/>
        <v>0</v>
      </c>
      <c r="AT873" s="150">
        <f t="shared" si="265"/>
        <v>0</v>
      </c>
      <c r="AU873" s="150">
        <f t="shared" si="266"/>
        <v>0</v>
      </c>
      <c r="AV873" s="160">
        <f t="shared" si="267"/>
        <v>0</v>
      </c>
      <c r="AW873" s="150">
        <f t="shared" si="268"/>
        <v>0</v>
      </c>
      <c r="AX873" s="150">
        <f t="shared" si="269"/>
        <v>0</v>
      </c>
      <c r="AY873" s="150">
        <f t="shared" si="270"/>
        <v>0</v>
      </c>
      <c r="AZ873" s="160">
        <f t="shared" si="271"/>
        <v>0</v>
      </c>
      <c r="BA873" s="150">
        <f t="shared" si="272"/>
        <v>0</v>
      </c>
      <c r="BB873" s="150">
        <f t="shared" si="273"/>
        <v>0</v>
      </c>
      <c r="BC873" s="150">
        <f t="shared" si="274"/>
        <v>0</v>
      </c>
      <c r="BD873" s="163">
        <f t="shared" si="275"/>
        <v>0</v>
      </c>
      <c r="BE873" s="150">
        <f t="shared" si="276"/>
        <v>0</v>
      </c>
      <c r="BF873" s="150">
        <f t="shared" si="277"/>
        <v>0</v>
      </c>
      <c r="BG873" s="150">
        <f t="shared" si="278"/>
        <v>0</v>
      </c>
      <c r="BH873" s="163">
        <f t="shared" si="279"/>
        <v>0</v>
      </c>
    </row>
    <row r="874" spans="1:60" ht="15" customHeight="1">
      <c r="A874" s="52"/>
      <c r="B874" s="47"/>
      <c r="C874" s="109" t="s">
        <v>152</v>
      </c>
      <c r="D874" s="368" t="str">
        <f t="shared" si="254"/>
        <v/>
      </c>
      <c r="E874" s="369"/>
      <c r="F874" s="369"/>
      <c r="G874" s="369"/>
      <c r="H874" s="369"/>
      <c r="I874" s="369"/>
      <c r="J874" s="370"/>
      <c r="K874" s="339"/>
      <c r="L874" s="340"/>
      <c r="M874" s="340"/>
      <c r="N874" s="341"/>
      <c r="O874" s="148"/>
      <c r="P874" s="148"/>
      <c r="Q874" s="148"/>
      <c r="R874" s="148"/>
      <c r="S874" s="148"/>
      <c r="T874" s="148"/>
      <c r="U874" s="148"/>
      <c r="V874" s="148"/>
      <c r="W874" s="148"/>
      <c r="X874" s="148"/>
      <c r="Y874" s="148"/>
      <c r="Z874" s="148"/>
      <c r="AA874" s="339"/>
      <c r="AB874" s="340"/>
      <c r="AC874" s="340"/>
      <c r="AD874" s="341"/>
      <c r="AF874" s="161"/>
      <c r="AG874">
        <f t="shared" si="255"/>
        <v>0</v>
      </c>
      <c r="AK874" s="150">
        <f t="shared" si="256"/>
        <v>0</v>
      </c>
      <c r="AL874" s="150">
        <f t="shared" si="257"/>
        <v>0</v>
      </c>
      <c r="AM874" s="150">
        <f t="shared" si="258"/>
        <v>0</v>
      </c>
      <c r="AN874" s="163">
        <f t="shared" si="259"/>
        <v>0</v>
      </c>
      <c r="AO874" s="150">
        <f t="shared" si="260"/>
        <v>0</v>
      </c>
      <c r="AP874" s="150">
        <f t="shared" si="261"/>
        <v>0</v>
      </c>
      <c r="AQ874" s="150">
        <f t="shared" si="262"/>
        <v>0</v>
      </c>
      <c r="AR874" s="160">
        <f t="shared" si="263"/>
        <v>0</v>
      </c>
      <c r="AS874" s="150">
        <f t="shared" si="264"/>
        <v>0</v>
      </c>
      <c r="AT874" s="150">
        <f t="shared" si="265"/>
        <v>0</v>
      </c>
      <c r="AU874" s="150">
        <f t="shared" si="266"/>
        <v>0</v>
      </c>
      <c r="AV874" s="160">
        <f t="shared" si="267"/>
        <v>0</v>
      </c>
      <c r="AW874" s="150">
        <f t="shared" si="268"/>
        <v>0</v>
      </c>
      <c r="AX874" s="150">
        <f t="shared" si="269"/>
        <v>0</v>
      </c>
      <c r="AY874" s="150">
        <f t="shared" si="270"/>
        <v>0</v>
      </c>
      <c r="AZ874" s="160">
        <f t="shared" si="271"/>
        <v>0</v>
      </c>
      <c r="BA874" s="150">
        <f t="shared" si="272"/>
        <v>0</v>
      </c>
      <c r="BB874" s="150">
        <f t="shared" si="273"/>
        <v>0</v>
      </c>
      <c r="BC874" s="150">
        <f t="shared" si="274"/>
        <v>0</v>
      </c>
      <c r="BD874" s="163">
        <f t="shared" si="275"/>
        <v>0</v>
      </c>
      <c r="BE874" s="150">
        <f t="shared" si="276"/>
        <v>0</v>
      </c>
      <c r="BF874" s="150">
        <f t="shared" si="277"/>
        <v>0</v>
      </c>
      <c r="BG874" s="150">
        <f t="shared" si="278"/>
        <v>0</v>
      </c>
      <c r="BH874" s="163">
        <f t="shared" si="279"/>
        <v>0</v>
      </c>
    </row>
    <row r="875" spans="1:60" ht="15" customHeight="1">
      <c r="A875" s="52"/>
      <c r="B875" s="47"/>
      <c r="C875" s="109" t="s">
        <v>153</v>
      </c>
      <c r="D875" s="368" t="str">
        <f t="shared" si="254"/>
        <v/>
      </c>
      <c r="E875" s="369"/>
      <c r="F875" s="369"/>
      <c r="G875" s="369"/>
      <c r="H875" s="369"/>
      <c r="I875" s="369"/>
      <c r="J875" s="370"/>
      <c r="K875" s="339"/>
      <c r="L875" s="340"/>
      <c r="M875" s="340"/>
      <c r="N875" s="341"/>
      <c r="O875" s="148"/>
      <c r="P875" s="148"/>
      <c r="Q875" s="148"/>
      <c r="R875" s="148"/>
      <c r="S875" s="148"/>
      <c r="T875" s="148"/>
      <c r="U875" s="148"/>
      <c r="V875" s="148"/>
      <c r="W875" s="148"/>
      <c r="X875" s="148"/>
      <c r="Y875" s="148"/>
      <c r="Z875" s="148"/>
      <c r="AA875" s="339"/>
      <c r="AB875" s="340"/>
      <c r="AC875" s="340"/>
      <c r="AD875" s="341"/>
      <c r="AF875" s="161"/>
      <c r="AG875">
        <f t="shared" si="255"/>
        <v>0</v>
      </c>
      <c r="AK875" s="150">
        <f t="shared" si="256"/>
        <v>0</v>
      </c>
      <c r="AL875" s="150">
        <f t="shared" si="257"/>
        <v>0</v>
      </c>
      <c r="AM875" s="150">
        <f t="shared" si="258"/>
        <v>0</v>
      </c>
      <c r="AN875" s="163">
        <f t="shared" si="259"/>
        <v>0</v>
      </c>
      <c r="AO875" s="150">
        <f t="shared" si="260"/>
        <v>0</v>
      </c>
      <c r="AP875" s="150">
        <f t="shared" si="261"/>
        <v>0</v>
      </c>
      <c r="AQ875" s="150">
        <f t="shared" si="262"/>
        <v>0</v>
      </c>
      <c r="AR875" s="160">
        <f t="shared" si="263"/>
        <v>0</v>
      </c>
      <c r="AS875" s="150">
        <f t="shared" si="264"/>
        <v>0</v>
      </c>
      <c r="AT875" s="150">
        <f t="shared" si="265"/>
        <v>0</v>
      </c>
      <c r="AU875" s="150">
        <f t="shared" si="266"/>
        <v>0</v>
      </c>
      <c r="AV875" s="160">
        <f t="shared" si="267"/>
        <v>0</v>
      </c>
      <c r="AW875" s="150">
        <f t="shared" si="268"/>
        <v>0</v>
      </c>
      <c r="AX875" s="150">
        <f t="shared" si="269"/>
        <v>0</v>
      </c>
      <c r="AY875" s="150">
        <f t="shared" si="270"/>
        <v>0</v>
      </c>
      <c r="AZ875" s="160">
        <f t="shared" si="271"/>
        <v>0</v>
      </c>
      <c r="BA875" s="150">
        <f t="shared" si="272"/>
        <v>0</v>
      </c>
      <c r="BB875" s="150">
        <f t="shared" si="273"/>
        <v>0</v>
      </c>
      <c r="BC875" s="150">
        <f t="shared" si="274"/>
        <v>0</v>
      </c>
      <c r="BD875" s="163">
        <f t="shared" si="275"/>
        <v>0</v>
      </c>
      <c r="BE875" s="150">
        <f t="shared" si="276"/>
        <v>0</v>
      </c>
      <c r="BF875" s="150">
        <f t="shared" si="277"/>
        <v>0</v>
      </c>
      <c r="BG875" s="150">
        <f t="shared" si="278"/>
        <v>0</v>
      </c>
      <c r="BH875" s="163">
        <f t="shared" si="279"/>
        <v>0</v>
      </c>
    </row>
    <row r="876" spans="1:60" ht="15" customHeight="1">
      <c r="A876" s="52"/>
      <c r="B876" s="47"/>
      <c r="C876" s="109" t="s">
        <v>154</v>
      </c>
      <c r="D876" s="368" t="str">
        <f t="shared" si="254"/>
        <v/>
      </c>
      <c r="E876" s="369"/>
      <c r="F876" s="369"/>
      <c r="G876" s="369"/>
      <c r="H876" s="369"/>
      <c r="I876" s="369"/>
      <c r="J876" s="370"/>
      <c r="K876" s="339"/>
      <c r="L876" s="340"/>
      <c r="M876" s="340"/>
      <c r="N876" s="341"/>
      <c r="O876" s="148"/>
      <c r="P876" s="148"/>
      <c r="Q876" s="148"/>
      <c r="R876" s="148"/>
      <c r="S876" s="148"/>
      <c r="T876" s="148"/>
      <c r="U876" s="148"/>
      <c r="V876" s="148"/>
      <c r="W876" s="148"/>
      <c r="X876" s="148"/>
      <c r="Y876" s="148"/>
      <c r="Z876" s="148"/>
      <c r="AA876" s="339"/>
      <c r="AB876" s="340"/>
      <c r="AC876" s="340"/>
      <c r="AD876" s="341"/>
      <c r="AF876" s="161"/>
      <c r="AG876">
        <f t="shared" si="255"/>
        <v>0</v>
      </c>
      <c r="AK876" s="150">
        <f t="shared" si="256"/>
        <v>0</v>
      </c>
      <c r="AL876" s="150">
        <f t="shared" si="257"/>
        <v>0</v>
      </c>
      <c r="AM876" s="150">
        <f t="shared" si="258"/>
        <v>0</v>
      </c>
      <c r="AN876" s="163">
        <f t="shared" si="259"/>
        <v>0</v>
      </c>
      <c r="AO876" s="150">
        <f t="shared" si="260"/>
        <v>0</v>
      </c>
      <c r="AP876" s="150">
        <f t="shared" si="261"/>
        <v>0</v>
      </c>
      <c r="AQ876" s="150">
        <f t="shared" si="262"/>
        <v>0</v>
      </c>
      <c r="AR876" s="160">
        <f t="shared" si="263"/>
        <v>0</v>
      </c>
      <c r="AS876" s="150">
        <f t="shared" si="264"/>
        <v>0</v>
      </c>
      <c r="AT876" s="150">
        <f t="shared" si="265"/>
        <v>0</v>
      </c>
      <c r="AU876" s="150">
        <f t="shared" si="266"/>
        <v>0</v>
      </c>
      <c r="AV876" s="160">
        <f t="shared" si="267"/>
        <v>0</v>
      </c>
      <c r="AW876" s="150">
        <f t="shared" si="268"/>
        <v>0</v>
      </c>
      <c r="AX876" s="150">
        <f t="shared" si="269"/>
        <v>0</v>
      </c>
      <c r="AY876" s="150">
        <f t="shared" si="270"/>
        <v>0</v>
      </c>
      <c r="AZ876" s="160">
        <f t="shared" si="271"/>
        <v>0</v>
      </c>
      <c r="BA876" s="150">
        <f t="shared" si="272"/>
        <v>0</v>
      </c>
      <c r="BB876" s="150">
        <f t="shared" si="273"/>
        <v>0</v>
      </c>
      <c r="BC876" s="150">
        <f t="shared" si="274"/>
        <v>0</v>
      </c>
      <c r="BD876" s="163">
        <f t="shared" si="275"/>
        <v>0</v>
      </c>
      <c r="BE876" s="150">
        <f t="shared" si="276"/>
        <v>0</v>
      </c>
      <c r="BF876" s="150">
        <f t="shared" si="277"/>
        <v>0</v>
      </c>
      <c r="BG876" s="150">
        <f t="shared" si="278"/>
        <v>0</v>
      </c>
      <c r="BH876" s="163">
        <f t="shared" si="279"/>
        <v>0</v>
      </c>
    </row>
    <row r="877" spans="1:60" ht="15" customHeight="1">
      <c r="A877" s="52"/>
      <c r="B877" s="47"/>
      <c r="C877" s="109" t="s">
        <v>155</v>
      </c>
      <c r="D877" s="368" t="str">
        <f t="shared" ref="D877:D886" si="280">IF(D155="","",D155)</f>
        <v/>
      </c>
      <c r="E877" s="369"/>
      <c r="F877" s="369"/>
      <c r="G877" s="369"/>
      <c r="H877" s="369"/>
      <c r="I877" s="369"/>
      <c r="J877" s="370"/>
      <c r="K877" s="339"/>
      <c r="L877" s="340"/>
      <c r="M877" s="340"/>
      <c r="N877" s="341"/>
      <c r="O877" s="148"/>
      <c r="P877" s="148"/>
      <c r="Q877" s="148"/>
      <c r="R877" s="148"/>
      <c r="S877" s="148"/>
      <c r="T877" s="148"/>
      <c r="U877" s="148"/>
      <c r="V877" s="148"/>
      <c r="W877" s="148"/>
      <c r="X877" s="148"/>
      <c r="Y877" s="148"/>
      <c r="Z877" s="148"/>
      <c r="AA877" s="339"/>
      <c r="AB877" s="340"/>
      <c r="AC877" s="340"/>
      <c r="AD877" s="341"/>
      <c r="AF877" s="161"/>
      <c r="AG877">
        <f t="shared" si="255"/>
        <v>0</v>
      </c>
      <c r="AK877" s="150">
        <f t="shared" si="256"/>
        <v>0</v>
      </c>
      <c r="AL877" s="150">
        <f t="shared" si="257"/>
        <v>0</v>
      </c>
      <c r="AM877" s="150">
        <f t="shared" si="258"/>
        <v>0</v>
      </c>
      <c r="AN877" s="163">
        <f t="shared" si="259"/>
        <v>0</v>
      </c>
      <c r="AO877" s="150">
        <f t="shared" si="260"/>
        <v>0</v>
      </c>
      <c r="AP877" s="150">
        <f t="shared" si="261"/>
        <v>0</v>
      </c>
      <c r="AQ877" s="150">
        <f t="shared" si="262"/>
        <v>0</v>
      </c>
      <c r="AR877" s="160">
        <f t="shared" si="263"/>
        <v>0</v>
      </c>
      <c r="AS877" s="150">
        <f t="shared" si="264"/>
        <v>0</v>
      </c>
      <c r="AT877" s="150">
        <f t="shared" si="265"/>
        <v>0</v>
      </c>
      <c r="AU877" s="150">
        <f t="shared" si="266"/>
        <v>0</v>
      </c>
      <c r="AV877" s="160">
        <f t="shared" si="267"/>
        <v>0</v>
      </c>
      <c r="AW877" s="150">
        <f t="shared" si="268"/>
        <v>0</v>
      </c>
      <c r="AX877" s="150">
        <f t="shared" si="269"/>
        <v>0</v>
      </c>
      <c r="AY877" s="150">
        <f t="shared" si="270"/>
        <v>0</v>
      </c>
      <c r="AZ877" s="160">
        <f t="shared" si="271"/>
        <v>0</v>
      </c>
      <c r="BA877" s="150">
        <f t="shared" si="272"/>
        <v>0</v>
      </c>
      <c r="BB877" s="150">
        <f t="shared" si="273"/>
        <v>0</v>
      </c>
      <c r="BC877" s="150">
        <f t="shared" si="274"/>
        <v>0</v>
      </c>
      <c r="BD877" s="163">
        <f t="shared" si="275"/>
        <v>0</v>
      </c>
      <c r="BE877" s="150">
        <f t="shared" si="276"/>
        <v>0</v>
      </c>
      <c r="BF877" s="150">
        <f t="shared" si="277"/>
        <v>0</v>
      </c>
      <c r="BG877" s="150">
        <f t="shared" si="278"/>
        <v>0</v>
      </c>
      <c r="BH877" s="163">
        <f t="shared" si="279"/>
        <v>0</v>
      </c>
    </row>
    <row r="878" spans="1:60" ht="15" customHeight="1">
      <c r="A878" s="52"/>
      <c r="B878" s="47"/>
      <c r="C878" s="109" t="s">
        <v>156</v>
      </c>
      <c r="D878" s="368" t="str">
        <f t="shared" si="280"/>
        <v/>
      </c>
      <c r="E878" s="369"/>
      <c r="F878" s="369"/>
      <c r="G878" s="369"/>
      <c r="H878" s="369"/>
      <c r="I878" s="369"/>
      <c r="J878" s="370"/>
      <c r="K878" s="339"/>
      <c r="L878" s="340"/>
      <c r="M878" s="340"/>
      <c r="N878" s="341"/>
      <c r="O878" s="148"/>
      <c r="P878" s="148"/>
      <c r="Q878" s="148"/>
      <c r="R878" s="148"/>
      <c r="S878" s="148"/>
      <c r="T878" s="148"/>
      <c r="U878" s="148"/>
      <c r="V878" s="148"/>
      <c r="W878" s="148"/>
      <c r="X878" s="148"/>
      <c r="Y878" s="148"/>
      <c r="Z878" s="148"/>
      <c r="AA878" s="339"/>
      <c r="AB878" s="340"/>
      <c r="AC878" s="340"/>
      <c r="AD878" s="341"/>
      <c r="AF878" s="161"/>
      <c r="AG878">
        <f t="shared" si="255"/>
        <v>0</v>
      </c>
      <c r="AK878" s="150">
        <f t="shared" si="256"/>
        <v>0</v>
      </c>
      <c r="AL878" s="150">
        <f t="shared" si="257"/>
        <v>0</v>
      </c>
      <c r="AM878" s="150">
        <f t="shared" si="258"/>
        <v>0</v>
      </c>
      <c r="AN878" s="163">
        <f t="shared" si="259"/>
        <v>0</v>
      </c>
      <c r="AO878" s="150">
        <f t="shared" si="260"/>
        <v>0</v>
      </c>
      <c r="AP878" s="150">
        <f t="shared" si="261"/>
        <v>0</v>
      </c>
      <c r="AQ878" s="150">
        <f t="shared" si="262"/>
        <v>0</v>
      </c>
      <c r="AR878" s="160">
        <f t="shared" si="263"/>
        <v>0</v>
      </c>
      <c r="AS878" s="150">
        <f t="shared" si="264"/>
        <v>0</v>
      </c>
      <c r="AT878" s="150">
        <f t="shared" si="265"/>
        <v>0</v>
      </c>
      <c r="AU878" s="150">
        <f t="shared" si="266"/>
        <v>0</v>
      </c>
      <c r="AV878" s="160">
        <f t="shared" si="267"/>
        <v>0</v>
      </c>
      <c r="AW878" s="150">
        <f t="shared" si="268"/>
        <v>0</v>
      </c>
      <c r="AX878" s="150">
        <f t="shared" si="269"/>
        <v>0</v>
      </c>
      <c r="AY878" s="150">
        <f t="shared" si="270"/>
        <v>0</v>
      </c>
      <c r="AZ878" s="160">
        <f t="shared" si="271"/>
        <v>0</v>
      </c>
      <c r="BA878" s="150">
        <f t="shared" si="272"/>
        <v>0</v>
      </c>
      <c r="BB878" s="150">
        <f t="shared" si="273"/>
        <v>0</v>
      </c>
      <c r="BC878" s="150">
        <f t="shared" si="274"/>
        <v>0</v>
      </c>
      <c r="BD878" s="163">
        <f t="shared" si="275"/>
        <v>0</v>
      </c>
      <c r="BE878" s="150">
        <f t="shared" si="276"/>
        <v>0</v>
      </c>
      <c r="BF878" s="150">
        <f t="shared" si="277"/>
        <v>0</v>
      </c>
      <c r="BG878" s="150">
        <f t="shared" si="278"/>
        <v>0</v>
      </c>
      <c r="BH878" s="163">
        <f t="shared" si="279"/>
        <v>0</v>
      </c>
    </row>
    <row r="879" spans="1:60" ht="15" customHeight="1">
      <c r="A879" s="52"/>
      <c r="B879" s="47"/>
      <c r="C879" s="109" t="s">
        <v>157</v>
      </c>
      <c r="D879" s="368" t="str">
        <f t="shared" si="280"/>
        <v/>
      </c>
      <c r="E879" s="369"/>
      <c r="F879" s="369"/>
      <c r="G879" s="369"/>
      <c r="H879" s="369"/>
      <c r="I879" s="369"/>
      <c r="J879" s="370"/>
      <c r="K879" s="339"/>
      <c r="L879" s="340"/>
      <c r="M879" s="340"/>
      <c r="N879" s="341"/>
      <c r="O879" s="148"/>
      <c r="P879" s="148"/>
      <c r="Q879" s="148"/>
      <c r="R879" s="148"/>
      <c r="S879" s="148"/>
      <c r="T879" s="148"/>
      <c r="U879" s="148"/>
      <c r="V879" s="148"/>
      <c r="W879" s="148"/>
      <c r="X879" s="148"/>
      <c r="Y879" s="148"/>
      <c r="Z879" s="148"/>
      <c r="AA879" s="339"/>
      <c r="AB879" s="340"/>
      <c r="AC879" s="340"/>
      <c r="AD879" s="341"/>
      <c r="AF879" s="161"/>
      <c r="AG879">
        <f t="shared" si="255"/>
        <v>0</v>
      </c>
      <c r="AK879" s="150">
        <f t="shared" si="256"/>
        <v>0</v>
      </c>
      <c r="AL879" s="150">
        <f t="shared" si="257"/>
        <v>0</v>
      </c>
      <c r="AM879" s="150">
        <f t="shared" si="258"/>
        <v>0</v>
      </c>
      <c r="AN879" s="163">
        <f t="shared" si="259"/>
        <v>0</v>
      </c>
      <c r="AO879" s="150">
        <f t="shared" si="260"/>
        <v>0</v>
      </c>
      <c r="AP879" s="150">
        <f t="shared" si="261"/>
        <v>0</v>
      </c>
      <c r="AQ879" s="150">
        <f t="shared" si="262"/>
        <v>0</v>
      </c>
      <c r="AR879" s="160">
        <f t="shared" si="263"/>
        <v>0</v>
      </c>
      <c r="AS879" s="150">
        <f t="shared" si="264"/>
        <v>0</v>
      </c>
      <c r="AT879" s="150">
        <f t="shared" si="265"/>
        <v>0</v>
      </c>
      <c r="AU879" s="150">
        <f t="shared" si="266"/>
        <v>0</v>
      </c>
      <c r="AV879" s="160">
        <f t="shared" si="267"/>
        <v>0</v>
      </c>
      <c r="AW879" s="150">
        <f t="shared" si="268"/>
        <v>0</v>
      </c>
      <c r="AX879" s="150">
        <f t="shared" si="269"/>
        <v>0</v>
      </c>
      <c r="AY879" s="150">
        <f t="shared" si="270"/>
        <v>0</v>
      </c>
      <c r="AZ879" s="160">
        <f t="shared" si="271"/>
        <v>0</v>
      </c>
      <c r="BA879" s="150">
        <f t="shared" si="272"/>
        <v>0</v>
      </c>
      <c r="BB879" s="150">
        <f t="shared" si="273"/>
        <v>0</v>
      </c>
      <c r="BC879" s="150">
        <f t="shared" si="274"/>
        <v>0</v>
      </c>
      <c r="BD879" s="163">
        <f t="shared" si="275"/>
        <v>0</v>
      </c>
      <c r="BE879" s="150">
        <f t="shared" si="276"/>
        <v>0</v>
      </c>
      <c r="BF879" s="150">
        <f t="shared" si="277"/>
        <v>0</v>
      </c>
      <c r="BG879" s="150">
        <f t="shared" si="278"/>
        <v>0</v>
      </c>
      <c r="BH879" s="163">
        <f t="shared" si="279"/>
        <v>0</v>
      </c>
    </row>
    <row r="880" spans="1:60" ht="15" customHeight="1">
      <c r="A880" s="52"/>
      <c r="B880" s="47"/>
      <c r="C880" s="109" t="s">
        <v>158</v>
      </c>
      <c r="D880" s="368" t="str">
        <f t="shared" si="280"/>
        <v/>
      </c>
      <c r="E880" s="369"/>
      <c r="F880" s="369"/>
      <c r="G880" s="369"/>
      <c r="H880" s="369"/>
      <c r="I880" s="369"/>
      <c r="J880" s="370"/>
      <c r="K880" s="339"/>
      <c r="L880" s="340"/>
      <c r="M880" s="340"/>
      <c r="N880" s="341"/>
      <c r="O880" s="148"/>
      <c r="P880" s="148"/>
      <c r="Q880" s="148"/>
      <c r="R880" s="148"/>
      <c r="S880" s="148"/>
      <c r="T880" s="148"/>
      <c r="U880" s="148"/>
      <c r="V880" s="148"/>
      <c r="W880" s="148"/>
      <c r="X880" s="148"/>
      <c r="Y880" s="148"/>
      <c r="Z880" s="148"/>
      <c r="AA880" s="339"/>
      <c r="AB880" s="340"/>
      <c r="AC880" s="340"/>
      <c r="AD880" s="341"/>
      <c r="AF880" s="161"/>
      <c r="AG880">
        <f t="shared" si="255"/>
        <v>0</v>
      </c>
      <c r="AK880" s="150">
        <f t="shared" si="256"/>
        <v>0</v>
      </c>
      <c r="AL880" s="150">
        <f t="shared" si="257"/>
        <v>0</v>
      </c>
      <c r="AM880" s="150">
        <f t="shared" si="258"/>
        <v>0</v>
      </c>
      <c r="AN880" s="163">
        <f t="shared" si="259"/>
        <v>0</v>
      </c>
      <c r="AO880" s="150">
        <f t="shared" si="260"/>
        <v>0</v>
      </c>
      <c r="AP880" s="150">
        <f t="shared" si="261"/>
        <v>0</v>
      </c>
      <c r="AQ880" s="150">
        <f t="shared" si="262"/>
        <v>0</v>
      </c>
      <c r="AR880" s="160">
        <f t="shared" si="263"/>
        <v>0</v>
      </c>
      <c r="AS880" s="150">
        <f t="shared" si="264"/>
        <v>0</v>
      </c>
      <c r="AT880" s="150">
        <f t="shared" si="265"/>
        <v>0</v>
      </c>
      <c r="AU880" s="150">
        <f t="shared" si="266"/>
        <v>0</v>
      </c>
      <c r="AV880" s="160">
        <f t="shared" si="267"/>
        <v>0</v>
      </c>
      <c r="AW880" s="150">
        <f t="shared" si="268"/>
        <v>0</v>
      </c>
      <c r="AX880" s="150">
        <f t="shared" si="269"/>
        <v>0</v>
      </c>
      <c r="AY880" s="150">
        <f t="shared" si="270"/>
        <v>0</v>
      </c>
      <c r="AZ880" s="160">
        <f t="shared" si="271"/>
        <v>0</v>
      </c>
      <c r="BA880" s="150">
        <f t="shared" si="272"/>
        <v>0</v>
      </c>
      <c r="BB880" s="150">
        <f t="shared" si="273"/>
        <v>0</v>
      </c>
      <c r="BC880" s="150">
        <f t="shared" si="274"/>
        <v>0</v>
      </c>
      <c r="BD880" s="163">
        <f t="shared" si="275"/>
        <v>0</v>
      </c>
      <c r="BE880" s="150">
        <f t="shared" si="276"/>
        <v>0</v>
      </c>
      <c r="BF880" s="150">
        <f t="shared" si="277"/>
        <v>0</v>
      </c>
      <c r="BG880" s="150">
        <f t="shared" si="278"/>
        <v>0</v>
      </c>
      <c r="BH880" s="163">
        <f t="shared" si="279"/>
        <v>0</v>
      </c>
    </row>
    <row r="881" spans="1:60" ht="15" customHeight="1">
      <c r="A881" s="52"/>
      <c r="B881" s="47"/>
      <c r="C881" s="109" t="s">
        <v>159</v>
      </c>
      <c r="D881" s="368" t="str">
        <f t="shared" si="280"/>
        <v/>
      </c>
      <c r="E881" s="369"/>
      <c r="F881" s="369"/>
      <c r="G881" s="369"/>
      <c r="H881" s="369"/>
      <c r="I881" s="369"/>
      <c r="J881" s="370"/>
      <c r="K881" s="339"/>
      <c r="L881" s="340"/>
      <c r="M881" s="340"/>
      <c r="N881" s="341"/>
      <c r="O881" s="148"/>
      <c r="P881" s="148"/>
      <c r="Q881" s="148"/>
      <c r="R881" s="148"/>
      <c r="S881" s="148"/>
      <c r="T881" s="148"/>
      <c r="U881" s="148"/>
      <c r="V881" s="148"/>
      <c r="W881" s="148"/>
      <c r="X881" s="148"/>
      <c r="Y881" s="148"/>
      <c r="Z881" s="148"/>
      <c r="AA881" s="339"/>
      <c r="AB881" s="340"/>
      <c r="AC881" s="340"/>
      <c r="AD881" s="341"/>
      <c r="AF881" s="161"/>
      <c r="AG881">
        <f t="shared" si="255"/>
        <v>0</v>
      </c>
      <c r="AK881" s="150">
        <f t="shared" si="256"/>
        <v>0</v>
      </c>
      <c r="AL881" s="150">
        <f t="shared" si="257"/>
        <v>0</v>
      </c>
      <c r="AM881" s="150">
        <f t="shared" si="258"/>
        <v>0</v>
      </c>
      <c r="AN881" s="163">
        <f t="shared" si="259"/>
        <v>0</v>
      </c>
      <c r="AO881" s="150">
        <f t="shared" si="260"/>
        <v>0</v>
      </c>
      <c r="AP881" s="150">
        <f t="shared" si="261"/>
        <v>0</v>
      </c>
      <c r="AQ881" s="150">
        <f t="shared" si="262"/>
        <v>0</v>
      </c>
      <c r="AR881" s="160">
        <f t="shared" si="263"/>
        <v>0</v>
      </c>
      <c r="AS881" s="150">
        <f t="shared" si="264"/>
        <v>0</v>
      </c>
      <c r="AT881" s="150">
        <f t="shared" si="265"/>
        <v>0</v>
      </c>
      <c r="AU881" s="150">
        <f t="shared" si="266"/>
        <v>0</v>
      </c>
      <c r="AV881" s="160">
        <f t="shared" si="267"/>
        <v>0</v>
      </c>
      <c r="AW881" s="150">
        <f t="shared" si="268"/>
        <v>0</v>
      </c>
      <c r="AX881" s="150">
        <f t="shared" si="269"/>
        <v>0</v>
      </c>
      <c r="AY881" s="150">
        <f t="shared" si="270"/>
        <v>0</v>
      </c>
      <c r="AZ881" s="160">
        <f t="shared" si="271"/>
        <v>0</v>
      </c>
      <c r="BA881" s="150">
        <f t="shared" si="272"/>
        <v>0</v>
      </c>
      <c r="BB881" s="150">
        <f t="shared" si="273"/>
        <v>0</v>
      </c>
      <c r="BC881" s="150">
        <f t="shared" si="274"/>
        <v>0</v>
      </c>
      <c r="BD881" s="163">
        <f t="shared" si="275"/>
        <v>0</v>
      </c>
      <c r="BE881" s="150">
        <f t="shared" si="276"/>
        <v>0</v>
      </c>
      <c r="BF881" s="150">
        <f t="shared" si="277"/>
        <v>0</v>
      </c>
      <c r="BG881" s="150">
        <f t="shared" si="278"/>
        <v>0</v>
      </c>
      <c r="BH881" s="163">
        <f t="shared" si="279"/>
        <v>0</v>
      </c>
    </row>
    <row r="882" spans="1:60" ht="15" customHeight="1">
      <c r="A882" s="52"/>
      <c r="B882" s="47"/>
      <c r="C882" s="109" t="s">
        <v>160</v>
      </c>
      <c r="D882" s="368" t="str">
        <f t="shared" si="280"/>
        <v/>
      </c>
      <c r="E882" s="369"/>
      <c r="F882" s="369"/>
      <c r="G882" s="369"/>
      <c r="H882" s="369"/>
      <c r="I882" s="369"/>
      <c r="J882" s="370"/>
      <c r="K882" s="339"/>
      <c r="L882" s="340"/>
      <c r="M882" s="340"/>
      <c r="N882" s="341"/>
      <c r="O882" s="148"/>
      <c r="P882" s="148"/>
      <c r="Q882" s="148"/>
      <c r="R882" s="148"/>
      <c r="S882" s="148"/>
      <c r="T882" s="148"/>
      <c r="U882" s="148"/>
      <c r="V882" s="148"/>
      <c r="W882" s="148"/>
      <c r="X882" s="148"/>
      <c r="Y882" s="148"/>
      <c r="Z882" s="148"/>
      <c r="AA882" s="339"/>
      <c r="AB882" s="340"/>
      <c r="AC882" s="340"/>
      <c r="AD882" s="341"/>
      <c r="AF882" s="161"/>
      <c r="AG882">
        <f t="shared" si="255"/>
        <v>0</v>
      </c>
      <c r="AK882" s="150">
        <f t="shared" si="256"/>
        <v>0</v>
      </c>
      <c r="AL882" s="150">
        <f t="shared" si="257"/>
        <v>0</v>
      </c>
      <c r="AM882" s="150">
        <f t="shared" si="258"/>
        <v>0</v>
      </c>
      <c r="AN882" s="163">
        <f t="shared" si="259"/>
        <v>0</v>
      </c>
      <c r="AO882" s="150">
        <f t="shared" si="260"/>
        <v>0</v>
      </c>
      <c r="AP882" s="150">
        <f t="shared" si="261"/>
        <v>0</v>
      </c>
      <c r="AQ882" s="150">
        <f t="shared" si="262"/>
        <v>0</v>
      </c>
      <c r="AR882" s="160">
        <f t="shared" si="263"/>
        <v>0</v>
      </c>
      <c r="AS882" s="150">
        <f t="shared" si="264"/>
        <v>0</v>
      </c>
      <c r="AT882" s="150">
        <f t="shared" si="265"/>
        <v>0</v>
      </c>
      <c r="AU882" s="150">
        <f t="shared" si="266"/>
        <v>0</v>
      </c>
      <c r="AV882" s="160">
        <f t="shared" si="267"/>
        <v>0</v>
      </c>
      <c r="AW882" s="150">
        <f t="shared" si="268"/>
        <v>0</v>
      </c>
      <c r="AX882" s="150">
        <f t="shared" si="269"/>
        <v>0</v>
      </c>
      <c r="AY882" s="150">
        <f t="shared" si="270"/>
        <v>0</v>
      </c>
      <c r="AZ882" s="160">
        <f t="shared" si="271"/>
        <v>0</v>
      </c>
      <c r="BA882" s="150">
        <f t="shared" si="272"/>
        <v>0</v>
      </c>
      <c r="BB882" s="150">
        <f t="shared" si="273"/>
        <v>0</v>
      </c>
      <c r="BC882" s="150">
        <f t="shared" si="274"/>
        <v>0</v>
      </c>
      <c r="BD882" s="163">
        <f t="shared" si="275"/>
        <v>0</v>
      </c>
      <c r="BE882" s="150">
        <f t="shared" si="276"/>
        <v>0</v>
      </c>
      <c r="BF882" s="150">
        <f t="shared" si="277"/>
        <v>0</v>
      </c>
      <c r="BG882" s="150">
        <f t="shared" si="278"/>
        <v>0</v>
      </c>
      <c r="BH882" s="163">
        <f t="shared" si="279"/>
        <v>0</v>
      </c>
    </row>
    <row r="883" spans="1:60" ht="15" customHeight="1">
      <c r="A883" s="52"/>
      <c r="B883" s="47"/>
      <c r="C883" s="109" t="s">
        <v>161</v>
      </c>
      <c r="D883" s="368" t="str">
        <f t="shared" si="280"/>
        <v/>
      </c>
      <c r="E883" s="369"/>
      <c r="F883" s="369"/>
      <c r="G883" s="369"/>
      <c r="H883" s="369"/>
      <c r="I883" s="369"/>
      <c r="J883" s="370"/>
      <c r="K883" s="339"/>
      <c r="L883" s="340"/>
      <c r="M883" s="340"/>
      <c r="N883" s="341"/>
      <c r="O883" s="148"/>
      <c r="P883" s="148"/>
      <c r="Q883" s="148"/>
      <c r="R883" s="148"/>
      <c r="S883" s="148"/>
      <c r="T883" s="148"/>
      <c r="U883" s="148"/>
      <c r="V883" s="148"/>
      <c r="W883" s="148"/>
      <c r="X883" s="148"/>
      <c r="Y883" s="148"/>
      <c r="Z883" s="148"/>
      <c r="AA883" s="339"/>
      <c r="AB883" s="340"/>
      <c r="AC883" s="340"/>
      <c r="AD883" s="341"/>
      <c r="AF883" s="161"/>
      <c r="AG883">
        <f t="shared" si="255"/>
        <v>0</v>
      </c>
      <c r="AK883" s="150">
        <f t="shared" si="256"/>
        <v>0</v>
      </c>
      <c r="AL883" s="150">
        <f t="shared" si="257"/>
        <v>0</v>
      </c>
      <c r="AM883" s="150">
        <f t="shared" si="258"/>
        <v>0</v>
      </c>
      <c r="AN883" s="163">
        <f t="shared" si="259"/>
        <v>0</v>
      </c>
      <c r="AO883" s="150">
        <f t="shared" si="260"/>
        <v>0</v>
      </c>
      <c r="AP883" s="150">
        <f t="shared" si="261"/>
        <v>0</v>
      </c>
      <c r="AQ883" s="150">
        <f t="shared" si="262"/>
        <v>0</v>
      </c>
      <c r="AR883" s="160">
        <f t="shared" si="263"/>
        <v>0</v>
      </c>
      <c r="AS883" s="150">
        <f t="shared" si="264"/>
        <v>0</v>
      </c>
      <c r="AT883" s="150">
        <f t="shared" si="265"/>
        <v>0</v>
      </c>
      <c r="AU883" s="150">
        <f t="shared" si="266"/>
        <v>0</v>
      </c>
      <c r="AV883" s="160">
        <f t="shared" si="267"/>
        <v>0</v>
      </c>
      <c r="AW883" s="150">
        <f t="shared" si="268"/>
        <v>0</v>
      </c>
      <c r="AX883" s="150">
        <f t="shared" si="269"/>
        <v>0</v>
      </c>
      <c r="AY883" s="150">
        <f t="shared" si="270"/>
        <v>0</v>
      </c>
      <c r="AZ883" s="160">
        <f t="shared" si="271"/>
        <v>0</v>
      </c>
      <c r="BA883" s="150">
        <f t="shared" si="272"/>
        <v>0</v>
      </c>
      <c r="BB883" s="150">
        <f t="shared" si="273"/>
        <v>0</v>
      </c>
      <c r="BC883" s="150">
        <f t="shared" si="274"/>
        <v>0</v>
      </c>
      <c r="BD883" s="163">
        <f t="shared" si="275"/>
        <v>0</v>
      </c>
      <c r="BE883" s="150">
        <f t="shared" si="276"/>
        <v>0</v>
      </c>
      <c r="BF883" s="150">
        <f t="shared" si="277"/>
        <v>0</v>
      </c>
      <c r="BG883" s="150">
        <f t="shared" si="278"/>
        <v>0</v>
      </c>
      <c r="BH883" s="163">
        <f t="shared" si="279"/>
        <v>0</v>
      </c>
    </row>
    <row r="884" spans="1:60" ht="15" customHeight="1">
      <c r="A884" s="52"/>
      <c r="B884" s="47"/>
      <c r="C884" s="109" t="s">
        <v>162</v>
      </c>
      <c r="D884" s="368" t="str">
        <f t="shared" si="280"/>
        <v/>
      </c>
      <c r="E884" s="369"/>
      <c r="F884" s="369"/>
      <c r="G884" s="369"/>
      <c r="H884" s="369"/>
      <c r="I884" s="369"/>
      <c r="J884" s="370"/>
      <c r="K884" s="339"/>
      <c r="L884" s="340"/>
      <c r="M884" s="340"/>
      <c r="N884" s="341"/>
      <c r="O884" s="148"/>
      <c r="P884" s="148"/>
      <c r="Q884" s="148"/>
      <c r="R884" s="148"/>
      <c r="S884" s="148"/>
      <c r="T884" s="148"/>
      <c r="U884" s="148"/>
      <c r="V884" s="148"/>
      <c r="W884" s="148"/>
      <c r="X884" s="148"/>
      <c r="Y884" s="148"/>
      <c r="Z884" s="148"/>
      <c r="AA884" s="339"/>
      <c r="AB884" s="340"/>
      <c r="AC884" s="340"/>
      <c r="AD884" s="341"/>
      <c r="AF884" s="161"/>
      <c r="AG884">
        <f t="shared" si="255"/>
        <v>0</v>
      </c>
      <c r="AK884" s="150">
        <f t="shared" si="256"/>
        <v>0</v>
      </c>
      <c r="AL884" s="150">
        <f t="shared" si="257"/>
        <v>0</v>
      </c>
      <c r="AM884" s="150">
        <f t="shared" si="258"/>
        <v>0</v>
      </c>
      <c r="AN884" s="163">
        <f t="shared" si="259"/>
        <v>0</v>
      </c>
      <c r="AO884" s="150">
        <f t="shared" si="260"/>
        <v>0</v>
      </c>
      <c r="AP884" s="150">
        <f t="shared" si="261"/>
        <v>0</v>
      </c>
      <c r="AQ884" s="150">
        <f t="shared" si="262"/>
        <v>0</v>
      </c>
      <c r="AR884" s="160">
        <f t="shared" si="263"/>
        <v>0</v>
      </c>
      <c r="AS884" s="150">
        <f t="shared" si="264"/>
        <v>0</v>
      </c>
      <c r="AT884" s="150">
        <f t="shared" si="265"/>
        <v>0</v>
      </c>
      <c r="AU884" s="150">
        <f t="shared" si="266"/>
        <v>0</v>
      </c>
      <c r="AV884" s="160">
        <f t="shared" si="267"/>
        <v>0</v>
      </c>
      <c r="AW884" s="150">
        <f t="shared" si="268"/>
        <v>0</v>
      </c>
      <c r="AX884" s="150">
        <f t="shared" si="269"/>
        <v>0</v>
      </c>
      <c r="AY884" s="150">
        <f t="shared" si="270"/>
        <v>0</v>
      </c>
      <c r="AZ884" s="160">
        <f t="shared" si="271"/>
        <v>0</v>
      </c>
      <c r="BA884" s="150">
        <f t="shared" si="272"/>
        <v>0</v>
      </c>
      <c r="BB884" s="150">
        <f t="shared" si="273"/>
        <v>0</v>
      </c>
      <c r="BC884" s="150">
        <f t="shared" si="274"/>
        <v>0</v>
      </c>
      <c r="BD884" s="163">
        <f t="shared" si="275"/>
        <v>0</v>
      </c>
      <c r="BE884" s="150">
        <f t="shared" si="276"/>
        <v>0</v>
      </c>
      <c r="BF884" s="150">
        <f t="shared" si="277"/>
        <v>0</v>
      </c>
      <c r="BG884" s="150">
        <f t="shared" si="278"/>
        <v>0</v>
      </c>
      <c r="BH884" s="163">
        <f t="shared" si="279"/>
        <v>0</v>
      </c>
    </row>
    <row r="885" spans="1:60" ht="15" customHeight="1">
      <c r="A885" s="52"/>
      <c r="B885" s="47"/>
      <c r="C885" s="109" t="s">
        <v>163</v>
      </c>
      <c r="D885" s="368" t="str">
        <f t="shared" si="280"/>
        <v/>
      </c>
      <c r="E885" s="369"/>
      <c r="F885" s="369"/>
      <c r="G885" s="369"/>
      <c r="H885" s="369"/>
      <c r="I885" s="369"/>
      <c r="J885" s="370"/>
      <c r="K885" s="339"/>
      <c r="L885" s="340"/>
      <c r="M885" s="340"/>
      <c r="N885" s="341"/>
      <c r="O885" s="148"/>
      <c r="P885" s="148"/>
      <c r="Q885" s="148"/>
      <c r="R885" s="148"/>
      <c r="S885" s="148"/>
      <c r="T885" s="148"/>
      <c r="U885" s="148"/>
      <c r="V885" s="148"/>
      <c r="W885" s="148"/>
      <c r="X885" s="148"/>
      <c r="Y885" s="148"/>
      <c r="Z885" s="148"/>
      <c r="AA885" s="339"/>
      <c r="AB885" s="340"/>
      <c r="AC885" s="340"/>
      <c r="AD885" s="341"/>
      <c r="AF885" s="161"/>
      <c r="AG885">
        <f t="shared" si="255"/>
        <v>0</v>
      </c>
      <c r="AK885" s="150">
        <f t="shared" si="256"/>
        <v>0</v>
      </c>
      <c r="AL885" s="150">
        <f t="shared" si="257"/>
        <v>0</v>
      </c>
      <c r="AM885" s="150">
        <f t="shared" si="258"/>
        <v>0</v>
      </c>
      <c r="AN885" s="163">
        <f t="shared" si="259"/>
        <v>0</v>
      </c>
      <c r="AO885" s="150">
        <f t="shared" si="260"/>
        <v>0</v>
      </c>
      <c r="AP885" s="150">
        <f t="shared" si="261"/>
        <v>0</v>
      </c>
      <c r="AQ885" s="150">
        <f t="shared" si="262"/>
        <v>0</v>
      </c>
      <c r="AR885" s="160">
        <f t="shared" si="263"/>
        <v>0</v>
      </c>
      <c r="AS885" s="150">
        <f t="shared" si="264"/>
        <v>0</v>
      </c>
      <c r="AT885" s="150">
        <f t="shared" si="265"/>
        <v>0</v>
      </c>
      <c r="AU885" s="150">
        <f t="shared" si="266"/>
        <v>0</v>
      </c>
      <c r="AV885" s="160">
        <f t="shared" si="267"/>
        <v>0</v>
      </c>
      <c r="AW885" s="150">
        <f t="shared" si="268"/>
        <v>0</v>
      </c>
      <c r="AX885" s="150">
        <f t="shared" si="269"/>
        <v>0</v>
      </c>
      <c r="AY885" s="150">
        <f t="shared" si="270"/>
        <v>0</v>
      </c>
      <c r="AZ885" s="160">
        <f t="shared" si="271"/>
        <v>0</v>
      </c>
      <c r="BA885" s="150">
        <f t="shared" si="272"/>
        <v>0</v>
      </c>
      <c r="BB885" s="150">
        <f t="shared" si="273"/>
        <v>0</v>
      </c>
      <c r="BC885" s="150">
        <f t="shared" si="274"/>
        <v>0</v>
      </c>
      <c r="BD885" s="163">
        <f t="shared" si="275"/>
        <v>0</v>
      </c>
      <c r="BE885" s="150">
        <f t="shared" si="276"/>
        <v>0</v>
      </c>
      <c r="BF885" s="150">
        <f t="shared" si="277"/>
        <v>0</v>
      </c>
      <c r="BG885" s="150">
        <f t="shared" si="278"/>
        <v>0</v>
      </c>
      <c r="BH885" s="163">
        <f t="shared" si="279"/>
        <v>0</v>
      </c>
    </row>
    <row r="886" spans="1:60" ht="15" customHeight="1">
      <c r="A886" s="52"/>
      <c r="B886" s="47"/>
      <c r="C886" s="109" t="s">
        <v>164</v>
      </c>
      <c r="D886" s="368" t="str">
        <f t="shared" si="280"/>
        <v/>
      </c>
      <c r="E886" s="369"/>
      <c r="F886" s="369"/>
      <c r="G886" s="369"/>
      <c r="H886" s="369"/>
      <c r="I886" s="369"/>
      <c r="J886" s="370"/>
      <c r="K886" s="339"/>
      <c r="L886" s="340"/>
      <c r="M886" s="340"/>
      <c r="N886" s="341"/>
      <c r="O886" s="148"/>
      <c r="P886" s="148"/>
      <c r="Q886" s="148"/>
      <c r="R886" s="148"/>
      <c r="S886" s="148"/>
      <c r="T886" s="148"/>
      <c r="U886" s="148"/>
      <c r="V886" s="148"/>
      <c r="W886" s="148"/>
      <c r="X886" s="148"/>
      <c r="Y886" s="148"/>
      <c r="Z886" s="148"/>
      <c r="AA886" s="339"/>
      <c r="AB886" s="340"/>
      <c r="AC886" s="340"/>
      <c r="AD886" s="341"/>
      <c r="AF886" s="161"/>
      <c r="AG886">
        <f t="shared" si="255"/>
        <v>0</v>
      </c>
      <c r="AK886" s="150">
        <f t="shared" si="256"/>
        <v>0</v>
      </c>
      <c r="AL886" s="150">
        <f t="shared" si="257"/>
        <v>0</v>
      </c>
      <c r="AM886" s="150">
        <f t="shared" si="258"/>
        <v>0</v>
      </c>
      <c r="AN886" s="163">
        <f t="shared" si="259"/>
        <v>0</v>
      </c>
      <c r="AO886" s="150">
        <f t="shared" si="260"/>
        <v>0</v>
      </c>
      <c r="AP886" s="150">
        <f t="shared" si="261"/>
        <v>0</v>
      </c>
      <c r="AQ886" s="150">
        <f t="shared" si="262"/>
        <v>0</v>
      </c>
      <c r="AR886" s="160">
        <f t="shared" si="263"/>
        <v>0</v>
      </c>
      <c r="AS886" s="150">
        <f t="shared" si="264"/>
        <v>0</v>
      </c>
      <c r="AT886" s="150">
        <f t="shared" si="265"/>
        <v>0</v>
      </c>
      <c r="AU886" s="150">
        <f t="shared" si="266"/>
        <v>0</v>
      </c>
      <c r="AV886" s="160">
        <f t="shared" si="267"/>
        <v>0</v>
      </c>
      <c r="AW886" s="150">
        <f t="shared" si="268"/>
        <v>0</v>
      </c>
      <c r="AX886" s="150">
        <f t="shared" si="269"/>
        <v>0</v>
      </c>
      <c r="AY886" s="150">
        <f t="shared" si="270"/>
        <v>0</v>
      </c>
      <c r="AZ886" s="160">
        <f t="shared" si="271"/>
        <v>0</v>
      </c>
      <c r="BA886" s="150">
        <f t="shared" si="272"/>
        <v>0</v>
      </c>
      <c r="BB886" s="150">
        <f t="shared" si="273"/>
        <v>0</v>
      </c>
      <c r="BC886" s="150">
        <f t="shared" si="274"/>
        <v>0</v>
      </c>
      <c r="BD886" s="163">
        <f t="shared" si="275"/>
        <v>0</v>
      </c>
      <c r="BE886" s="150">
        <f t="shared" si="276"/>
        <v>0</v>
      </c>
      <c r="BF886" s="150">
        <f t="shared" si="277"/>
        <v>0</v>
      </c>
      <c r="BG886" s="150">
        <f t="shared" si="278"/>
        <v>0</v>
      </c>
      <c r="BH886" s="163">
        <f t="shared" si="279"/>
        <v>0</v>
      </c>
    </row>
    <row r="887" spans="1:60" ht="15" customHeight="1">
      <c r="A887" s="52"/>
      <c r="B887" s="47"/>
      <c r="C887" s="109" t="s">
        <v>165</v>
      </c>
      <c r="D887" s="368" t="str">
        <f t="shared" ref="D887:D896" si="281">IF(D165="","",D165)</f>
        <v/>
      </c>
      <c r="E887" s="369"/>
      <c r="F887" s="369"/>
      <c r="G887" s="369"/>
      <c r="H887" s="369"/>
      <c r="I887" s="369"/>
      <c r="J887" s="370"/>
      <c r="K887" s="339"/>
      <c r="L887" s="340"/>
      <c r="M887" s="340"/>
      <c r="N887" s="341"/>
      <c r="O887" s="148"/>
      <c r="P887" s="148"/>
      <c r="Q887" s="148"/>
      <c r="R887" s="148"/>
      <c r="S887" s="148"/>
      <c r="T887" s="148"/>
      <c r="U887" s="148"/>
      <c r="V887" s="148"/>
      <c r="W887" s="148"/>
      <c r="X887" s="148"/>
      <c r="Y887" s="148"/>
      <c r="Z887" s="148"/>
      <c r="AA887" s="339"/>
      <c r="AB887" s="340"/>
      <c r="AC887" s="340"/>
      <c r="AD887" s="341"/>
      <c r="AF887" s="161"/>
      <c r="AG887">
        <f t="shared" si="255"/>
        <v>0</v>
      </c>
      <c r="AK887" s="150">
        <f t="shared" si="256"/>
        <v>0</v>
      </c>
      <c r="AL887" s="150">
        <f t="shared" si="257"/>
        <v>0</v>
      </c>
      <c r="AM887" s="150">
        <f t="shared" si="258"/>
        <v>0</v>
      </c>
      <c r="AN887" s="163">
        <f t="shared" si="259"/>
        <v>0</v>
      </c>
      <c r="AO887" s="150">
        <f t="shared" si="260"/>
        <v>0</v>
      </c>
      <c r="AP887" s="150">
        <f t="shared" si="261"/>
        <v>0</v>
      </c>
      <c r="AQ887" s="150">
        <f t="shared" si="262"/>
        <v>0</v>
      </c>
      <c r="AR887" s="160">
        <f t="shared" si="263"/>
        <v>0</v>
      </c>
      <c r="AS887" s="150">
        <f t="shared" si="264"/>
        <v>0</v>
      </c>
      <c r="AT887" s="150">
        <f t="shared" si="265"/>
        <v>0</v>
      </c>
      <c r="AU887" s="150">
        <f t="shared" si="266"/>
        <v>0</v>
      </c>
      <c r="AV887" s="160">
        <f t="shared" si="267"/>
        <v>0</v>
      </c>
      <c r="AW887" s="150">
        <f t="shared" si="268"/>
        <v>0</v>
      </c>
      <c r="AX887" s="150">
        <f t="shared" si="269"/>
        <v>0</v>
      </c>
      <c r="AY887" s="150">
        <f t="shared" si="270"/>
        <v>0</v>
      </c>
      <c r="AZ887" s="160">
        <f t="shared" si="271"/>
        <v>0</v>
      </c>
      <c r="BA887" s="150">
        <f t="shared" si="272"/>
        <v>0</v>
      </c>
      <c r="BB887" s="150">
        <f t="shared" si="273"/>
        <v>0</v>
      </c>
      <c r="BC887" s="150">
        <f t="shared" si="274"/>
        <v>0</v>
      </c>
      <c r="BD887" s="163">
        <f t="shared" si="275"/>
        <v>0</v>
      </c>
      <c r="BE887" s="150">
        <f t="shared" si="276"/>
        <v>0</v>
      </c>
      <c r="BF887" s="150">
        <f t="shared" si="277"/>
        <v>0</v>
      </c>
      <c r="BG887" s="150">
        <f t="shared" si="278"/>
        <v>0</v>
      </c>
      <c r="BH887" s="163">
        <f t="shared" si="279"/>
        <v>0</v>
      </c>
    </row>
    <row r="888" spans="1:60" ht="15" customHeight="1">
      <c r="A888" s="52"/>
      <c r="B888" s="47"/>
      <c r="C888" s="109" t="s">
        <v>166</v>
      </c>
      <c r="D888" s="368" t="str">
        <f t="shared" si="281"/>
        <v/>
      </c>
      <c r="E888" s="369"/>
      <c r="F888" s="369"/>
      <c r="G888" s="369"/>
      <c r="H888" s="369"/>
      <c r="I888" s="369"/>
      <c r="J888" s="370"/>
      <c r="K888" s="339"/>
      <c r="L888" s="340"/>
      <c r="M888" s="340"/>
      <c r="N888" s="341"/>
      <c r="O888" s="148"/>
      <c r="P888" s="148"/>
      <c r="Q888" s="148"/>
      <c r="R888" s="148"/>
      <c r="S888" s="148"/>
      <c r="T888" s="148"/>
      <c r="U888" s="148"/>
      <c r="V888" s="148"/>
      <c r="W888" s="148"/>
      <c r="X888" s="148"/>
      <c r="Y888" s="148"/>
      <c r="Z888" s="148"/>
      <c r="AA888" s="339"/>
      <c r="AB888" s="340"/>
      <c r="AC888" s="340"/>
      <c r="AD888" s="341"/>
      <c r="AF888" s="161"/>
      <c r="AG888">
        <f t="shared" si="255"/>
        <v>0</v>
      </c>
      <c r="AK888" s="150">
        <f t="shared" si="256"/>
        <v>0</v>
      </c>
      <c r="AL888" s="150">
        <f t="shared" si="257"/>
        <v>0</v>
      </c>
      <c r="AM888" s="150">
        <f t="shared" si="258"/>
        <v>0</v>
      </c>
      <c r="AN888" s="163">
        <f t="shared" si="259"/>
        <v>0</v>
      </c>
      <c r="AO888" s="150">
        <f t="shared" si="260"/>
        <v>0</v>
      </c>
      <c r="AP888" s="150">
        <f t="shared" si="261"/>
        <v>0</v>
      </c>
      <c r="AQ888" s="150">
        <f t="shared" si="262"/>
        <v>0</v>
      </c>
      <c r="AR888" s="160">
        <f t="shared" si="263"/>
        <v>0</v>
      </c>
      <c r="AS888" s="150">
        <f t="shared" si="264"/>
        <v>0</v>
      </c>
      <c r="AT888" s="150">
        <f t="shared" si="265"/>
        <v>0</v>
      </c>
      <c r="AU888" s="150">
        <f t="shared" si="266"/>
        <v>0</v>
      </c>
      <c r="AV888" s="160">
        <f t="shared" si="267"/>
        <v>0</v>
      </c>
      <c r="AW888" s="150">
        <f t="shared" si="268"/>
        <v>0</v>
      </c>
      <c r="AX888" s="150">
        <f t="shared" si="269"/>
        <v>0</v>
      </c>
      <c r="AY888" s="150">
        <f t="shared" si="270"/>
        <v>0</v>
      </c>
      <c r="AZ888" s="160">
        <f t="shared" si="271"/>
        <v>0</v>
      </c>
      <c r="BA888" s="150">
        <f t="shared" si="272"/>
        <v>0</v>
      </c>
      <c r="BB888" s="150">
        <f t="shared" si="273"/>
        <v>0</v>
      </c>
      <c r="BC888" s="150">
        <f t="shared" si="274"/>
        <v>0</v>
      </c>
      <c r="BD888" s="163">
        <f t="shared" si="275"/>
        <v>0</v>
      </c>
      <c r="BE888" s="150">
        <f t="shared" si="276"/>
        <v>0</v>
      </c>
      <c r="BF888" s="150">
        <f t="shared" si="277"/>
        <v>0</v>
      </c>
      <c r="BG888" s="150">
        <f t="shared" si="278"/>
        <v>0</v>
      </c>
      <c r="BH888" s="163">
        <f t="shared" si="279"/>
        <v>0</v>
      </c>
    </row>
    <row r="889" spans="1:60" ht="15" customHeight="1">
      <c r="A889" s="52"/>
      <c r="B889" s="47"/>
      <c r="C889" s="109" t="s">
        <v>167</v>
      </c>
      <c r="D889" s="368" t="str">
        <f t="shared" si="281"/>
        <v/>
      </c>
      <c r="E889" s="369"/>
      <c r="F889" s="369"/>
      <c r="G889" s="369"/>
      <c r="H889" s="369"/>
      <c r="I889" s="369"/>
      <c r="J889" s="370"/>
      <c r="K889" s="339"/>
      <c r="L889" s="340"/>
      <c r="M889" s="340"/>
      <c r="N889" s="341"/>
      <c r="O889" s="148"/>
      <c r="P889" s="148"/>
      <c r="Q889" s="148"/>
      <c r="R889" s="148"/>
      <c r="S889" s="148"/>
      <c r="T889" s="148"/>
      <c r="U889" s="148"/>
      <c r="V889" s="148"/>
      <c r="W889" s="148"/>
      <c r="X889" s="148"/>
      <c r="Y889" s="148"/>
      <c r="Z889" s="148"/>
      <c r="AA889" s="339"/>
      <c r="AB889" s="340"/>
      <c r="AC889" s="340"/>
      <c r="AD889" s="341"/>
      <c r="AF889" s="161"/>
      <c r="AG889">
        <f t="shared" si="255"/>
        <v>0</v>
      </c>
      <c r="AK889" s="150">
        <f t="shared" si="256"/>
        <v>0</v>
      </c>
      <c r="AL889" s="150">
        <f t="shared" si="257"/>
        <v>0</v>
      </c>
      <c r="AM889" s="150">
        <f t="shared" si="258"/>
        <v>0</v>
      </c>
      <c r="AN889" s="163">
        <f t="shared" si="259"/>
        <v>0</v>
      </c>
      <c r="AO889" s="150">
        <f t="shared" si="260"/>
        <v>0</v>
      </c>
      <c r="AP889" s="150">
        <f t="shared" si="261"/>
        <v>0</v>
      </c>
      <c r="AQ889" s="150">
        <f t="shared" si="262"/>
        <v>0</v>
      </c>
      <c r="AR889" s="160">
        <f t="shared" si="263"/>
        <v>0</v>
      </c>
      <c r="AS889" s="150">
        <f t="shared" si="264"/>
        <v>0</v>
      </c>
      <c r="AT889" s="150">
        <f t="shared" si="265"/>
        <v>0</v>
      </c>
      <c r="AU889" s="150">
        <f t="shared" si="266"/>
        <v>0</v>
      </c>
      <c r="AV889" s="160">
        <f t="shared" si="267"/>
        <v>0</v>
      </c>
      <c r="AW889" s="150">
        <f t="shared" si="268"/>
        <v>0</v>
      </c>
      <c r="AX889" s="150">
        <f t="shared" si="269"/>
        <v>0</v>
      </c>
      <c r="AY889" s="150">
        <f t="shared" si="270"/>
        <v>0</v>
      </c>
      <c r="AZ889" s="160">
        <f t="shared" si="271"/>
        <v>0</v>
      </c>
      <c r="BA889" s="150">
        <f t="shared" si="272"/>
        <v>0</v>
      </c>
      <c r="BB889" s="150">
        <f t="shared" si="273"/>
        <v>0</v>
      </c>
      <c r="BC889" s="150">
        <f t="shared" si="274"/>
        <v>0</v>
      </c>
      <c r="BD889" s="163">
        <f t="shared" si="275"/>
        <v>0</v>
      </c>
      <c r="BE889" s="150">
        <f t="shared" si="276"/>
        <v>0</v>
      </c>
      <c r="BF889" s="150">
        <f t="shared" si="277"/>
        <v>0</v>
      </c>
      <c r="BG889" s="150">
        <f t="shared" si="278"/>
        <v>0</v>
      </c>
      <c r="BH889" s="163">
        <f t="shared" si="279"/>
        <v>0</v>
      </c>
    </row>
    <row r="890" spans="1:60" ht="15" customHeight="1">
      <c r="A890" s="52"/>
      <c r="B890" s="47"/>
      <c r="C890" s="109" t="s">
        <v>168</v>
      </c>
      <c r="D890" s="368" t="str">
        <f t="shared" si="281"/>
        <v/>
      </c>
      <c r="E890" s="369"/>
      <c r="F890" s="369"/>
      <c r="G890" s="369"/>
      <c r="H890" s="369"/>
      <c r="I890" s="369"/>
      <c r="J890" s="370"/>
      <c r="K890" s="339"/>
      <c r="L890" s="340"/>
      <c r="M890" s="340"/>
      <c r="N890" s="341"/>
      <c r="O890" s="148"/>
      <c r="P890" s="148"/>
      <c r="Q890" s="148"/>
      <c r="R890" s="148"/>
      <c r="S890" s="148"/>
      <c r="T890" s="148"/>
      <c r="U890" s="148"/>
      <c r="V890" s="148"/>
      <c r="W890" s="148"/>
      <c r="X890" s="148"/>
      <c r="Y890" s="148"/>
      <c r="Z890" s="148"/>
      <c r="AA890" s="339"/>
      <c r="AB890" s="340"/>
      <c r="AC890" s="340"/>
      <c r="AD890" s="341"/>
      <c r="AF890" s="161"/>
      <c r="AG890">
        <f t="shared" si="255"/>
        <v>0</v>
      </c>
      <c r="AK890" s="150">
        <f t="shared" si="256"/>
        <v>0</v>
      </c>
      <c r="AL890" s="150">
        <f t="shared" si="257"/>
        <v>0</v>
      </c>
      <c r="AM890" s="150">
        <f t="shared" si="258"/>
        <v>0</v>
      </c>
      <c r="AN890" s="163">
        <f t="shared" si="259"/>
        <v>0</v>
      </c>
      <c r="AO890" s="150">
        <f t="shared" si="260"/>
        <v>0</v>
      </c>
      <c r="AP890" s="150">
        <f t="shared" si="261"/>
        <v>0</v>
      </c>
      <c r="AQ890" s="150">
        <f t="shared" si="262"/>
        <v>0</v>
      </c>
      <c r="AR890" s="160">
        <f t="shared" si="263"/>
        <v>0</v>
      </c>
      <c r="AS890" s="150">
        <f t="shared" si="264"/>
        <v>0</v>
      </c>
      <c r="AT890" s="150">
        <f t="shared" si="265"/>
        <v>0</v>
      </c>
      <c r="AU890" s="150">
        <f t="shared" si="266"/>
        <v>0</v>
      </c>
      <c r="AV890" s="160">
        <f t="shared" si="267"/>
        <v>0</v>
      </c>
      <c r="AW890" s="150">
        <f t="shared" si="268"/>
        <v>0</v>
      </c>
      <c r="AX890" s="150">
        <f t="shared" si="269"/>
        <v>0</v>
      </c>
      <c r="AY890" s="150">
        <f t="shared" si="270"/>
        <v>0</v>
      </c>
      <c r="AZ890" s="160">
        <f t="shared" si="271"/>
        <v>0</v>
      </c>
      <c r="BA890" s="150">
        <f t="shared" si="272"/>
        <v>0</v>
      </c>
      <c r="BB890" s="150">
        <f t="shared" si="273"/>
        <v>0</v>
      </c>
      <c r="BC890" s="150">
        <f t="shared" si="274"/>
        <v>0</v>
      </c>
      <c r="BD890" s="163">
        <f t="shared" si="275"/>
        <v>0</v>
      </c>
      <c r="BE890" s="150">
        <f t="shared" si="276"/>
        <v>0</v>
      </c>
      <c r="BF890" s="150">
        <f t="shared" si="277"/>
        <v>0</v>
      </c>
      <c r="BG890" s="150">
        <f t="shared" si="278"/>
        <v>0</v>
      </c>
      <c r="BH890" s="163">
        <f t="shared" si="279"/>
        <v>0</v>
      </c>
    </row>
    <row r="891" spans="1:60" ht="15" customHeight="1">
      <c r="A891" s="52"/>
      <c r="B891" s="47"/>
      <c r="C891" s="109" t="s">
        <v>169</v>
      </c>
      <c r="D891" s="368" t="str">
        <f t="shared" si="281"/>
        <v/>
      </c>
      <c r="E891" s="369"/>
      <c r="F891" s="369"/>
      <c r="G891" s="369"/>
      <c r="H891" s="369"/>
      <c r="I891" s="369"/>
      <c r="J891" s="370"/>
      <c r="K891" s="339"/>
      <c r="L891" s="340"/>
      <c r="M891" s="340"/>
      <c r="N891" s="341"/>
      <c r="O891" s="148"/>
      <c r="P891" s="148"/>
      <c r="Q891" s="148"/>
      <c r="R891" s="148"/>
      <c r="S891" s="148"/>
      <c r="T891" s="148"/>
      <c r="U891" s="148"/>
      <c r="V891" s="148"/>
      <c r="W891" s="148"/>
      <c r="X891" s="148"/>
      <c r="Y891" s="148"/>
      <c r="Z891" s="148"/>
      <c r="AA891" s="339"/>
      <c r="AB891" s="340"/>
      <c r="AC891" s="340"/>
      <c r="AD891" s="341"/>
      <c r="AF891" s="161"/>
      <c r="AG891">
        <f t="shared" si="255"/>
        <v>0</v>
      </c>
      <c r="AK891" s="150">
        <f t="shared" si="256"/>
        <v>0</v>
      </c>
      <c r="AL891" s="150">
        <f t="shared" si="257"/>
        <v>0</v>
      </c>
      <c r="AM891" s="150">
        <f t="shared" si="258"/>
        <v>0</v>
      </c>
      <c r="AN891" s="163">
        <f t="shared" si="259"/>
        <v>0</v>
      </c>
      <c r="AO891" s="150">
        <f t="shared" si="260"/>
        <v>0</v>
      </c>
      <c r="AP891" s="150">
        <f t="shared" si="261"/>
        <v>0</v>
      </c>
      <c r="AQ891" s="150">
        <f t="shared" si="262"/>
        <v>0</v>
      </c>
      <c r="AR891" s="160">
        <f t="shared" si="263"/>
        <v>0</v>
      </c>
      <c r="AS891" s="150">
        <f t="shared" si="264"/>
        <v>0</v>
      </c>
      <c r="AT891" s="150">
        <f t="shared" si="265"/>
        <v>0</v>
      </c>
      <c r="AU891" s="150">
        <f t="shared" si="266"/>
        <v>0</v>
      </c>
      <c r="AV891" s="160">
        <f t="shared" si="267"/>
        <v>0</v>
      </c>
      <c r="AW891" s="150">
        <f t="shared" si="268"/>
        <v>0</v>
      </c>
      <c r="AX891" s="150">
        <f t="shared" si="269"/>
        <v>0</v>
      </c>
      <c r="AY891" s="150">
        <f t="shared" si="270"/>
        <v>0</v>
      </c>
      <c r="AZ891" s="160">
        <f t="shared" si="271"/>
        <v>0</v>
      </c>
      <c r="BA891" s="150">
        <f t="shared" si="272"/>
        <v>0</v>
      </c>
      <c r="BB891" s="150">
        <f t="shared" si="273"/>
        <v>0</v>
      </c>
      <c r="BC891" s="150">
        <f t="shared" si="274"/>
        <v>0</v>
      </c>
      <c r="BD891" s="163">
        <f t="shared" si="275"/>
        <v>0</v>
      </c>
      <c r="BE891" s="150">
        <f t="shared" si="276"/>
        <v>0</v>
      </c>
      <c r="BF891" s="150">
        <f t="shared" si="277"/>
        <v>0</v>
      </c>
      <c r="BG891" s="150">
        <f t="shared" si="278"/>
        <v>0</v>
      </c>
      <c r="BH891" s="163">
        <f t="shared" si="279"/>
        <v>0</v>
      </c>
    </row>
    <row r="892" spans="1:60" ht="15" customHeight="1">
      <c r="A892" s="52"/>
      <c r="B892" s="47"/>
      <c r="C892" s="109" t="s">
        <v>170</v>
      </c>
      <c r="D892" s="368" t="str">
        <f t="shared" si="281"/>
        <v/>
      </c>
      <c r="E892" s="369"/>
      <c r="F892" s="369"/>
      <c r="G892" s="369"/>
      <c r="H892" s="369"/>
      <c r="I892" s="369"/>
      <c r="J892" s="370"/>
      <c r="K892" s="339"/>
      <c r="L892" s="340"/>
      <c r="M892" s="340"/>
      <c r="N892" s="341"/>
      <c r="O892" s="148"/>
      <c r="P892" s="148"/>
      <c r="Q892" s="148"/>
      <c r="R892" s="148"/>
      <c r="S892" s="148"/>
      <c r="T892" s="148"/>
      <c r="U892" s="148"/>
      <c r="V892" s="148"/>
      <c r="W892" s="148"/>
      <c r="X892" s="148"/>
      <c r="Y892" s="148"/>
      <c r="Z892" s="148"/>
      <c r="AA892" s="339"/>
      <c r="AB892" s="340"/>
      <c r="AC892" s="340"/>
      <c r="AD892" s="341"/>
      <c r="AF892" s="161"/>
      <c r="AG892">
        <f t="shared" si="255"/>
        <v>0</v>
      </c>
      <c r="AK892" s="150">
        <f t="shared" si="256"/>
        <v>0</v>
      </c>
      <c r="AL892" s="150">
        <f t="shared" si="257"/>
        <v>0</v>
      </c>
      <c r="AM892" s="150">
        <f t="shared" si="258"/>
        <v>0</v>
      </c>
      <c r="AN892" s="163">
        <f t="shared" si="259"/>
        <v>0</v>
      </c>
      <c r="AO892" s="150">
        <f t="shared" si="260"/>
        <v>0</v>
      </c>
      <c r="AP892" s="150">
        <f t="shared" si="261"/>
        <v>0</v>
      </c>
      <c r="AQ892" s="150">
        <f t="shared" si="262"/>
        <v>0</v>
      </c>
      <c r="AR892" s="160">
        <f t="shared" si="263"/>
        <v>0</v>
      </c>
      <c r="AS892" s="150">
        <f t="shared" si="264"/>
        <v>0</v>
      </c>
      <c r="AT892" s="150">
        <f t="shared" si="265"/>
        <v>0</v>
      </c>
      <c r="AU892" s="150">
        <f t="shared" si="266"/>
        <v>0</v>
      </c>
      <c r="AV892" s="160">
        <f t="shared" si="267"/>
        <v>0</v>
      </c>
      <c r="AW892" s="150">
        <f t="shared" si="268"/>
        <v>0</v>
      </c>
      <c r="AX892" s="150">
        <f t="shared" si="269"/>
        <v>0</v>
      </c>
      <c r="AY892" s="150">
        <f t="shared" si="270"/>
        <v>0</v>
      </c>
      <c r="AZ892" s="160">
        <f t="shared" si="271"/>
        <v>0</v>
      </c>
      <c r="BA892" s="150">
        <f t="shared" si="272"/>
        <v>0</v>
      </c>
      <c r="BB892" s="150">
        <f t="shared" si="273"/>
        <v>0</v>
      </c>
      <c r="BC892" s="150">
        <f t="shared" si="274"/>
        <v>0</v>
      </c>
      <c r="BD892" s="163">
        <f t="shared" si="275"/>
        <v>0</v>
      </c>
      <c r="BE892" s="150">
        <f t="shared" si="276"/>
        <v>0</v>
      </c>
      <c r="BF892" s="150">
        <f t="shared" si="277"/>
        <v>0</v>
      </c>
      <c r="BG892" s="150">
        <f t="shared" si="278"/>
        <v>0</v>
      </c>
      <c r="BH892" s="163">
        <f t="shared" si="279"/>
        <v>0</v>
      </c>
    </row>
    <row r="893" spans="1:60" ht="15" customHeight="1">
      <c r="A893" s="52"/>
      <c r="B893" s="47"/>
      <c r="C893" s="109" t="s">
        <v>171</v>
      </c>
      <c r="D893" s="368" t="str">
        <f t="shared" si="281"/>
        <v/>
      </c>
      <c r="E893" s="369"/>
      <c r="F893" s="369"/>
      <c r="G893" s="369"/>
      <c r="H893" s="369"/>
      <c r="I893" s="369"/>
      <c r="J893" s="370"/>
      <c r="K893" s="339"/>
      <c r="L893" s="340"/>
      <c r="M893" s="340"/>
      <c r="N893" s="341"/>
      <c r="O893" s="148"/>
      <c r="P893" s="148"/>
      <c r="Q893" s="148"/>
      <c r="R893" s="148"/>
      <c r="S893" s="148"/>
      <c r="T893" s="148"/>
      <c r="U893" s="148"/>
      <c r="V893" s="148"/>
      <c r="W893" s="148"/>
      <c r="X893" s="148"/>
      <c r="Y893" s="148"/>
      <c r="Z893" s="148"/>
      <c r="AA893" s="339"/>
      <c r="AB893" s="340"/>
      <c r="AC893" s="340"/>
      <c r="AD893" s="341"/>
      <c r="AF893" s="161"/>
      <c r="AG893">
        <f t="shared" si="255"/>
        <v>0</v>
      </c>
      <c r="AK893" s="150">
        <f t="shared" si="256"/>
        <v>0</v>
      </c>
      <c r="AL893" s="150">
        <f t="shared" si="257"/>
        <v>0</v>
      </c>
      <c r="AM893" s="150">
        <f t="shared" si="258"/>
        <v>0</v>
      </c>
      <c r="AN893" s="163">
        <f t="shared" si="259"/>
        <v>0</v>
      </c>
      <c r="AO893" s="150">
        <f t="shared" si="260"/>
        <v>0</v>
      </c>
      <c r="AP893" s="150">
        <f t="shared" si="261"/>
        <v>0</v>
      </c>
      <c r="AQ893" s="150">
        <f t="shared" si="262"/>
        <v>0</v>
      </c>
      <c r="AR893" s="160">
        <f t="shared" si="263"/>
        <v>0</v>
      </c>
      <c r="AS893" s="150">
        <f t="shared" si="264"/>
        <v>0</v>
      </c>
      <c r="AT893" s="150">
        <f t="shared" si="265"/>
        <v>0</v>
      </c>
      <c r="AU893" s="150">
        <f t="shared" si="266"/>
        <v>0</v>
      </c>
      <c r="AV893" s="160">
        <f t="shared" si="267"/>
        <v>0</v>
      </c>
      <c r="AW893" s="150">
        <f t="shared" si="268"/>
        <v>0</v>
      </c>
      <c r="AX893" s="150">
        <f t="shared" si="269"/>
        <v>0</v>
      </c>
      <c r="AY893" s="150">
        <f t="shared" si="270"/>
        <v>0</v>
      </c>
      <c r="AZ893" s="160">
        <f t="shared" si="271"/>
        <v>0</v>
      </c>
      <c r="BA893" s="150">
        <f t="shared" si="272"/>
        <v>0</v>
      </c>
      <c r="BB893" s="150">
        <f t="shared" si="273"/>
        <v>0</v>
      </c>
      <c r="BC893" s="150">
        <f t="shared" si="274"/>
        <v>0</v>
      </c>
      <c r="BD893" s="163">
        <f t="shared" si="275"/>
        <v>0</v>
      </c>
      <c r="BE893" s="150">
        <f t="shared" si="276"/>
        <v>0</v>
      </c>
      <c r="BF893" s="150">
        <f t="shared" si="277"/>
        <v>0</v>
      </c>
      <c r="BG893" s="150">
        <f t="shared" si="278"/>
        <v>0</v>
      </c>
      <c r="BH893" s="163">
        <f t="shared" si="279"/>
        <v>0</v>
      </c>
    </row>
    <row r="894" spans="1:60" ht="15" customHeight="1">
      <c r="A894" s="52"/>
      <c r="B894" s="47"/>
      <c r="C894" s="109" t="s">
        <v>172</v>
      </c>
      <c r="D894" s="368" t="str">
        <f t="shared" si="281"/>
        <v/>
      </c>
      <c r="E894" s="369"/>
      <c r="F894" s="369"/>
      <c r="G894" s="369"/>
      <c r="H894" s="369"/>
      <c r="I894" s="369"/>
      <c r="J894" s="370"/>
      <c r="K894" s="339"/>
      <c r="L894" s="340"/>
      <c r="M894" s="340"/>
      <c r="N894" s="341"/>
      <c r="O894" s="148"/>
      <c r="P894" s="148"/>
      <c r="Q894" s="148"/>
      <c r="R894" s="148"/>
      <c r="S894" s="148"/>
      <c r="T894" s="148"/>
      <c r="U894" s="148"/>
      <c r="V894" s="148"/>
      <c r="W894" s="148"/>
      <c r="X894" s="148"/>
      <c r="Y894" s="148"/>
      <c r="Z894" s="148"/>
      <c r="AA894" s="339"/>
      <c r="AB894" s="340"/>
      <c r="AC894" s="340"/>
      <c r="AD894" s="341"/>
      <c r="AF894" s="161"/>
      <c r="AG894">
        <f t="shared" si="255"/>
        <v>0</v>
      </c>
      <c r="AK894" s="150">
        <f t="shared" si="256"/>
        <v>0</v>
      </c>
      <c r="AL894" s="150">
        <f t="shared" si="257"/>
        <v>0</v>
      </c>
      <c r="AM894" s="150">
        <f t="shared" si="258"/>
        <v>0</v>
      </c>
      <c r="AN894" s="163">
        <f t="shared" si="259"/>
        <v>0</v>
      </c>
      <c r="AO894" s="150">
        <f t="shared" si="260"/>
        <v>0</v>
      </c>
      <c r="AP894" s="150">
        <f t="shared" si="261"/>
        <v>0</v>
      </c>
      <c r="AQ894" s="150">
        <f t="shared" si="262"/>
        <v>0</v>
      </c>
      <c r="AR894" s="160">
        <f t="shared" si="263"/>
        <v>0</v>
      </c>
      <c r="AS894" s="150">
        <f t="shared" si="264"/>
        <v>0</v>
      </c>
      <c r="AT894" s="150">
        <f t="shared" si="265"/>
        <v>0</v>
      </c>
      <c r="AU894" s="150">
        <f t="shared" si="266"/>
        <v>0</v>
      </c>
      <c r="AV894" s="160">
        <f t="shared" si="267"/>
        <v>0</v>
      </c>
      <c r="AW894" s="150">
        <f t="shared" si="268"/>
        <v>0</v>
      </c>
      <c r="AX894" s="150">
        <f t="shared" si="269"/>
        <v>0</v>
      </c>
      <c r="AY894" s="150">
        <f t="shared" si="270"/>
        <v>0</v>
      </c>
      <c r="AZ894" s="160">
        <f t="shared" si="271"/>
        <v>0</v>
      </c>
      <c r="BA894" s="150">
        <f t="shared" si="272"/>
        <v>0</v>
      </c>
      <c r="BB894" s="150">
        <f t="shared" si="273"/>
        <v>0</v>
      </c>
      <c r="BC894" s="150">
        <f t="shared" si="274"/>
        <v>0</v>
      </c>
      <c r="BD894" s="163">
        <f t="shared" si="275"/>
        <v>0</v>
      </c>
      <c r="BE894" s="150">
        <f t="shared" si="276"/>
        <v>0</v>
      </c>
      <c r="BF894" s="150">
        <f t="shared" si="277"/>
        <v>0</v>
      </c>
      <c r="BG894" s="150">
        <f t="shared" si="278"/>
        <v>0</v>
      </c>
      <c r="BH894" s="163">
        <f t="shared" si="279"/>
        <v>0</v>
      </c>
    </row>
    <row r="895" spans="1:60" ht="15" customHeight="1">
      <c r="A895" s="52"/>
      <c r="B895" s="47"/>
      <c r="C895" s="109" t="s">
        <v>173</v>
      </c>
      <c r="D895" s="368" t="str">
        <f t="shared" si="281"/>
        <v/>
      </c>
      <c r="E895" s="369"/>
      <c r="F895" s="369"/>
      <c r="G895" s="369"/>
      <c r="H895" s="369"/>
      <c r="I895" s="369"/>
      <c r="J895" s="370"/>
      <c r="K895" s="339"/>
      <c r="L895" s="340"/>
      <c r="M895" s="340"/>
      <c r="N895" s="341"/>
      <c r="O895" s="148"/>
      <c r="P895" s="148"/>
      <c r="Q895" s="148"/>
      <c r="R895" s="148"/>
      <c r="S895" s="148"/>
      <c r="T895" s="148"/>
      <c r="U895" s="148"/>
      <c r="V895" s="148"/>
      <c r="W895" s="148"/>
      <c r="X895" s="148"/>
      <c r="Y895" s="148"/>
      <c r="Z895" s="148"/>
      <c r="AA895" s="339"/>
      <c r="AB895" s="340"/>
      <c r="AC895" s="340"/>
      <c r="AD895" s="341"/>
      <c r="AF895" s="161"/>
      <c r="AG895">
        <f t="shared" si="255"/>
        <v>0</v>
      </c>
      <c r="AK895" s="150">
        <f t="shared" si="256"/>
        <v>0</v>
      </c>
      <c r="AL895" s="150">
        <f t="shared" si="257"/>
        <v>0</v>
      </c>
      <c r="AM895" s="150">
        <f t="shared" si="258"/>
        <v>0</v>
      </c>
      <c r="AN895" s="163">
        <f t="shared" si="259"/>
        <v>0</v>
      </c>
      <c r="AO895" s="150">
        <f t="shared" si="260"/>
        <v>0</v>
      </c>
      <c r="AP895" s="150">
        <f t="shared" si="261"/>
        <v>0</v>
      </c>
      <c r="AQ895" s="150">
        <f t="shared" si="262"/>
        <v>0</v>
      </c>
      <c r="AR895" s="160">
        <f t="shared" si="263"/>
        <v>0</v>
      </c>
      <c r="AS895" s="150">
        <f t="shared" si="264"/>
        <v>0</v>
      </c>
      <c r="AT895" s="150">
        <f t="shared" si="265"/>
        <v>0</v>
      </c>
      <c r="AU895" s="150">
        <f t="shared" si="266"/>
        <v>0</v>
      </c>
      <c r="AV895" s="160">
        <f t="shared" si="267"/>
        <v>0</v>
      </c>
      <c r="AW895" s="150">
        <f t="shared" si="268"/>
        <v>0</v>
      </c>
      <c r="AX895" s="150">
        <f t="shared" si="269"/>
        <v>0</v>
      </c>
      <c r="AY895" s="150">
        <f t="shared" si="270"/>
        <v>0</v>
      </c>
      <c r="AZ895" s="160">
        <f t="shared" si="271"/>
        <v>0</v>
      </c>
      <c r="BA895" s="150">
        <f t="shared" si="272"/>
        <v>0</v>
      </c>
      <c r="BB895" s="150">
        <f t="shared" si="273"/>
        <v>0</v>
      </c>
      <c r="BC895" s="150">
        <f t="shared" si="274"/>
        <v>0</v>
      </c>
      <c r="BD895" s="163">
        <f t="shared" si="275"/>
        <v>0</v>
      </c>
      <c r="BE895" s="150">
        <f t="shared" si="276"/>
        <v>0</v>
      </c>
      <c r="BF895" s="150">
        <f t="shared" si="277"/>
        <v>0</v>
      </c>
      <c r="BG895" s="150">
        <f t="shared" si="278"/>
        <v>0</v>
      </c>
      <c r="BH895" s="163">
        <f t="shared" si="279"/>
        <v>0</v>
      </c>
    </row>
    <row r="896" spans="1:60" ht="15" customHeight="1">
      <c r="A896" s="52"/>
      <c r="B896" s="47"/>
      <c r="C896" s="109" t="s">
        <v>174</v>
      </c>
      <c r="D896" s="368" t="str">
        <f t="shared" si="281"/>
        <v/>
      </c>
      <c r="E896" s="369"/>
      <c r="F896" s="369"/>
      <c r="G896" s="369"/>
      <c r="H896" s="369"/>
      <c r="I896" s="369"/>
      <c r="J896" s="370"/>
      <c r="K896" s="339"/>
      <c r="L896" s="340"/>
      <c r="M896" s="340"/>
      <c r="N896" s="341"/>
      <c r="O896" s="148"/>
      <c r="P896" s="148"/>
      <c r="Q896" s="148"/>
      <c r="R896" s="148"/>
      <c r="S896" s="148"/>
      <c r="T896" s="148"/>
      <c r="U896" s="148"/>
      <c r="V896" s="148"/>
      <c r="W896" s="148"/>
      <c r="X896" s="148"/>
      <c r="Y896" s="148"/>
      <c r="Z896" s="148"/>
      <c r="AA896" s="339"/>
      <c r="AB896" s="340"/>
      <c r="AC896" s="340"/>
      <c r="AD896" s="341"/>
      <c r="AF896" s="161"/>
      <c r="AG896">
        <f t="shared" si="255"/>
        <v>0</v>
      </c>
      <c r="AK896" s="150">
        <f t="shared" si="256"/>
        <v>0</v>
      </c>
      <c r="AL896" s="150">
        <f t="shared" si="257"/>
        <v>0</v>
      </c>
      <c r="AM896" s="150">
        <f t="shared" si="258"/>
        <v>0</v>
      </c>
      <c r="AN896" s="163">
        <f t="shared" si="259"/>
        <v>0</v>
      </c>
      <c r="AO896" s="150">
        <f t="shared" si="260"/>
        <v>0</v>
      </c>
      <c r="AP896" s="150">
        <f t="shared" si="261"/>
        <v>0</v>
      </c>
      <c r="AQ896" s="150">
        <f t="shared" si="262"/>
        <v>0</v>
      </c>
      <c r="AR896" s="160">
        <f t="shared" si="263"/>
        <v>0</v>
      </c>
      <c r="AS896" s="150">
        <f t="shared" si="264"/>
        <v>0</v>
      </c>
      <c r="AT896" s="150">
        <f t="shared" si="265"/>
        <v>0</v>
      </c>
      <c r="AU896" s="150">
        <f t="shared" si="266"/>
        <v>0</v>
      </c>
      <c r="AV896" s="160">
        <f t="shared" si="267"/>
        <v>0</v>
      </c>
      <c r="AW896" s="150">
        <f t="shared" si="268"/>
        <v>0</v>
      </c>
      <c r="AX896" s="150">
        <f t="shared" si="269"/>
        <v>0</v>
      </c>
      <c r="AY896" s="150">
        <f t="shared" si="270"/>
        <v>0</v>
      </c>
      <c r="AZ896" s="160">
        <f t="shared" si="271"/>
        <v>0</v>
      </c>
      <c r="BA896" s="150">
        <f t="shared" si="272"/>
        <v>0</v>
      </c>
      <c r="BB896" s="150">
        <f t="shared" si="273"/>
        <v>0</v>
      </c>
      <c r="BC896" s="150">
        <f t="shared" si="274"/>
        <v>0</v>
      </c>
      <c r="BD896" s="163">
        <f t="shared" si="275"/>
        <v>0</v>
      </c>
      <c r="BE896" s="150">
        <f t="shared" si="276"/>
        <v>0</v>
      </c>
      <c r="BF896" s="150">
        <f t="shared" si="277"/>
        <v>0</v>
      </c>
      <c r="BG896" s="150">
        <f t="shared" si="278"/>
        <v>0</v>
      </c>
      <c r="BH896" s="163">
        <f t="shared" si="279"/>
        <v>0</v>
      </c>
    </row>
    <row r="897" spans="1:60" ht="15" customHeight="1">
      <c r="A897" s="52"/>
      <c r="B897" s="47"/>
      <c r="C897" s="109" t="s">
        <v>175</v>
      </c>
      <c r="D897" s="368" t="str">
        <f t="shared" ref="D897:D906" si="282">IF(D175="","",D175)</f>
        <v/>
      </c>
      <c r="E897" s="369"/>
      <c r="F897" s="369"/>
      <c r="G897" s="369"/>
      <c r="H897" s="369"/>
      <c r="I897" s="369"/>
      <c r="J897" s="370"/>
      <c r="K897" s="339"/>
      <c r="L897" s="340"/>
      <c r="M897" s="340"/>
      <c r="N897" s="341"/>
      <c r="O897" s="148"/>
      <c r="P897" s="148"/>
      <c r="Q897" s="148"/>
      <c r="R897" s="148"/>
      <c r="S897" s="148"/>
      <c r="T897" s="148"/>
      <c r="U897" s="148"/>
      <c r="V897" s="148"/>
      <c r="W897" s="148"/>
      <c r="X897" s="148"/>
      <c r="Y897" s="148"/>
      <c r="Z897" s="148"/>
      <c r="AA897" s="339"/>
      <c r="AB897" s="340"/>
      <c r="AC897" s="340"/>
      <c r="AD897" s="341"/>
      <c r="AF897" s="161"/>
      <c r="AG897">
        <f t="shared" si="255"/>
        <v>0</v>
      </c>
      <c r="AK897" s="150">
        <f t="shared" si="256"/>
        <v>0</v>
      </c>
      <c r="AL897" s="150">
        <f t="shared" si="257"/>
        <v>0</v>
      </c>
      <c r="AM897" s="150">
        <f t="shared" si="258"/>
        <v>0</v>
      </c>
      <c r="AN897" s="163">
        <f t="shared" si="259"/>
        <v>0</v>
      </c>
      <c r="AO897" s="150">
        <f t="shared" si="260"/>
        <v>0</v>
      </c>
      <c r="AP897" s="150">
        <f t="shared" si="261"/>
        <v>0</v>
      </c>
      <c r="AQ897" s="150">
        <f t="shared" si="262"/>
        <v>0</v>
      </c>
      <c r="AR897" s="160">
        <f t="shared" si="263"/>
        <v>0</v>
      </c>
      <c r="AS897" s="150">
        <f t="shared" si="264"/>
        <v>0</v>
      </c>
      <c r="AT897" s="150">
        <f t="shared" si="265"/>
        <v>0</v>
      </c>
      <c r="AU897" s="150">
        <f t="shared" si="266"/>
        <v>0</v>
      </c>
      <c r="AV897" s="160">
        <f t="shared" si="267"/>
        <v>0</v>
      </c>
      <c r="AW897" s="150">
        <f t="shared" si="268"/>
        <v>0</v>
      </c>
      <c r="AX897" s="150">
        <f t="shared" si="269"/>
        <v>0</v>
      </c>
      <c r="AY897" s="150">
        <f t="shared" si="270"/>
        <v>0</v>
      </c>
      <c r="AZ897" s="160">
        <f t="shared" si="271"/>
        <v>0</v>
      </c>
      <c r="BA897" s="150">
        <f t="shared" si="272"/>
        <v>0</v>
      </c>
      <c r="BB897" s="150">
        <f t="shared" si="273"/>
        <v>0</v>
      </c>
      <c r="BC897" s="150">
        <f t="shared" si="274"/>
        <v>0</v>
      </c>
      <c r="BD897" s="163">
        <f t="shared" si="275"/>
        <v>0</v>
      </c>
      <c r="BE897" s="150">
        <f t="shared" si="276"/>
        <v>0</v>
      </c>
      <c r="BF897" s="150">
        <f t="shared" si="277"/>
        <v>0</v>
      </c>
      <c r="BG897" s="150">
        <f t="shared" si="278"/>
        <v>0</v>
      </c>
      <c r="BH897" s="163">
        <f t="shared" si="279"/>
        <v>0</v>
      </c>
    </row>
    <row r="898" spans="1:60" ht="15" customHeight="1">
      <c r="A898" s="52"/>
      <c r="B898" s="47"/>
      <c r="C898" s="109" t="s">
        <v>176</v>
      </c>
      <c r="D898" s="368" t="str">
        <f t="shared" si="282"/>
        <v/>
      </c>
      <c r="E898" s="369"/>
      <c r="F898" s="369"/>
      <c r="G898" s="369"/>
      <c r="H898" s="369"/>
      <c r="I898" s="369"/>
      <c r="J898" s="370"/>
      <c r="K898" s="339"/>
      <c r="L898" s="340"/>
      <c r="M898" s="340"/>
      <c r="N898" s="341"/>
      <c r="O898" s="148"/>
      <c r="P898" s="148"/>
      <c r="Q898" s="148"/>
      <c r="R898" s="148"/>
      <c r="S898" s="148"/>
      <c r="T898" s="148"/>
      <c r="U898" s="148"/>
      <c r="V898" s="148"/>
      <c r="W898" s="148"/>
      <c r="X898" s="148"/>
      <c r="Y898" s="148"/>
      <c r="Z898" s="148"/>
      <c r="AA898" s="339"/>
      <c r="AB898" s="340"/>
      <c r="AC898" s="340"/>
      <c r="AD898" s="341"/>
      <c r="AF898" s="161"/>
      <c r="AG898">
        <f t="shared" si="255"/>
        <v>0</v>
      </c>
      <c r="AK898" s="150">
        <f t="shared" si="256"/>
        <v>0</v>
      </c>
      <c r="AL898" s="150">
        <f t="shared" si="257"/>
        <v>0</v>
      </c>
      <c r="AM898" s="150">
        <f t="shared" si="258"/>
        <v>0</v>
      </c>
      <c r="AN898" s="163">
        <f t="shared" si="259"/>
        <v>0</v>
      </c>
      <c r="AO898" s="150">
        <f t="shared" si="260"/>
        <v>0</v>
      </c>
      <c r="AP898" s="150">
        <f t="shared" si="261"/>
        <v>0</v>
      </c>
      <c r="AQ898" s="150">
        <f t="shared" si="262"/>
        <v>0</v>
      </c>
      <c r="AR898" s="160">
        <f t="shared" si="263"/>
        <v>0</v>
      </c>
      <c r="AS898" s="150">
        <f t="shared" si="264"/>
        <v>0</v>
      </c>
      <c r="AT898" s="150">
        <f t="shared" si="265"/>
        <v>0</v>
      </c>
      <c r="AU898" s="150">
        <f t="shared" si="266"/>
        <v>0</v>
      </c>
      <c r="AV898" s="160">
        <f t="shared" si="267"/>
        <v>0</v>
      </c>
      <c r="AW898" s="150">
        <f t="shared" si="268"/>
        <v>0</v>
      </c>
      <c r="AX898" s="150">
        <f t="shared" si="269"/>
        <v>0</v>
      </c>
      <c r="AY898" s="150">
        <f t="shared" si="270"/>
        <v>0</v>
      </c>
      <c r="AZ898" s="160">
        <f t="shared" si="271"/>
        <v>0</v>
      </c>
      <c r="BA898" s="150">
        <f t="shared" si="272"/>
        <v>0</v>
      </c>
      <c r="BB898" s="150">
        <f t="shared" si="273"/>
        <v>0</v>
      </c>
      <c r="BC898" s="150">
        <f t="shared" si="274"/>
        <v>0</v>
      </c>
      <c r="BD898" s="163">
        <f t="shared" si="275"/>
        <v>0</v>
      </c>
      <c r="BE898" s="150">
        <f t="shared" si="276"/>
        <v>0</v>
      </c>
      <c r="BF898" s="150">
        <f t="shared" si="277"/>
        <v>0</v>
      </c>
      <c r="BG898" s="150">
        <f t="shared" si="278"/>
        <v>0</v>
      </c>
      <c r="BH898" s="163">
        <f t="shared" si="279"/>
        <v>0</v>
      </c>
    </row>
    <row r="899" spans="1:60" ht="15" customHeight="1">
      <c r="A899" s="52"/>
      <c r="B899" s="47"/>
      <c r="C899" s="109" t="s">
        <v>177</v>
      </c>
      <c r="D899" s="368" t="str">
        <f t="shared" si="282"/>
        <v/>
      </c>
      <c r="E899" s="369"/>
      <c r="F899" s="369"/>
      <c r="G899" s="369"/>
      <c r="H899" s="369"/>
      <c r="I899" s="369"/>
      <c r="J899" s="370"/>
      <c r="K899" s="339"/>
      <c r="L899" s="340"/>
      <c r="M899" s="340"/>
      <c r="N899" s="341"/>
      <c r="O899" s="148"/>
      <c r="P899" s="148"/>
      <c r="Q899" s="148"/>
      <c r="R899" s="148"/>
      <c r="S899" s="148"/>
      <c r="T899" s="148"/>
      <c r="U899" s="148"/>
      <c r="V899" s="148"/>
      <c r="W899" s="148"/>
      <c r="X899" s="148"/>
      <c r="Y899" s="148"/>
      <c r="Z899" s="148"/>
      <c r="AA899" s="339"/>
      <c r="AB899" s="340"/>
      <c r="AC899" s="340"/>
      <c r="AD899" s="341"/>
      <c r="AF899" s="161"/>
      <c r="AG899">
        <f t="shared" si="255"/>
        <v>0</v>
      </c>
      <c r="AK899" s="150">
        <f t="shared" si="256"/>
        <v>0</v>
      </c>
      <c r="AL899" s="150">
        <f t="shared" si="257"/>
        <v>0</v>
      </c>
      <c r="AM899" s="150">
        <f t="shared" si="258"/>
        <v>0</v>
      </c>
      <c r="AN899" s="163">
        <f t="shared" si="259"/>
        <v>0</v>
      </c>
      <c r="AO899" s="150">
        <f t="shared" si="260"/>
        <v>0</v>
      </c>
      <c r="AP899" s="150">
        <f t="shared" si="261"/>
        <v>0</v>
      </c>
      <c r="AQ899" s="150">
        <f t="shared" si="262"/>
        <v>0</v>
      </c>
      <c r="AR899" s="160">
        <f t="shared" si="263"/>
        <v>0</v>
      </c>
      <c r="AS899" s="150">
        <f t="shared" si="264"/>
        <v>0</v>
      </c>
      <c r="AT899" s="150">
        <f t="shared" si="265"/>
        <v>0</v>
      </c>
      <c r="AU899" s="150">
        <f t="shared" si="266"/>
        <v>0</v>
      </c>
      <c r="AV899" s="160">
        <f t="shared" si="267"/>
        <v>0</v>
      </c>
      <c r="AW899" s="150">
        <f t="shared" si="268"/>
        <v>0</v>
      </c>
      <c r="AX899" s="150">
        <f t="shared" si="269"/>
        <v>0</v>
      </c>
      <c r="AY899" s="150">
        <f t="shared" si="270"/>
        <v>0</v>
      </c>
      <c r="AZ899" s="160">
        <f t="shared" si="271"/>
        <v>0</v>
      </c>
      <c r="BA899" s="150">
        <f t="shared" si="272"/>
        <v>0</v>
      </c>
      <c r="BB899" s="150">
        <f t="shared" si="273"/>
        <v>0</v>
      </c>
      <c r="BC899" s="150">
        <f t="shared" si="274"/>
        <v>0</v>
      </c>
      <c r="BD899" s="163">
        <f t="shared" si="275"/>
        <v>0</v>
      </c>
      <c r="BE899" s="150">
        <f t="shared" si="276"/>
        <v>0</v>
      </c>
      <c r="BF899" s="150">
        <f t="shared" si="277"/>
        <v>0</v>
      </c>
      <c r="BG899" s="150">
        <f t="shared" si="278"/>
        <v>0</v>
      </c>
      <c r="BH899" s="163">
        <f t="shared" si="279"/>
        <v>0</v>
      </c>
    </row>
    <row r="900" spans="1:60" ht="15" customHeight="1">
      <c r="A900" s="52"/>
      <c r="B900" s="47"/>
      <c r="C900" s="109" t="s">
        <v>178</v>
      </c>
      <c r="D900" s="368" t="str">
        <f t="shared" si="282"/>
        <v/>
      </c>
      <c r="E900" s="369"/>
      <c r="F900" s="369"/>
      <c r="G900" s="369"/>
      <c r="H900" s="369"/>
      <c r="I900" s="369"/>
      <c r="J900" s="370"/>
      <c r="K900" s="339"/>
      <c r="L900" s="340"/>
      <c r="M900" s="340"/>
      <c r="N900" s="341"/>
      <c r="O900" s="148"/>
      <c r="P900" s="148"/>
      <c r="Q900" s="148"/>
      <c r="R900" s="148"/>
      <c r="S900" s="148"/>
      <c r="T900" s="148"/>
      <c r="U900" s="148"/>
      <c r="V900" s="148"/>
      <c r="W900" s="148"/>
      <c r="X900" s="148"/>
      <c r="Y900" s="148"/>
      <c r="Z900" s="148"/>
      <c r="AA900" s="339"/>
      <c r="AB900" s="340"/>
      <c r="AC900" s="340"/>
      <c r="AD900" s="341"/>
      <c r="AF900" s="161"/>
      <c r="AG900">
        <f t="shared" si="255"/>
        <v>0</v>
      </c>
      <c r="AK900" s="150">
        <f t="shared" si="256"/>
        <v>0</v>
      </c>
      <c r="AL900" s="150">
        <f t="shared" si="257"/>
        <v>0</v>
      </c>
      <c r="AM900" s="150">
        <f t="shared" si="258"/>
        <v>0</v>
      </c>
      <c r="AN900" s="163">
        <f t="shared" si="259"/>
        <v>0</v>
      </c>
      <c r="AO900" s="150">
        <f t="shared" si="260"/>
        <v>0</v>
      </c>
      <c r="AP900" s="150">
        <f t="shared" si="261"/>
        <v>0</v>
      </c>
      <c r="AQ900" s="150">
        <f t="shared" si="262"/>
        <v>0</v>
      </c>
      <c r="AR900" s="160">
        <f t="shared" si="263"/>
        <v>0</v>
      </c>
      <c r="AS900" s="150">
        <f t="shared" si="264"/>
        <v>0</v>
      </c>
      <c r="AT900" s="150">
        <f t="shared" si="265"/>
        <v>0</v>
      </c>
      <c r="AU900" s="150">
        <f t="shared" si="266"/>
        <v>0</v>
      </c>
      <c r="AV900" s="160">
        <f t="shared" si="267"/>
        <v>0</v>
      </c>
      <c r="AW900" s="150">
        <f t="shared" si="268"/>
        <v>0</v>
      </c>
      <c r="AX900" s="150">
        <f t="shared" si="269"/>
        <v>0</v>
      </c>
      <c r="AY900" s="150">
        <f t="shared" si="270"/>
        <v>0</v>
      </c>
      <c r="AZ900" s="160">
        <f t="shared" si="271"/>
        <v>0</v>
      </c>
      <c r="BA900" s="150">
        <f t="shared" si="272"/>
        <v>0</v>
      </c>
      <c r="BB900" s="150">
        <f t="shared" si="273"/>
        <v>0</v>
      </c>
      <c r="BC900" s="150">
        <f t="shared" si="274"/>
        <v>0</v>
      </c>
      <c r="BD900" s="163">
        <f t="shared" si="275"/>
        <v>0</v>
      </c>
      <c r="BE900" s="150">
        <f t="shared" si="276"/>
        <v>0</v>
      </c>
      <c r="BF900" s="150">
        <f t="shared" si="277"/>
        <v>0</v>
      </c>
      <c r="BG900" s="150">
        <f t="shared" si="278"/>
        <v>0</v>
      </c>
      <c r="BH900" s="163">
        <f t="shared" si="279"/>
        <v>0</v>
      </c>
    </row>
    <row r="901" spans="1:60" ht="15" customHeight="1">
      <c r="A901" s="52"/>
      <c r="B901" s="47"/>
      <c r="C901" s="109" t="s">
        <v>179</v>
      </c>
      <c r="D901" s="368" t="str">
        <f t="shared" si="282"/>
        <v/>
      </c>
      <c r="E901" s="369"/>
      <c r="F901" s="369"/>
      <c r="G901" s="369"/>
      <c r="H901" s="369"/>
      <c r="I901" s="369"/>
      <c r="J901" s="370"/>
      <c r="K901" s="339"/>
      <c r="L901" s="340"/>
      <c r="M901" s="340"/>
      <c r="N901" s="341"/>
      <c r="O901" s="148"/>
      <c r="P901" s="148"/>
      <c r="Q901" s="148"/>
      <c r="R901" s="148"/>
      <c r="S901" s="148"/>
      <c r="T901" s="148"/>
      <c r="U901" s="148"/>
      <c r="V901" s="148"/>
      <c r="W901" s="148"/>
      <c r="X901" s="148"/>
      <c r="Y901" s="148"/>
      <c r="Z901" s="148"/>
      <c r="AA901" s="339"/>
      <c r="AB901" s="340"/>
      <c r="AC901" s="340"/>
      <c r="AD901" s="341"/>
      <c r="AF901" s="161"/>
      <c r="AG901">
        <f t="shared" si="255"/>
        <v>0</v>
      </c>
      <c r="AK901" s="150">
        <f t="shared" si="256"/>
        <v>0</v>
      </c>
      <c r="AL901" s="150">
        <f t="shared" si="257"/>
        <v>0</v>
      </c>
      <c r="AM901" s="150">
        <f t="shared" si="258"/>
        <v>0</v>
      </c>
      <c r="AN901" s="163">
        <f t="shared" si="259"/>
        <v>0</v>
      </c>
      <c r="AO901" s="150">
        <f t="shared" si="260"/>
        <v>0</v>
      </c>
      <c r="AP901" s="150">
        <f t="shared" si="261"/>
        <v>0</v>
      </c>
      <c r="AQ901" s="150">
        <f t="shared" si="262"/>
        <v>0</v>
      </c>
      <c r="AR901" s="160">
        <f t="shared" si="263"/>
        <v>0</v>
      </c>
      <c r="AS901" s="150">
        <f t="shared" si="264"/>
        <v>0</v>
      </c>
      <c r="AT901" s="150">
        <f t="shared" si="265"/>
        <v>0</v>
      </c>
      <c r="AU901" s="150">
        <f t="shared" si="266"/>
        <v>0</v>
      </c>
      <c r="AV901" s="160">
        <f t="shared" si="267"/>
        <v>0</v>
      </c>
      <c r="AW901" s="150">
        <f t="shared" si="268"/>
        <v>0</v>
      </c>
      <c r="AX901" s="150">
        <f t="shared" si="269"/>
        <v>0</v>
      </c>
      <c r="AY901" s="150">
        <f t="shared" si="270"/>
        <v>0</v>
      </c>
      <c r="AZ901" s="160">
        <f t="shared" si="271"/>
        <v>0</v>
      </c>
      <c r="BA901" s="150">
        <f t="shared" si="272"/>
        <v>0</v>
      </c>
      <c r="BB901" s="150">
        <f t="shared" si="273"/>
        <v>0</v>
      </c>
      <c r="BC901" s="150">
        <f t="shared" si="274"/>
        <v>0</v>
      </c>
      <c r="BD901" s="163">
        <f t="shared" si="275"/>
        <v>0</v>
      </c>
      <c r="BE901" s="150">
        <f t="shared" si="276"/>
        <v>0</v>
      </c>
      <c r="BF901" s="150">
        <f t="shared" si="277"/>
        <v>0</v>
      </c>
      <c r="BG901" s="150">
        <f t="shared" si="278"/>
        <v>0</v>
      </c>
      <c r="BH901" s="163">
        <f t="shared" si="279"/>
        <v>0</v>
      </c>
    </row>
    <row r="902" spans="1:60" ht="15" customHeight="1">
      <c r="A902" s="52"/>
      <c r="B902" s="47"/>
      <c r="C902" s="109" t="s">
        <v>180</v>
      </c>
      <c r="D902" s="368" t="str">
        <f t="shared" si="282"/>
        <v/>
      </c>
      <c r="E902" s="369"/>
      <c r="F902" s="369"/>
      <c r="G902" s="369"/>
      <c r="H902" s="369"/>
      <c r="I902" s="369"/>
      <c r="J902" s="370"/>
      <c r="K902" s="339"/>
      <c r="L902" s="340"/>
      <c r="M902" s="340"/>
      <c r="N902" s="341"/>
      <c r="O902" s="148"/>
      <c r="P902" s="148"/>
      <c r="Q902" s="148"/>
      <c r="R902" s="148"/>
      <c r="S902" s="148"/>
      <c r="T902" s="148"/>
      <c r="U902" s="148"/>
      <c r="V902" s="148"/>
      <c r="W902" s="148"/>
      <c r="X902" s="148"/>
      <c r="Y902" s="148"/>
      <c r="Z902" s="148"/>
      <c r="AA902" s="339"/>
      <c r="AB902" s="340"/>
      <c r="AC902" s="340"/>
      <c r="AD902" s="341"/>
      <c r="AF902" s="161"/>
      <c r="AG902">
        <f t="shared" si="255"/>
        <v>0</v>
      </c>
      <c r="AK902" s="150">
        <f t="shared" si="256"/>
        <v>0</v>
      </c>
      <c r="AL902" s="150">
        <f t="shared" si="257"/>
        <v>0</v>
      </c>
      <c r="AM902" s="150">
        <f t="shared" si="258"/>
        <v>0</v>
      </c>
      <c r="AN902" s="163">
        <f t="shared" si="259"/>
        <v>0</v>
      </c>
      <c r="AO902" s="150">
        <f t="shared" si="260"/>
        <v>0</v>
      </c>
      <c r="AP902" s="150">
        <f t="shared" si="261"/>
        <v>0</v>
      </c>
      <c r="AQ902" s="150">
        <f t="shared" si="262"/>
        <v>0</v>
      </c>
      <c r="AR902" s="160">
        <f t="shared" si="263"/>
        <v>0</v>
      </c>
      <c r="AS902" s="150">
        <f t="shared" si="264"/>
        <v>0</v>
      </c>
      <c r="AT902" s="150">
        <f t="shared" si="265"/>
        <v>0</v>
      </c>
      <c r="AU902" s="150">
        <f t="shared" si="266"/>
        <v>0</v>
      </c>
      <c r="AV902" s="160">
        <f t="shared" si="267"/>
        <v>0</v>
      </c>
      <c r="AW902" s="150">
        <f t="shared" si="268"/>
        <v>0</v>
      </c>
      <c r="AX902" s="150">
        <f t="shared" si="269"/>
        <v>0</v>
      </c>
      <c r="AY902" s="150">
        <f t="shared" si="270"/>
        <v>0</v>
      </c>
      <c r="AZ902" s="160">
        <f t="shared" si="271"/>
        <v>0</v>
      </c>
      <c r="BA902" s="150">
        <f t="shared" si="272"/>
        <v>0</v>
      </c>
      <c r="BB902" s="150">
        <f t="shared" si="273"/>
        <v>0</v>
      </c>
      <c r="BC902" s="150">
        <f t="shared" si="274"/>
        <v>0</v>
      </c>
      <c r="BD902" s="163">
        <f t="shared" si="275"/>
        <v>0</v>
      </c>
      <c r="BE902" s="150">
        <f t="shared" si="276"/>
        <v>0</v>
      </c>
      <c r="BF902" s="150">
        <f t="shared" si="277"/>
        <v>0</v>
      </c>
      <c r="BG902" s="150">
        <f t="shared" si="278"/>
        <v>0</v>
      </c>
      <c r="BH902" s="163">
        <f t="shared" si="279"/>
        <v>0</v>
      </c>
    </row>
    <row r="903" spans="1:60" ht="15" customHeight="1">
      <c r="A903" s="52"/>
      <c r="B903" s="47"/>
      <c r="C903" s="109" t="s">
        <v>181</v>
      </c>
      <c r="D903" s="368" t="str">
        <f t="shared" si="282"/>
        <v/>
      </c>
      <c r="E903" s="369"/>
      <c r="F903" s="369"/>
      <c r="G903" s="369"/>
      <c r="H903" s="369"/>
      <c r="I903" s="369"/>
      <c r="J903" s="370"/>
      <c r="K903" s="339"/>
      <c r="L903" s="340"/>
      <c r="M903" s="340"/>
      <c r="N903" s="341"/>
      <c r="O903" s="148"/>
      <c r="P903" s="148"/>
      <c r="Q903" s="148"/>
      <c r="R903" s="148"/>
      <c r="S903" s="148"/>
      <c r="T903" s="148"/>
      <c r="U903" s="148"/>
      <c r="V903" s="148"/>
      <c r="W903" s="148"/>
      <c r="X903" s="148"/>
      <c r="Y903" s="148"/>
      <c r="Z903" s="148"/>
      <c r="AA903" s="339"/>
      <c r="AB903" s="340"/>
      <c r="AC903" s="340"/>
      <c r="AD903" s="341"/>
      <c r="AF903" s="161"/>
      <c r="AG903">
        <f t="shared" si="255"/>
        <v>0</v>
      </c>
      <c r="AK903" s="150">
        <f t="shared" si="256"/>
        <v>0</v>
      </c>
      <c r="AL903" s="150">
        <f t="shared" si="257"/>
        <v>0</v>
      </c>
      <c r="AM903" s="150">
        <f t="shared" si="258"/>
        <v>0</v>
      </c>
      <c r="AN903" s="163">
        <f t="shared" si="259"/>
        <v>0</v>
      </c>
      <c r="AO903" s="150">
        <f t="shared" si="260"/>
        <v>0</v>
      </c>
      <c r="AP903" s="150">
        <f t="shared" si="261"/>
        <v>0</v>
      </c>
      <c r="AQ903" s="150">
        <f t="shared" si="262"/>
        <v>0</v>
      </c>
      <c r="AR903" s="160">
        <f t="shared" si="263"/>
        <v>0</v>
      </c>
      <c r="AS903" s="150">
        <f t="shared" si="264"/>
        <v>0</v>
      </c>
      <c r="AT903" s="150">
        <f t="shared" si="265"/>
        <v>0</v>
      </c>
      <c r="AU903" s="150">
        <f t="shared" si="266"/>
        <v>0</v>
      </c>
      <c r="AV903" s="160">
        <f t="shared" si="267"/>
        <v>0</v>
      </c>
      <c r="AW903" s="150">
        <f t="shared" si="268"/>
        <v>0</v>
      </c>
      <c r="AX903" s="150">
        <f t="shared" si="269"/>
        <v>0</v>
      </c>
      <c r="AY903" s="150">
        <f t="shared" si="270"/>
        <v>0</v>
      </c>
      <c r="AZ903" s="160">
        <f t="shared" si="271"/>
        <v>0</v>
      </c>
      <c r="BA903" s="150">
        <f t="shared" si="272"/>
        <v>0</v>
      </c>
      <c r="BB903" s="150">
        <f t="shared" si="273"/>
        <v>0</v>
      </c>
      <c r="BC903" s="150">
        <f t="shared" si="274"/>
        <v>0</v>
      </c>
      <c r="BD903" s="163">
        <f t="shared" si="275"/>
        <v>0</v>
      </c>
      <c r="BE903" s="150">
        <f t="shared" si="276"/>
        <v>0</v>
      </c>
      <c r="BF903" s="150">
        <f t="shared" si="277"/>
        <v>0</v>
      </c>
      <c r="BG903" s="150">
        <f t="shared" si="278"/>
        <v>0</v>
      </c>
      <c r="BH903" s="163">
        <f t="shared" si="279"/>
        <v>0</v>
      </c>
    </row>
    <row r="904" spans="1:60" ht="15" customHeight="1">
      <c r="A904" s="52"/>
      <c r="B904" s="47"/>
      <c r="C904" s="109" t="s">
        <v>182</v>
      </c>
      <c r="D904" s="368" t="str">
        <f t="shared" si="282"/>
        <v/>
      </c>
      <c r="E904" s="369"/>
      <c r="F904" s="369"/>
      <c r="G904" s="369"/>
      <c r="H904" s="369"/>
      <c r="I904" s="369"/>
      <c r="J904" s="370"/>
      <c r="K904" s="339"/>
      <c r="L904" s="340"/>
      <c r="M904" s="340"/>
      <c r="N904" s="341"/>
      <c r="O904" s="148"/>
      <c r="P904" s="148"/>
      <c r="Q904" s="148"/>
      <c r="R904" s="148"/>
      <c r="S904" s="148"/>
      <c r="T904" s="148"/>
      <c r="U904" s="148"/>
      <c r="V904" s="148"/>
      <c r="W904" s="148"/>
      <c r="X904" s="148"/>
      <c r="Y904" s="148"/>
      <c r="Z904" s="148"/>
      <c r="AA904" s="339"/>
      <c r="AB904" s="340"/>
      <c r="AC904" s="340"/>
      <c r="AD904" s="341"/>
      <c r="AF904" s="161"/>
      <c r="AG904">
        <f t="shared" si="255"/>
        <v>0</v>
      </c>
      <c r="AK904" s="150">
        <f t="shared" si="256"/>
        <v>0</v>
      </c>
      <c r="AL904" s="150">
        <f t="shared" si="257"/>
        <v>0</v>
      </c>
      <c r="AM904" s="150">
        <f t="shared" si="258"/>
        <v>0</v>
      </c>
      <c r="AN904" s="163">
        <f t="shared" si="259"/>
        <v>0</v>
      </c>
      <c r="AO904" s="150">
        <f t="shared" si="260"/>
        <v>0</v>
      </c>
      <c r="AP904" s="150">
        <f t="shared" si="261"/>
        <v>0</v>
      </c>
      <c r="AQ904" s="150">
        <f t="shared" si="262"/>
        <v>0</v>
      </c>
      <c r="AR904" s="160">
        <f t="shared" si="263"/>
        <v>0</v>
      </c>
      <c r="AS904" s="150">
        <f t="shared" si="264"/>
        <v>0</v>
      </c>
      <c r="AT904" s="150">
        <f t="shared" si="265"/>
        <v>0</v>
      </c>
      <c r="AU904" s="150">
        <f t="shared" si="266"/>
        <v>0</v>
      </c>
      <c r="AV904" s="160">
        <f t="shared" si="267"/>
        <v>0</v>
      </c>
      <c r="AW904" s="150">
        <f t="shared" si="268"/>
        <v>0</v>
      </c>
      <c r="AX904" s="150">
        <f t="shared" si="269"/>
        <v>0</v>
      </c>
      <c r="AY904" s="150">
        <f t="shared" si="270"/>
        <v>0</v>
      </c>
      <c r="AZ904" s="160">
        <f t="shared" si="271"/>
        <v>0</v>
      </c>
      <c r="BA904" s="150">
        <f t="shared" si="272"/>
        <v>0</v>
      </c>
      <c r="BB904" s="150">
        <f t="shared" si="273"/>
        <v>0</v>
      </c>
      <c r="BC904" s="150">
        <f t="shared" si="274"/>
        <v>0</v>
      </c>
      <c r="BD904" s="163">
        <f t="shared" si="275"/>
        <v>0</v>
      </c>
      <c r="BE904" s="150">
        <f t="shared" si="276"/>
        <v>0</v>
      </c>
      <c r="BF904" s="150">
        <f t="shared" si="277"/>
        <v>0</v>
      </c>
      <c r="BG904" s="150">
        <f t="shared" si="278"/>
        <v>0</v>
      </c>
      <c r="BH904" s="163">
        <f t="shared" si="279"/>
        <v>0</v>
      </c>
    </row>
    <row r="905" spans="1:60" ht="15" customHeight="1">
      <c r="A905" s="52"/>
      <c r="B905" s="47"/>
      <c r="C905" s="109" t="s">
        <v>117</v>
      </c>
      <c r="D905" s="368" t="str">
        <f t="shared" si="282"/>
        <v/>
      </c>
      <c r="E905" s="369"/>
      <c r="F905" s="369"/>
      <c r="G905" s="369"/>
      <c r="H905" s="369"/>
      <c r="I905" s="369"/>
      <c r="J905" s="370"/>
      <c r="K905" s="339"/>
      <c r="L905" s="340"/>
      <c r="M905" s="340"/>
      <c r="N905" s="341"/>
      <c r="O905" s="148"/>
      <c r="P905" s="148"/>
      <c r="Q905" s="148"/>
      <c r="R905" s="148"/>
      <c r="S905" s="148"/>
      <c r="T905" s="148"/>
      <c r="U905" s="148"/>
      <c r="V905" s="148"/>
      <c r="W905" s="148"/>
      <c r="X905" s="148"/>
      <c r="Y905" s="148"/>
      <c r="Z905" s="148"/>
      <c r="AA905" s="339"/>
      <c r="AB905" s="340"/>
      <c r="AC905" s="340"/>
      <c r="AD905" s="341"/>
      <c r="AF905" s="161"/>
      <c r="AG905">
        <f t="shared" si="255"/>
        <v>0</v>
      </c>
      <c r="AK905" s="150">
        <f t="shared" si="256"/>
        <v>0</v>
      </c>
      <c r="AL905" s="150">
        <f t="shared" si="257"/>
        <v>0</v>
      </c>
      <c r="AM905" s="150">
        <f t="shared" si="258"/>
        <v>0</v>
      </c>
      <c r="AN905" s="163">
        <f t="shared" si="259"/>
        <v>0</v>
      </c>
      <c r="AO905" s="150">
        <f t="shared" si="260"/>
        <v>0</v>
      </c>
      <c r="AP905" s="150">
        <f t="shared" si="261"/>
        <v>0</v>
      </c>
      <c r="AQ905" s="150">
        <f t="shared" si="262"/>
        <v>0</v>
      </c>
      <c r="AR905" s="160">
        <f t="shared" si="263"/>
        <v>0</v>
      </c>
      <c r="AS905" s="150">
        <f t="shared" si="264"/>
        <v>0</v>
      </c>
      <c r="AT905" s="150">
        <f t="shared" si="265"/>
        <v>0</v>
      </c>
      <c r="AU905" s="150">
        <f t="shared" si="266"/>
        <v>0</v>
      </c>
      <c r="AV905" s="160">
        <f t="shared" si="267"/>
        <v>0</v>
      </c>
      <c r="AW905" s="150">
        <f t="shared" si="268"/>
        <v>0</v>
      </c>
      <c r="AX905" s="150">
        <f t="shared" si="269"/>
        <v>0</v>
      </c>
      <c r="AY905" s="150">
        <f t="shared" si="270"/>
        <v>0</v>
      </c>
      <c r="AZ905" s="160">
        <f t="shared" si="271"/>
        <v>0</v>
      </c>
      <c r="BA905" s="150">
        <f t="shared" si="272"/>
        <v>0</v>
      </c>
      <c r="BB905" s="150">
        <f t="shared" si="273"/>
        <v>0</v>
      </c>
      <c r="BC905" s="150">
        <f t="shared" si="274"/>
        <v>0</v>
      </c>
      <c r="BD905" s="163">
        <f t="shared" si="275"/>
        <v>0</v>
      </c>
      <c r="BE905" s="150">
        <f t="shared" si="276"/>
        <v>0</v>
      </c>
      <c r="BF905" s="150">
        <f t="shared" si="277"/>
        <v>0</v>
      </c>
      <c r="BG905" s="150">
        <f t="shared" si="278"/>
        <v>0</v>
      </c>
      <c r="BH905" s="163">
        <f t="shared" si="279"/>
        <v>0</v>
      </c>
    </row>
    <row r="906" spans="1:60" ht="15" customHeight="1">
      <c r="A906" s="52"/>
      <c r="B906" s="47"/>
      <c r="C906" s="112" t="s">
        <v>183</v>
      </c>
      <c r="D906" s="368" t="str">
        <f t="shared" si="282"/>
        <v/>
      </c>
      <c r="E906" s="369"/>
      <c r="F906" s="369"/>
      <c r="G906" s="369"/>
      <c r="H906" s="369"/>
      <c r="I906" s="369"/>
      <c r="J906" s="370"/>
      <c r="K906" s="339"/>
      <c r="L906" s="340"/>
      <c r="M906" s="340"/>
      <c r="N906" s="341"/>
      <c r="O906" s="148"/>
      <c r="P906" s="148"/>
      <c r="Q906" s="148"/>
      <c r="R906" s="148"/>
      <c r="S906" s="148"/>
      <c r="T906" s="148"/>
      <c r="U906" s="148"/>
      <c r="V906" s="148"/>
      <c r="W906" s="148"/>
      <c r="X906" s="148"/>
      <c r="Y906" s="148"/>
      <c r="Z906" s="148"/>
      <c r="AA906" s="339"/>
      <c r="AB906" s="340"/>
      <c r="AC906" s="340"/>
      <c r="AD906" s="341"/>
      <c r="AF906" s="161"/>
      <c r="AG906">
        <f t="shared" si="255"/>
        <v>0</v>
      </c>
      <c r="AK906" s="150">
        <f t="shared" si="256"/>
        <v>0</v>
      </c>
      <c r="AL906" s="150">
        <f t="shared" si="257"/>
        <v>0</v>
      </c>
      <c r="AM906" s="150">
        <f t="shared" si="258"/>
        <v>0</v>
      </c>
      <c r="AN906" s="163">
        <f t="shared" si="259"/>
        <v>0</v>
      </c>
      <c r="AO906" s="150">
        <f t="shared" si="260"/>
        <v>0</v>
      </c>
      <c r="AP906" s="150">
        <f t="shared" si="261"/>
        <v>0</v>
      </c>
      <c r="AQ906" s="150">
        <f t="shared" si="262"/>
        <v>0</v>
      </c>
      <c r="AR906" s="160">
        <f t="shared" si="263"/>
        <v>0</v>
      </c>
      <c r="AS906" s="150">
        <f t="shared" si="264"/>
        <v>0</v>
      </c>
      <c r="AT906" s="150">
        <f t="shared" si="265"/>
        <v>0</v>
      </c>
      <c r="AU906" s="150">
        <f t="shared" si="266"/>
        <v>0</v>
      </c>
      <c r="AV906" s="160">
        <f t="shared" si="267"/>
        <v>0</v>
      </c>
      <c r="AW906" s="150">
        <f t="shared" si="268"/>
        <v>0</v>
      </c>
      <c r="AX906" s="150">
        <f t="shared" si="269"/>
        <v>0</v>
      </c>
      <c r="AY906" s="150">
        <f t="shared" si="270"/>
        <v>0</v>
      </c>
      <c r="AZ906" s="160">
        <f t="shared" si="271"/>
        <v>0</v>
      </c>
      <c r="BA906" s="150">
        <f t="shared" si="272"/>
        <v>0</v>
      </c>
      <c r="BB906" s="150">
        <f t="shared" si="273"/>
        <v>0</v>
      </c>
      <c r="BC906" s="150">
        <f t="shared" si="274"/>
        <v>0</v>
      </c>
      <c r="BD906" s="163">
        <f t="shared" si="275"/>
        <v>0</v>
      </c>
      <c r="BE906" s="150">
        <f t="shared" si="276"/>
        <v>0</v>
      </c>
      <c r="BF906" s="150">
        <f t="shared" si="277"/>
        <v>0</v>
      </c>
      <c r="BG906" s="150">
        <f t="shared" si="278"/>
        <v>0</v>
      </c>
      <c r="BH906" s="163">
        <f t="shared" si="279"/>
        <v>0</v>
      </c>
    </row>
    <row r="907" spans="1:60" ht="15" customHeight="1">
      <c r="A907" s="52"/>
      <c r="B907" s="47"/>
      <c r="C907" s="112" t="s">
        <v>184</v>
      </c>
      <c r="D907" s="368" t="str">
        <f t="shared" ref="D907:D916" si="283">IF(D185="","",D185)</f>
        <v/>
      </c>
      <c r="E907" s="369"/>
      <c r="F907" s="369"/>
      <c r="G907" s="369"/>
      <c r="H907" s="369"/>
      <c r="I907" s="369"/>
      <c r="J907" s="370"/>
      <c r="K907" s="339"/>
      <c r="L907" s="340"/>
      <c r="M907" s="340"/>
      <c r="N907" s="341"/>
      <c r="O907" s="148"/>
      <c r="P907" s="148"/>
      <c r="Q907" s="148"/>
      <c r="R907" s="148"/>
      <c r="S907" s="148"/>
      <c r="T907" s="148"/>
      <c r="U907" s="148"/>
      <c r="V907" s="148"/>
      <c r="W907" s="148"/>
      <c r="X907" s="148"/>
      <c r="Y907" s="148"/>
      <c r="Z907" s="148"/>
      <c r="AA907" s="339"/>
      <c r="AB907" s="340"/>
      <c r="AC907" s="340"/>
      <c r="AD907" s="341"/>
      <c r="AF907" s="161"/>
      <c r="AG907">
        <f t="shared" si="255"/>
        <v>0</v>
      </c>
      <c r="AK907" s="150">
        <f t="shared" si="256"/>
        <v>0</v>
      </c>
      <c r="AL907" s="150">
        <f t="shared" si="257"/>
        <v>0</v>
      </c>
      <c r="AM907" s="150">
        <f t="shared" si="258"/>
        <v>0</v>
      </c>
      <c r="AN907" s="163">
        <f t="shared" si="259"/>
        <v>0</v>
      </c>
      <c r="AO907" s="150">
        <f t="shared" si="260"/>
        <v>0</v>
      </c>
      <c r="AP907" s="150">
        <f t="shared" si="261"/>
        <v>0</v>
      </c>
      <c r="AQ907" s="150">
        <f t="shared" si="262"/>
        <v>0</v>
      </c>
      <c r="AR907" s="160">
        <f t="shared" si="263"/>
        <v>0</v>
      </c>
      <c r="AS907" s="150">
        <f t="shared" si="264"/>
        <v>0</v>
      </c>
      <c r="AT907" s="150">
        <f t="shared" si="265"/>
        <v>0</v>
      </c>
      <c r="AU907" s="150">
        <f t="shared" si="266"/>
        <v>0</v>
      </c>
      <c r="AV907" s="160">
        <f t="shared" si="267"/>
        <v>0</v>
      </c>
      <c r="AW907" s="150">
        <f t="shared" si="268"/>
        <v>0</v>
      </c>
      <c r="AX907" s="150">
        <f t="shared" si="269"/>
        <v>0</v>
      </c>
      <c r="AY907" s="150">
        <f t="shared" si="270"/>
        <v>0</v>
      </c>
      <c r="AZ907" s="160">
        <f t="shared" si="271"/>
        <v>0</v>
      </c>
      <c r="BA907" s="150">
        <f t="shared" si="272"/>
        <v>0</v>
      </c>
      <c r="BB907" s="150">
        <f t="shared" si="273"/>
        <v>0</v>
      </c>
      <c r="BC907" s="150">
        <f t="shared" si="274"/>
        <v>0</v>
      </c>
      <c r="BD907" s="163">
        <f t="shared" si="275"/>
        <v>0</v>
      </c>
      <c r="BE907" s="150">
        <f t="shared" si="276"/>
        <v>0</v>
      </c>
      <c r="BF907" s="150">
        <f t="shared" si="277"/>
        <v>0</v>
      </c>
      <c r="BG907" s="150">
        <f t="shared" si="278"/>
        <v>0</v>
      </c>
      <c r="BH907" s="163">
        <f t="shared" si="279"/>
        <v>0</v>
      </c>
    </row>
    <row r="908" spans="1:60" ht="15" customHeight="1">
      <c r="A908" s="52"/>
      <c r="B908" s="47"/>
      <c r="C908" s="112" t="s">
        <v>185</v>
      </c>
      <c r="D908" s="368" t="str">
        <f t="shared" si="283"/>
        <v/>
      </c>
      <c r="E908" s="369"/>
      <c r="F908" s="369"/>
      <c r="G908" s="369"/>
      <c r="H908" s="369"/>
      <c r="I908" s="369"/>
      <c r="J908" s="370"/>
      <c r="K908" s="339"/>
      <c r="L908" s="340"/>
      <c r="M908" s="340"/>
      <c r="N908" s="341"/>
      <c r="O908" s="148"/>
      <c r="P908" s="148"/>
      <c r="Q908" s="148"/>
      <c r="R908" s="148"/>
      <c r="S908" s="148"/>
      <c r="T908" s="148"/>
      <c r="U908" s="148"/>
      <c r="V908" s="148"/>
      <c r="W908" s="148"/>
      <c r="X908" s="148"/>
      <c r="Y908" s="148"/>
      <c r="Z908" s="148"/>
      <c r="AA908" s="339"/>
      <c r="AB908" s="340"/>
      <c r="AC908" s="340"/>
      <c r="AD908" s="341"/>
      <c r="AF908" s="161"/>
      <c r="AG908">
        <f t="shared" si="255"/>
        <v>0</v>
      </c>
      <c r="AK908" s="150">
        <f t="shared" si="256"/>
        <v>0</v>
      </c>
      <c r="AL908" s="150">
        <f t="shared" si="257"/>
        <v>0</v>
      </c>
      <c r="AM908" s="150">
        <f t="shared" si="258"/>
        <v>0</v>
      </c>
      <c r="AN908" s="163">
        <f t="shared" si="259"/>
        <v>0</v>
      </c>
      <c r="AO908" s="150">
        <f t="shared" si="260"/>
        <v>0</v>
      </c>
      <c r="AP908" s="150">
        <f t="shared" si="261"/>
        <v>0</v>
      </c>
      <c r="AQ908" s="150">
        <f t="shared" si="262"/>
        <v>0</v>
      </c>
      <c r="AR908" s="160">
        <f t="shared" si="263"/>
        <v>0</v>
      </c>
      <c r="AS908" s="150">
        <f t="shared" si="264"/>
        <v>0</v>
      </c>
      <c r="AT908" s="150">
        <f t="shared" si="265"/>
        <v>0</v>
      </c>
      <c r="AU908" s="150">
        <f t="shared" si="266"/>
        <v>0</v>
      </c>
      <c r="AV908" s="160">
        <f t="shared" si="267"/>
        <v>0</v>
      </c>
      <c r="AW908" s="150">
        <f t="shared" si="268"/>
        <v>0</v>
      </c>
      <c r="AX908" s="150">
        <f t="shared" si="269"/>
        <v>0</v>
      </c>
      <c r="AY908" s="150">
        <f t="shared" si="270"/>
        <v>0</v>
      </c>
      <c r="AZ908" s="160">
        <f t="shared" si="271"/>
        <v>0</v>
      </c>
      <c r="BA908" s="150">
        <f t="shared" si="272"/>
        <v>0</v>
      </c>
      <c r="BB908" s="150">
        <f t="shared" si="273"/>
        <v>0</v>
      </c>
      <c r="BC908" s="150">
        <f t="shared" si="274"/>
        <v>0</v>
      </c>
      <c r="BD908" s="163">
        <f t="shared" si="275"/>
        <v>0</v>
      </c>
      <c r="BE908" s="150">
        <f t="shared" si="276"/>
        <v>0</v>
      </c>
      <c r="BF908" s="150">
        <f t="shared" si="277"/>
        <v>0</v>
      </c>
      <c r="BG908" s="150">
        <f t="shared" si="278"/>
        <v>0</v>
      </c>
      <c r="BH908" s="163">
        <f t="shared" si="279"/>
        <v>0</v>
      </c>
    </row>
    <row r="909" spans="1:60" ht="15" customHeight="1">
      <c r="A909" s="52"/>
      <c r="B909" s="47"/>
      <c r="C909" s="112" t="s">
        <v>186</v>
      </c>
      <c r="D909" s="368" t="str">
        <f t="shared" si="283"/>
        <v/>
      </c>
      <c r="E909" s="369"/>
      <c r="F909" s="369"/>
      <c r="G909" s="369"/>
      <c r="H909" s="369"/>
      <c r="I909" s="369"/>
      <c r="J909" s="370"/>
      <c r="K909" s="339"/>
      <c r="L909" s="340"/>
      <c r="M909" s="340"/>
      <c r="N909" s="341"/>
      <c r="O909" s="148"/>
      <c r="P909" s="148"/>
      <c r="Q909" s="148"/>
      <c r="R909" s="148"/>
      <c r="S909" s="148"/>
      <c r="T909" s="148"/>
      <c r="U909" s="148"/>
      <c r="V909" s="148"/>
      <c r="W909" s="148"/>
      <c r="X909" s="148"/>
      <c r="Y909" s="148"/>
      <c r="Z909" s="148"/>
      <c r="AA909" s="339"/>
      <c r="AB909" s="340"/>
      <c r="AC909" s="340"/>
      <c r="AD909" s="341"/>
      <c r="AF909" s="161"/>
      <c r="AG909">
        <f t="shared" si="255"/>
        <v>0</v>
      </c>
      <c r="AK909" s="150">
        <f t="shared" si="256"/>
        <v>0</v>
      </c>
      <c r="AL909" s="150">
        <f t="shared" si="257"/>
        <v>0</v>
      </c>
      <c r="AM909" s="150">
        <f t="shared" si="258"/>
        <v>0</v>
      </c>
      <c r="AN909" s="163">
        <f t="shared" si="259"/>
        <v>0</v>
      </c>
      <c r="AO909" s="150">
        <f t="shared" si="260"/>
        <v>0</v>
      </c>
      <c r="AP909" s="150">
        <f t="shared" si="261"/>
        <v>0</v>
      </c>
      <c r="AQ909" s="150">
        <f t="shared" si="262"/>
        <v>0</v>
      </c>
      <c r="AR909" s="160">
        <f t="shared" si="263"/>
        <v>0</v>
      </c>
      <c r="AS909" s="150">
        <f t="shared" si="264"/>
        <v>0</v>
      </c>
      <c r="AT909" s="150">
        <f t="shared" si="265"/>
        <v>0</v>
      </c>
      <c r="AU909" s="150">
        <f t="shared" si="266"/>
        <v>0</v>
      </c>
      <c r="AV909" s="160">
        <f t="shared" si="267"/>
        <v>0</v>
      </c>
      <c r="AW909" s="150">
        <f t="shared" si="268"/>
        <v>0</v>
      </c>
      <c r="AX909" s="150">
        <f t="shared" si="269"/>
        <v>0</v>
      </c>
      <c r="AY909" s="150">
        <f t="shared" si="270"/>
        <v>0</v>
      </c>
      <c r="AZ909" s="160">
        <f t="shared" si="271"/>
        <v>0</v>
      </c>
      <c r="BA909" s="150">
        <f t="shared" si="272"/>
        <v>0</v>
      </c>
      <c r="BB909" s="150">
        <f t="shared" si="273"/>
        <v>0</v>
      </c>
      <c r="BC909" s="150">
        <f t="shared" si="274"/>
        <v>0</v>
      </c>
      <c r="BD909" s="163">
        <f t="shared" si="275"/>
        <v>0</v>
      </c>
      <c r="BE909" s="150">
        <f t="shared" si="276"/>
        <v>0</v>
      </c>
      <c r="BF909" s="150">
        <f t="shared" si="277"/>
        <v>0</v>
      </c>
      <c r="BG909" s="150">
        <f t="shared" si="278"/>
        <v>0</v>
      </c>
      <c r="BH909" s="163">
        <f t="shared" si="279"/>
        <v>0</v>
      </c>
    </row>
    <row r="910" spans="1:60" ht="15" customHeight="1">
      <c r="A910" s="52"/>
      <c r="B910" s="47"/>
      <c r="C910" s="112" t="s">
        <v>187</v>
      </c>
      <c r="D910" s="368" t="str">
        <f t="shared" si="283"/>
        <v/>
      </c>
      <c r="E910" s="369"/>
      <c r="F910" s="369"/>
      <c r="G910" s="369"/>
      <c r="H910" s="369"/>
      <c r="I910" s="369"/>
      <c r="J910" s="370"/>
      <c r="K910" s="339"/>
      <c r="L910" s="340"/>
      <c r="M910" s="340"/>
      <c r="N910" s="341"/>
      <c r="O910" s="148"/>
      <c r="P910" s="148"/>
      <c r="Q910" s="148"/>
      <c r="R910" s="148"/>
      <c r="S910" s="148"/>
      <c r="T910" s="148"/>
      <c r="U910" s="148"/>
      <c r="V910" s="148"/>
      <c r="W910" s="148"/>
      <c r="X910" s="148"/>
      <c r="Y910" s="148"/>
      <c r="Z910" s="148"/>
      <c r="AA910" s="339"/>
      <c r="AB910" s="340"/>
      <c r="AC910" s="340"/>
      <c r="AD910" s="341"/>
      <c r="AF910" s="161"/>
      <c r="AG910">
        <f t="shared" si="255"/>
        <v>0</v>
      </c>
      <c r="AK910" s="150">
        <f t="shared" si="256"/>
        <v>0</v>
      </c>
      <c r="AL910" s="150">
        <f t="shared" si="257"/>
        <v>0</v>
      </c>
      <c r="AM910" s="150">
        <f t="shared" si="258"/>
        <v>0</v>
      </c>
      <c r="AN910" s="163">
        <f t="shared" si="259"/>
        <v>0</v>
      </c>
      <c r="AO910" s="150">
        <f t="shared" si="260"/>
        <v>0</v>
      </c>
      <c r="AP910" s="150">
        <f t="shared" si="261"/>
        <v>0</v>
      </c>
      <c r="AQ910" s="150">
        <f t="shared" si="262"/>
        <v>0</v>
      </c>
      <c r="AR910" s="160">
        <f t="shared" si="263"/>
        <v>0</v>
      </c>
      <c r="AS910" s="150">
        <f t="shared" si="264"/>
        <v>0</v>
      </c>
      <c r="AT910" s="150">
        <f t="shared" si="265"/>
        <v>0</v>
      </c>
      <c r="AU910" s="150">
        <f t="shared" si="266"/>
        <v>0</v>
      </c>
      <c r="AV910" s="160">
        <f t="shared" si="267"/>
        <v>0</v>
      </c>
      <c r="AW910" s="150">
        <f t="shared" si="268"/>
        <v>0</v>
      </c>
      <c r="AX910" s="150">
        <f t="shared" si="269"/>
        <v>0</v>
      </c>
      <c r="AY910" s="150">
        <f t="shared" si="270"/>
        <v>0</v>
      </c>
      <c r="AZ910" s="160">
        <f t="shared" si="271"/>
        <v>0</v>
      </c>
      <c r="BA910" s="150">
        <f t="shared" si="272"/>
        <v>0</v>
      </c>
      <c r="BB910" s="150">
        <f t="shared" si="273"/>
        <v>0</v>
      </c>
      <c r="BC910" s="150">
        <f t="shared" si="274"/>
        <v>0</v>
      </c>
      <c r="BD910" s="163">
        <f t="shared" si="275"/>
        <v>0</v>
      </c>
      <c r="BE910" s="150">
        <f t="shared" si="276"/>
        <v>0</v>
      </c>
      <c r="BF910" s="150">
        <f t="shared" si="277"/>
        <v>0</v>
      </c>
      <c r="BG910" s="150">
        <f t="shared" si="278"/>
        <v>0</v>
      </c>
      <c r="BH910" s="163">
        <f t="shared" si="279"/>
        <v>0</v>
      </c>
    </row>
    <row r="911" spans="1:60" ht="15" customHeight="1">
      <c r="A911" s="52"/>
      <c r="B911" s="47"/>
      <c r="C911" s="112" t="s">
        <v>188</v>
      </c>
      <c r="D911" s="368" t="str">
        <f t="shared" si="283"/>
        <v/>
      </c>
      <c r="E911" s="369"/>
      <c r="F911" s="369"/>
      <c r="G911" s="369"/>
      <c r="H911" s="369"/>
      <c r="I911" s="369"/>
      <c r="J911" s="370"/>
      <c r="K911" s="339"/>
      <c r="L911" s="340"/>
      <c r="M911" s="340"/>
      <c r="N911" s="341"/>
      <c r="O911" s="148"/>
      <c r="P911" s="148"/>
      <c r="Q911" s="148"/>
      <c r="R911" s="148"/>
      <c r="S911" s="148"/>
      <c r="T911" s="148"/>
      <c r="U911" s="148"/>
      <c r="V911" s="148"/>
      <c r="W911" s="148"/>
      <c r="X911" s="148"/>
      <c r="Y911" s="148"/>
      <c r="Z911" s="148"/>
      <c r="AA911" s="339"/>
      <c r="AB911" s="340"/>
      <c r="AC911" s="340"/>
      <c r="AD911" s="341"/>
      <c r="AF911" s="161"/>
      <c r="AG911">
        <f t="shared" si="255"/>
        <v>0</v>
      </c>
      <c r="AK911" s="150">
        <f t="shared" si="256"/>
        <v>0</v>
      </c>
      <c r="AL911" s="150">
        <f t="shared" si="257"/>
        <v>0</v>
      </c>
      <c r="AM911" s="150">
        <f t="shared" si="258"/>
        <v>0</v>
      </c>
      <c r="AN911" s="163">
        <f t="shared" si="259"/>
        <v>0</v>
      </c>
      <c r="AO911" s="150">
        <f t="shared" si="260"/>
        <v>0</v>
      </c>
      <c r="AP911" s="150">
        <f t="shared" si="261"/>
        <v>0</v>
      </c>
      <c r="AQ911" s="150">
        <f t="shared" si="262"/>
        <v>0</v>
      </c>
      <c r="AR911" s="160">
        <f t="shared" si="263"/>
        <v>0</v>
      </c>
      <c r="AS911" s="150">
        <f t="shared" si="264"/>
        <v>0</v>
      </c>
      <c r="AT911" s="150">
        <f t="shared" si="265"/>
        <v>0</v>
      </c>
      <c r="AU911" s="150">
        <f t="shared" si="266"/>
        <v>0</v>
      </c>
      <c r="AV911" s="160">
        <f t="shared" si="267"/>
        <v>0</v>
      </c>
      <c r="AW911" s="150">
        <f t="shared" si="268"/>
        <v>0</v>
      </c>
      <c r="AX911" s="150">
        <f t="shared" si="269"/>
        <v>0</v>
      </c>
      <c r="AY911" s="150">
        <f t="shared" si="270"/>
        <v>0</v>
      </c>
      <c r="AZ911" s="160">
        <f t="shared" si="271"/>
        <v>0</v>
      </c>
      <c r="BA911" s="150">
        <f t="shared" si="272"/>
        <v>0</v>
      </c>
      <c r="BB911" s="150">
        <f t="shared" si="273"/>
        <v>0</v>
      </c>
      <c r="BC911" s="150">
        <f t="shared" si="274"/>
        <v>0</v>
      </c>
      <c r="BD911" s="163">
        <f t="shared" si="275"/>
        <v>0</v>
      </c>
      <c r="BE911" s="150">
        <f t="shared" si="276"/>
        <v>0</v>
      </c>
      <c r="BF911" s="150">
        <f t="shared" si="277"/>
        <v>0</v>
      </c>
      <c r="BG911" s="150">
        <f t="shared" si="278"/>
        <v>0</v>
      </c>
      <c r="BH911" s="163">
        <f t="shared" si="279"/>
        <v>0</v>
      </c>
    </row>
    <row r="912" spans="1:60" ht="15" customHeight="1">
      <c r="A912" s="52"/>
      <c r="B912" s="47"/>
      <c r="C912" s="112" t="s">
        <v>189</v>
      </c>
      <c r="D912" s="368" t="str">
        <f t="shared" si="283"/>
        <v/>
      </c>
      <c r="E912" s="369"/>
      <c r="F912" s="369"/>
      <c r="G912" s="369"/>
      <c r="H912" s="369"/>
      <c r="I912" s="369"/>
      <c r="J912" s="370"/>
      <c r="K912" s="339"/>
      <c r="L912" s="340"/>
      <c r="M912" s="340"/>
      <c r="N912" s="341"/>
      <c r="O912" s="148"/>
      <c r="P912" s="148"/>
      <c r="Q912" s="148"/>
      <c r="R912" s="148"/>
      <c r="S912" s="148"/>
      <c r="T912" s="148"/>
      <c r="U912" s="148"/>
      <c r="V912" s="148"/>
      <c r="W912" s="148"/>
      <c r="X912" s="148"/>
      <c r="Y912" s="148"/>
      <c r="Z912" s="148"/>
      <c r="AA912" s="339"/>
      <c r="AB912" s="340"/>
      <c r="AC912" s="340"/>
      <c r="AD912" s="341"/>
      <c r="AF912" s="161"/>
      <c r="AG912">
        <f t="shared" si="255"/>
        <v>0</v>
      </c>
      <c r="AK912" s="150">
        <f t="shared" si="256"/>
        <v>0</v>
      </c>
      <c r="AL912" s="150">
        <f t="shared" si="257"/>
        <v>0</v>
      </c>
      <c r="AM912" s="150">
        <f t="shared" si="258"/>
        <v>0</v>
      </c>
      <c r="AN912" s="163">
        <f t="shared" si="259"/>
        <v>0</v>
      </c>
      <c r="AO912" s="150">
        <f t="shared" si="260"/>
        <v>0</v>
      </c>
      <c r="AP912" s="150">
        <f t="shared" si="261"/>
        <v>0</v>
      </c>
      <c r="AQ912" s="150">
        <f t="shared" si="262"/>
        <v>0</v>
      </c>
      <c r="AR912" s="160">
        <f t="shared" si="263"/>
        <v>0</v>
      </c>
      <c r="AS912" s="150">
        <f t="shared" si="264"/>
        <v>0</v>
      </c>
      <c r="AT912" s="150">
        <f t="shared" si="265"/>
        <v>0</v>
      </c>
      <c r="AU912" s="150">
        <f t="shared" si="266"/>
        <v>0</v>
      </c>
      <c r="AV912" s="160">
        <f t="shared" si="267"/>
        <v>0</v>
      </c>
      <c r="AW912" s="150">
        <f t="shared" si="268"/>
        <v>0</v>
      </c>
      <c r="AX912" s="150">
        <f t="shared" si="269"/>
        <v>0</v>
      </c>
      <c r="AY912" s="150">
        <f t="shared" si="270"/>
        <v>0</v>
      </c>
      <c r="AZ912" s="160">
        <f t="shared" si="271"/>
        <v>0</v>
      </c>
      <c r="BA912" s="150">
        <f t="shared" si="272"/>
        <v>0</v>
      </c>
      <c r="BB912" s="150">
        <f t="shared" si="273"/>
        <v>0</v>
      </c>
      <c r="BC912" s="150">
        <f t="shared" si="274"/>
        <v>0</v>
      </c>
      <c r="BD912" s="163">
        <f t="shared" si="275"/>
        <v>0</v>
      </c>
      <c r="BE912" s="150">
        <f t="shared" si="276"/>
        <v>0</v>
      </c>
      <c r="BF912" s="150">
        <f t="shared" si="277"/>
        <v>0</v>
      </c>
      <c r="BG912" s="150">
        <f t="shared" si="278"/>
        <v>0</v>
      </c>
      <c r="BH912" s="163">
        <f t="shared" si="279"/>
        <v>0</v>
      </c>
    </row>
    <row r="913" spans="1:60" ht="15" customHeight="1">
      <c r="A913" s="52"/>
      <c r="B913" s="47"/>
      <c r="C913" s="112" t="s">
        <v>190</v>
      </c>
      <c r="D913" s="368" t="str">
        <f t="shared" si="283"/>
        <v/>
      </c>
      <c r="E913" s="369"/>
      <c r="F913" s="369"/>
      <c r="G913" s="369"/>
      <c r="H913" s="369"/>
      <c r="I913" s="369"/>
      <c r="J913" s="370"/>
      <c r="K913" s="339"/>
      <c r="L913" s="340"/>
      <c r="M913" s="340"/>
      <c r="N913" s="341"/>
      <c r="O913" s="148"/>
      <c r="P913" s="148"/>
      <c r="Q913" s="148"/>
      <c r="R913" s="148"/>
      <c r="S913" s="148"/>
      <c r="T913" s="148"/>
      <c r="U913" s="148"/>
      <c r="V913" s="148"/>
      <c r="W913" s="148"/>
      <c r="X913" s="148"/>
      <c r="Y913" s="148"/>
      <c r="Z913" s="148"/>
      <c r="AA913" s="339"/>
      <c r="AB913" s="340"/>
      <c r="AC913" s="340"/>
      <c r="AD913" s="341"/>
      <c r="AF913" s="161"/>
      <c r="AG913">
        <f t="shared" si="255"/>
        <v>0</v>
      </c>
      <c r="AK913" s="150">
        <f t="shared" si="256"/>
        <v>0</v>
      </c>
      <c r="AL913" s="150">
        <f t="shared" si="257"/>
        <v>0</v>
      </c>
      <c r="AM913" s="150">
        <f t="shared" si="258"/>
        <v>0</v>
      </c>
      <c r="AN913" s="163">
        <f t="shared" si="259"/>
        <v>0</v>
      </c>
      <c r="AO913" s="150">
        <f t="shared" si="260"/>
        <v>0</v>
      </c>
      <c r="AP913" s="150">
        <f t="shared" si="261"/>
        <v>0</v>
      </c>
      <c r="AQ913" s="150">
        <f t="shared" si="262"/>
        <v>0</v>
      </c>
      <c r="AR913" s="160">
        <f t="shared" si="263"/>
        <v>0</v>
      </c>
      <c r="AS913" s="150">
        <f t="shared" si="264"/>
        <v>0</v>
      </c>
      <c r="AT913" s="150">
        <f t="shared" si="265"/>
        <v>0</v>
      </c>
      <c r="AU913" s="150">
        <f t="shared" si="266"/>
        <v>0</v>
      </c>
      <c r="AV913" s="160">
        <f t="shared" si="267"/>
        <v>0</v>
      </c>
      <c r="AW913" s="150">
        <f t="shared" si="268"/>
        <v>0</v>
      </c>
      <c r="AX913" s="150">
        <f t="shared" si="269"/>
        <v>0</v>
      </c>
      <c r="AY913" s="150">
        <f t="shared" si="270"/>
        <v>0</v>
      </c>
      <c r="AZ913" s="160">
        <f t="shared" si="271"/>
        <v>0</v>
      </c>
      <c r="BA913" s="150">
        <f t="shared" si="272"/>
        <v>0</v>
      </c>
      <c r="BB913" s="150">
        <f t="shared" si="273"/>
        <v>0</v>
      </c>
      <c r="BC913" s="150">
        <f t="shared" si="274"/>
        <v>0</v>
      </c>
      <c r="BD913" s="163">
        <f t="shared" si="275"/>
        <v>0</v>
      </c>
      <c r="BE913" s="150">
        <f t="shared" si="276"/>
        <v>0</v>
      </c>
      <c r="BF913" s="150">
        <f t="shared" si="277"/>
        <v>0</v>
      </c>
      <c r="BG913" s="150">
        <f t="shared" si="278"/>
        <v>0</v>
      </c>
      <c r="BH913" s="163">
        <f t="shared" si="279"/>
        <v>0</v>
      </c>
    </row>
    <row r="914" spans="1:60" ht="15" customHeight="1">
      <c r="A914" s="52"/>
      <c r="B914" s="47"/>
      <c r="C914" s="112" t="s">
        <v>191</v>
      </c>
      <c r="D914" s="368" t="str">
        <f t="shared" si="283"/>
        <v/>
      </c>
      <c r="E914" s="369"/>
      <c r="F914" s="369"/>
      <c r="G914" s="369"/>
      <c r="H914" s="369"/>
      <c r="I914" s="369"/>
      <c r="J914" s="370"/>
      <c r="K914" s="339"/>
      <c r="L914" s="340"/>
      <c r="M914" s="340"/>
      <c r="N914" s="341"/>
      <c r="O914" s="148"/>
      <c r="P914" s="148"/>
      <c r="Q914" s="148"/>
      <c r="R914" s="148"/>
      <c r="S914" s="148"/>
      <c r="T914" s="148"/>
      <c r="U914" s="148"/>
      <c r="V914" s="148"/>
      <c r="W914" s="148"/>
      <c r="X914" s="148"/>
      <c r="Y914" s="148"/>
      <c r="Z914" s="148"/>
      <c r="AA914" s="339"/>
      <c r="AB914" s="340"/>
      <c r="AC914" s="340"/>
      <c r="AD914" s="341"/>
      <c r="AF914" s="161"/>
      <c r="AG914">
        <f t="shared" si="255"/>
        <v>0</v>
      </c>
      <c r="AK914" s="150">
        <f t="shared" si="256"/>
        <v>0</v>
      </c>
      <c r="AL914" s="150">
        <f t="shared" si="257"/>
        <v>0</v>
      </c>
      <c r="AM914" s="150">
        <f t="shared" si="258"/>
        <v>0</v>
      </c>
      <c r="AN914" s="163">
        <f t="shared" si="259"/>
        <v>0</v>
      </c>
      <c r="AO914" s="150">
        <f t="shared" si="260"/>
        <v>0</v>
      </c>
      <c r="AP914" s="150">
        <f t="shared" si="261"/>
        <v>0</v>
      </c>
      <c r="AQ914" s="150">
        <f t="shared" si="262"/>
        <v>0</v>
      </c>
      <c r="AR914" s="160">
        <f t="shared" si="263"/>
        <v>0</v>
      </c>
      <c r="AS914" s="150">
        <f t="shared" si="264"/>
        <v>0</v>
      </c>
      <c r="AT914" s="150">
        <f t="shared" si="265"/>
        <v>0</v>
      </c>
      <c r="AU914" s="150">
        <f t="shared" si="266"/>
        <v>0</v>
      </c>
      <c r="AV914" s="160">
        <f t="shared" si="267"/>
        <v>0</v>
      </c>
      <c r="AW914" s="150">
        <f t="shared" si="268"/>
        <v>0</v>
      </c>
      <c r="AX914" s="150">
        <f t="shared" si="269"/>
        <v>0</v>
      </c>
      <c r="AY914" s="150">
        <f t="shared" si="270"/>
        <v>0</v>
      </c>
      <c r="AZ914" s="160">
        <f t="shared" si="271"/>
        <v>0</v>
      </c>
      <c r="BA914" s="150">
        <f t="shared" si="272"/>
        <v>0</v>
      </c>
      <c r="BB914" s="150">
        <f t="shared" si="273"/>
        <v>0</v>
      </c>
      <c r="BC914" s="150">
        <f t="shared" si="274"/>
        <v>0</v>
      </c>
      <c r="BD914" s="163">
        <f t="shared" si="275"/>
        <v>0</v>
      </c>
      <c r="BE914" s="150">
        <f t="shared" si="276"/>
        <v>0</v>
      </c>
      <c r="BF914" s="150">
        <f t="shared" si="277"/>
        <v>0</v>
      </c>
      <c r="BG914" s="150">
        <f t="shared" si="278"/>
        <v>0</v>
      </c>
      <c r="BH914" s="163">
        <f t="shared" si="279"/>
        <v>0</v>
      </c>
    </row>
    <row r="915" spans="1:60" ht="15" customHeight="1">
      <c r="A915" s="52"/>
      <c r="B915" s="47"/>
      <c r="C915" s="112" t="s">
        <v>192</v>
      </c>
      <c r="D915" s="368" t="str">
        <f t="shared" si="283"/>
        <v/>
      </c>
      <c r="E915" s="369"/>
      <c r="F915" s="369"/>
      <c r="G915" s="369"/>
      <c r="H915" s="369"/>
      <c r="I915" s="369"/>
      <c r="J915" s="370"/>
      <c r="K915" s="339"/>
      <c r="L915" s="340"/>
      <c r="M915" s="340"/>
      <c r="N915" s="341"/>
      <c r="O915" s="148"/>
      <c r="P915" s="148"/>
      <c r="Q915" s="148"/>
      <c r="R915" s="148"/>
      <c r="S915" s="148"/>
      <c r="T915" s="148"/>
      <c r="U915" s="148"/>
      <c r="V915" s="148"/>
      <c r="W915" s="148"/>
      <c r="X915" s="148"/>
      <c r="Y915" s="148"/>
      <c r="Z915" s="148"/>
      <c r="AA915" s="339"/>
      <c r="AB915" s="340"/>
      <c r="AC915" s="340"/>
      <c r="AD915" s="341"/>
      <c r="AF915" s="161"/>
      <c r="AG915">
        <f t="shared" si="255"/>
        <v>0</v>
      </c>
      <c r="AK915" s="150">
        <f t="shared" si="256"/>
        <v>0</v>
      </c>
      <c r="AL915" s="150">
        <f t="shared" si="257"/>
        <v>0</v>
      </c>
      <c r="AM915" s="150">
        <f t="shared" si="258"/>
        <v>0</v>
      </c>
      <c r="AN915" s="163">
        <f t="shared" si="259"/>
        <v>0</v>
      </c>
      <c r="AO915" s="150">
        <f t="shared" si="260"/>
        <v>0</v>
      </c>
      <c r="AP915" s="150">
        <f t="shared" si="261"/>
        <v>0</v>
      </c>
      <c r="AQ915" s="150">
        <f t="shared" si="262"/>
        <v>0</v>
      </c>
      <c r="AR915" s="160">
        <f t="shared" si="263"/>
        <v>0</v>
      </c>
      <c r="AS915" s="150">
        <f t="shared" si="264"/>
        <v>0</v>
      </c>
      <c r="AT915" s="150">
        <f t="shared" si="265"/>
        <v>0</v>
      </c>
      <c r="AU915" s="150">
        <f t="shared" si="266"/>
        <v>0</v>
      </c>
      <c r="AV915" s="160">
        <f t="shared" si="267"/>
        <v>0</v>
      </c>
      <c r="AW915" s="150">
        <f t="shared" si="268"/>
        <v>0</v>
      </c>
      <c r="AX915" s="150">
        <f t="shared" si="269"/>
        <v>0</v>
      </c>
      <c r="AY915" s="150">
        <f t="shared" si="270"/>
        <v>0</v>
      </c>
      <c r="AZ915" s="160">
        <f t="shared" si="271"/>
        <v>0</v>
      </c>
      <c r="BA915" s="150">
        <f t="shared" si="272"/>
        <v>0</v>
      </c>
      <c r="BB915" s="150">
        <f t="shared" si="273"/>
        <v>0</v>
      </c>
      <c r="BC915" s="150">
        <f t="shared" si="274"/>
        <v>0</v>
      </c>
      <c r="BD915" s="163">
        <f t="shared" si="275"/>
        <v>0</v>
      </c>
      <c r="BE915" s="150">
        <f t="shared" si="276"/>
        <v>0</v>
      </c>
      <c r="BF915" s="150">
        <f t="shared" si="277"/>
        <v>0</v>
      </c>
      <c r="BG915" s="150">
        <f t="shared" si="278"/>
        <v>0</v>
      </c>
      <c r="BH915" s="163">
        <f t="shared" si="279"/>
        <v>0</v>
      </c>
    </row>
    <row r="916" spans="1:60" ht="15" customHeight="1">
      <c r="A916" s="52"/>
      <c r="B916" s="47"/>
      <c r="C916" s="112" t="s">
        <v>193</v>
      </c>
      <c r="D916" s="368" t="str">
        <f t="shared" si="283"/>
        <v/>
      </c>
      <c r="E916" s="369"/>
      <c r="F916" s="369"/>
      <c r="G916" s="369"/>
      <c r="H916" s="369"/>
      <c r="I916" s="369"/>
      <c r="J916" s="370"/>
      <c r="K916" s="339"/>
      <c r="L916" s="340"/>
      <c r="M916" s="340"/>
      <c r="N916" s="341"/>
      <c r="O916" s="148"/>
      <c r="P916" s="148"/>
      <c r="Q916" s="148"/>
      <c r="R916" s="148"/>
      <c r="S916" s="148"/>
      <c r="T916" s="148"/>
      <c r="U916" s="148"/>
      <c r="V916" s="148"/>
      <c r="W916" s="148"/>
      <c r="X916" s="148"/>
      <c r="Y916" s="148"/>
      <c r="Z916" s="148"/>
      <c r="AA916" s="339"/>
      <c r="AB916" s="340"/>
      <c r="AC916" s="340"/>
      <c r="AD916" s="341"/>
      <c r="AF916" s="161"/>
      <c r="AG916">
        <f t="shared" si="255"/>
        <v>0</v>
      </c>
      <c r="AK916" s="150">
        <f t="shared" si="256"/>
        <v>0</v>
      </c>
      <c r="AL916" s="150">
        <f t="shared" si="257"/>
        <v>0</v>
      </c>
      <c r="AM916" s="150">
        <f t="shared" si="258"/>
        <v>0</v>
      </c>
      <c r="AN916" s="163">
        <f t="shared" si="259"/>
        <v>0</v>
      </c>
      <c r="AO916" s="150">
        <f t="shared" si="260"/>
        <v>0</v>
      </c>
      <c r="AP916" s="150">
        <f t="shared" si="261"/>
        <v>0</v>
      </c>
      <c r="AQ916" s="150">
        <f t="shared" si="262"/>
        <v>0</v>
      </c>
      <c r="AR916" s="160">
        <f t="shared" si="263"/>
        <v>0</v>
      </c>
      <c r="AS916" s="150">
        <f t="shared" si="264"/>
        <v>0</v>
      </c>
      <c r="AT916" s="150">
        <f t="shared" si="265"/>
        <v>0</v>
      </c>
      <c r="AU916" s="150">
        <f t="shared" si="266"/>
        <v>0</v>
      </c>
      <c r="AV916" s="160">
        <f t="shared" si="267"/>
        <v>0</v>
      </c>
      <c r="AW916" s="150">
        <f t="shared" si="268"/>
        <v>0</v>
      </c>
      <c r="AX916" s="150">
        <f t="shared" si="269"/>
        <v>0</v>
      </c>
      <c r="AY916" s="150">
        <f t="shared" si="270"/>
        <v>0</v>
      </c>
      <c r="AZ916" s="160">
        <f t="shared" si="271"/>
        <v>0</v>
      </c>
      <c r="BA916" s="150">
        <f t="shared" si="272"/>
        <v>0</v>
      </c>
      <c r="BB916" s="150">
        <f t="shared" si="273"/>
        <v>0</v>
      </c>
      <c r="BC916" s="150">
        <f t="shared" si="274"/>
        <v>0</v>
      </c>
      <c r="BD916" s="163">
        <f t="shared" si="275"/>
        <v>0</v>
      </c>
      <c r="BE916" s="150">
        <f t="shared" si="276"/>
        <v>0</v>
      </c>
      <c r="BF916" s="150">
        <f t="shared" si="277"/>
        <v>0</v>
      </c>
      <c r="BG916" s="150">
        <f t="shared" si="278"/>
        <v>0</v>
      </c>
      <c r="BH916" s="163">
        <f t="shared" si="279"/>
        <v>0</v>
      </c>
    </row>
    <row r="917" spans="1:60" ht="15" customHeight="1">
      <c r="A917" s="52"/>
      <c r="B917" s="47"/>
      <c r="C917" s="112" t="s">
        <v>194</v>
      </c>
      <c r="D917" s="368" t="str">
        <f t="shared" ref="D917:D926" si="284">IF(D195="","",D195)</f>
        <v/>
      </c>
      <c r="E917" s="369"/>
      <c r="F917" s="369"/>
      <c r="G917" s="369"/>
      <c r="H917" s="369"/>
      <c r="I917" s="369"/>
      <c r="J917" s="370"/>
      <c r="K917" s="339"/>
      <c r="L917" s="340"/>
      <c r="M917" s="340"/>
      <c r="N917" s="341"/>
      <c r="O917" s="148"/>
      <c r="P917" s="148"/>
      <c r="Q917" s="148"/>
      <c r="R917" s="148"/>
      <c r="S917" s="148"/>
      <c r="T917" s="148"/>
      <c r="U917" s="148"/>
      <c r="V917" s="148"/>
      <c r="W917" s="148"/>
      <c r="X917" s="148"/>
      <c r="Y917" s="148"/>
      <c r="Z917" s="148"/>
      <c r="AA917" s="339"/>
      <c r="AB917" s="340"/>
      <c r="AC917" s="340"/>
      <c r="AD917" s="341"/>
      <c r="AF917" s="161"/>
      <c r="AG917">
        <f t="shared" si="255"/>
        <v>0</v>
      </c>
      <c r="AK917" s="150">
        <f t="shared" si="256"/>
        <v>0</v>
      </c>
      <c r="AL917" s="150">
        <f t="shared" si="257"/>
        <v>0</v>
      </c>
      <c r="AM917" s="150">
        <f t="shared" si="258"/>
        <v>0</v>
      </c>
      <c r="AN917" s="163">
        <f t="shared" si="259"/>
        <v>0</v>
      </c>
      <c r="AO917" s="150">
        <f t="shared" si="260"/>
        <v>0</v>
      </c>
      <c r="AP917" s="150">
        <f t="shared" si="261"/>
        <v>0</v>
      </c>
      <c r="AQ917" s="150">
        <f t="shared" si="262"/>
        <v>0</v>
      </c>
      <c r="AR917" s="160">
        <f t="shared" si="263"/>
        <v>0</v>
      </c>
      <c r="AS917" s="150">
        <f t="shared" si="264"/>
        <v>0</v>
      </c>
      <c r="AT917" s="150">
        <f t="shared" si="265"/>
        <v>0</v>
      </c>
      <c r="AU917" s="150">
        <f t="shared" si="266"/>
        <v>0</v>
      </c>
      <c r="AV917" s="160">
        <f t="shared" si="267"/>
        <v>0</v>
      </c>
      <c r="AW917" s="150">
        <f t="shared" si="268"/>
        <v>0</v>
      </c>
      <c r="AX917" s="150">
        <f t="shared" si="269"/>
        <v>0</v>
      </c>
      <c r="AY917" s="150">
        <f t="shared" si="270"/>
        <v>0</v>
      </c>
      <c r="AZ917" s="160">
        <f t="shared" si="271"/>
        <v>0</v>
      </c>
      <c r="BA917" s="150">
        <f t="shared" si="272"/>
        <v>0</v>
      </c>
      <c r="BB917" s="150">
        <f t="shared" si="273"/>
        <v>0</v>
      </c>
      <c r="BC917" s="150">
        <f t="shared" si="274"/>
        <v>0</v>
      </c>
      <c r="BD917" s="163">
        <f t="shared" si="275"/>
        <v>0</v>
      </c>
      <c r="BE917" s="150">
        <f t="shared" si="276"/>
        <v>0</v>
      </c>
      <c r="BF917" s="150">
        <f t="shared" si="277"/>
        <v>0</v>
      </c>
      <c r="BG917" s="150">
        <f t="shared" si="278"/>
        <v>0</v>
      </c>
      <c r="BH917" s="163">
        <f t="shared" si="279"/>
        <v>0</v>
      </c>
    </row>
    <row r="918" spans="1:60" ht="15" customHeight="1">
      <c r="A918" s="52"/>
      <c r="B918" s="47"/>
      <c r="C918" s="112" t="s">
        <v>195</v>
      </c>
      <c r="D918" s="368" t="str">
        <f t="shared" si="284"/>
        <v/>
      </c>
      <c r="E918" s="369"/>
      <c r="F918" s="369"/>
      <c r="G918" s="369"/>
      <c r="H918" s="369"/>
      <c r="I918" s="369"/>
      <c r="J918" s="370"/>
      <c r="K918" s="339"/>
      <c r="L918" s="340"/>
      <c r="M918" s="340"/>
      <c r="N918" s="341"/>
      <c r="O918" s="148"/>
      <c r="P918" s="148"/>
      <c r="Q918" s="148"/>
      <c r="R918" s="148"/>
      <c r="S918" s="148"/>
      <c r="T918" s="148"/>
      <c r="U918" s="148"/>
      <c r="V918" s="148"/>
      <c r="W918" s="148"/>
      <c r="X918" s="148"/>
      <c r="Y918" s="148"/>
      <c r="Z918" s="148"/>
      <c r="AA918" s="339"/>
      <c r="AB918" s="340"/>
      <c r="AC918" s="340"/>
      <c r="AD918" s="341"/>
      <c r="AF918" s="161"/>
      <c r="AG918">
        <f t="shared" si="255"/>
        <v>0</v>
      </c>
      <c r="AK918" s="150">
        <f t="shared" si="256"/>
        <v>0</v>
      </c>
      <c r="AL918" s="150">
        <f t="shared" si="257"/>
        <v>0</v>
      </c>
      <c r="AM918" s="150">
        <f t="shared" si="258"/>
        <v>0</v>
      </c>
      <c r="AN918" s="163">
        <f t="shared" si="259"/>
        <v>0</v>
      </c>
      <c r="AO918" s="150">
        <f t="shared" si="260"/>
        <v>0</v>
      </c>
      <c r="AP918" s="150">
        <f t="shared" si="261"/>
        <v>0</v>
      </c>
      <c r="AQ918" s="150">
        <f t="shared" si="262"/>
        <v>0</v>
      </c>
      <c r="AR918" s="160">
        <f t="shared" si="263"/>
        <v>0</v>
      </c>
      <c r="AS918" s="150">
        <f t="shared" si="264"/>
        <v>0</v>
      </c>
      <c r="AT918" s="150">
        <f t="shared" si="265"/>
        <v>0</v>
      </c>
      <c r="AU918" s="150">
        <f t="shared" si="266"/>
        <v>0</v>
      </c>
      <c r="AV918" s="160">
        <f t="shared" si="267"/>
        <v>0</v>
      </c>
      <c r="AW918" s="150">
        <f t="shared" si="268"/>
        <v>0</v>
      </c>
      <c r="AX918" s="150">
        <f t="shared" si="269"/>
        <v>0</v>
      </c>
      <c r="AY918" s="150">
        <f t="shared" si="270"/>
        <v>0</v>
      </c>
      <c r="AZ918" s="160">
        <f t="shared" si="271"/>
        <v>0</v>
      </c>
      <c r="BA918" s="150">
        <f t="shared" si="272"/>
        <v>0</v>
      </c>
      <c r="BB918" s="150">
        <f t="shared" si="273"/>
        <v>0</v>
      </c>
      <c r="BC918" s="150">
        <f t="shared" si="274"/>
        <v>0</v>
      </c>
      <c r="BD918" s="163">
        <f t="shared" si="275"/>
        <v>0</v>
      </c>
      <c r="BE918" s="150">
        <f t="shared" si="276"/>
        <v>0</v>
      </c>
      <c r="BF918" s="150">
        <f t="shared" si="277"/>
        <v>0</v>
      </c>
      <c r="BG918" s="150">
        <f t="shared" si="278"/>
        <v>0</v>
      </c>
      <c r="BH918" s="163">
        <f t="shared" si="279"/>
        <v>0</v>
      </c>
    </row>
    <row r="919" spans="1:60" ht="15" customHeight="1">
      <c r="A919" s="52"/>
      <c r="B919" s="47"/>
      <c r="C919" s="112" t="s">
        <v>196</v>
      </c>
      <c r="D919" s="368" t="str">
        <f t="shared" si="284"/>
        <v/>
      </c>
      <c r="E919" s="369"/>
      <c r="F919" s="369"/>
      <c r="G919" s="369"/>
      <c r="H919" s="369"/>
      <c r="I919" s="369"/>
      <c r="J919" s="370"/>
      <c r="K919" s="339"/>
      <c r="L919" s="340"/>
      <c r="M919" s="340"/>
      <c r="N919" s="341"/>
      <c r="O919" s="148"/>
      <c r="P919" s="148"/>
      <c r="Q919" s="148"/>
      <c r="R919" s="148"/>
      <c r="S919" s="148"/>
      <c r="T919" s="148"/>
      <c r="U919" s="148"/>
      <c r="V919" s="148"/>
      <c r="W919" s="148"/>
      <c r="X919" s="148"/>
      <c r="Y919" s="148"/>
      <c r="Z919" s="148"/>
      <c r="AA919" s="339"/>
      <c r="AB919" s="340"/>
      <c r="AC919" s="340"/>
      <c r="AD919" s="341"/>
      <c r="AF919" s="161"/>
      <c r="AG919">
        <f t="shared" si="255"/>
        <v>0</v>
      </c>
      <c r="AK919" s="150">
        <f t="shared" si="256"/>
        <v>0</v>
      </c>
      <c r="AL919" s="150">
        <f t="shared" si="257"/>
        <v>0</v>
      </c>
      <c r="AM919" s="150">
        <f t="shared" si="258"/>
        <v>0</v>
      </c>
      <c r="AN919" s="163">
        <f t="shared" si="259"/>
        <v>0</v>
      </c>
      <c r="AO919" s="150">
        <f t="shared" si="260"/>
        <v>0</v>
      </c>
      <c r="AP919" s="150">
        <f t="shared" si="261"/>
        <v>0</v>
      </c>
      <c r="AQ919" s="150">
        <f t="shared" si="262"/>
        <v>0</v>
      </c>
      <c r="AR919" s="160">
        <f t="shared" si="263"/>
        <v>0</v>
      </c>
      <c r="AS919" s="150">
        <f t="shared" si="264"/>
        <v>0</v>
      </c>
      <c r="AT919" s="150">
        <f t="shared" si="265"/>
        <v>0</v>
      </c>
      <c r="AU919" s="150">
        <f t="shared" si="266"/>
        <v>0</v>
      </c>
      <c r="AV919" s="160">
        <f t="shared" si="267"/>
        <v>0</v>
      </c>
      <c r="AW919" s="150">
        <f t="shared" si="268"/>
        <v>0</v>
      </c>
      <c r="AX919" s="150">
        <f t="shared" si="269"/>
        <v>0</v>
      </c>
      <c r="AY919" s="150">
        <f t="shared" si="270"/>
        <v>0</v>
      </c>
      <c r="AZ919" s="160">
        <f t="shared" si="271"/>
        <v>0</v>
      </c>
      <c r="BA919" s="150">
        <f t="shared" si="272"/>
        <v>0</v>
      </c>
      <c r="BB919" s="150">
        <f t="shared" si="273"/>
        <v>0</v>
      </c>
      <c r="BC919" s="150">
        <f t="shared" si="274"/>
        <v>0</v>
      </c>
      <c r="BD919" s="163">
        <f t="shared" si="275"/>
        <v>0</v>
      </c>
      <c r="BE919" s="150">
        <f t="shared" si="276"/>
        <v>0</v>
      </c>
      <c r="BF919" s="150">
        <f t="shared" si="277"/>
        <v>0</v>
      </c>
      <c r="BG919" s="150">
        <f t="shared" si="278"/>
        <v>0</v>
      </c>
      <c r="BH919" s="163">
        <f t="shared" si="279"/>
        <v>0</v>
      </c>
    </row>
    <row r="920" spans="1:60" ht="15" customHeight="1">
      <c r="A920" s="52"/>
      <c r="B920" s="47"/>
      <c r="C920" s="112" t="s">
        <v>197</v>
      </c>
      <c r="D920" s="368" t="str">
        <f t="shared" si="284"/>
        <v/>
      </c>
      <c r="E920" s="369"/>
      <c r="F920" s="369"/>
      <c r="G920" s="369"/>
      <c r="H920" s="369"/>
      <c r="I920" s="369"/>
      <c r="J920" s="370"/>
      <c r="K920" s="339"/>
      <c r="L920" s="340"/>
      <c r="M920" s="340"/>
      <c r="N920" s="341"/>
      <c r="O920" s="148"/>
      <c r="P920" s="148"/>
      <c r="Q920" s="148"/>
      <c r="R920" s="148"/>
      <c r="S920" s="148"/>
      <c r="T920" s="148"/>
      <c r="U920" s="148"/>
      <c r="V920" s="148"/>
      <c r="W920" s="148"/>
      <c r="X920" s="148"/>
      <c r="Y920" s="148"/>
      <c r="Z920" s="148"/>
      <c r="AA920" s="339"/>
      <c r="AB920" s="340"/>
      <c r="AC920" s="340"/>
      <c r="AD920" s="341"/>
      <c r="AF920" s="161"/>
      <c r="AG920">
        <f t="shared" si="255"/>
        <v>0</v>
      </c>
      <c r="AK920" s="150">
        <f t="shared" si="256"/>
        <v>0</v>
      </c>
      <c r="AL920" s="150">
        <f t="shared" si="257"/>
        <v>0</v>
      </c>
      <c r="AM920" s="150">
        <f t="shared" si="258"/>
        <v>0</v>
      </c>
      <c r="AN920" s="163">
        <f t="shared" si="259"/>
        <v>0</v>
      </c>
      <c r="AO920" s="150">
        <f t="shared" si="260"/>
        <v>0</v>
      </c>
      <c r="AP920" s="150">
        <f t="shared" si="261"/>
        <v>0</v>
      </c>
      <c r="AQ920" s="150">
        <f t="shared" si="262"/>
        <v>0</v>
      </c>
      <c r="AR920" s="160">
        <f t="shared" si="263"/>
        <v>0</v>
      </c>
      <c r="AS920" s="150">
        <f t="shared" si="264"/>
        <v>0</v>
      </c>
      <c r="AT920" s="150">
        <f t="shared" si="265"/>
        <v>0</v>
      </c>
      <c r="AU920" s="150">
        <f t="shared" si="266"/>
        <v>0</v>
      </c>
      <c r="AV920" s="160">
        <f t="shared" si="267"/>
        <v>0</v>
      </c>
      <c r="AW920" s="150">
        <f t="shared" si="268"/>
        <v>0</v>
      </c>
      <c r="AX920" s="150">
        <f t="shared" si="269"/>
        <v>0</v>
      </c>
      <c r="AY920" s="150">
        <f t="shared" si="270"/>
        <v>0</v>
      </c>
      <c r="AZ920" s="160">
        <f t="shared" si="271"/>
        <v>0</v>
      </c>
      <c r="BA920" s="150">
        <f t="shared" si="272"/>
        <v>0</v>
      </c>
      <c r="BB920" s="150">
        <f t="shared" si="273"/>
        <v>0</v>
      </c>
      <c r="BC920" s="150">
        <f t="shared" si="274"/>
        <v>0</v>
      </c>
      <c r="BD920" s="163">
        <f t="shared" si="275"/>
        <v>0</v>
      </c>
      <c r="BE920" s="150">
        <f t="shared" si="276"/>
        <v>0</v>
      </c>
      <c r="BF920" s="150">
        <f t="shared" si="277"/>
        <v>0</v>
      </c>
      <c r="BG920" s="150">
        <f t="shared" si="278"/>
        <v>0</v>
      </c>
      <c r="BH920" s="163">
        <f t="shared" si="279"/>
        <v>0</v>
      </c>
    </row>
    <row r="921" spans="1:60" ht="15" customHeight="1">
      <c r="A921" s="52"/>
      <c r="B921" s="47"/>
      <c r="C921" s="112" t="s">
        <v>198</v>
      </c>
      <c r="D921" s="368" t="str">
        <f t="shared" si="284"/>
        <v/>
      </c>
      <c r="E921" s="369"/>
      <c r="F921" s="369"/>
      <c r="G921" s="369"/>
      <c r="H921" s="369"/>
      <c r="I921" s="369"/>
      <c r="J921" s="370"/>
      <c r="K921" s="339"/>
      <c r="L921" s="340"/>
      <c r="M921" s="340"/>
      <c r="N921" s="341"/>
      <c r="O921" s="148"/>
      <c r="P921" s="148"/>
      <c r="Q921" s="148"/>
      <c r="R921" s="148"/>
      <c r="S921" s="148"/>
      <c r="T921" s="148"/>
      <c r="U921" s="148"/>
      <c r="V921" s="148"/>
      <c r="W921" s="148"/>
      <c r="X921" s="148"/>
      <c r="Y921" s="148"/>
      <c r="Z921" s="148"/>
      <c r="AA921" s="339"/>
      <c r="AB921" s="340"/>
      <c r="AC921" s="340"/>
      <c r="AD921" s="341"/>
      <c r="AF921" s="161"/>
      <c r="AG921">
        <f t="shared" si="255"/>
        <v>0</v>
      </c>
      <c r="AK921" s="150">
        <f t="shared" si="256"/>
        <v>0</v>
      </c>
      <c r="AL921" s="150">
        <f t="shared" si="257"/>
        <v>0</v>
      </c>
      <c r="AM921" s="150">
        <f t="shared" si="258"/>
        <v>0</v>
      </c>
      <c r="AN921" s="163">
        <f t="shared" si="259"/>
        <v>0</v>
      </c>
      <c r="AO921" s="150">
        <f t="shared" si="260"/>
        <v>0</v>
      </c>
      <c r="AP921" s="150">
        <f t="shared" si="261"/>
        <v>0</v>
      </c>
      <c r="AQ921" s="150">
        <f t="shared" si="262"/>
        <v>0</v>
      </c>
      <c r="AR921" s="160">
        <f t="shared" si="263"/>
        <v>0</v>
      </c>
      <c r="AS921" s="150">
        <f t="shared" si="264"/>
        <v>0</v>
      </c>
      <c r="AT921" s="150">
        <f t="shared" si="265"/>
        <v>0</v>
      </c>
      <c r="AU921" s="150">
        <f t="shared" si="266"/>
        <v>0</v>
      </c>
      <c r="AV921" s="160">
        <f t="shared" si="267"/>
        <v>0</v>
      </c>
      <c r="AW921" s="150">
        <f t="shared" si="268"/>
        <v>0</v>
      </c>
      <c r="AX921" s="150">
        <f t="shared" si="269"/>
        <v>0</v>
      </c>
      <c r="AY921" s="150">
        <f t="shared" si="270"/>
        <v>0</v>
      </c>
      <c r="AZ921" s="160">
        <f t="shared" si="271"/>
        <v>0</v>
      </c>
      <c r="BA921" s="150">
        <f t="shared" si="272"/>
        <v>0</v>
      </c>
      <c r="BB921" s="150">
        <f t="shared" si="273"/>
        <v>0</v>
      </c>
      <c r="BC921" s="150">
        <f t="shared" si="274"/>
        <v>0</v>
      </c>
      <c r="BD921" s="163">
        <f t="shared" si="275"/>
        <v>0</v>
      </c>
      <c r="BE921" s="150">
        <f t="shared" si="276"/>
        <v>0</v>
      </c>
      <c r="BF921" s="150">
        <f t="shared" si="277"/>
        <v>0</v>
      </c>
      <c r="BG921" s="150">
        <f t="shared" si="278"/>
        <v>0</v>
      </c>
      <c r="BH921" s="163">
        <f t="shared" si="279"/>
        <v>0</v>
      </c>
    </row>
    <row r="922" spans="1:60" ht="15" customHeight="1">
      <c r="A922" s="52"/>
      <c r="B922" s="47"/>
      <c r="C922" s="112" t="s">
        <v>199</v>
      </c>
      <c r="D922" s="368" t="str">
        <f t="shared" si="284"/>
        <v/>
      </c>
      <c r="E922" s="369"/>
      <c r="F922" s="369"/>
      <c r="G922" s="369"/>
      <c r="H922" s="369"/>
      <c r="I922" s="369"/>
      <c r="J922" s="370"/>
      <c r="K922" s="339"/>
      <c r="L922" s="340"/>
      <c r="M922" s="340"/>
      <c r="N922" s="341"/>
      <c r="O922" s="148"/>
      <c r="P922" s="148"/>
      <c r="Q922" s="148"/>
      <c r="R922" s="148"/>
      <c r="S922" s="148"/>
      <c r="T922" s="148"/>
      <c r="U922" s="148"/>
      <c r="V922" s="148"/>
      <c r="W922" s="148"/>
      <c r="X922" s="148"/>
      <c r="Y922" s="148"/>
      <c r="Z922" s="148"/>
      <c r="AA922" s="339"/>
      <c r="AB922" s="340"/>
      <c r="AC922" s="340"/>
      <c r="AD922" s="341"/>
      <c r="AF922" s="161"/>
      <c r="AG922">
        <f t="shared" si="255"/>
        <v>0</v>
      </c>
      <c r="AK922" s="150">
        <f t="shared" si="256"/>
        <v>0</v>
      </c>
      <c r="AL922" s="150">
        <f t="shared" si="257"/>
        <v>0</v>
      </c>
      <c r="AM922" s="150">
        <f t="shared" si="258"/>
        <v>0</v>
      </c>
      <c r="AN922" s="163">
        <f t="shared" si="259"/>
        <v>0</v>
      </c>
      <c r="AO922" s="150">
        <f t="shared" si="260"/>
        <v>0</v>
      </c>
      <c r="AP922" s="150">
        <f t="shared" si="261"/>
        <v>0</v>
      </c>
      <c r="AQ922" s="150">
        <f t="shared" si="262"/>
        <v>0</v>
      </c>
      <c r="AR922" s="160">
        <f t="shared" si="263"/>
        <v>0</v>
      </c>
      <c r="AS922" s="150">
        <f t="shared" si="264"/>
        <v>0</v>
      </c>
      <c r="AT922" s="150">
        <f t="shared" si="265"/>
        <v>0</v>
      </c>
      <c r="AU922" s="150">
        <f t="shared" si="266"/>
        <v>0</v>
      </c>
      <c r="AV922" s="160">
        <f t="shared" si="267"/>
        <v>0</v>
      </c>
      <c r="AW922" s="150">
        <f t="shared" si="268"/>
        <v>0</v>
      </c>
      <c r="AX922" s="150">
        <f t="shared" si="269"/>
        <v>0</v>
      </c>
      <c r="AY922" s="150">
        <f t="shared" si="270"/>
        <v>0</v>
      </c>
      <c r="AZ922" s="160">
        <f t="shared" si="271"/>
        <v>0</v>
      </c>
      <c r="BA922" s="150">
        <f t="shared" si="272"/>
        <v>0</v>
      </c>
      <c r="BB922" s="150">
        <f t="shared" si="273"/>
        <v>0</v>
      </c>
      <c r="BC922" s="150">
        <f t="shared" si="274"/>
        <v>0</v>
      </c>
      <c r="BD922" s="163">
        <f t="shared" si="275"/>
        <v>0</v>
      </c>
      <c r="BE922" s="150">
        <f t="shared" si="276"/>
        <v>0</v>
      </c>
      <c r="BF922" s="150">
        <f t="shared" si="277"/>
        <v>0</v>
      </c>
      <c r="BG922" s="150">
        <f t="shared" si="278"/>
        <v>0</v>
      </c>
      <c r="BH922" s="163">
        <f t="shared" si="279"/>
        <v>0</v>
      </c>
    </row>
    <row r="923" spans="1:60" ht="15" customHeight="1">
      <c r="A923" s="52"/>
      <c r="B923" s="47"/>
      <c r="C923" s="112" t="s">
        <v>200</v>
      </c>
      <c r="D923" s="368" t="str">
        <f t="shared" si="284"/>
        <v/>
      </c>
      <c r="E923" s="369"/>
      <c r="F923" s="369"/>
      <c r="G923" s="369"/>
      <c r="H923" s="369"/>
      <c r="I923" s="369"/>
      <c r="J923" s="370"/>
      <c r="K923" s="339"/>
      <c r="L923" s="340"/>
      <c r="M923" s="340"/>
      <c r="N923" s="341"/>
      <c r="O923" s="148"/>
      <c r="P923" s="148"/>
      <c r="Q923" s="148"/>
      <c r="R923" s="148"/>
      <c r="S923" s="148"/>
      <c r="T923" s="148"/>
      <c r="U923" s="148"/>
      <c r="V923" s="148"/>
      <c r="W923" s="148"/>
      <c r="X923" s="148"/>
      <c r="Y923" s="148"/>
      <c r="Z923" s="148"/>
      <c r="AA923" s="339"/>
      <c r="AB923" s="340"/>
      <c r="AC923" s="340"/>
      <c r="AD923" s="341"/>
      <c r="AF923" s="161"/>
      <c r="AG923">
        <f t="shared" si="255"/>
        <v>0</v>
      </c>
      <c r="AK923" s="150">
        <f t="shared" si="256"/>
        <v>0</v>
      </c>
      <c r="AL923" s="150">
        <f t="shared" si="257"/>
        <v>0</v>
      </c>
      <c r="AM923" s="150">
        <f t="shared" si="258"/>
        <v>0</v>
      </c>
      <c r="AN923" s="163">
        <f t="shared" si="259"/>
        <v>0</v>
      </c>
      <c r="AO923" s="150">
        <f t="shared" si="260"/>
        <v>0</v>
      </c>
      <c r="AP923" s="150">
        <f t="shared" si="261"/>
        <v>0</v>
      </c>
      <c r="AQ923" s="150">
        <f t="shared" si="262"/>
        <v>0</v>
      </c>
      <c r="AR923" s="160">
        <f t="shared" si="263"/>
        <v>0</v>
      </c>
      <c r="AS923" s="150">
        <f t="shared" si="264"/>
        <v>0</v>
      </c>
      <c r="AT923" s="150">
        <f t="shared" si="265"/>
        <v>0</v>
      </c>
      <c r="AU923" s="150">
        <f t="shared" si="266"/>
        <v>0</v>
      </c>
      <c r="AV923" s="160">
        <f t="shared" si="267"/>
        <v>0</v>
      </c>
      <c r="AW923" s="150">
        <f t="shared" si="268"/>
        <v>0</v>
      </c>
      <c r="AX923" s="150">
        <f t="shared" si="269"/>
        <v>0</v>
      </c>
      <c r="AY923" s="150">
        <f t="shared" si="270"/>
        <v>0</v>
      </c>
      <c r="AZ923" s="160">
        <f t="shared" si="271"/>
        <v>0</v>
      </c>
      <c r="BA923" s="150">
        <f t="shared" si="272"/>
        <v>0</v>
      </c>
      <c r="BB923" s="150">
        <f t="shared" si="273"/>
        <v>0</v>
      </c>
      <c r="BC923" s="150">
        <f t="shared" si="274"/>
        <v>0</v>
      </c>
      <c r="BD923" s="163">
        <f t="shared" si="275"/>
        <v>0</v>
      </c>
      <c r="BE923" s="150">
        <f t="shared" si="276"/>
        <v>0</v>
      </c>
      <c r="BF923" s="150">
        <f t="shared" si="277"/>
        <v>0</v>
      </c>
      <c r="BG923" s="150">
        <f t="shared" si="278"/>
        <v>0</v>
      </c>
      <c r="BH923" s="163">
        <f t="shared" si="279"/>
        <v>0</v>
      </c>
    </row>
    <row r="924" spans="1:60" ht="15" customHeight="1">
      <c r="A924" s="52"/>
      <c r="B924" s="47"/>
      <c r="C924" s="112" t="s">
        <v>201</v>
      </c>
      <c r="D924" s="368" t="str">
        <f t="shared" si="284"/>
        <v/>
      </c>
      <c r="E924" s="369"/>
      <c r="F924" s="369"/>
      <c r="G924" s="369"/>
      <c r="H924" s="369"/>
      <c r="I924" s="369"/>
      <c r="J924" s="370"/>
      <c r="K924" s="339"/>
      <c r="L924" s="340"/>
      <c r="M924" s="340"/>
      <c r="N924" s="341"/>
      <c r="O924" s="148"/>
      <c r="P924" s="148"/>
      <c r="Q924" s="148"/>
      <c r="R924" s="148"/>
      <c r="S924" s="148"/>
      <c r="T924" s="148"/>
      <c r="U924" s="148"/>
      <c r="V924" s="148"/>
      <c r="W924" s="148"/>
      <c r="X924" s="148"/>
      <c r="Y924" s="148"/>
      <c r="Z924" s="148"/>
      <c r="AA924" s="339"/>
      <c r="AB924" s="340"/>
      <c r="AC924" s="340"/>
      <c r="AD924" s="341"/>
      <c r="AF924" s="161"/>
      <c r="AG924">
        <f t="shared" si="255"/>
        <v>0</v>
      </c>
      <c r="AK924" s="150">
        <f t="shared" si="256"/>
        <v>0</v>
      </c>
      <c r="AL924" s="150">
        <f t="shared" si="257"/>
        <v>0</v>
      </c>
      <c r="AM924" s="150">
        <f t="shared" si="258"/>
        <v>0</v>
      </c>
      <c r="AN924" s="163">
        <f t="shared" si="259"/>
        <v>0</v>
      </c>
      <c r="AO924" s="150">
        <f t="shared" si="260"/>
        <v>0</v>
      </c>
      <c r="AP924" s="150">
        <f t="shared" si="261"/>
        <v>0</v>
      </c>
      <c r="AQ924" s="150">
        <f t="shared" si="262"/>
        <v>0</v>
      </c>
      <c r="AR924" s="160">
        <f t="shared" si="263"/>
        <v>0</v>
      </c>
      <c r="AS924" s="150">
        <f t="shared" si="264"/>
        <v>0</v>
      </c>
      <c r="AT924" s="150">
        <f t="shared" si="265"/>
        <v>0</v>
      </c>
      <c r="AU924" s="150">
        <f t="shared" si="266"/>
        <v>0</v>
      </c>
      <c r="AV924" s="160">
        <f t="shared" si="267"/>
        <v>0</v>
      </c>
      <c r="AW924" s="150">
        <f t="shared" si="268"/>
        <v>0</v>
      </c>
      <c r="AX924" s="150">
        <f t="shared" si="269"/>
        <v>0</v>
      </c>
      <c r="AY924" s="150">
        <f t="shared" si="270"/>
        <v>0</v>
      </c>
      <c r="AZ924" s="160">
        <f t="shared" si="271"/>
        <v>0</v>
      </c>
      <c r="BA924" s="150">
        <f t="shared" si="272"/>
        <v>0</v>
      </c>
      <c r="BB924" s="150">
        <f t="shared" si="273"/>
        <v>0</v>
      </c>
      <c r="BC924" s="150">
        <f t="shared" si="274"/>
        <v>0</v>
      </c>
      <c r="BD924" s="163">
        <f t="shared" si="275"/>
        <v>0</v>
      </c>
      <c r="BE924" s="150">
        <f t="shared" si="276"/>
        <v>0</v>
      </c>
      <c r="BF924" s="150">
        <f t="shared" si="277"/>
        <v>0</v>
      </c>
      <c r="BG924" s="150">
        <f t="shared" si="278"/>
        <v>0</v>
      </c>
      <c r="BH924" s="163">
        <f t="shared" si="279"/>
        <v>0</v>
      </c>
    </row>
    <row r="925" spans="1:60" ht="15" customHeight="1">
      <c r="A925" s="52"/>
      <c r="B925" s="47"/>
      <c r="C925" s="112" t="s">
        <v>202</v>
      </c>
      <c r="D925" s="368" t="str">
        <f t="shared" si="284"/>
        <v/>
      </c>
      <c r="E925" s="369"/>
      <c r="F925" s="369"/>
      <c r="G925" s="369"/>
      <c r="H925" s="369"/>
      <c r="I925" s="369"/>
      <c r="J925" s="370"/>
      <c r="K925" s="339"/>
      <c r="L925" s="340"/>
      <c r="M925" s="340"/>
      <c r="N925" s="341"/>
      <c r="O925" s="148"/>
      <c r="P925" s="148"/>
      <c r="Q925" s="148"/>
      <c r="R925" s="148"/>
      <c r="S925" s="148"/>
      <c r="T925" s="148"/>
      <c r="U925" s="148"/>
      <c r="V925" s="148"/>
      <c r="W925" s="148"/>
      <c r="X925" s="148"/>
      <c r="Y925" s="148"/>
      <c r="Z925" s="148"/>
      <c r="AA925" s="339"/>
      <c r="AB925" s="340"/>
      <c r="AC925" s="340"/>
      <c r="AD925" s="341"/>
      <c r="AF925" s="161"/>
      <c r="AG925">
        <f t="shared" si="255"/>
        <v>0</v>
      </c>
      <c r="AK925" s="150">
        <f t="shared" si="256"/>
        <v>0</v>
      </c>
      <c r="AL925" s="150">
        <f t="shared" si="257"/>
        <v>0</v>
      </c>
      <c r="AM925" s="150">
        <f t="shared" si="258"/>
        <v>0</v>
      </c>
      <c r="AN925" s="163">
        <f t="shared" si="259"/>
        <v>0</v>
      </c>
      <c r="AO925" s="150">
        <f t="shared" si="260"/>
        <v>0</v>
      </c>
      <c r="AP925" s="150">
        <f t="shared" si="261"/>
        <v>0</v>
      </c>
      <c r="AQ925" s="150">
        <f t="shared" si="262"/>
        <v>0</v>
      </c>
      <c r="AR925" s="160">
        <f t="shared" si="263"/>
        <v>0</v>
      </c>
      <c r="AS925" s="150">
        <f t="shared" si="264"/>
        <v>0</v>
      </c>
      <c r="AT925" s="150">
        <f t="shared" si="265"/>
        <v>0</v>
      </c>
      <c r="AU925" s="150">
        <f t="shared" si="266"/>
        <v>0</v>
      </c>
      <c r="AV925" s="160">
        <f t="shared" si="267"/>
        <v>0</v>
      </c>
      <c r="AW925" s="150">
        <f t="shared" si="268"/>
        <v>0</v>
      </c>
      <c r="AX925" s="150">
        <f t="shared" si="269"/>
        <v>0</v>
      </c>
      <c r="AY925" s="150">
        <f t="shared" si="270"/>
        <v>0</v>
      </c>
      <c r="AZ925" s="160">
        <f t="shared" si="271"/>
        <v>0</v>
      </c>
      <c r="BA925" s="150">
        <f t="shared" si="272"/>
        <v>0</v>
      </c>
      <c r="BB925" s="150">
        <f t="shared" si="273"/>
        <v>0</v>
      </c>
      <c r="BC925" s="150">
        <f t="shared" si="274"/>
        <v>0</v>
      </c>
      <c r="BD925" s="163">
        <f t="shared" si="275"/>
        <v>0</v>
      </c>
      <c r="BE925" s="150">
        <f t="shared" si="276"/>
        <v>0</v>
      </c>
      <c r="BF925" s="150">
        <f t="shared" si="277"/>
        <v>0</v>
      </c>
      <c r="BG925" s="150">
        <f t="shared" si="278"/>
        <v>0</v>
      </c>
      <c r="BH925" s="163">
        <f t="shared" si="279"/>
        <v>0</v>
      </c>
    </row>
    <row r="926" spans="1:60" ht="15" customHeight="1">
      <c r="A926" s="52"/>
      <c r="B926" s="47"/>
      <c r="C926" s="112" t="s">
        <v>203</v>
      </c>
      <c r="D926" s="368" t="str">
        <f t="shared" si="284"/>
        <v/>
      </c>
      <c r="E926" s="369"/>
      <c r="F926" s="369"/>
      <c r="G926" s="369"/>
      <c r="H926" s="369"/>
      <c r="I926" s="369"/>
      <c r="J926" s="370"/>
      <c r="K926" s="339"/>
      <c r="L926" s="340"/>
      <c r="M926" s="340"/>
      <c r="N926" s="341"/>
      <c r="O926" s="148"/>
      <c r="P926" s="148"/>
      <c r="Q926" s="148"/>
      <c r="R926" s="148"/>
      <c r="S926" s="148"/>
      <c r="T926" s="148"/>
      <c r="U926" s="148"/>
      <c r="V926" s="148"/>
      <c r="W926" s="148"/>
      <c r="X926" s="148"/>
      <c r="Y926" s="148"/>
      <c r="Z926" s="148"/>
      <c r="AA926" s="339"/>
      <c r="AB926" s="340"/>
      <c r="AC926" s="340"/>
      <c r="AD926" s="341"/>
      <c r="AF926" s="161"/>
      <c r="AG926">
        <f t="shared" si="255"/>
        <v>0</v>
      </c>
      <c r="AK926" s="150">
        <f t="shared" si="256"/>
        <v>0</v>
      </c>
      <c r="AL926" s="150">
        <f t="shared" si="257"/>
        <v>0</v>
      </c>
      <c r="AM926" s="150">
        <f t="shared" si="258"/>
        <v>0</v>
      </c>
      <c r="AN926" s="163">
        <f t="shared" si="259"/>
        <v>0</v>
      </c>
      <c r="AO926" s="150">
        <f t="shared" si="260"/>
        <v>0</v>
      </c>
      <c r="AP926" s="150">
        <f t="shared" si="261"/>
        <v>0</v>
      </c>
      <c r="AQ926" s="150">
        <f t="shared" si="262"/>
        <v>0</v>
      </c>
      <c r="AR926" s="160">
        <f t="shared" si="263"/>
        <v>0</v>
      </c>
      <c r="AS926" s="150">
        <f t="shared" si="264"/>
        <v>0</v>
      </c>
      <c r="AT926" s="150">
        <f t="shared" si="265"/>
        <v>0</v>
      </c>
      <c r="AU926" s="150">
        <f t="shared" si="266"/>
        <v>0</v>
      </c>
      <c r="AV926" s="160">
        <f t="shared" si="267"/>
        <v>0</v>
      </c>
      <c r="AW926" s="150">
        <f t="shared" si="268"/>
        <v>0</v>
      </c>
      <c r="AX926" s="150">
        <f t="shared" si="269"/>
        <v>0</v>
      </c>
      <c r="AY926" s="150">
        <f t="shared" si="270"/>
        <v>0</v>
      </c>
      <c r="AZ926" s="160">
        <f t="shared" si="271"/>
        <v>0</v>
      </c>
      <c r="BA926" s="150">
        <f t="shared" si="272"/>
        <v>0</v>
      </c>
      <c r="BB926" s="150">
        <f t="shared" si="273"/>
        <v>0</v>
      </c>
      <c r="BC926" s="150">
        <f t="shared" si="274"/>
        <v>0</v>
      </c>
      <c r="BD926" s="163">
        <f t="shared" si="275"/>
        <v>0</v>
      </c>
      <c r="BE926" s="150">
        <f t="shared" si="276"/>
        <v>0</v>
      </c>
      <c r="BF926" s="150">
        <f t="shared" si="277"/>
        <v>0</v>
      </c>
      <c r="BG926" s="150">
        <f t="shared" si="278"/>
        <v>0</v>
      </c>
      <c r="BH926" s="163">
        <f t="shared" si="279"/>
        <v>0</v>
      </c>
    </row>
    <row r="927" spans="1:60" ht="15" customHeight="1">
      <c r="A927" s="52"/>
      <c r="B927" s="47"/>
      <c r="C927" s="112" t="s">
        <v>204</v>
      </c>
      <c r="D927" s="368" t="str">
        <f t="shared" ref="D927:D936" si="285">IF(D205="","",D205)</f>
        <v/>
      </c>
      <c r="E927" s="369"/>
      <c r="F927" s="369"/>
      <c r="G927" s="369"/>
      <c r="H927" s="369"/>
      <c r="I927" s="369"/>
      <c r="J927" s="370"/>
      <c r="K927" s="339"/>
      <c r="L927" s="340"/>
      <c r="M927" s="340"/>
      <c r="N927" s="341"/>
      <c r="O927" s="148"/>
      <c r="P927" s="148"/>
      <c r="Q927" s="148"/>
      <c r="R927" s="148"/>
      <c r="S927" s="148"/>
      <c r="T927" s="148"/>
      <c r="U927" s="148"/>
      <c r="V927" s="148"/>
      <c r="W927" s="148"/>
      <c r="X927" s="148"/>
      <c r="Y927" s="148"/>
      <c r="Z927" s="148"/>
      <c r="AA927" s="339"/>
      <c r="AB927" s="340"/>
      <c r="AC927" s="340"/>
      <c r="AD927" s="341"/>
      <c r="AF927" s="161"/>
      <c r="AG927">
        <f t="shared" si="255"/>
        <v>0</v>
      </c>
      <c r="AK927" s="150">
        <f t="shared" si="256"/>
        <v>0</v>
      </c>
      <c r="AL927" s="150">
        <f t="shared" si="257"/>
        <v>0</v>
      </c>
      <c r="AM927" s="150">
        <f t="shared" si="258"/>
        <v>0</v>
      </c>
      <c r="AN927" s="163">
        <f t="shared" si="259"/>
        <v>0</v>
      </c>
      <c r="AO927" s="150">
        <f t="shared" si="260"/>
        <v>0</v>
      </c>
      <c r="AP927" s="150">
        <f t="shared" si="261"/>
        <v>0</v>
      </c>
      <c r="AQ927" s="150">
        <f t="shared" si="262"/>
        <v>0</v>
      </c>
      <c r="AR927" s="160">
        <f t="shared" si="263"/>
        <v>0</v>
      </c>
      <c r="AS927" s="150">
        <f t="shared" si="264"/>
        <v>0</v>
      </c>
      <c r="AT927" s="150">
        <f t="shared" si="265"/>
        <v>0</v>
      </c>
      <c r="AU927" s="150">
        <f t="shared" si="266"/>
        <v>0</v>
      </c>
      <c r="AV927" s="160">
        <f t="shared" si="267"/>
        <v>0</v>
      </c>
      <c r="AW927" s="150">
        <f t="shared" si="268"/>
        <v>0</v>
      </c>
      <c r="AX927" s="150">
        <f t="shared" si="269"/>
        <v>0</v>
      </c>
      <c r="AY927" s="150">
        <f t="shared" si="270"/>
        <v>0</v>
      </c>
      <c r="AZ927" s="160">
        <f t="shared" si="271"/>
        <v>0</v>
      </c>
      <c r="BA927" s="150">
        <f t="shared" si="272"/>
        <v>0</v>
      </c>
      <c r="BB927" s="150">
        <f t="shared" si="273"/>
        <v>0</v>
      </c>
      <c r="BC927" s="150">
        <f t="shared" si="274"/>
        <v>0</v>
      </c>
      <c r="BD927" s="163">
        <f t="shared" si="275"/>
        <v>0</v>
      </c>
      <c r="BE927" s="150">
        <f t="shared" si="276"/>
        <v>0</v>
      </c>
      <c r="BF927" s="150">
        <f t="shared" si="277"/>
        <v>0</v>
      </c>
      <c r="BG927" s="150">
        <f t="shared" si="278"/>
        <v>0</v>
      </c>
      <c r="BH927" s="163">
        <f t="shared" si="279"/>
        <v>0</v>
      </c>
    </row>
    <row r="928" spans="1:60" ht="15" customHeight="1">
      <c r="A928" s="52"/>
      <c r="B928" s="47"/>
      <c r="C928" s="112" t="s">
        <v>205</v>
      </c>
      <c r="D928" s="368" t="str">
        <f t="shared" si="285"/>
        <v/>
      </c>
      <c r="E928" s="369"/>
      <c r="F928" s="369"/>
      <c r="G928" s="369"/>
      <c r="H928" s="369"/>
      <c r="I928" s="369"/>
      <c r="J928" s="370"/>
      <c r="K928" s="339"/>
      <c r="L928" s="340"/>
      <c r="M928" s="340"/>
      <c r="N928" s="341"/>
      <c r="O928" s="148"/>
      <c r="P928" s="148"/>
      <c r="Q928" s="148"/>
      <c r="R928" s="148"/>
      <c r="S928" s="148"/>
      <c r="T928" s="148"/>
      <c r="U928" s="148"/>
      <c r="V928" s="148"/>
      <c r="W928" s="148"/>
      <c r="X928" s="148"/>
      <c r="Y928" s="148"/>
      <c r="Z928" s="148"/>
      <c r="AA928" s="339"/>
      <c r="AB928" s="340"/>
      <c r="AC928" s="340"/>
      <c r="AD928" s="341"/>
      <c r="AF928" s="161"/>
      <c r="AG928">
        <f t="shared" si="255"/>
        <v>0</v>
      </c>
      <c r="AK928" s="150">
        <f t="shared" si="256"/>
        <v>0</v>
      </c>
      <c r="AL928" s="150">
        <f t="shared" si="257"/>
        <v>0</v>
      </c>
      <c r="AM928" s="150">
        <f t="shared" si="258"/>
        <v>0</v>
      </c>
      <c r="AN928" s="163">
        <f t="shared" si="259"/>
        <v>0</v>
      </c>
      <c r="AO928" s="150">
        <f t="shared" si="260"/>
        <v>0</v>
      </c>
      <c r="AP928" s="150">
        <f t="shared" si="261"/>
        <v>0</v>
      </c>
      <c r="AQ928" s="150">
        <f t="shared" si="262"/>
        <v>0</v>
      </c>
      <c r="AR928" s="160">
        <f t="shared" si="263"/>
        <v>0</v>
      </c>
      <c r="AS928" s="150">
        <f t="shared" si="264"/>
        <v>0</v>
      </c>
      <c r="AT928" s="150">
        <f t="shared" si="265"/>
        <v>0</v>
      </c>
      <c r="AU928" s="150">
        <f t="shared" si="266"/>
        <v>0</v>
      </c>
      <c r="AV928" s="160">
        <f t="shared" si="267"/>
        <v>0</v>
      </c>
      <c r="AW928" s="150">
        <f t="shared" si="268"/>
        <v>0</v>
      </c>
      <c r="AX928" s="150">
        <f t="shared" si="269"/>
        <v>0</v>
      </c>
      <c r="AY928" s="150">
        <f t="shared" si="270"/>
        <v>0</v>
      </c>
      <c r="AZ928" s="160">
        <f t="shared" si="271"/>
        <v>0</v>
      </c>
      <c r="BA928" s="150">
        <f t="shared" si="272"/>
        <v>0</v>
      </c>
      <c r="BB928" s="150">
        <f t="shared" si="273"/>
        <v>0</v>
      </c>
      <c r="BC928" s="150">
        <f t="shared" si="274"/>
        <v>0</v>
      </c>
      <c r="BD928" s="163">
        <f t="shared" si="275"/>
        <v>0</v>
      </c>
      <c r="BE928" s="150">
        <f t="shared" si="276"/>
        <v>0</v>
      </c>
      <c r="BF928" s="150">
        <f t="shared" si="277"/>
        <v>0</v>
      </c>
      <c r="BG928" s="150">
        <f t="shared" si="278"/>
        <v>0</v>
      </c>
      <c r="BH928" s="163">
        <f t="shared" si="279"/>
        <v>0</v>
      </c>
    </row>
    <row r="929" spans="1:60" ht="15" customHeight="1">
      <c r="A929" s="52"/>
      <c r="B929" s="47"/>
      <c r="C929" s="112" t="s">
        <v>206</v>
      </c>
      <c r="D929" s="368" t="str">
        <f t="shared" si="285"/>
        <v/>
      </c>
      <c r="E929" s="369"/>
      <c r="F929" s="369"/>
      <c r="G929" s="369"/>
      <c r="H929" s="369"/>
      <c r="I929" s="369"/>
      <c r="J929" s="370"/>
      <c r="K929" s="339"/>
      <c r="L929" s="340"/>
      <c r="M929" s="340"/>
      <c r="N929" s="341"/>
      <c r="O929" s="148"/>
      <c r="P929" s="148"/>
      <c r="Q929" s="148"/>
      <c r="R929" s="148"/>
      <c r="S929" s="148"/>
      <c r="T929" s="148"/>
      <c r="U929" s="148"/>
      <c r="V929" s="148"/>
      <c r="W929" s="148"/>
      <c r="X929" s="148"/>
      <c r="Y929" s="148"/>
      <c r="Z929" s="148"/>
      <c r="AA929" s="339"/>
      <c r="AB929" s="340"/>
      <c r="AC929" s="340"/>
      <c r="AD929" s="341"/>
      <c r="AF929" s="161"/>
      <c r="AG929">
        <f t="shared" si="255"/>
        <v>0</v>
      </c>
      <c r="AK929" s="150">
        <f t="shared" si="256"/>
        <v>0</v>
      </c>
      <c r="AL929" s="150">
        <f t="shared" si="257"/>
        <v>0</v>
      </c>
      <c r="AM929" s="150">
        <f t="shared" si="258"/>
        <v>0</v>
      </c>
      <c r="AN929" s="163">
        <f t="shared" si="259"/>
        <v>0</v>
      </c>
      <c r="AO929" s="150">
        <f t="shared" si="260"/>
        <v>0</v>
      </c>
      <c r="AP929" s="150">
        <f t="shared" si="261"/>
        <v>0</v>
      </c>
      <c r="AQ929" s="150">
        <f t="shared" si="262"/>
        <v>0</v>
      </c>
      <c r="AR929" s="160">
        <f t="shared" si="263"/>
        <v>0</v>
      </c>
      <c r="AS929" s="150">
        <f t="shared" si="264"/>
        <v>0</v>
      </c>
      <c r="AT929" s="150">
        <f t="shared" si="265"/>
        <v>0</v>
      </c>
      <c r="AU929" s="150">
        <f t="shared" si="266"/>
        <v>0</v>
      </c>
      <c r="AV929" s="160">
        <f t="shared" si="267"/>
        <v>0</v>
      </c>
      <c r="AW929" s="150">
        <f t="shared" si="268"/>
        <v>0</v>
      </c>
      <c r="AX929" s="150">
        <f t="shared" si="269"/>
        <v>0</v>
      </c>
      <c r="AY929" s="150">
        <f t="shared" si="270"/>
        <v>0</v>
      </c>
      <c r="AZ929" s="160">
        <f t="shared" si="271"/>
        <v>0</v>
      </c>
      <c r="BA929" s="150">
        <f t="shared" si="272"/>
        <v>0</v>
      </c>
      <c r="BB929" s="150">
        <f t="shared" si="273"/>
        <v>0</v>
      </c>
      <c r="BC929" s="150">
        <f t="shared" si="274"/>
        <v>0</v>
      </c>
      <c r="BD929" s="163">
        <f t="shared" si="275"/>
        <v>0</v>
      </c>
      <c r="BE929" s="150">
        <f t="shared" si="276"/>
        <v>0</v>
      </c>
      <c r="BF929" s="150">
        <f t="shared" si="277"/>
        <v>0</v>
      </c>
      <c r="BG929" s="150">
        <f t="shared" si="278"/>
        <v>0</v>
      </c>
      <c r="BH929" s="163">
        <f t="shared" si="279"/>
        <v>0</v>
      </c>
    </row>
    <row r="930" spans="1:60" ht="15" customHeight="1">
      <c r="A930" s="52"/>
      <c r="B930" s="47"/>
      <c r="C930" s="112" t="s">
        <v>207</v>
      </c>
      <c r="D930" s="368" t="str">
        <f t="shared" si="285"/>
        <v/>
      </c>
      <c r="E930" s="369"/>
      <c r="F930" s="369"/>
      <c r="G930" s="369"/>
      <c r="H930" s="369"/>
      <c r="I930" s="369"/>
      <c r="J930" s="370"/>
      <c r="K930" s="339"/>
      <c r="L930" s="340"/>
      <c r="M930" s="340"/>
      <c r="N930" s="341"/>
      <c r="O930" s="148"/>
      <c r="P930" s="148"/>
      <c r="Q930" s="148"/>
      <c r="R930" s="148"/>
      <c r="S930" s="148"/>
      <c r="T930" s="148"/>
      <c r="U930" s="148"/>
      <c r="V930" s="148"/>
      <c r="W930" s="148"/>
      <c r="X930" s="148"/>
      <c r="Y930" s="148"/>
      <c r="Z930" s="148"/>
      <c r="AA930" s="339"/>
      <c r="AB930" s="340"/>
      <c r="AC930" s="340"/>
      <c r="AD930" s="341"/>
      <c r="AF930" s="161"/>
      <c r="AG930">
        <f t="shared" si="255"/>
        <v>0</v>
      </c>
      <c r="AK930" s="150">
        <f t="shared" si="256"/>
        <v>0</v>
      </c>
      <c r="AL930" s="150">
        <f t="shared" si="257"/>
        <v>0</v>
      </c>
      <c r="AM930" s="150">
        <f t="shared" si="258"/>
        <v>0</v>
      </c>
      <c r="AN930" s="163">
        <f t="shared" si="259"/>
        <v>0</v>
      </c>
      <c r="AO930" s="150">
        <f t="shared" si="260"/>
        <v>0</v>
      </c>
      <c r="AP930" s="150">
        <f t="shared" si="261"/>
        <v>0</v>
      </c>
      <c r="AQ930" s="150">
        <f t="shared" si="262"/>
        <v>0</v>
      </c>
      <c r="AR930" s="160">
        <f t="shared" si="263"/>
        <v>0</v>
      </c>
      <c r="AS930" s="150">
        <f t="shared" si="264"/>
        <v>0</v>
      </c>
      <c r="AT930" s="150">
        <f t="shared" si="265"/>
        <v>0</v>
      </c>
      <c r="AU930" s="150">
        <f t="shared" si="266"/>
        <v>0</v>
      </c>
      <c r="AV930" s="160">
        <f t="shared" si="267"/>
        <v>0</v>
      </c>
      <c r="AW930" s="150">
        <f t="shared" si="268"/>
        <v>0</v>
      </c>
      <c r="AX930" s="150">
        <f t="shared" si="269"/>
        <v>0</v>
      </c>
      <c r="AY930" s="150">
        <f t="shared" si="270"/>
        <v>0</v>
      </c>
      <c r="AZ930" s="160">
        <f t="shared" si="271"/>
        <v>0</v>
      </c>
      <c r="BA930" s="150">
        <f t="shared" si="272"/>
        <v>0</v>
      </c>
      <c r="BB930" s="150">
        <f t="shared" si="273"/>
        <v>0</v>
      </c>
      <c r="BC930" s="150">
        <f t="shared" si="274"/>
        <v>0</v>
      </c>
      <c r="BD930" s="163">
        <f t="shared" si="275"/>
        <v>0</v>
      </c>
      <c r="BE930" s="150">
        <f t="shared" si="276"/>
        <v>0</v>
      </c>
      <c r="BF930" s="150">
        <f t="shared" si="277"/>
        <v>0</v>
      </c>
      <c r="BG930" s="150">
        <f t="shared" si="278"/>
        <v>0</v>
      </c>
      <c r="BH930" s="163">
        <f t="shared" si="279"/>
        <v>0</v>
      </c>
    </row>
    <row r="931" spans="1:60" ht="15" customHeight="1">
      <c r="A931" s="52"/>
      <c r="B931" s="47"/>
      <c r="C931" s="112" t="s">
        <v>208</v>
      </c>
      <c r="D931" s="368" t="str">
        <f t="shared" si="285"/>
        <v/>
      </c>
      <c r="E931" s="369"/>
      <c r="F931" s="369"/>
      <c r="G931" s="369"/>
      <c r="H931" s="369"/>
      <c r="I931" s="369"/>
      <c r="J931" s="370"/>
      <c r="K931" s="339"/>
      <c r="L931" s="340"/>
      <c r="M931" s="340"/>
      <c r="N931" s="341"/>
      <c r="O931" s="148"/>
      <c r="P931" s="148"/>
      <c r="Q931" s="148"/>
      <c r="R931" s="148"/>
      <c r="S931" s="148"/>
      <c r="T931" s="148"/>
      <c r="U931" s="148"/>
      <c r="V931" s="148"/>
      <c r="W931" s="148"/>
      <c r="X931" s="148"/>
      <c r="Y931" s="148"/>
      <c r="Z931" s="148"/>
      <c r="AA931" s="339"/>
      <c r="AB931" s="340"/>
      <c r="AC931" s="340"/>
      <c r="AD931" s="341"/>
      <c r="AF931" s="161"/>
      <c r="AG931">
        <f t="shared" si="255"/>
        <v>0</v>
      </c>
      <c r="AK931" s="150">
        <f t="shared" si="256"/>
        <v>0</v>
      </c>
      <c r="AL931" s="150">
        <f t="shared" si="257"/>
        <v>0</v>
      </c>
      <c r="AM931" s="150">
        <f t="shared" si="258"/>
        <v>0</v>
      </c>
      <c r="AN931" s="163">
        <f t="shared" si="259"/>
        <v>0</v>
      </c>
      <c r="AO931" s="150">
        <f t="shared" si="260"/>
        <v>0</v>
      </c>
      <c r="AP931" s="150">
        <f t="shared" si="261"/>
        <v>0</v>
      </c>
      <c r="AQ931" s="150">
        <f t="shared" si="262"/>
        <v>0</v>
      </c>
      <c r="AR931" s="160">
        <f t="shared" si="263"/>
        <v>0</v>
      </c>
      <c r="AS931" s="150">
        <f t="shared" si="264"/>
        <v>0</v>
      </c>
      <c r="AT931" s="150">
        <f t="shared" si="265"/>
        <v>0</v>
      </c>
      <c r="AU931" s="150">
        <f t="shared" si="266"/>
        <v>0</v>
      </c>
      <c r="AV931" s="160">
        <f t="shared" si="267"/>
        <v>0</v>
      </c>
      <c r="AW931" s="150">
        <f t="shared" si="268"/>
        <v>0</v>
      </c>
      <c r="AX931" s="150">
        <f t="shared" si="269"/>
        <v>0</v>
      </c>
      <c r="AY931" s="150">
        <f t="shared" si="270"/>
        <v>0</v>
      </c>
      <c r="AZ931" s="160">
        <f t="shared" si="271"/>
        <v>0</v>
      </c>
      <c r="BA931" s="150">
        <f t="shared" si="272"/>
        <v>0</v>
      </c>
      <c r="BB931" s="150">
        <f t="shared" si="273"/>
        <v>0</v>
      </c>
      <c r="BC931" s="150">
        <f t="shared" si="274"/>
        <v>0</v>
      </c>
      <c r="BD931" s="163">
        <f t="shared" si="275"/>
        <v>0</v>
      </c>
      <c r="BE931" s="150">
        <f t="shared" si="276"/>
        <v>0</v>
      </c>
      <c r="BF931" s="150">
        <f t="shared" si="277"/>
        <v>0</v>
      </c>
      <c r="BG931" s="150">
        <f t="shared" si="278"/>
        <v>0</v>
      </c>
      <c r="BH931" s="163">
        <f t="shared" si="279"/>
        <v>0</v>
      </c>
    </row>
    <row r="932" spans="1:60" ht="15" customHeight="1">
      <c r="A932" s="52"/>
      <c r="B932" s="47"/>
      <c r="C932" s="112" t="s">
        <v>209</v>
      </c>
      <c r="D932" s="368" t="str">
        <f t="shared" si="285"/>
        <v/>
      </c>
      <c r="E932" s="369"/>
      <c r="F932" s="369"/>
      <c r="G932" s="369"/>
      <c r="H932" s="369"/>
      <c r="I932" s="369"/>
      <c r="J932" s="370"/>
      <c r="K932" s="339"/>
      <c r="L932" s="340"/>
      <c r="M932" s="340"/>
      <c r="N932" s="341"/>
      <c r="O932" s="148"/>
      <c r="P932" s="148"/>
      <c r="Q932" s="148"/>
      <c r="R932" s="148"/>
      <c r="S932" s="148"/>
      <c r="T932" s="148"/>
      <c r="U932" s="148"/>
      <c r="V932" s="148"/>
      <c r="W932" s="148"/>
      <c r="X932" s="148"/>
      <c r="Y932" s="148"/>
      <c r="Z932" s="148"/>
      <c r="AA932" s="339"/>
      <c r="AB932" s="340"/>
      <c r="AC932" s="340"/>
      <c r="AD932" s="341"/>
      <c r="AF932" s="161"/>
      <c r="AG932">
        <f t="shared" si="255"/>
        <v>0</v>
      </c>
      <c r="AK932" s="150">
        <f t="shared" si="256"/>
        <v>0</v>
      </c>
      <c r="AL932" s="150">
        <f t="shared" si="257"/>
        <v>0</v>
      </c>
      <c r="AM932" s="150">
        <f t="shared" si="258"/>
        <v>0</v>
      </c>
      <c r="AN932" s="163">
        <f t="shared" si="259"/>
        <v>0</v>
      </c>
      <c r="AO932" s="150">
        <f t="shared" si="260"/>
        <v>0</v>
      </c>
      <c r="AP932" s="150">
        <f t="shared" si="261"/>
        <v>0</v>
      </c>
      <c r="AQ932" s="150">
        <f t="shared" si="262"/>
        <v>0</v>
      </c>
      <c r="AR932" s="160">
        <f t="shared" si="263"/>
        <v>0</v>
      </c>
      <c r="AS932" s="150">
        <f t="shared" si="264"/>
        <v>0</v>
      </c>
      <c r="AT932" s="150">
        <f t="shared" si="265"/>
        <v>0</v>
      </c>
      <c r="AU932" s="150">
        <f t="shared" si="266"/>
        <v>0</v>
      </c>
      <c r="AV932" s="160">
        <f t="shared" si="267"/>
        <v>0</v>
      </c>
      <c r="AW932" s="150">
        <f t="shared" si="268"/>
        <v>0</v>
      </c>
      <c r="AX932" s="150">
        <f t="shared" si="269"/>
        <v>0</v>
      </c>
      <c r="AY932" s="150">
        <f t="shared" si="270"/>
        <v>0</v>
      </c>
      <c r="AZ932" s="160">
        <f t="shared" si="271"/>
        <v>0</v>
      </c>
      <c r="BA932" s="150">
        <f t="shared" si="272"/>
        <v>0</v>
      </c>
      <c r="BB932" s="150">
        <f t="shared" si="273"/>
        <v>0</v>
      </c>
      <c r="BC932" s="150">
        <f t="shared" si="274"/>
        <v>0</v>
      </c>
      <c r="BD932" s="163">
        <f t="shared" si="275"/>
        <v>0</v>
      </c>
      <c r="BE932" s="150">
        <f t="shared" si="276"/>
        <v>0</v>
      </c>
      <c r="BF932" s="150">
        <f t="shared" si="277"/>
        <v>0</v>
      </c>
      <c r="BG932" s="150">
        <f t="shared" si="278"/>
        <v>0</v>
      </c>
      <c r="BH932" s="163">
        <f t="shared" si="279"/>
        <v>0</v>
      </c>
    </row>
    <row r="933" spans="1:60" ht="15" customHeight="1">
      <c r="A933" s="52"/>
      <c r="B933" s="47"/>
      <c r="C933" s="112" t="s">
        <v>210</v>
      </c>
      <c r="D933" s="368" t="str">
        <f t="shared" si="285"/>
        <v/>
      </c>
      <c r="E933" s="369"/>
      <c r="F933" s="369"/>
      <c r="G933" s="369"/>
      <c r="H933" s="369"/>
      <c r="I933" s="369"/>
      <c r="J933" s="370"/>
      <c r="K933" s="339"/>
      <c r="L933" s="340"/>
      <c r="M933" s="340"/>
      <c r="N933" s="341"/>
      <c r="O933" s="148"/>
      <c r="P933" s="148"/>
      <c r="Q933" s="148"/>
      <c r="R933" s="148"/>
      <c r="S933" s="148"/>
      <c r="T933" s="148"/>
      <c r="U933" s="148"/>
      <c r="V933" s="148"/>
      <c r="W933" s="148"/>
      <c r="X933" s="148"/>
      <c r="Y933" s="148"/>
      <c r="Z933" s="148"/>
      <c r="AA933" s="339"/>
      <c r="AB933" s="340"/>
      <c r="AC933" s="340"/>
      <c r="AD933" s="341"/>
      <c r="AF933" s="161"/>
      <c r="AG933">
        <f t="shared" si="255"/>
        <v>0</v>
      </c>
      <c r="AK933" s="150">
        <f t="shared" si="256"/>
        <v>0</v>
      </c>
      <c r="AL933" s="150">
        <f t="shared" si="257"/>
        <v>0</v>
      </c>
      <c r="AM933" s="150">
        <f t="shared" si="258"/>
        <v>0</v>
      </c>
      <c r="AN933" s="163">
        <f t="shared" si="259"/>
        <v>0</v>
      </c>
      <c r="AO933" s="150">
        <f t="shared" si="260"/>
        <v>0</v>
      </c>
      <c r="AP933" s="150">
        <f t="shared" si="261"/>
        <v>0</v>
      </c>
      <c r="AQ933" s="150">
        <f t="shared" si="262"/>
        <v>0</v>
      </c>
      <c r="AR933" s="160">
        <f t="shared" si="263"/>
        <v>0</v>
      </c>
      <c r="AS933" s="150">
        <f t="shared" si="264"/>
        <v>0</v>
      </c>
      <c r="AT933" s="150">
        <f t="shared" si="265"/>
        <v>0</v>
      </c>
      <c r="AU933" s="150">
        <f t="shared" si="266"/>
        <v>0</v>
      </c>
      <c r="AV933" s="160">
        <f t="shared" si="267"/>
        <v>0</v>
      </c>
      <c r="AW933" s="150">
        <f t="shared" si="268"/>
        <v>0</v>
      </c>
      <c r="AX933" s="150">
        <f t="shared" si="269"/>
        <v>0</v>
      </c>
      <c r="AY933" s="150">
        <f t="shared" si="270"/>
        <v>0</v>
      </c>
      <c r="AZ933" s="160">
        <f t="shared" si="271"/>
        <v>0</v>
      </c>
      <c r="BA933" s="150">
        <f t="shared" si="272"/>
        <v>0</v>
      </c>
      <c r="BB933" s="150">
        <f t="shared" si="273"/>
        <v>0</v>
      </c>
      <c r="BC933" s="150">
        <f t="shared" si="274"/>
        <v>0</v>
      </c>
      <c r="BD933" s="163">
        <f t="shared" si="275"/>
        <v>0</v>
      </c>
      <c r="BE933" s="150">
        <f t="shared" si="276"/>
        <v>0</v>
      </c>
      <c r="BF933" s="150">
        <f t="shared" si="277"/>
        <v>0</v>
      </c>
      <c r="BG933" s="150">
        <f t="shared" si="278"/>
        <v>0</v>
      </c>
      <c r="BH933" s="163">
        <f t="shared" si="279"/>
        <v>0</v>
      </c>
    </row>
    <row r="934" spans="1:60" ht="15" customHeight="1">
      <c r="A934" s="52"/>
      <c r="B934" s="47"/>
      <c r="C934" s="112" t="s">
        <v>211</v>
      </c>
      <c r="D934" s="368" t="str">
        <f t="shared" si="285"/>
        <v/>
      </c>
      <c r="E934" s="369"/>
      <c r="F934" s="369"/>
      <c r="G934" s="369"/>
      <c r="H934" s="369"/>
      <c r="I934" s="369"/>
      <c r="J934" s="370"/>
      <c r="K934" s="339"/>
      <c r="L934" s="340"/>
      <c r="M934" s="340"/>
      <c r="N934" s="341"/>
      <c r="O934" s="148"/>
      <c r="P934" s="148"/>
      <c r="Q934" s="148"/>
      <c r="R934" s="148"/>
      <c r="S934" s="148"/>
      <c r="T934" s="148"/>
      <c r="U934" s="148"/>
      <c r="V934" s="148"/>
      <c r="W934" s="148"/>
      <c r="X934" s="148"/>
      <c r="Y934" s="148"/>
      <c r="Z934" s="148"/>
      <c r="AA934" s="339"/>
      <c r="AB934" s="340"/>
      <c r="AC934" s="340"/>
      <c r="AD934" s="341"/>
      <c r="AF934" s="161"/>
      <c r="AG934">
        <f t="shared" si="255"/>
        <v>0</v>
      </c>
      <c r="AK934" s="150">
        <f t="shared" si="256"/>
        <v>0</v>
      </c>
      <c r="AL934" s="150">
        <f t="shared" si="257"/>
        <v>0</v>
      </c>
      <c r="AM934" s="150">
        <f t="shared" si="258"/>
        <v>0</v>
      </c>
      <c r="AN934" s="163">
        <f t="shared" si="259"/>
        <v>0</v>
      </c>
      <c r="AO934" s="150">
        <f t="shared" si="260"/>
        <v>0</v>
      </c>
      <c r="AP934" s="150">
        <f t="shared" si="261"/>
        <v>0</v>
      </c>
      <c r="AQ934" s="150">
        <f t="shared" si="262"/>
        <v>0</v>
      </c>
      <c r="AR934" s="160">
        <f t="shared" si="263"/>
        <v>0</v>
      </c>
      <c r="AS934" s="150">
        <f t="shared" si="264"/>
        <v>0</v>
      </c>
      <c r="AT934" s="150">
        <f t="shared" si="265"/>
        <v>0</v>
      </c>
      <c r="AU934" s="150">
        <f t="shared" si="266"/>
        <v>0</v>
      </c>
      <c r="AV934" s="160">
        <f t="shared" si="267"/>
        <v>0</v>
      </c>
      <c r="AW934" s="150">
        <f t="shared" si="268"/>
        <v>0</v>
      </c>
      <c r="AX934" s="150">
        <f t="shared" si="269"/>
        <v>0</v>
      </c>
      <c r="AY934" s="150">
        <f t="shared" si="270"/>
        <v>0</v>
      </c>
      <c r="AZ934" s="160">
        <f t="shared" si="271"/>
        <v>0</v>
      </c>
      <c r="BA934" s="150">
        <f t="shared" si="272"/>
        <v>0</v>
      </c>
      <c r="BB934" s="150">
        <f t="shared" si="273"/>
        <v>0</v>
      </c>
      <c r="BC934" s="150">
        <f t="shared" si="274"/>
        <v>0</v>
      </c>
      <c r="BD934" s="163">
        <f t="shared" si="275"/>
        <v>0</v>
      </c>
      <c r="BE934" s="150">
        <f t="shared" si="276"/>
        <v>0</v>
      </c>
      <c r="BF934" s="150">
        <f t="shared" si="277"/>
        <v>0</v>
      </c>
      <c r="BG934" s="150">
        <f t="shared" si="278"/>
        <v>0</v>
      </c>
      <c r="BH934" s="163">
        <f t="shared" si="279"/>
        <v>0</v>
      </c>
    </row>
    <row r="935" spans="1:60" ht="15" customHeight="1">
      <c r="A935" s="52"/>
      <c r="B935" s="47"/>
      <c r="C935" s="112" t="s">
        <v>212</v>
      </c>
      <c r="D935" s="368" t="str">
        <f t="shared" si="285"/>
        <v/>
      </c>
      <c r="E935" s="369"/>
      <c r="F935" s="369"/>
      <c r="G935" s="369"/>
      <c r="H935" s="369"/>
      <c r="I935" s="369"/>
      <c r="J935" s="370"/>
      <c r="K935" s="339"/>
      <c r="L935" s="340"/>
      <c r="M935" s="340"/>
      <c r="N935" s="341"/>
      <c r="O935" s="148"/>
      <c r="P935" s="148"/>
      <c r="Q935" s="148"/>
      <c r="R935" s="148"/>
      <c r="S935" s="148"/>
      <c r="T935" s="148"/>
      <c r="U935" s="148"/>
      <c r="V935" s="148"/>
      <c r="W935" s="148"/>
      <c r="X935" s="148"/>
      <c r="Y935" s="148"/>
      <c r="Z935" s="148"/>
      <c r="AA935" s="339"/>
      <c r="AB935" s="340"/>
      <c r="AC935" s="340"/>
      <c r="AD935" s="341"/>
      <c r="AF935" s="161"/>
      <c r="AG935">
        <f t="shared" si="255"/>
        <v>0</v>
      </c>
      <c r="AK935" s="150">
        <f t="shared" si="256"/>
        <v>0</v>
      </c>
      <c r="AL935" s="150">
        <f t="shared" si="257"/>
        <v>0</v>
      </c>
      <c r="AM935" s="150">
        <f t="shared" si="258"/>
        <v>0</v>
      </c>
      <c r="AN935" s="163">
        <f t="shared" si="259"/>
        <v>0</v>
      </c>
      <c r="AO935" s="150">
        <f t="shared" si="260"/>
        <v>0</v>
      </c>
      <c r="AP935" s="150">
        <f t="shared" si="261"/>
        <v>0</v>
      </c>
      <c r="AQ935" s="150">
        <f t="shared" si="262"/>
        <v>0</v>
      </c>
      <c r="AR935" s="160">
        <f t="shared" si="263"/>
        <v>0</v>
      </c>
      <c r="AS935" s="150">
        <f t="shared" si="264"/>
        <v>0</v>
      </c>
      <c r="AT935" s="150">
        <f t="shared" si="265"/>
        <v>0</v>
      </c>
      <c r="AU935" s="150">
        <f t="shared" si="266"/>
        <v>0</v>
      </c>
      <c r="AV935" s="160">
        <f t="shared" si="267"/>
        <v>0</v>
      </c>
      <c r="AW935" s="150">
        <f t="shared" si="268"/>
        <v>0</v>
      </c>
      <c r="AX935" s="150">
        <f t="shared" si="269"/>
        <v>0</v>
      </c>
      <c r="AY935" s="150">
        <f t="shared" si="270"/>
        <v>0</v>
      </c>
      <c r="AZ935" s="160">
        <f t="shared" si="271"/>
        <v>0</v>
      </c>
      <c r="BA935" s="150">
        <f t="shared" si="272"/>
        <v>0</v>
      </c>
      <c r="BB935" s="150">
        <f t="shared" si="273"/>
        <v>0</v>
      </c>
      <c r="BC935" s="150">
        <f t="shared" si="274"/>
        <v>0</v>
      </c>
      <c r="BD935" s="163">
        <f t="shared" si="275"/>
        <v>0</v>
      </c>
      <c r="BE935" s="150">
        <f t="shared" si="276"/>
        <v>0</v>
      </c>
      <c r="BF935" s="150">
        <f t="shared" si="277"/>
        <v>0</v>
      </c>
      <c r="BG935" s="150">
        <f t="shared" si="278"/>
        <v>0</v>
      </c>
      <c r="BH935" s="163">
        <f t="shared" si="279"/>
        <v>0</v>
      </c>
    </row>
    <row r="936" spans="1:60" ht="15" customHeight="1">
      <c r="A936" s="52"/>
      <c r="B936" s="47"/>
      <c r="C936" s="112" t="s">
        <v>213</v>
      </c>
      <c r="D936" s="368" t="str">
        <f t="shared" si="285"/>
        <v/>
      </c>
      <c r="E936" s="369"/>
      <c r="F936" s="369"/>
      <c r="G936" s="369"/>
      <c r="H936" s="369"/>
      <c r="I936" s="369"/>
      <c r="J936" s="370"/>
      <c r="K936" s="339"/>
      <c r="L936" s="340"/>
      <c r="M936" s="340"/>
      <c r="N936" s="341"/>
      <c r="O936" s="148"/>
      <c r="P936" s="148"/>
      <c r="Q936" s="148"/>
      <c r="R936" s="148"/>
      <c r="S936" s="148"/>
      <c r="T936" s="148"/>
      <c r="U936" s="148"/>
      <c r="V936" s="148"/>
      <c r="W936" s="148"/>
      <c r="X936" s="148"/>
      <c r="Y936" s="148"/>
      <c r="Z936" s="148"/>
      <c r="AA936" s="339"/>
      <c r="AB936" s="340"/>
      <c r="AC936" s="340"/>
      <c r="AD936" s="341"/>
      <c r="AF936" s="161"/>
      <c r="AG936">
        <f t="shared" ref="AG936:AG966" si="286">IF(AND(D936="",COUNTBLANK(K936:AD936)=20),0,
IF(AND(D936&lt;&gt;"",OR(N214=5,N214=8,N214=10,N214=99,T214=2,T214=9),COUNTBLANK(K936:AD936)=20),0,
IF(AND(D936&lt;&gt;"",OR(K936=2,K936=9),COUNTBLANK(O936:AD936)=16),0,
IF(AND(D936&lt;&gt;"",K936=1,COUNTBLANK(O936:AD936)=3),0,1))))</f>
        <v>0</v>
      </c>
      <c r="AK936" s="150">
        <f t="shared" ref="AK936:AK966" si="287">O936</f>
        <v>0</v>
      </c>
      <c r="AL936" s="150">
        <f t="shared" ref="AL936:AL966" si="288">COUNTIF(P936:R936,"NS")</f>
        <v>0</v>
      </c>
      <c r="AM936" s="150">
        <f t="shared" ref="AM936:AM966" si="289">SUM(P936:R936)</f>
        <v>0</v>
      </c>
      <c r="AN936" s="163">
        <f t="shared" ref="AN936:AN966" si="290">IF($AG$805=$AH$805,0,IF(OR(AND(AK936=0,AL936&gt;0),AND(AK936="NS",AM936&gt;0),AND(AK936="NS",AM936=0,AL936=0)),1,IF(OR(AND(AK936="NS",AM936=0,AL936&gt;0),AK936=AM936),0,1)))</f>
        <v>0</v>
      </c>
      <c r="AO936" s="150">
        <f t="shared" ref="AO936:AO966" si="291">P936</f>
        <v>0</v>
      </c>
      <c r="AP936" s="150">
        <f t="shared" ref="AP936:AP966" si="292">SUM(COUNTIF(T936,"NS"),COUNTIF(X936,"NS"))</f>
        <v>0</v>
      </c>
      <c r="AQ936" s="150">
        <f t="shared" ref="AQ936:AQ966" si="293">SUM(T936,X936)</f>
        <v>0</v>
      </c>
      <c r="AR936" s="160">
        <f t="shared" ref="AR936:AR966" si="294">IF($AG$805=$AH$805,0,IF(OR(AND(AO936=0,AP936&gt;0),AND(AO936="ns",AQ936&gt;0),AND(AO936="ns",AP936=0,AQ936=0)),1,IF(OR(AND(AO936&gt;0,AP936=2),AND(AO936="ns",AP936=2),AND(AO936="ns",AQ936=0,AP936&gt;0),AO936=AQ936),0,1)))</f>
        <v>0</v>
      </c>
      <c r="AS936" s="150">
        <f t="shared" ref="AS936:AS966" si="295">Q936</f>
        <v>0</v>
      </c>
      <c r="AT936" s="150">
        <f t="shared" ref="AT936:AT966" si="296">SUM(COUNTIF(U936,"NS"),COUNTIF(Y936,"NS"))</f>
        <v>0</v>
      </c>
      <c r="AU936" s="150">
        <f t="shared" ref="AU936:AU966" si="297">SUM(U936,Y936)</f>
        <v>0</v>
      </c>
      <c r="AV936" s="160">
        <f t="shared" ref="AV936:AV966" si="298">IF($AG$805=$AH$805,0,IF(OR(AND(AS936=0,AT936&gt;0),AND(AS936="ns",AU936&gt;0),AND(AS936="ns",AT936=0,AU936=0)),1,IF(OR(AND(AS936&gt;0,AT936=2),AND(AS936="ns",AT936=2),AND(AS936="ns",AU936=0,AT936&gt;0),AS936=AU936),0,1)))</f>
        <v>0</v>
      </c>
      <c r="AW936" s="150">
        <f t="shared" ref="AW936:AW966" si="299">R936</f>
        <v>0</v>
      </c>
      <c r="AX936" s="150">
        <f t="shared" ref="AX936:AX966" si="300">SUM(COUNTIF(V936,"NS"),COUNTIF(Z936,"NS"))</f>
        <v>0</v>
      </c>
      <c r="AY936" s="150">
        <f t="shared" ref="AY936:AY966" si="301">SUM(V936,Z936)</f>
        <v>0</v>
      </c>
      <c r="AZ936" s="160">
        <f t="shared" ref="AZ936:AZ966" si="302">IF($AG$805=$AH$805,0,IF(OR(AND(AW936=0,AX936&gt;0),AND(AW936="ns",AY936&gt;0),AND(AW936="ns",AX936=0,AY936=0)),1,IF(OR(AND(AW936&gt;0,AX936=2),AND(AW936="ns",AX936=2),AND(AW936="ns",AY936=0,AX936&gt;0),AW936=AY936),0,1)))</f>
        <v>0</v>
      </c>
      <c r="BA936" s="150">
        <f t="shared" ref="BA936:BA966" si="303">S936</f>
        <v>0</v>
      </c>
      <c r="BB936" s="150">
        <f t="shared" ref="BB936:BB966" si="304">COUNTIF(T936:V936,"NS")</f>
        <v>0</v>
      </c>
      <c r="BC936" s="150">
        <f t="shared" ref="BC936:BC966" si="305">SUM(T936:V936)</f>
        <v>0</v>
      </c>
      <c r="BD936" s="163">
        <f t="shared" ref="BD936:BD966" si="306">IF($AG$805=$AH$805,0,IF(OR(AND(BA936=0,BB936&gt;0),AND(BA936="NS",BC936&gt;0),AND(BA936="NS",BC936=0,BB936=0)),1,IF(OR(AND(BA936="NS",BC936=0,BB936&gt;0),BA936=BC936),0,1)))</f>
        <v>0</v>
      </c>
      <c r="BE936" s="150">
        <f t="shared" ref="BE936:BE966" si="307">W936</f>
        <v>0</v>
      </c>
      <c r="BF936" s="150">
        <f t="shared" ref="BF936:BF966" si="308">COUNTIF(X936:Z936,"NS")</f>
        <v>0</v>
      </c>
      <c r="BG936" s="150">
        <f t="shared" ref="BG936:BG966" si="309">SUM(X936:Z936)</f>
        <v>0</v>
      </c>
      <c r="BH936" s="163">
        <f t="shared" ref="BH936:BH966" si="310">IF($AG$805=$AH$805,0,IF(OR(AND(BE936=0,BF936&gt;0),AND(BE936="NS",BG936&gt;0),AND(BE936="NS",BG936=0,BF936=0)),1,IF(OR(AND(BE936="NS",BG936=0,BF936&gt;0),BE936=BG936),0,1)))</f>
        <v>0</v>
      </c>
    </row>
    <row r="937" spans="1:60" ht="15" customHeight="1">
      <c r="A937" s="52"/>
      <c r="B937" s="47"/>
      <c r="C937" s="112" t="s">
        <v>214</v>
      </c>
      <c r="D937" s="368" t="str">
        <f t="shared" ref="D937:D946" si="311">IF(D215="","",D215)</f>
        <v/>
      </c>
      <c r="E937" s="369"/>
      <c r="F937" s="369"/>
      <c r="G937" s="369"/>
      <c r="H937" s="369"/>
      <c r="I937" s="369"/>
      <c r="J937" s="370"/>
      <c r="K937" s="339"/>
      <c r="L937" s="340"/>
      <c r="M937" s="340"/>
      <c r="N937" s="341"/>
      <c r="O937" s="148"/>
      <c r="P937" s="148"/>
      <c r="Q937" s="148"/>
      <c r="R937" s="148"/>
      <c r="S937" s="148"/>
      <c r="T937" s="148"/>
      <c r="U937" s="148"/>
      <c r="V937" s="148"/>
      <c r="W937" s="148"/>
      <c r="X937" s="148"/>
      <c r="Y937" s="148"/>
      <c r="Z937" s="148"/>
      <c r="AA937" s="339"/>
      <c r="AB937" s="340"/>
      <c r="AC937" s="340"/>
      <c r="AD937" s="341"/>
      <c r="AF937" s="161"/>
      <c r="AG937">
        <f t="shared" si="286"/>
        <v>0</v>
      </c>
      <c r="AK937" s="150">
        <f t="shared" si="287"/>
        <v>0</v>
      </c>
      <c r="AL937" s="150">
        <f t="shared" si="288"/>
        <v>0</v>
      </c>
      <c r="AM937" s="150">
        <f t="shared" si="289"/>
        <v>0</v>
      </c>
      <c r="AN937" s="163">
        <f t="shared" si="290"/>
        <v>0</v>
      </c>
      <c r="AO937" s="150">
        <f t="shared" si="291"/>
        <v>0</v>
      </c>
      <c r="AP937" s="150">
        <f t="shared" si="292"/>
        <v>0</v>
      </c>
      <c r="AQ937" s="150">
        <f t="shared" si="293"/>
        <v>0</v>
      </c>
      <c r="AR937" s="160">
        <f t="shared" si="294"/>
        <v>0</v>
      </c>
      <c r="AS937" s="150">
        <f t="shared" si="295"/>
        <v>0</v>
      </c>
      <c r="AT937" s="150">
        <f t="shared" si="296"/>
        <v>0</v>
      </c>
      <c r="AU937" s="150">
        <f t="shared" si="297"/>
        <v>0</v>
      </c>
      <c r="AV937" s="160">
        <f t="shared" si="298"/>
        <v>0</v>
      </c>
      <c r="AW937" s="150">
        <f t="shared" si="299"/>
        <v>0</v>
      </c>
      <c r="AX937" s="150">
        <f t="shared" si="300"/>
        <v>0</v>
      </c>
      <c r="AY937" s="150">
        <f t="shared" si="301"/>
        <v>0</v>
      </c>
      <c r="AZ937" s="160">
        <f t="shared" si="302"/>
        <v>0</v>
      </c>
      <c r="BA937" s="150">
        <f t="shared" si="303"/>
        <v>0</v>
      </c>
      <c r="BB937" s="150">
        <f t="shared" si="304"/>
        <v>0</v>
      </c>
      <c r="BC937" s="150">
        <f t="shared" si="305"/>
        <v>0</v>
      </c>
      <c r="BD937" s="163">
        <f t="shared" si="306"/>
        <v>0</v>
      </c>
      <c r="BE937" s="150">
        <f t="shared" si="307"/>
        <v>0</v>
      </c>
      <c r="BF937" s="150">
        <f t="shared" si="308"/>
        <v>0</v>
      </c>
      <c r="BG937" s="150">
        <f t="shared" si="309"/>
        <v>0</v>
      </c>
      <c r="BH937" s="163">
        <f t="shared" si="310"/>
        <v>0</v>
      </c>
    </row>
    <row r="938" spans="1:60" ht="15" customHeight="1">
      <c r="A938" s="52"/>
      <c r="B938" s="47"/>
      <c r="C938" s="112" t="s">
        <v>215</v>
      </c>
      <c r="D938" s="368" t="str">
        <f t="shared" si="311"/>
        <v/>
      </c>
      <c r="E938" s="369"/>
      <c r="F938" s="369"/>
      <c r="G938" s="369"/>
      <c r="H938" s="369"/>
      <c r="I938" s="369"/>
      <c r="J938" s="370"/>
      <c r="K938" s="339"/>
      <c r="L938" s="340"/>
      <c r="M938" s="340"/>
      <c r="N938" s="341"/>
      <c r="O938" s="148"/>
      <c r="P938" s="148"/>
      <c r="Q938" s="148"/>
      <c r="R938" s="148"/>
      <c r="S938" s="148"/>
      <c r="T938" s="148"/>
      <c r="U938" s="148"/>
      <c r="V938" s="148"/>
      <c r="W938" s="148"/>
      <c r="X938" s="148"/>
      <c r="Y938" s="148"/>
      <c r="Z938" s="148"/>
      <c r="AA938" s="339"/>
      <c r="AB938" s="340"/>
      <c r="AC938" s="340"/>
      <c r="AD938" s="341"/>
      <c r="AF938" s="161"/>
      <c r="AG938">
        <f t="shared" si="286"/>
        <v>0</v>
      </c>
      <c r="AK938" s="150">
        <f t="shared" si="287"/>
        <v>0</v>
      </c>
      <c r="AL938" s="150">
        <f t="shared" si="288"/>
        <v>0</v>
      </c>
      <c r="AM938" s="150">
        <f t="shared" si="289"/>
        <v>0</v>
      </c>
      <c r="AN938" s="163">
        <f t="shared" si="290"/>
        <v>0</v>
      </c>
      <c r="AO938" s="150">
        <f t="shared" si="291"/>
        <v>0</v>
      </c>
      <c r="AP938" s="150">
        <f t="shared" si="292"/>
        <v>0</v>
      </c>
      <c r="AQ938" s="150">
        <f t="shared" si="293"/>
        <v>0</v>
      </c>
      <c r="AR938" s="160">
        <f t="shared" si="294"/>
        <v>0</v>
      </c>
      <c r="AS938" s="150">
        <f t="shared" si="295"/>
        <v>0</v>
      </c>
      <c r="AT938" s="150">
        <f t="shared" si="296"/>
        <v>0</v>
      </c>
      <c r="AU938" s="150">
        <f t="shared" si="297"/>
        <v>0</v>
      </c>
      <c r="AV938" s="160">
        <f t="shared" si="298"/>
        <v>0</v>
      </c>
      <c r="AW938" s="150">
        <f t="shared" si="299"/>
        <v>0</v>
      </c>
      <c r="AX938" s="150">
        <f t="shared" si="300"/>
        <v>0</v>
      </c>
      <c r="AY938" s="150">
        <f t="shared" si="301"/>
        <v>0</v>
      </c>
      <c r="AZ938" s="160">
        <f t="shared" si="302"/>
        <v>0</v>
      </c>
      <c r="BA938" s="150">
        <f t="shared" si="303"/>
        <v>0</v>
      </c>
      <c r="BB938" s="150">
        <f t="shared" si="304"/>
        <v>0</v>
      </c>
      <c r="BC938" s="150">
        <f t="shared" si="305"/>
        <v>0</v>
      </c>
      <c r="BD938" s="163">
        <f t="shared" si="306"/>
        <v>0</v>
      </c>
      <c r="BE938" s="150">
        <f t="shared" si="307"/>
        <v>0</v>
      </c>
      <c r="BF938" s="150">
        <f t="shared" si="308"/>
        <v>0</v>
      </c>
      <c r="BG938" s="150">
        <f t="shared" si="309"/>
        <v>0</v>
      </c>
      <c r="BH938" s="163">
        <f t="shared" si="310"/>
        <v>0</v>
      </c>
    </row>
    <row r="939" spans="1:60" ht="15" customHeight="1">
      <c r="A939" s="52"/>
      <c r="B939" s="47"/>
      <c r="C939" s="112" t="s">
        <v>216</v>
      </c>
      <c r="D939" s="368" t="str">
        <f t="shared" si="311"/>
        <v/>
      </c>
      <c r="E939" s="369"/>
      <c r="F939" s="369"/>
      <c r="G939" s="369"/>
      <c r="H939" s="369"/>
      <c r="I939" s="369"/>
      <c r="J939" s="370"/>
      <c r="K939" s="339"/>
      <c r="L939" s="340"/>
      <c r="M939" s="340"/>
      <c r="N939" s="341"/>
      <c r="O939" s="148"/>
      <c r="P939" s="148"/>
      <c r="Q939" s="148"/>
      <c r="R939" s="148"/>
      <c r="S939" s="148"/>
      <c r="T939" s="148"/>
      <c r="U939" s="148"/>
      <c r="V939" s="148"/>
      <c r="W939" s="148"/>
      <c r="X939" s="148"/>
      <c r="Y939" s="148"/>
      <c r="Z939" s="148"/>
      <c r="AA939" s="339"/>
      <c r="AB939" s="340"/>
      <c r="AC939" s="340"/>
      <c r="AD939" s="341"/>
      <c r="AF939" s="161"/>
      <c r="AG939">
        <f t="shared" si="286"/>
        <v>0</v>
      </c>
      <c r="AK939" s="150">
        <f t="shared" si="287"/>
        <v>0</v>
      </c>
      <c r="AL939" s="150">
        <f t="shared" si="288"/>
        <v>0</v>
      </c>
      <c r="AM939" s="150">
        <f t="shared" si="289"/>
        <v>0</v>
      </c>
      <c r="AN939" s="163">
        <f t="shared" si="290"/>
        <v>0</v>
      </c>
      <c r="AO939" s="150">
        <f t="shared" si="291"/>
        <v>0</v>
      </c>
      <c r="AP939" s="150">
        <f t="shared" si="292"/>
        <v>0</v>
      </c>
      <c r="AQ939" s="150">
        <f t="shared" si="293"/>
        <v>0</v>
      </c>
      <c r="AR939" s="160">
        <f t="shared" si="294"/>
        <v>0</v>
      </c>
      <c r="AS939" s="150">
        <f t="shared" si="295"/>
        <v>0</v>
      </c>
      <c r="AT939" s="150">
        <f t="shared" si="296"/>
        <v>0</v>
      </c>
      <c r="AU939" s="150">
        <f t="shared" si="297"/>
        <v>0</v>
      </c>
      <c r="AV939" s="160">
        <f t="shared" si="298"/>
        <v>0</v>
      </c>
      <c r="AW939" s="150">
        <f t="shared" si="299"/>
        <v>0</v>
      </c>
      <c r="AX939" s="150">
        <f t="shared" si="300"/>
        <v>0</v>
      </c>
      <c r="AY939" s="150">
        <f t="shared" si="301"/>
        <v>0</v>
      </c>
      <c r="AZ939" s="160">
        <f t="shared" si="302"/>
        <v>0</v>
      </c>
      <c r="BA939" s="150">
        <f t="shared" si="303"/>
        <v>0</v>
      </c>
      <c r="BB939" s="150">
        <f t="shared" si="304"/>
        <v>0</v>
      </c>
      <c r="BC939" s="150">
        <f t="shared" si="305"/>
        <v>0</v>
      </c>
      <c r="BD939" s="163">
        <f t="shared" si="306"/>
        <v>0</v>
      </c>
      <c r="BE939" s="150">
        <f t="shared" si="307"/>
        <v>0</v>
      </c>
      <c r="BF939" s="150">
        <f t="shared" si="308"/>
        <v>0</v>
      </c>
      <c r="BG939" s="150">
        <f t="shared" si="309"/>
        <v>0</v>
      </c>
      <c r="BH939" s="163">
        <f t="shared" si="310"/>
        <v>0</v>
      </c>
    </row>
    <row r="940" spans="1:60" ht="15" customHeight="1">
      <c r="A940" s="52"/>
      <c r="B940" s="47"/>
      <c r="C940" s="112" t="s">
        <v>217</v>
      </c>
      <c r="D940" s="368" t="str">
        <f t="shared" si="311"/>
        <v/>
      </c>
      <c r="E940" s="369"/>
      <c r="F940" s="369"/>
      <c r="G940" s="369"/>
      <c r="H940" s="369"/>
      <c r="I940" s="369"/>
      <c r="J940" s="370"/>
      <c r="K940" s="339"/>
      <c r="L940" s="340"/>
      <c r="M940" s="340"/>
      <c r="N940" s="341"/>
      <c r="O940" s="148"/>
      <c r="P940" s="148"/>
      <c r="Q940" s="148"/>
      <c r="R940" s="148"/>
      <c r="S940" s="148"/>
      <c r="T940" s="148"/>
      <c r="U940" s="148"/>
      <c r="V940" s="148"/>
      <c r="W940" s="148"/>
      <c r="X940" s="148"/>
      <c r="Y940" s="148"/>
      <c r="Z940" s="148"/>
      <c r="AA940" s="339"/>
      <c r="AB940" s="340"/>
      <c r="AC940" s="340"/>
      <c r="AD940" s="341"/>
      <c r="AF940" s="161"/>
      <c r="AG940">
        <f t="shared" si="286"/>
        <v>0</v>
      </c>
      <c r="AK940" s="150">
        <f t="shared" si="287"/>
        <v>0</v>
      </c>
      <c r="AL940" s="150">
        <f t="shared" si="288"/>
        <v>0</v>
      </c>
      <c r="AM940" s="150">
        <f t="shared" si="289"/>
        <v>0</v>
      </c>
      <c r="AN940" s="163">
        <f t="shared" si="290"/>
        <v>0</v>
      </c>
      <c r="AO940" s="150">
        <f t="shared" si="291"/>
        <v>0</v>
      </c>
      <c r="AP940" s="150">
        <f t="shared" si="292"/>
        <v>0</v>
      </c>
      <c r="AQ940" s="150">
        <f t="shared" si="293"/>
        <v>0</v>
      </c>
      <c r="AR940" s="160">
        <f t="shared" si="294"/>
        <v>0</v>
      </c>
      <c r="AS940" s="150">
        <f t="shared" si="295"/>
        <v>0</v>
      </c>
      <c r="AT940" s="150">
        <f t="shared" si="296"/>
        <v>0</v>
      </c>
      <c r="AU940" s="150">
        <f t="shared" si="297"/>
        <v>0</v>
      </c>
      <c r="AV940" s="160">
        <f t="shared" si="298"/>
        <v>0</v>
      </c>
      <c r="AW940" s="150">
        <f t="shared" si="299"/>
        <v>0</v>
      </c>
      <c r="AX940" s="150">
        <f t="shared" si="300"/>
        <v>0</v>
      </c>
      <c r="AY940" s="150">
        <f t="shared" si="301"/>
        <v>0</v>
      </c>
      <c r="AZ940" s="160">
        <f t="shared" si="302"/>
        <v>0</v>
      </c>
      <c r="BA940" s="150">
        <f t="shared" si="303"/>
        <v>0</v>
      </c>
      <c r="BB940" s="150">
        <f t="shared" si="304"/>
        <v>0</v>
      </c>
      <c r="BC940" s="150">
        <f t="shared" si="305"/>
        <v>0</v>
      </c>
      <c r="BD940" s="163">
        <f t="shared" si="306"/>
        <v>0</v>
      </c>
      <c r="BE940" s="150">
        <f t="shared" si="307"/>
        <v>0</v>
      </c>
      <c r="BF940" s="150">
        <f t="shared" si="308"/>
        <v>0</v>
      </c>
      <c r="BG940" s="150">
        <f t="shared" si="309"/>
        <v>0</v>
      </c>
      <c r="BH940" s="163">
        <f t="shared" si="310"/>
        <v>0</v>
      </c>
    </row>
    <row r="941" spans="1:60" ht="15" customHeight="1">
      <c r="A941" s="52"/>
      <c r="B941" s="47"/>
      <c r="C941" s="112" t="s">
        <v>218</v>
      </c>
      <c r="D941" s="368" t="str">
        <f t="shared" si="311"/>
        <v/>
      </c>
      <c r="E941" s="369"/>
      <c r="F941" s="369"/>
      <c r="G941" s="369"/>
      <c r="H941" s="369"/>
      <c r="I941" s="369"/>
      <c r="J941" s="370"/>
      <c r="K941" s="339"/>
      <c r="L941" s="340"/>
      <c r="M941" s="340"/>
      <c r="N941" s="341"/>
      <c r="O941" s="148"/>
      <c r="P941" s="148"/>
      <c r="Q941" s="148"/>
      <c r="R941" s="148"/>
      <c r="S941" s="148"/>
      <c r="T941" s="148"/>
      <c r="U941" s="148"/>
      <c r="V941" s="148"/>
      <c r="W941" s="148"/>
      <c r="X941" s="148"/>
      <c r="Y941" s="148"/>
      <c r="Z941" s="148"/>
      <c r="AA941" s="339"/>
      <c r="AB941" s="340"/>
      <c r="AC941" s="340"/>
      <c r="AD941" s="341"/>
      <c r="AF941" s="161"/>
      <c r="AG941">
        <f t="shared" si="286"/>
        <v>0</v>
      </c>
      <c r="AK941" s="150">
        <f t="shared" si="287"/>
        <v>0</v>
      </c>
      <c r="AL941" s="150">
        <f t="shared" si="288"/>
        <v>0</v>
      </c>
      <c r="AM941" s="150">
        <f t="shared" si="289"/>
        <v>0</v>
      </c>
      <c r="AN941" s="163">
        <f t="shared" si="290"/>
        <v>0</v>
      </c>
      <c r="AO941" s="150">
        <f t="shared" si="291"/>
        <v>0</v>
      </c>
      <c r="AP941" s="150">
        <f t="shared" si="292"/>
        <v>0</v>
      </c>
      <c r="AQ941" s="150">
        <f t="shared" si="293"/>
        <v>0</v>
      </c>
      <c r="AR941" s="160">
        <f t="shared" si="294"/>
        <v>0</v>
      </c>
      <c r="AS941" s="150">
        <f t="shared" si="295"/>
        <v>0</v>
      </c>
      <c r="AT941" s="150">
        <f t="shared" si="296"/>
        <v>0</v>
      </c>
      <c r="AU941" s="150">
        <f t="shared" si="297"/>
        <v>0</v>
      </c>
      <c r="AV941" s="160">
        <f t="shared" si="298"/>
        <v>0</v>
      </c>
      <c r="AW941" s="150">
        <f t="shared" si="299"/>
        <v>0</v>
      </c>
      <c r="AX941" s="150">
        <f t="shared" si="300"/>
        <v>0</v>
      </c>
      <c r="AY941" s="150">
        <f t="shared" si="301"/>
        <v>0</v>
      </c>
      <c r="AZ941" s="160">
        <f t="shared" si="302"/>
        <v>0</v>
      </c>
      <c r="BA941" s="150">
        <f t="shared" si="303"/>
        <v>0</v>
      </c>
      <c r="BB941" s="150">
        <f t="shared" si="304"/>
        <v>0</v>
      </c>
      <c r="BC941" s="150">
        <f t="shared" si="305"/>
        <v>0</v>
      </c>
      <c r="BD941" s="163">
        <f t="shared" si="306"/>
        <v>0</v>
      </c>
      <c r="BE941" s="150">
        <f t="shared" si="307"/>
        <v>0</v>
      </c>
      <c r="BF941" s="150">
        <f t="shared" si="308"/>
        <v>0</v>
      </c>
      <c r="BG941" s="150">
        <f t="shared" si="309"/>
        <v>0</v>
      </c>
      <c r="BH941" s="163">
        <f t="shared" si="310"/>
        <v>0</v>
      </c>
    </row>
    <row r="942" spans="1:60" ht="15" customHeight="1">
      <c r="A942" s="52"/>
      <c r="B942" s="47"/>
      <c r="C942" s="112" t="s">
        <v>219</v>
      </c>
      <c r="D942" s="368" t="str">
        <f t="shared" si="311"/>
        <v/>
      </c>
      <c r="E942" s="369"/>
      <c r="F942" s="369"/>
      <c r="G942" s="369"/>
      <c r="H942" s="369"/>
      <c r="I942" s="369"/>
      <c r="J942" s="370"/>
      <c r="K942" s="339"/>
      <c r="L942" s="340"/>
      <c r="M942" s="340"/>
      <c r="N942" s="341"/>
      <c r="O942" s="148"/>
      <c r="P942" s="148"/>
      <c r="Q942" s="148"/>
      <c r="R942" s="148"/>
      <c r="S942" s="148"/>
      <c r="T942" s="148"/>
      <c r="U942" s="148"/>
      <c r="V942" s="148"/>
      <c r="W942" s="148"/>
      <c r="X942" s="148"/>
      <c r="Y942" s="148"/>
      <c r="Z942" s="148"/>
      <c r="AA942" s="339"/>
      <c r="AB942" s="340"/>
      <c r="AC942" s="340"/>
      <c r="AD942" s="341"/>
      <c r="AF942" s="161"/>
      <c r="AG942">
        <f t="shared" si="286"/>
        <v>0</v>
      </c>
      <c r="AK942" s="150">
        <f t="shared" si="287"/>
        <v>0</v>
      </c>
      <c r="AL942" s="150">
        <f t="shared" si="288"/>
        <v>0</v>
      </c>
      <c r="AM942" s="150">
        <f t="shared" si="289"/>
        <v>0</v>
      </c>
      <c r="AN942" s="163">
        <f t="shared" si="290"/>
        <v>0</v>
      </c>
      <c r="AO942" s="150">
        <f t="shared" si="291"/>
        <v>0</v>
      </c>
      <c r="AP942" s="150">
        <f t="shared" si="292"/>
        <v>0</v>
      </c>
      <c r="AQ942" s="150">
        <f t="shared" si="293"/>
        <v>0</v>
      </c>
      <c r="AR942" s="160">
        <f t="shared" si="294"/>
        <v>0</v>
      </c>
      <c r="AS942" s="150">
        <f t="shared" si="295"/>
        <v>0</v>
      </c>
      <c r="AT942" s="150">
        <f t="shared" si="296"/>
        <v>0</v>
      </c>
      <c r="AU942" s="150">
        <f t="shared" si="297"/>
        <v>0</v>
      </c>
      <c r="AV942" s="160">
        <f t="shared" si="298"/>
        <v>0</v>
      </c>
      <c r="AW942" s="150">
        <f t="shared" si="299"/>
        <v>0</v>
      </c>
      <c r="AX942" s="150">
        <f t="shared" si="300"/>
        <v>0</v>
      </c>
      <c r="AY942" s="150">
        <f t="shared" si="301"/>
        <v>0</v>
      </c>
      <c r="AZ942" s="160">
        <f t="shared" si="302"/>
        <v>0</v>
      </c>
      <c r="BA942" s="150">
        <f t="shared" si="303"/>
        <v>0</v>
      </c>
      <c r="BB942" s="150">
        <f t="shared" si="304"/>
        <v>0</v>
      </c>
      <c r="BC942" s="150">
        <f t="shared" si="305"/>
        <v>0</v>
      </c>
      <c r="BD942" s="163">
        <f t="shared" si="306"/>
        <v>0</v>
      </c>
      <c r="BE942" s="150">
        <f t="shared" si="307"/>
        <v>0</v>
      </c>
      <c r="BF942" s="150">
        <f t="shared" si="308"/>
        <v>0</v>
      </c>
      <c r="BG942" s="150">
        <f t="shared" si="309"/>
        <v>0</v>
      </c>
      <c r="BH942" s="163">
        <f t="shared" si="310"/>
        <v>0</v>
      </c>
    </row>
    <row r="943" spans="1:60" ht="15" customHeight="1">
      <c r="A943" s="52"/>
      <c r="B943" s="47"/>
      <c r="C943" s="112" t="s">
        <v>220</v>
      </c>
      <c r="D943" s="368" t="str">
        <f t="shared" si="311"/>
        <v/>
      </c>
      <c r="E943" s="369"/>
      <c r="F943" s="369"/>
      <c r="G943" s="369"/>
      <c r="H943" s="369"/>
      <c r="I943" s="369"/>
      <c r="J943" s="370"/>
      <c r="K943" s="339"/>
      <c r="L943" s="340"/>
      <c r="M943" s="340"/>
      <c r="N943" s="341"/>
      <c r="O943" s="148"/>
      <c r="P943" s="148"/>
      <c r="Q943" s="148"/>
      <c r="R943" s="148"/>
      <c r="S943" s="148"/>
      <c r="T943" s="148"/>
      <c r="U943" s="148"/>
      <c r="V943" s="148"/>
      <c r="W943" s="148"/>
      <c r="X943" s="148"/>
      <c r="Y943" s="148"/>
      <c r="Z943" s="148"/>
      <c r="AA943" s="339"/>
      <c r="AB943" s="340"/>
      <c r="AC943" s="340"/>
      <c r="AD943" s="341"/>
      <c r="AF943" s="161"/>
      <c r="AG943">
        <f t="shared" si="286"/>
        <v>0</v>
      </c>
      <c r="AK943" s="150">
        <f t="shared" si="287"/>
        <v>0</v>
      </c>
      <c r="AL943" s="150">
        <f t="shared" si="288"/>
        <v>0</v>
      </c>
      <c r="AM943" s="150">
        <f t="shared" si="289"/>
        <v>0</v>
      </c>
      <c r="AN943" s="163">
        <f t="shared" si="290"/>
        <v>0</v>
      </c>
      <c r="AO943" s="150">
        <f t="shared" si="291"/>
        <v>0</v>
      </c>
      <c r="AP943" s="150">
        <f t="shared" si="292"/>
        <v>0</v>
      </c>
      <c r="AQ943" s="150">
        <f t="shared" si="293"/>
        <v>0</v>
      </c>
      <c r="AR943" s="160">
        <f t="shared" si="294"/>
        <v>0</v>
      </c>
      <c r="AS943" s="150">
        <f t="shared" si="295"/>
        <v>0</v>
      </c>
      <c r="AT943" s="150">
        <f t="shared" si="296"/>
        <v>0</v>
      </c>
      <c r="AU943" s="150">
        <f t="shared" si="297"/>
        <v>0</v>
      </c>
      <c r="AV943" s="160">
        <f t="shared" si="298"/>
        <v>0</v>
      </c>
      <c r="AW943" s="150">
        <f t="shared" si="299"/>
        <v>0</v>
      </c>
      <c r="AX943" s="150">
        <f t="shared" si="300"/>
        <v>0</v>
      </c>
      <c r="AY943" s="150">
        <f t="shared" si="301"/>
        <v>0</v>
      </c>
      <c r="AZ943" s="160">
        <f t="shared" si="302"/>
        <v>0</v>
      </c>
      <c r="BA943" s="150">
        <f t="shared" si="303"/>
        <v>0</v>
      </c>
      <c r="BB943" s="150">
        <f t="shared" si="304"/>
        <v>0</v>
      </c>
      <c r="BC943" s="150">
        <f t="shared" si="305"/>
        <v>0</v>
      </c>
      <c r="BD943" s="163">
        <f t="shared" si="306"/>
        <v>0</v>
      </c>
      <c r="BE943" s="150">
        <f t="shared" si="307"/>
        <v>0</v>
      </c>
      <c r="BF943" s="150">
        <f t="shared" si="308"/>
        <v>0</v>
      </c>
      <c r="BG943" s="150">
        <f t="shared" si="309"/>
        <v>0</v>
      </c>
      <c r="BH943" s="163">
        <f t="shared" si="310"/>
        <v>0</v>
      </c>
    </row>
    <row r="944" spans="1:60" ht="15" customHeight="1">
      <c r="A944" s="52"/>
      <c r="B944" s="47"/>
      <c r="C944" s="112" t="s">
        <v>221</v>
      </c>
      <c r="D944" s="368" t="str">
        <f t="shared" si="311"/>
        <v/>
      </c>
      <c r="E944" s="369"/>
      <c r="F944" s="369"/>
      <c r="G944" s="369"/>
      <c r="H944" s="369"/>
      <c r="I944" s="369"/>
      <c r="J944" s="370"/>
      <c r="K944" s="339"/>
      <c r="L944" s="340"/>
      <c r="M944" s="340"/>
      <c r="N944" s="341"/>
      <c r="O944" s="148"/>
      <c r="P944" s="148"/>
      <c r="Q944" s="148"/>
      <c r="R944" s="148"/>
      <c r="S944" s="148"/>
      <c r="T944" s="148"/>
      <c r="U944" s="148"/>
      <c r="V944" s="148"/>
      <c r="W944" s="148"/>
      <c r="X944" s="148"/>
      <c r="Y944" s="148"/>
      <c r="Z944" s="148"/>
      <c r="AA944" s="339"/>
      <c r="AB944" s="340"/>
      <c r="AC944" s="340"/>
      <c r="AD944" s="341"/>
      <c r="AF944" s="161"/>
      <c r="AG944">
        <f t="shared" si="286"/>
        <v>0</v>
      </c>
      <c r="AK944" s="150">
        <f t="shared" si="287"/>
        <v>0</v>
      </c>
      <c r="AL944" s="150">
        <f t="shared" si="288"/>
        <v>0</v>
      </c>
      <c r="AM944" s="150">
        <f t="shared" si="289"/>
        <v>0</v>
      </c>
      <c r="AN944" s="163">
        <f t="shared" si="290"/>
        <v>0</v>
      </c>
      <c r="AO944" s="150">
        <f t="shared" si="291"/>
        <v>0</v>
      </c>
      <c r="AP944" s="150">
        <f t="shared" si="292"/>
        <v>0</v>
      </c>
      <c r="AQ944" s="150">
        <f t="shared" si="293"/>
        <v>0</v>
      </c>
      <c r="AR944" s="160">
        <f t="shared" si="294"/>
        <v>0</v>
      </c>
      <c r="AS944" s="150">
        <f t="shared" si="295"/>
        <v>0</v>
      </c>
      <c r="AT944" s="150">
        <f t="shared" si="296"/>
        <v>0</v>
      </c>
      <c r="AU944" s="150">
        <f t="shared" si="297"/>
        <v>0</v>
      </c>
      <c r="AV944" s="160">
        <f t="shared" si="298"/>
        <v>0</v>
      </c>
      <c r="AW944" s="150">
        <f t="shared" si="299"/>
        <v>0</v>
      </c>
      <c r="AX944" s="150">
        <f t="shared" si="300"/>
        <v>0</v>
      </c>
      <c r="AY944" s="150">
        <f t="shared" si="301"/>
        <v>0</v>
      </c>
      <c r="AZ944" s="160">
        <f t="shared" si="302"/>
        <v>0</v>
      </c>
      <c r="BA944" s="150">
        <f t="shared" si="303"/>
        <v>0</v>
      </c>
      <c r="BB944" s="150">
        <f t="shared" si="304"/>
        <v>0</v>
      </c>
      <c r="BC944" s="150">
        <f t="shared" si="305"/>
        <v>0</v>
      </c>
      <c r="BD944" s="163">
        <f t="shared" si="306"/>
        <v>0</v>
      </c>
      <c r="BE944" s="150">
        <f t="shared" si="307"/>
        <v>0</v>
      </c>
      <c r="BF944" s="150">
        <f t="shared" si="308"/>
        <v>0</v>
      </c>
      <c r="BG944" s="150">
        <f t="shared" si="309"/>
        <v>0</v>
      </c>
      <c r="BH944" s="163">
        <f t="shared" si="310"/>
        <v>0</v>
      </c>
    </row>
    <row r="945" spans="1:60" ht="15" customHeight="1">
      <c r="A945" s="52"/>
      <c r="B945" s="47"/>
      <c r="C945" s="112" t="s">
        <v>222</v>
      </c>
      <c r="D945" s="368" t="str">
        <f t="shared" si="311"/>
        <v/>
      </c>
      <c r="E945" s="369"/>
      <c r="F945" s="369"/>
      <c r="G945" s="369"/>
      <c r="H945" s="369"/>
      <c r="I945" s="369"/>
      <c r="J945" s="370"/>
      <c r="K945" s="339"/>
      <c r="L945" s="340"/>
      <c r="M945" s="340"/>
      <c r="N945" s="341"/>
      <c r="O945" s="148"/>
      <c r="P945" s="148"/>
      <c r="Q945" s="148"/>
      <c r="R945" s="148"/>
      <c r="S945" s="148"/>
      <c r="T945" s="148"/>
      <c r="U945" s="148"/>
      <c r="V945" s="148"/>
      <c r="W945" s="148"/>
      <c r="X945" s="148"/>
      <c r="Y945" s="148"/>
      <c r="Z945" s="148"/>
      <c r="AA945" s="339"/>
      <c r="AB945" s="340"/>
      <c r="AC945" s="340"/>
      <c r="AD945" s="341"/>
      <c r="AF945" s="161"/>
      <c r="AG945">
        <f t="shared" si="286"/>
        <v>0</v>
      </c>
      <c r="AK945" s="150">
        <f t="shared" si="287"/>
        <v>0</v>
      </c>
      <c r="AL945" s="150">
        <f t="shared" si="288"/>
        <v>0</v>
      </c>
      <c r="AM945" s="150">
        <f t="shared" si="289"/>
        <v>0</v>
      </c>
      <c r="AN945" s="163">
        <f t="shared" si="290"/>
        <v>0</v>
      </c>
      <c r="AO945" s="150">
        <f t="shared" si="291"/>
        <v>0</v>
      </c>
      <c r="AP945" s="150">
        <f t="shared" si="292"/>
        <v>0</v>
      </c>
      <c r="AQ945" s="150">
        <f t="shared" si="293"/>
        <v>0</v>
      </c>
      <c r="AR945" s="160">
        <f t="shared" si="294"/>
        <v>0</v>
      </c>
      <c r="AS945" s="150">
        <f t="shared" si="295"/>
        <v>0</v>
      </c>
      <c r="AT945" s="150">
        <f t="shared" si="296"/>
        <v>0</v>
      </c>
      <c r="AU945" s="150">
        <f t="shared" si="297"/>
        <v>0</v>
      </c>
      <c r="AV945" s="160">
        <f t="shared" si="298"/>
        <v>0</v>
      </c>
      <c r="AW945" s="150">
        <f t="shared" si="299"/>
        <v>0</v>
      </c>
      <c r="AX945" s="150">
        <f t="shared" si="300"/>
        <v>0</v>
      </c>
      <c r="AY945" s="150">
        <f t="shared" si="301"/>
        <v>0</v>
      </c>
      <c r="AZ945" s="160">
        <f t="shared" si="302"/>
        <v>0</v>
      </c>
      <c r="BA945" s="150">
        <f t="shared" si="303"/>
        <v>0</v>
      </c>
      <c r="BB945" s="150">
        <f t="shared" si="304"/>
        <v>0</v>
      </c>
      <c r="BC945" s="150">
        <f t="shared" si="305"/>
        <v>0</v>
      </c>
      <c r="BD945" s="163">
        <f t="shared" si="306"/>
        <v>0</v>
      </c>
      <c r="BE945" s="150">
        <f t="shared" si="307"/>
        <v>0</v>
      </c>
      <c r="BF945" s="150">
        <f t="shared" si="308"/>
        <v>0</v>
      </c>
      <c r="BG945" s="150">
        <f t="shared" si="309"/>
        <v>0</v>
      </c>
      <c r="BH945" s="163">
        <f t="shared" si="310"/>
        <v>0</v>
      </c>
    </row>
    <row r="946" spans="1:60" ht="15" customHeight="1">
      <c r="A946" s="52"/>
      <c r="B946" s="47"/>
      <c r="C946" s="112" t="s">
        <v>223</v>
      </c>
      <c r="D946" s="368" t="str">
        <f t="shared" si="311"/>
        <v/>
      </c>
      <c r="E946" s="369"/>
      <c r="F946" s="369"/>
      <c r="G946" s="369"/>
      <c r="H946" s="369"/>
      <c r="I946" s="369"/>
      <c r="J946" s="370"/>
      <c r="K946" s="339"/>
      <c r="L946" s="340"/>
      <c r="M946" s="340"/>
      <c r="N946" s="341"/>
      <c r="O946" s="148"/>
      <c r="P946" s="148"/>
      <c r="Q946" s="148"/>
      <c r="R946" s="148"/>
      <c r="S946" s="148"/>
      <c r="T946" s="148"/>
      <c r="U946" s="148"/>
      <c r="V946" s="148"/>
      <c r="W946" s="148"/>
      <c r="X946" s="148"/>
      <c r="Y946" s="148"/>
      <c r="Z946" s="148"/>
      <c r="AA946" s="339"/>
      <c r="AB946" s="340"/>
      <c r="AC946" s="340"/>
      <c r="AD946" s="341"/>
      <c r="AF946" s="161"/>
      <c r="AG946">
        <f t="shared" si="286"/>
        <v>0</v>
      </c>
      <c r="AK946" s="150">
        <f t="shared" si="287"/>
        <v>0</v>
      </c>
      <c r="AL946" s="150">
        <f t="shared" si="288"/>
        <v>0</v>
      </c>
      <c r="AM946" s="150">
        <f t="shared" si="289"/>
        <v>0</v>
      </c>
      <c r="AN946" s="163">
        <f t="shared" si="290"/>
        <v>0</v>
      </c>
      <c r="AO946" s="150">
        <f t="shared" si="291"/>
        <v>0</v>
      </c>
      <c r="AP946" s="150">
        <f t="shared" si="292"/>
        <v>0</v>
      </c>
      <c r="AQ946" s="150">
        <f t="shared" si="293"/>
        <v>0</v>
      </c>
      <c r="AR946" s="160">
        <f t="shared" si="294"/>
        <v>0</v>
      </c>
      <c r="AS946" s="150">
        <f t="shared" si="295"/>
        <v>0</v>
      </c>
      <c r="AT946" s="150">
        <f t="shared" si="296"/>
        <v>0</v>
      </c>
      <c r="AU946" s="150">
        <f t="shared" si="297"/>
        <v>0</v>
      </c>
      <c r="AV946" s="160">
        <f t="shared" si="298"/>
        <v>0</v>
      </c>
      <c r="AW946" s="150">
        <f t="shared" si="299"/>
        <v>0</v>
      </c>
      <c r="AX946" s="150">
        <f t="shared" si="300"/>
        <v>0</v>
      </c>
      <c r="AY946" s="150">
        <f t="shared" si="301"/>
        <v>0</v>
      </c>
      <c r="AZ946" s="160">
        <f t="shared" si="302"/>
        <v>0</v>
      </c>
      <c r="BA946" s="150">
        <f t="shared" si="303"/>
        <v>0</v>
      </c>
      <c r="BB946" s="150">
        <f t="shared" si="304"/>
        <v>0</v>
      </c>
      <c r="BC946" s="150">
        <f t="shared" si="305"/>
        <v>0</v>
      </c>
      <c r="BD946" s="163">
        <f t="shared" si="306"/>
        <v>0</v>
      </c>
      <c r="BE946" s="150">
        <f t="shared" si="307"/>
        <v>0</v>
      </c>
      <c r="BF946" s="150">
        <f t="shared" si="308"/>
        <v>0</v>
      </c>
      <c r="BG946" s="150">
        <f t="shared" si="309"/>
        <v>0</v>
      </c>
      <c r="BH946" s="163">
        <f t="shared" si="310"/>
        <v>0</v>
      </c>
    </row>
    <row r="947" spans="1:60" ht="15" customHeight="1">
      <c r="A947" s="52"/>
      <c r="B947" s="47"/>
      <c r="C947" s="112" t="s">
        <v>224</v>
      </c>
      <c r="D947" s="368" t="str">
        <f t="shared" ref="D947:D956" si="312">IF(D225="","",D225)</f>
        <v/>
      </c>
      <c r="E947" s="369"/>
      <c r="F947" s="369"/>
      <c r="G947" s="369"/>
      <c r="H947" s="369"/>
      <c r="I947" s="369"/>
      <c r="J947" s="370"/>
      <c r="K947" s="339"/>
      <c r="L947" s="340"/>
      <c r="M947" s="340"/>
      <c r="N947" s="341"/>
      <c r="O947" s="148"/>
      <c r="P947" s="148"/>
      <c r="Q947" s="148"/>
      <c r="R947" s="148"/>
      <c r="S947" s="148"/>
      <c r="T947" s="148"/>
      <c r="U947" s="148"/>
      <c r="V947" s="148"/>
      <c r="W947" s="148"/>
      <c r="X947" s="148"/>
      <c r="Y947" s="148"/>
      <c r="Z947" s="148"/>
      <c r="AA947" s="339"/>
      <c r="AB947" s="340"/>
      <c r="AC947" s="340"/>
      <c r="AD947" s="341"/>
      <c r="AF947" s="161"/>
      <c r="AG947">
        <f t="shared" si="286"/>
        <v>0</v>
      </c>
      <c r="AK947" s="150">
        <f t="shared" si="287"/>
        <v>0</v>
      </c>
      <c r="AL947" s="150">
        <f t="shared" si="288"/>
        <v>0</v>
      </c>
      <c r="AM947" s="150">
        <f t="shared" si="289"/>
        <v>0</v>
      </c>
      <c r="AN947" s="163">
        <f t="shared" si="290"/>
        <v>0</v>
      </c>
      <c r="AO947" s="150">
        <f t="shared" si="291"/>
        <v>0</v>
      </c>
      <c r="AP947" s="150">
        <f t="shared" si="292"/>
        <v>0</v>
      </c>
      <c r="AQ947" s="150">
        <f t="shared" si="293"/>
        <v>0</v>
      </c>
      <c r="AR947" s="160">
        <f t="shared" si="294"/>
        <v>0</v>
      </c>
      <c r="AS947" s="150">
        <f t="shared" si="295"/>
        <v>0</v>
      </c>
      <c r="AT947" s="150">
        <f t="shared" si="296"/>
        <v>0</v>
      </c>
      <c r="AU947" s="150">
        <f t="shared" si="297"/>
        <v>0</v>
      </c>
      <c r="AV947" s="160">
        <f t="shared" si="298"/>
        <v>0</v>
      </c>
      <c r="AW947" s="150">
        <f t="shared" si="299"/>
        <v>0</v>
      </c>
      <c r="AX947" s="150">
        <f t="shared" si="300"/>
        <v>0</v>
      </c>
      <c r="AY947" s="150">
        <f t="shared" si="301"/>
        <v>0</v>
      </c>
      <c r="AZ947" s="160">
        <f t="shared" si="302"/>
        <v>0</v>
      </c>
      <c r="BA947" s="150">
        <f t="shared" si="303"/>
        <v>0</v>
      </c>
      <c r="BB947" s="150">
        <f t="shared" si="304"/>
        <v>0</v>
      </c>
      <c r="BC947" s="150">
        <f t="shared" si="305"/>
        <v>0</v>
      </c>
      <c r="BD947" s="163">
        <f t="shared" si="306"/>
        <v>0</v>
      </c>
      <c r="BE947" s="150">
        <f t="shared" si="307"/>
        <v>0</v>
      </c>
      <c r="BF947" s="150">
        <f t="shared" si="308"/>
        <v>0</v>
      </c>
      <c r="BG947" s="150">
        <f t="shared" si="309"/>
        <v>0</v>
      </c>
      <c r="BH947" s="163">
        <f t="shared" si="310"/>
        <v>0</v>
      </c>
    </row>
    <row r="948" spans="1:60" ht="15" customHeight="1">
      <c r="A948" s="52"/>
      <c r="B948" s="47"/>
      <c r="C948" s="112" t="s">
        <v>225</v>
      </c>
      <c r="D948" s="368" t="str">
        <f t="shared" si="312"/>
        <v/>
      </c>
      <c r="E948" s="369"/>
      <c r="F948" s="369"/>
      <c r="G948" s="369"/>
      <c r="H948" s="369"/>
      <c r="I948" s="369"/>
      <c r="J948" s="370"/>
      <c r="K948" s="339"/>
      <c r="L948" s="340"/>
      <c r="M948" s="340"/>
      <c r="N948" s="341"/>
      <c r="O948" s="148"/>
      <c r="P948" s="148"/>
      <c r="Q948" s="148"/>
      <c r="R948" s="148"/>
      <c r="S948" s="148"/>
      <c r="T948" s="148"/>
      <c r="U948" s="148"/>
      <c r="V948" s="148"/>
      <c r="W948" s="148"/>
      <c r="X948" s="148"/>
      <c r="Y948" s="148"/>
      <c r="Z948" s="148"/>
      <c r="AA948" s="339"/>
      <c r="AB948" s="340"/>
      <c r="AC948" s="340"/>
      <c r="AD948" s="341"/>
      <c r="AF948" s="161"/>
      <c r="AG948">
        <f t="shared" si="286"/>
        <v>0</v>
      </c>
      <c r="AK948" s="150">
        <f t="shared" si="287"/>
        <v>0</v>
      </c>
      <c r="AL948" s="150">
        <f t="shared" si="288"/>
        <v>0</v>
      </c>
      <c r="AM948" s="150">
        <f t="shared" si="289"/>
        <v>0</v>
      </c>
      <c r="AN948" s="163">
        <f t="shared" si="290"/>
        <v>0</v>
      </c>
      <c r="AO948" s="150">
        <f t="shared" si="291"/>
        <v>0</v>
      </c>
      <c r="AP948" s="150">
        <f t="shared" si="292"/>
        <v>0</v>
      </c>
      <c r="AQ948" s="150">
        <f t="shared" si="293"/>
        <v>0</v>
      </c>
      <c r="AR948" s="160">
        <f t="shared" si="294"/>
        <v>0</v>
      </c>
      <c r="AS948" s="150">
        <f t="shared" si="295"/>
        <v>0</v>
      </c>
      <c r="AT948" s="150">
        <f t="shared" si="296"/>
        <v>0</v>
      </c>
      <c r="AU948" s="150">
        <f t="shared" si="297"/>
        <v>0</v>
      </c>
      <c r="AV948" s="160">
        <f t="shared" si="298"/>
        <v>0</v>
      </c>
      <c r="AW948" s="150">
        <f t="shared" si="299"/>
        <v>0</v>
      </c>
      <c r="AX948" s="150">
        <f t="shared" si="300"/>
        <v>0</v>
      </c>
      <c r="AY948" s="150">
        <f t="shared" si="301"/>
        <v>0</v>
      </c>
      <c r="AZ948" s="160">
        <f t="shared" si="302"/>
        <v>0</v>
      </c>
      <c r="BA948" s="150">
        <f t="shared" si="303"/>
        <v>0</v>
      </c>
      <c r="BB948" s="150">
        <f t="shared" si="304"/>
        <v>0</v>
      </c>
      <c r="BC948" s="150">
        <f t="shared" si="305"/>
        <v>0</v>
      </c>
      <c r="BD948" s="163">
        <f t="shared" si="306"/>
        <v>0</v>
      </c>
      <c r="BE948" s="150">
        <f t="shared" si="307"/>
        <v>0</v>
      </c>
      <c r="BF948" s="150">
        <f t="shared" si="308"/>
        <v>0</v>
      </c>
      <c r="BG948" s="150">
        <f t="shared" si="309"/>
        <v>0</v>
      </c>
      <c r="BH948" s="163">
        <f t="shared" si="310"/>
        <v>0</v>
      </c>
    </row>
    <row r="949" spans="1:60" ht="15" customHeight="1">
      <c r="A949" s="52"/>
      <c r="B949" s="47"/>
      <c r="C949" s="112" t="s">
        <v>226</v>
      </c>
      <c r="D949" s="368" t="str">
        <f t="shared" si="312"/>
        <v/>
      </c>
      <c r="E949" s="369"/>
      <c r="F949" s="369"/>
      <c r="G949" s="369"/>
      <c r="H949" s="369"/>
      <c r="I949" s="369"/>
      <c r="J949" s="370"/>
      <c r="K949" s="339"/>
      <c r="L949" s="340"/>
      <c r="M949" s="340"/>
      <c r="N949" s="341"/>
      <c r="O949" s="148"/>
      <c r="P949" s="148"/>
      <c r="Q949" s="148"/>
      <c r="R949" s="148"/>
      <c r="S949" s="148"/>
      <c r="T949" s="148"/>
      <c r="U949" s="148"/>
      <c r="V949" s="148"/>
      <c r="W949" s="148"/>
      <c r="X949" s="148"/>
      <c r="Y949" s="148"/>
      <c r="Z949" s="148"/>
      <c r="AA949" s="339"/>
      <c r="AB949" s="340"/>
      <c r="AC949" s="340"/>
      <c r="AD949" s="341"/>
      <c r="AF949" s="161"/>
      <c r="AG949">
        <f t="shared" si="286"/>
        <v>0</v>
      </c>
      <c r="AK949" s="150">
        <f t="shared" si="287"/>
        <v>0</v>
      </c>
      <c r="AL949" s="150">
        <f t="shared" si="288"/>
        <v>0</v>
      </c>
      <c r="AM949" s="150">
        <f t="shared" si="289"/>
        <v>0</v>
      </c>
      <c r="AN949" s="163">
        <f t="shared" si="290"/>
        <v>0</v>
      </c>
      <c r="AO949" s="150">
        <f t="shared" si="291"/>
        <v>0</v>
      </c>
      <c r="AP949" s="150">
        <f t="shared" si="292"/>
        <v>0</v>
      </c>
      <c r="AQ949" s="150">
        <f t="shared" si="293"/>
        <v>0</v>
      </c>
      <c r="AR949" s="160">
        <f t="shared" si="294"/>
        <v>0</v>
      </c>
      <c r="AS949" s="150">
        <f t="shared" si="295"/>
        <v>0</v>
      </c>
      <c r="AT949" s="150">
        <f t="shared" si="296"/>
        <v>0</v>
      </c>
      <c r="AU949" s="150">
        <f t="shared" si="297"/>
        <v>0</v>
      </c>
      <c r="AV949" s="160">
        <f t="shared" si="298"/>
        <v>0</v>
      </c>
      <c r="AW949" s="150">
        <f t="shared" si="299"/>
        <v>0</v>
      </c>
      <c r="AX949" s="150">
        <f t="shared" si="300"/>
        <v>0</v>
      </c>
      <c r="AY949" s="150">
        <f t="shared" si="301"/>
        <v>0</v>
      </c>
      <c r="AZ949" s="160">
        <f t="shared" si="302"/>
        <v>0</v>
      </c>
      <c r="BA949" s="150">
        <f t="shared" si="303"/>
        <v>0</v>
      </c>
      <c r="BB949" s="150">
        <f t="shared" si="304"/>
        <v>0</v>
      </c>
      <c r="BC949" s="150">
        <f t="shared" si="305"/>
        <v>0</v>
      </c>
      <c r="BD949" s="163">
        <f t="shared" si="306"/>
        <v>0</v>
      </c>
      <c r="BE949" s="150">
        <f t="shared" si="307"/>
        <v>0</v>
      </c>
      <c r="BF949" s="150">
        <f t="shared" si="308"/>
        <v>0</v>
      </c>
      <c r="BG949" s="150">
        <f t="shared" si="309"/>
        <v>0</v>
      </c>
      <c r="BH949" s="163">
        <f t="shared" si="310"/>
        <v>0</v>
      </c>
    </row>
    <row r="950" spans="1:60" ht="15" customHeight="1">
      <c r="A950" s="52"/>
      <c r="B950" s="47"/>
      <c r="C950" s="112" t="s">
        <v>227</v>
      </c>
      <c r="D950" s="368" t="str">
        <f t="shared" si="312"/>
        <v/>
      </c>
      <c r="E950" s="369"/>
      <c r="F950" s="369"/>
      <c r="G950" s="369"/>
      <c r="H950" s="369"/>
      <c r="I950" s="369"/>
      <c r="J950" s="370"/>
      <c r="K950" s="339"/>
      <c r="L950" s="340"/>
      <c r="M950" s="340"/>
      <c r="N950" s="341"/>
      <c r="O950" s="148"/>
      <c r="P950" s="148"/>
      <c r="Q950" s="148"/>
      <c r="R950" s="148"/>
      <c r="S950" s="148"/>
      <c r="T950" s="148"/>
      <c r="U950" s="148"/>
      <c r="V950" s="148"/>
      <c r="W950" s="148"/>
      <c r="X950" s="148"/>
      <c r="Y950" s="148"/>
      <c r="Z950" s="148"/>
      <c r="AA950" s="339"/>
      <c r="AB950" s="340"/>
      <c r="AC950" s="340"/>
      <c r="AD950" s="341"/>
      <c r="AF950" s="161"/>
      <c r="AG950">
        <f t="shared" si="286"/>
        <v>0</v>
      </c>
      <c r="AK950" s="150">
        <f t="shared" si="287"/>
        <v>0</v>
      </c>
      <c r="AL950" s="150">
        <f t="shared" si="288"/>
        <v>0</v>
      </c>
      <c r="AM950" s="150">
        <f t="shared" si="289"/>
        <v>0</v>
      </c>
      <c r="AN950" s="163">
        <f t="shared" si="290"/>
        <v>0</v>
      </c>
      <c r="AO950" s="150">
        <f t="shared" si="291"/>
        <v>0</v>
      </c>
      <c r="AP950" s="150">
        <f t="shared" si="292"/>
        <v>0</v>
      </c>
      <c r="AQ950" s="150">
        <f t="shared" si="293"/>
        <v>0</v>
      </c>
      <c r="AR950" s="160">
        <f t="shared" si="294"/>
        <v>0</v>
      </c>
      <c r="AS950" s="150">
        <f t="shared" si="295"/>
        <v>0</v>
      </c>
      <c r="AT950" s="150">
        <f t="shared" si="296"/>
        <v>0</v>
      </c>
      <c r="AU950" s="150">
        <f t="shared" si="297"/>
        <v>0</v>
      </c>
      <c r="AV950" s="160">
        <f t="shared" si="298"/>
        <v>0</v>
      </c>
      <c r="AW950" s="150">
        <f t="shared" si="299"/>
        <v>0</v>
      </c>
      <c r="AX950" s="150">
        <f t="shared" si="300"/>
        <v>0</v>
      </c>
      <c r="AY950" s="150">
        <f t="shared" si="301"/>
        <v>0</v>
      </c>
      <c r="AZ950" s="160">
        <f t="shared" si="302"/>
        <v>0</v>
      </c>
      <c r="BA950" s="150">
        <f t="shared" si="303"/>
        <v>0</v>
      </c>
      <c r="BB950" s="150">
        <f t="shared" si="304"/>
        <v>0</v>
      </c>
      <c r="BC950" s="150">
        <f t="shared" si="305"/>
        <v>0</v>
      </c>
      <c r="BD950" s="163">
        <f t="shared" si="306"/>
        <v>0</v>
      </c>
      <c r="BE950" s="150">
        <f t="shared" si="307"/>
        <v>0</v>
      </c>
      <c r="BF950" s="150">
        <f t="shared" si="308"/>
        <v>0</v>
      </c>
      <c r="BG950" s="150">
        <f t="shared" si="309"/>
        <v>0</v>
      </c>
      <c r="BH950" s="163">
        <f t="shared" si="310"/>
        <v>0</v>
      </c>
    </row>
    <row r="951" spans="1:60" ht="15" customHeight="1">
      <c r="A951" s="52"/>
      <c r="B951" s="47"/>
      <c r="C951" s="112" t="s">
        <v>228</v>
      </c>
      <c r="D951" s="368" t="str">
        <f t="shared" si="312"/>
        <v/>
      </c>
      <c r="E951" s="369"/>
      <c r="F951" s="369"/>
      <c r="G951" s="369"/>
      <c r="H951" s="369"/>
      <c r="I951" s="369"/>
      <c r="J951" s="370"/>
      <c r="K951" s="339"/>
      <c r="L951" s="340"/>
      <c r="M951" s="340"/>
      <c r="N951" s="341"/>
      <c r="O951" s="148"/>
      <c r="P951" s="148"/>
      <c r="Q951" s="148"/>
      <c r="R951" s="148"/>
      <c r="S951" s="148"/>
      <c r="T951" s="148"/>
      <c r="U951" s="148"/>
      <c r="V951" s="148"/>
      <c r="W951" s="148"/>
      <c r="X951" s="148"/>
      <c r="Y951" s="148"/>
      <c r="Z951" s="148"/>
      <c r="AA951" s="339"/>
      <c r="AB951" s="340"/>
      <c r="AC951" s="340"/>
      <c r="AD951" s="341"/>
      <c r="AF951" s="161"/>
      <c r="AG951">
        <f t="shared" si="286"/>
        <v>0</v>
      </c>
      <c r="AK951" s="150">
        <f t="shared" si="287"/>
        <v>0</v>
      </c>
      <c r="AL951" s="150">
        <f t="shared" si="288"/>
        <v>0</v>
      </c>
      <c r="AM951" s="150">
        <f t="shared" si="289"/>
        <v>0</v>
      </c>
      <c r="AN951" s="163">
        <f t="shared" si="290"/>
        <v>0</v>
      </c>
      <c r="AO951" s="150">
        <f t="shared" si="291"/>
        <v>0</v>
      </c>
      <c r="AP951" s="150">
        <f t="shared" si="292"/>
        <v>0</v>
      </c>
      <c r="AQ951" s="150">
        <f t="shared" si="293"/>
        <v>0</v>
      </c>
      <c r="AR951" s="160">
        <f t="shared" si="294"/>
        <v>0</v>
      </c>
      <c r="AS951" s="150">
        <f t="shared" si="295"/>
        <v>0</v>
      </c>
      <c r="AT951" s="150">
        <f t="shared" si="296"/>
        <v>0</v>
      </c>
      <c r="AU951" s="150">
        <f t="shared" si="297"/>
        <v>0</v>
      </c>
      <c r="AV951" s="160">
        <f t="shared" si="298"/>
        <v>0</v>
      </c>
      <c r="AW951" s="150">
        <f t="shared" si="299"/>
        <v>0</v>
      </c>
      <c r="AX951" s="150">
        <f t="shared" si="300"/>
        <v>0</v>
      </c>
      <c r="AY951" s="150">
        <f t="shared" si="301"/>
        <v>0</v>
      </c>
      <c r="AZ951" s="160">
        <f t="shared" si="302"/>
        <v>0</v>
      </c>
      <c r="BA951" s="150">
        <f t="shared" si="303"/>
        <v>0</v>
      </c>
      <c r="BB951" s="150">
        <f t="shared" si="304"/>
        <v>0</v>
      </c>
      <c r="BC951" s="150">
        <f t="shared" si="305"/>
        <v>0</v>
      </c>
      <c r="BD951" s="163">
        <f t="shared" si="306"/>
        <v>0</v>
      </c>
      <c r="BE951" s="150">
        <f t="shared" si="307"/>
        <v>0</v>
      </c>
      <c r="BF951" s="150">
        <f t="shared" si="308"/>
        <v>0</v>
      </c>
      <c r="BG951" s="150">
        <f t="shared" si="309"/>
        <v>0</v>
      </c>
      <c r="BH951" s="163">
        <f t="shared" si="310"/>
        <v>0</v>
      </c>
    </row>
    <row r="952" spans="1:60" ht="15" customHeight="1">
      <c r="A952" s="52"/>
      <c r="B952" s="47"/>
      <c r="C952" s="112" t="s">
        <v>229</v>
      </c>
      <c r="D952" s="368" t="str">
        <f t="shared" si="312"/>
        <v/>
      </c>
      <c r="E952" s="369"/>
      <c r="F952" s="369"/>
      <c r="G952" s="369"/>
      <c r="H952" s="369"/>
      <c r="I952" s="369"/>
      <c r="J952" s="370"/>
      <c r="K952" s="339"/>
      <c r="L952" s="340"/>
      <c r="M952" s="340"/>
      <c r="N952" s="341"/>
      <c r="O952" s="148"/>
      <c r="P952" s="148"/>
      <c r="Q952" s="148"/>
      <c r="R952" s="148"/>
      <c r="S952" s="148"/>
      <c r="T952" s="148"/>
      <c r="U952" s="148"/>
      <c r="V952" s="148"/>
      <c r="W952" s="148"/>
      <c r="X952" s="148"/>
      <c r="Y952" s="148"/>
      <c r="Z952" s="148"/>
      <c r="AA952" s="339"/>
      <c r="AB952" s="340"/>
      <c r="AC952" s="340"/>
      <c r="AD952" s="341"/>
      <c r="AF952" s="161"/>
      <c r="AG952">
        <f t="shared" si="286"/>
        <v>0</v>
      </c>
      <c r="AK952" s="150">
        <f t="shared" si="287"/>
        <v>0</v>
      </c>
      <c r="AL952" s="150">
        <f t="shared" si="288"/>
        <v>0</v>
      </c>
      <c r="AM952" s="150">
        <f t="shared" si="289"/>
        <v>0</v>
      </c>
      <c r="AN952" s="163">
        <f t="shared" si="290"/>
        <v>0</v>
      </c>
      <c r="AO952" s="150">
        <f t="shared" si="291"/>
        <v>0</v>
      </c>
      <c r="AP952" s="150">
        <f t="shared" si="292"/>
        <v>0</v>
      </c>
      <c r="AQ952" s="150">
        <f t="shared" si="293"/>
        <v>0</v>
      </c>
      <c r="AR952" s="160">
        <f t="shared" si="294"/>
        <v>0</v>
      </c>
      <c r="AS952" s="150">
        <f t="shared" si="295"/>
        <v>0</v>
      </c>
      <c r="AT952" s="150">
        <f t="shared" si="296"/>
        <v>0</v>
      </c>
      <c r="AU952" s="150">
        <f t="shared" si="297"/>
        <v>0</v>
      </c>
      <c r="AV952" s="160">
        <f t="shared" si="298"/>
        <v>0</v>
      </c>
      <c r="AW952" s="150">
        <f t="shared" si="299"/>
        <v>0</v>
      </c>
      <c r="AX952" s="150">
        <f t="shared" si="300"/>
        <v>0</v>
      </c>
      <c r="AY952" s="150">
        <f t="shared" si="301"/>
        <v>0</v>
      </c>
      <c r="AZ952" s="160">
        <f t="shared" si="302"/>
        <v>0</v>
      </c>
      <c r="BA952" s="150">
        <f t="shared" si="303"/>
        <v>0</v>
      </c>
      <c r="BB952" s="150">
        <f t="shared" si="304"/>
        <v>0</v>
      </c>
      <c r="BC952" s="150">
        <f t="shared" si="305"/>
        <v>0</v>
      </c>
      <c r="BD952" s="163">
        <f t="shared" si="306"/>
        <v>0</v>
      </c>
      <c r="BE952" s="150">
        <f t="shared" si="307"/>
        <v>0</v>
      </c>
      <c r="BF952" s="150">
        <f t="shared" si="308"/>
        <v>0</v>
      </c>
      <c r="BG952" s="150">
        <f t="shared" si="309"/>
        <v>0</v>
      </c>
      <c r="BH952" s="163">
        <f t="shared" si="310"/>
        <v>0</v>
      </c>
    </row>
    <row r="953" spans="1:60" ht="15" customHeight="1">
      <c r="A953" s="52"/>
      <c r="B953" s="47"/>
      <c r="C953" s="112" t="s">
        <v>230</v>
      </c>
      <c r="D953" s="368" t="str">
        <f t="shared" si="312"/>
        <v/>
      </c>
      <c r="E953" s="369"/>
      <c r="F953" s="369"/>
      <c r="G953" s="369"/>
      <c r="H953" s="369"/>
      <c r="I953" s="369"/>
      <c r="J953" s="370"/>
      <c r="K953" s="339"/>
      <c r="L953" s="340"/>
      <c r="M953" s="340"/>
      <c r="N953" s="341"/>
      <c r="O953" s="148"/>
      <c r="P953" s="148"/>
      <c r="Q953" s="148"/>
      <c r="R953" s="148"/>
      <c r="S953" s="148"/>
      <c r="T953" s="148"/>
      <c r="U953" s="148"/>
      <c r="V953" s="148"/>
      <c r="W953" s="148"/>
      <c r="X953" s="148"/>
      <c r="Y953" s="148"/>
      <c r="Z953" s="148"/>
      <c r="AA953" s="339"/>
      <c r="AB953" s="340"/>
      <c r="AC953" s="340"/>
      <c r="AD953" s="341"/>
      <c r="AF953" s="161"/>
      <c r="AG953">
        <f t="shared" si="286"/>
        <v>0</v>
      </c>
      <c r="AK953" s="150">
        <f t="shared" si="287"/>
        <v>0</v>
      </c>
      <c r="AL953" s="150">
        <f t="shared" si="288"/>
        <v>0</v>
      </c>
      <c r="AM953" s="150">
        <f t="shared" si="289"/>
        <v>0</v>
      </c>
      <c r="AN953" s="163">
        <f t="shared" si="290"/>
        <v>0</v>
      </c>
      <c r="AO953" s="150">
        <f t="shared" si="291"/>
        <v>0</v>
      </c>
      <c r="AP953" s="150">
        <f t="shared" si="292"/>
        <v>0</v>
      </c>
      <c r="AQ953" s="150">
        <f t="shared" si="293"/>
        <v>0</v>
      </c>
      <c r="AR953" s="160">
        <f t="shared" si="294"/>
        <v>0</v>
      </c>
      <c r="AS953" s="150">
        <f t="shared" si="295"/>
        <v>0</v>
      </c>
      <c r="AT953" s="150">
        <f t="shared" si="296"/>
        <v>0</v>
      </c>
      <c r="AU953" s="150">
        <f t="shared" si="297"/>
        <v>0</v>
      </c>
      <c r="AV953" s="160">
        <f t="shared" si="298"/>
        <v>0</v>
      </c>
      <c r="AW953" s="150">
        <f t="shared" si="299"/>
        <v>0</v>
      </c>
      <c r="AX953" s="150">
        <f t="shared" si="300"/>
        <v>0</v>
      </c>
      <c r="AY953" s="150">
        <f t="shared" si="301"/>
        <v>0</v>
      </c>
      <c r="AZ953" s="160">
        <f t="shared" si="302"/>
        <v>0</v>
      </c>
      <c r="BA953" s="150">
        <f t="shared" si="303"/>
        <v>0</v>
      </c>
      <c r="BB953" s="150">
        <f t="shared" si="304"/>
        <v>0</v>
      </c>
      <c r="BC953" s="150">
        <f t="shared" si="305"/>
        <v>0</v>
      </c>
      <c r="BD953" s="163">
        <f t="shared" si="306"/>
        <v>0</v>
      </c>
      <c r="BE953" s="150">
        <f t="shared" si="307"/>
        <v>0</v>
      </c>
      <c r="BF953" s="150">
        <f t="shared" si="308"/>
        <v>0</v>
      </c>
      <c r="BG953" s="150">
        <f t="shared" si="309"/>
        <v>0</v>
      </c>
      <c r="BH953" s="163">
        <f t="shared" si="310"/>
        <v>0</v>
      </c>
    </row>
    <row r="954" spans="1:60" ht="15" customHeight="1">
      <c r="A954" s="52"/>
      <c r="B954" s="47"/>
      <c r="C954" s="112" t="s">
        <v>231</v>
      </c>
      <c r="D954" s="368" t="str">
        <f t="shared" si="312"/>
        <v/>
      </c>
      <c r="E954" s="369"/>
      <c r="F954" s="369"/>
      <c r="G954" s="369"/>
      <c r="H954" s="369"/>
      <c r="I954" s="369"/>
      <c r="J954" s="370"/>
      <c r="K954" s="339"/>
      <c r="L954" s="340"/>
      <c r="M954" s="340"/>
      <c r="N954" s="341"/>
      <c r="O954" s="148"/>
      <c r="P954" s="148"/>
      <c r="Q954" s="148"/>
      <c r="R954" s="148"/>
      <c r="S954" s="148"/>
      <c r="T954" s="148"/>
      <c r="U954" s="148"/>
      <c r="V954" s="148"/>
      <c r="W954" s="148"/>
      <c r="X954" s="148"/>
      <c r="Y954" s="148"/>
      <c r="Z954" s="148"/>
      <c r="AA954" s="339"/>
      <c r="AB954" s="340"/>
      <c r="AC954" s="340"/>
      <c r="AD954" s="341"/>
      <c r="AF954" s="161"/>
      <c r="AG954">
        <f t="shared" si="286"/>
        <v>0</v>
      </c>
      <c r="AK954" s="150">
        <f t="shared" si="287"/>
        <v>0</v>
      </c>
      <c r="AL954" s="150">
        <f t="shared" si="288"/>
        <v>0</v>
      </c>
      <c r="AM954" s="150">
        <f t="shared" si="289"/>
        <v>0</v>
      </c>
      <c r="AN954" s="163">
        <f t="shared" si="290"/>
        <v>0</v>
      </c>
      <c r="AO954" s="150">
        <f t="shared" si="291"/>
        <v>0</v>
      </c>
      <c r="AP954" s="150">
        <f t="shared" si="292"/>
        <v>0</v>
      </c>
      <c r="AQ954" s="150">
        <f t="shared" si="293"/>
        <v>0</v>
      </c>
      <c r="AR954" s="160">
        <f t="shared" si="294"/>
        <v>0</v>
      </c>
      <c r="AS954" s="150">
        <f t="shared" si="295"/>
        <v>0</v>
      </c>
      <c r="AT954" s="150">
        <f t="shared" si="296"/>
        <v>0</v>
      </c>
      <c r="AU954" s="150">
        <f t="shared" si="297"/>
        <v>0</v>
      </c>
      <c r="AV954" s="160">
        <f t="shared" si="298"/>
        <v>0</v>
      </c>
      <c r="AW954" s="150">
        <f t="shared" si="299"/>
        <v>0</v>
      </c>
      <c r="AX954" s="150">
        <f t="shared" si="300"/>
        <v>0</v>
      </c>
      <c r="AY954" s="150">
        <f t="shared" si="301"/>
        <v>0</v>
      </c>
      <c r="AZ954" s="160">
        <f t="shared" si="302"/>
        <v>0</v>
      </c>
      <c r="BA954" s="150">
        <f t="shared" si="303"/>
        <v>0</v>
      </c>
      <c r="BB954" s="150">
        <f t="shared" si="304"/>
        <v>0</v>
      </c>
      <c r="BC954" s="150">
        <f t="shared" si="305"/>
        <v>0</v>
      </c>
      <c r="BD954" s="163">
        <f t="shared" si="306"/>
        <v>0</v>
      </c>
      <c r="BE954" s="150">
        <f t="shared" si="307"/>
        <v>0</v>
      </c>
      <c r="BF954" s="150">
        <f t="shared" si="308"/>
        <v>0</v>
      </c>
      <c r="BG954" s="150">
        <f t="shared" si="309"/>
        <v>0</v>
      </c>
      <c r="BH954" s="163">
        <f t="shared" si="310"/>
        <v>0</v>
      </c>
    </row>
    <row r="955" spans="1:60" ht="15" customHeight="1">
      <c r="A955" s="52"/>
      <c r="B955" s="47"/>
      <c r="C955" s="112" t="s">
        <v>232</v>
      </c>
      <c r="D955" s="368" t="str">
        <f t="shared" si="312"/>
        <v/>
      </c>
      <c r="E955" s="369"/>
      <c r="F955" s="369"/>
      <c r="G955" s="369"/>
      <c r="H955" s="369"/>
      <c r="I955" s="369"/>
      <c r="J955" s="370"/>
      <c r="K955" s="339"/>
      <c r="L955" s="340"/>
      <c r="M955" s="340"/>
      <c r="N955" s="341"/>
      <c r="O955" s="148"/>
      <c r="P955" s="148"/>
      <c r="Q955" s="148"/>
      <c r="R955" s="148"/>
      <c r="S955" s="148"/>
      <c r="T955" s="148"/>
      <c r="U955" s="148"/>
      <c r="V955" s="148"/>
      <c r="W955" s="148"/>
      <c r="X955" s="148"/>
      <c r="Y955" s="148"/>
      <c r="Z955" s="148"/>
      <c r="AA955" s="339"/>
      <c r="AB955" s="340"/>
      <c r="AC955" s="340"/>
      <c r="AD955" s="341"/>
      <c r="AF955" s="161"/>
      <c r="AG955">
        <f t="shared" si="286"/>
        <v>0</v>
      </c>
      <c r="AK955" s="150">
        <f t="shared" si="287"/>
        <v>0</v>
      </c>
      <c r="AL955" s="150">
        <f t="shared" si="288"/>
        <v>0</v>
      </c>
      <c r="AM955" s="150">
        <f t="shared" si="289"/>
        <v>0</v>
      </c>
      <c r="AN955" s="163">
        <f t="shared" si="290"/>
        <v>0</v>
      </c>
      <c r="AO955" s="150">
        <f t="shared" si="291"/>
        <v>0</v>
      </c>
      <c r="AP955" s="150">
        <f t="shared" si="292"/>
        <v>0</v>
      </c>
      <c r="AQ955" s="150">
        <f t="shared" si="293"/>
        <v>0</v>
      </c>
      <c r="AR955" s="160">
        <f t="shared" si="294"/>
        <v>0</v>
      </c>
      <c r="AS955" s="150">
        <f t="shared" si="295"/>
        <v>0</v>
      </c>
      <c r="AT955" s="150">
        <f t="shared" si="296"/>
        <v>0</v>
      </c>
      <c r="AU955" s="150">
        <f t="shared" si="297"/>
        <v>0</v>
      </c>
      <c r="AV955" s="160">
        <f t="shared" si="298"/>
        <v>0</v>
      </c>
      <c r="AW955" s="150">
        <f t="shared" si="299"/>
        <v>0</v>
      </c>
      <c r="AX955" s="150">
        <f t="shared" si="300"/>
        <v>0</v>
      </c>
      <c r="AY955" s="150">
        <f t="shared" si="301"/>
        <v>0</v>
      </c>
      <c r="AZ955" s="160">
        <f t="shared" si="302"/>
        <v>0</v>
      </c>
      <c r="BA955" s="150">
        <f t="shared" si="303"/>
        <v>0</v>
      </c>
      <c r="BB955" s="150">
        <f t="shared" si="304"/>
        <v>0</v>
      </c>
      <c r="BC955" s="150">
        <f t="shared" si="305"/>
        <v>0</v>
      </c>
      <c r="BD955" s="163">
        <f t="shared" si="306"/>
        <v>0</v>
      </c>
      <c r="BE955" s="150">
        <f t="shared" si="307"/>
        <v>0</v>
      </c>
      <c r="BF955" s="150">
        <f t="shared" si="308"/>
        <v>0</v>
      </c>
      <c r="BG955" s="150">
        <f t="shared" si="309"/>
        <v>0</v>
      </c>
      <c r="BH955" s="163">
        <f t="shared" si="310"/>
        <v>0</v>
      </c>
    </row>
    <row r="956" spans="1:60" ht="15" customHeight="1">
      <c r="A956" s="52"/>
      <c r="B956" s="47"/>
      <c r="C956" s="112" t="s">
        <v>233</v>
      </c>
      <c r="D956" s="368" t="str">
        <f t="shared" si="312"/>
        <v/>
      </c>
      <c r="E956" s="369"/>
      <c r="F956" s="369"/>
      <c r="G956" s="369"/>
      <c r="H956" s="369"/>
      <c r="I956" s="369"/>
      <c r="J956" s="370"/>
      <c r="K956" s="339"/>
      <c r="L956" s="340"/>
      <c r="M956" s="340"/>
      <c r="N956" s="341"/>
      <c r="O956" s="148"/>
      <c r="P956" s="148"/>
      <c r="Q956" s="148"/>
      <c r="R956" s="148"/>
      <c r="S956" s="148"/>
      <c r="T956" s="148"/>
      <c r="U956" s="148"/>
      <c r="V956" s="148"/>
      <c r="W956" s="148"/>
      <c r="X956" s="148"/>
      <c r="Y956" s="148"/>
      <c r="Z956" s="148"/>
      <c r="AA956" s="339"/>
      <c r="AB956" s="340"/>
      <c r="AC956" s="340"/>
      <c r="AD956" s="341"/>
      <c r="AF956" s="161"/>
      <c r="AG956">
        <f t="shared" si="286"/>
        <v>0</v>
      </c>
      <c r="AK956" s="150">
        <f t="shared" si="287"/>
        <v>0</v>
      </c>
      <c r="AL956" s="150">
        <f t="shared" si="288"/>
        <v>0</v>
      </c>
      <c r="AM956" s="150">
        <f t="shared" si="289"/>
        <v>0</v>
      </c>
      <c r="AN956" s="163">
        <f t="shared" si="290"/>
        <v>0</v>
      </c>
      <c r="AO956" s="150">
        <f t="shared" si="291"/>
        <v>0</v>
      </c>
      <c r="AP956" s="150">
        <f t="shared" si="292"/>
        <v>0</v>
      </c>
      <c r="AQ956" s="150">
        <f t="shared" si="293"/>
        <v>0</v>
      </c>
      <c r="AR956" s="160">
        <f t="shared" si="294"/>
        <v>0</v>
      </c>
      <c r="AS956" s="150">
        <f t="shared" si="295"/>
        <v>0</v>
      </c>
      <c r="AT956" s="150">
        <f t="shared" si="296"/>
        <v>0</v>
      </c>
      <c r="AU956" s="150">
        <f t="shared" si="297"/>
        <v>0</v>
      </c>
      <c r="AV956" s="160">
        <f t="shared" si="298"/>
        <v>0</v>
      </c>
      <c r="AW956" s="150">
        <f t="shared" si="299"/>
        <v>0</v>
      </c>
      <c r="AX956" s="150">
        <f t="shared" si="300"/>
        <v>0</v>
      </c>
      <c r="AY956" s="150">
        <f t="shared" si="301"/>
        <v>0</v>
      </c>
      <c r="AZ956" s="160">
        <f t="shared" si="302"/>
        <v>0</v>
      </c>
      <c r="BA956" s="150">
        <f t="shared" si="303"/>
        <v>0</v>
      </c>
      <c r="BB956" s="150">
        <f t="shared" si="304"/>
        <v>0</v>
      </c>
      <c r="BC956" s="150">
        <f t="shared" si="305"/>
        <v>0</v>
      </c>
      <c r="BD956" s="163">
        <f t="shared" si="306"/>
        <v>0</v>
      </c>
      <c r="BE956" s="150">
        <f t="shared" si="307"/>
        <v>0</v>
      </c>
      <c r="BF956" s="150">
        <f t="shared" si="308"/>
        <v>0</v>
      </c>
      <c r="BG956" s="150">
        <f t="shared" si="309"/>
        <v>0</v>
      </c>
      <c r="BH956" s="163">
        <f t="shared" si="310"/>
        <v>0</v>
      </c>
    </row>
    <row r="957" spans="1:60" ht="15" customHeight="1">
      <c r="A957" s="52"/>
      <c r="B957" s="47"/>
      <c r="C957" s="112" t="s">
        <v>298</v>
      </c>
      <c r="D957" s="368" t="str">
        <f t="shared" ref="D957:D966" si="313">IF(D235="","",D235)</f>
        <v/>
      </c>
      <c r="E957" s="369"/>
      <c r="F957" s="369"/>
      <c r="G957" s="369"/>
      <c r="H957" s="369"/>
      <c r="I957" s="369"/>
      <c r="J957" s="370"/>
      <c r="K957" s="339"/>
      <c r="L957" s="340"/>
      <c r="M957" s="340"/>
      <c r="N957" s="341"/>
      <c r="O957" s="148"/>
      <c r="P957" s="148"/>
      <c r="Q957" s="148"/>
      <c r="R957" s="148"/>
      <c r="S957" s="148"/>
      <c r="T957" s="148"/>
      <c r="U957" s="148"/>
      <c r="V957" s="148"/>
      <c r="W957" s="148"/>
      <c r="X957" s="148"/>
      <c r="Y957" s="148"/>
      <c r="Z957" s="148"/>
      <c r="AA957" s="339"/>
      <c r="AB957" s="340"/>
      <c r="AC957" s="340"/>
      <c r="AD957" s="341"/>
      <c r="AF957" s="161"/>
      <c r="AG957">
        <f t="shared" si="286"/>
        <v>0</v>
      </c>
      <c r="AK957" s="150">
        <f t="shared" si="287"/>
        <v>0</v>
      </c>
      <c r="AL957" s="150">
        <f t="shared" si="288"/>
        <v>0</v>
      </c>
      <c r="AM957" s="150">
        <f t="shared" si="289"/>
        <v>0</v>
      </c>
      <c r="AN957" s="163">
        <f t="shared" si="290"/>
        <v>0</v>
      </c>
      <c r="AO957" s="150">
        <f t="shared" si="291"/>
        <v>0</v>
      </c>
      <c r="AP957" s="150">
        <f t="shared" si="292"/>
        <v>0</v>
      </c>
      <c r="AQ957" s="150">
        <f t="shared" si="293"/>
        <v>0</v>
      </c>
      <c r="AR957" s="160">
        <f t="shared" si="294"/>
        <v>0</v>
      </c>
      <c r="AS957" s="150">
        <f t="shared" si="295"/>
        <v>0</v>
      </c>
      <c r="AT957" s="150">
        <f t="shared" si="296"/>
        <v>0</v>
      </c>
      <c r="AU957" s="150">
        <f t="shared" si="297"/>
        <v>0</v>
      </c>
      <c r="AV957" s="160">
        <f t="shared" si="298"/>
        <v>0</v>
      </c>
      <c r="AW957" s="150">
        <f t="shared" si="299"/>
        <v>0</v>
      </c>
      <c r="AX957" s="150">
        <f t="shared" si="300"/>
        <v>0</v>
      </c>
      <c r="AY957" s="150">
        <f t="shared" si="301"/>
        <v>0</v>
      </c>
      <c r="AZ957" s="160">
        <f t="shared" si="302"/>
        <v>0</v>
      </c>
      <c r="BA957" s="150">
        <f t="shared" si="303"/>
        <v>0</v>
      </c>
      <c r="BB957" s="150">
        <f t="shared" si="304"/>
        <v>0</v>
      </c>
      <c r="BC957" s="150">
        <f t="shared" si="305"/>
        <v>0</v>
      </c>
      <c r="BD957" s="163">
        <f t="shared" si="306"/>
        <v>0</v>
      </c>
      <c r="BE957" s="150">
        <f t="shared" si="307"/>
        <v>0</v>
      </c>
      <c r="BF957" s="150">
        <f t="shared" si="308"/>
        <v>0</v>
      </c>
      <c r="BG957" s="150">
        <f t="shared" si="309"/>
        <v>0</v>
      </c>
      <c r="BH957" s="163">
        <f t="shared" si="310"/>
        <v>0</v>
      </c>
    </row>
    <row r="958" spans="1:60" ht="15" customHeight="1">
      <c r="A958" s="52"/>
      <c r="B958" s="47"/>
      <c r="C958" s="112" t="s">
        <v>299</v>
      </c>
      <c r="D958" s="368" t="str">
        <f t="shared" si="313"/>
        <v/>
      </c>
      <c r="E958" s="369"/>
      <c r="F958" s="369"/>
      <c r="G958" s="369"/>
      <c r="H958" s="369"/>
      <c r="I958" s="369"/>
      <c r="J958" s="370"/>
      <c r="K958" s="339"/>
      <c r="L958" s="340"/>
      <c r="M958" s="340"/>
      <c r="N958" s="341"/>
      <c r="O958" s="148"/>
      <c r="P958" s="148"/>
      <c r="Q958" s="148"/>
      <c r="R958" s="148"/>
      <c r="S958" s="148"/>
      <c r="T958" s="148"/>
      <c r="U958" s="148"/>
      <c r="V958" s="148"/>
      <c r="W958" s="148"/>
      <c r="X958" s="148"/>
      <c r="Y958" s="148"/>
      <c r="Z958" s="148"/>
      <c r="AA958" s="339"/>
      <c r="AB958" s="340"/>
      <c r="AC958" s="340"/>
      <c r="AD958" s="341"/>
      <c r="AF958" s="161"/>
      <c r="AG958">
        <f t="shared" si="286"/>
        <v>0</v>
      </c>
      <c r="AK958" s="150">
        <f t="shared" si="287"/>
        <v>0</v>
      </c>
      <c r="AL958" s="150">
        <f t="shared" si="288"/>
        <v>0</v>
      </c>
      <c r="AM958" s="150">
        <f t="shared" si="289"/>
        <v>0</v>
      </c>
      <c r="AN958" s="163">
        <f t="shared" si="290"/>
        <v>0</v>
      </c>
      <c r="AO958" s="150">
        <f t="shared" si="291"/>
        <v>0</v>
      </c>
      <c r="AP958" s="150">
        <f t="shared" si="292"/>
        <v>0</v>
      </c>
      <c r="AQ958" s="150">
        <f t="shared" si="293"/>
        <v>0</v>
      </c>
      <c r="AR958" s="160">
        <f t="shared" si="294"/>
        <v>0</v>
      </c>
      <c r="AS958" s="150">
        <f t="shared" si="295"/>
        <v>0</v>
      </c>
      <c r="AT958" s="150">
        <f t="shared" si="296"/>
        <v>0</v>
      </c>
      <c r="AU958" s="150">
        <f t="shared" si="297"/>
        <v>0</v>
      </c>
      <c r="AV958" s="160">
        <f t="shared" si="298"/>
        <v>0</v>
      </c>
      <c r="AW958" s="150">
        <f t="shared" si="299"/>
        <v>0</v>
      </c>
      <c r="AX958" s="150">
        <f t="shared" si="300"/>
        <v>0</v>
      </c>
      <c r="AY958" s="150">
        <f t="shared" si="301"/>
        <v>0</v>
      </c>
      <c r="AZ958" s="160">
        <f t="shared" si="302"/>
        <v>0</v>
      </c>
      <c r="BA958" s="150">
        <f t="shared" si="303"/>
        <v>0</v>
      </c>
      <c r="BB958" s="150">
        <f t="shared" si="304"/>
        <v>0</v>
      </c>
      <c r="BC958" s="150">
        <f t="shared" si="305"/>
        <v>0</v>
      </c>
      <c r="BD958" s="163">
        <f t="shared" si="306"/>
        <v>0</v>
      </c>
      <c r="BE958" s="150">
        <f t="shared" si="307"/>
        <v>0</v>
      </c>
      <c r="BF958" s="150">
        <f t="shared" si="308"/>
        <v>0</v>
      </c>
      <c r="BG958" s="150">
        <f t="shared" si="309"/>
        <v>0</v>
      </c>
      <c r="BH958" s="163">
        <f t="shared" si="310"/>
        <v>0</v>
      </c>
    </row>
    <row r="959" spans="1:60" ht="15" customHeight="1">
      <c r="A959" s="52"/>
      <c r="B959" s="47"/>
      <c r="C959" s="112" t="s">
        <v>300</v>
      </c>
      <c r="D959" s="368" t="str">
        <f t="shared" si="313"/>
        <v/>
      </c>
      <c r="E959" s="369"/>
      <c r="F959" s="369"/>
      <c r="G959" s="369"/>
      <c r="H959" s="369"/>
      <c r="I959" s="369"/>
      <c r="J959" s="370"/>
      <c r="K959" s="339"/>
      <c r="L959" s="340"/>
      <c r="M959" s="340"/>
      <c r="N959" s="341"/>
      <c r="O959" s="148"/>
      <c r="P959" s="148"/>
      <c r="Q959" s="148"/>
      <c r="R959" s="148"/>
      <c r="S959" s="148"/>
      <c r="T959" s="148"/>
      <c r="U959" s="148"/>
      <c r="V959" s="148"/>
      <c r="W959" s="148"/>
      <c r="X959" s="148"/>
      <c r="Y959" s="148"/>
      <c r="Z959" s="148"/>
      <c r="AA959" s="339"/>
      <c r="AB959" s="340"/>
      <c r="AC959" s="340"/>
      <c r="AD959" s="341"/>
      <c r="AF959" s="161"/>
      <c r="AG959">
        <f t="shared" si="286"/>
        <v>0</v>
      </c>
      <c r="AK959" s="150">
        <f t="shared" si="287"/>
        <v>0</v>
      </c>
      <c r="AL959" s="150">
        <f t="shared" si="288"/>
        <v>0</v>
      </c>
      <c r="AM959" s="150">
        <f t="shared" si="289"/>
        <v>0</v>
      </c>
      <c r="AN959" s="163">
        <f t="shared" si="290"/>
        <v>0</v>
      </c>
      <c r="AO959" s="150">
        <f t="shared" si="291"/>
        <v>0</v>
      </c>
      <c r="AP959" s="150">
        <f t="shared" si="292"/>
        <v>0</v>
      </c>
      <c r="AQ959" s="150">
        <f t="shared" si="293"/>
        <v>0</v>
      </c>
      <c r="AR959" s="160">
        <f t="shared" si="294"/>
        <v>0</v>
      </c>
      <c r="AS959" s="150">
        <f t="shared" si="295"/>
        <v>0</v>
      </c>
      <c r="AT959" s="150">
        <f t="shared" si="296"/>
        <v>0</v>
      </c>
      <c r="AU959" s="150">
        <f t="shared" si="297"/>
        <v>0</v>
      </c>
      <c r="AV959" s="160">
        <f t="shared" si="298"/>
        <v>0</v>
      </c>
      <c r="AW959" s="150">
        <f t="shared" si="299"/>
        <v>0</v>
      </c>
      <c r="AX959" s="150">
        <f t="shared" si="300"/>
        <v>0</v>
      </c>
      <c r="AY959" s="150">
        <f t="shared" si="301"/>
        <v>0</v>
      </c>
      <c r="AZ959" s="160">
        <f t="shared" si="302"/>
        <v>0</v>
      </c>
      <c r="BA959" s="150">
        <f t="shared" si="303"/>
        <v>0</v>
      </c>
      <c r="BB959" s="150">
        <f t="shared" si="304"/>
        <v>0</v>
      </c>
      <c r="BC959" s="150">
        <f t="shared" si="305"/>
        <v>0</v>
      </c>
      <c r="BD959" s="163">
        <f t="shared" si="306"/>
        <v>0</v>
      </c>
      <c r="BE959" s="150">
        <f t="shared" si="307"/>
        <v>0</v>
      </c>
      <c r="BF959" s="150">
        <f t="shared" si="308"/>
        <v>0</v>
      </c>
      <c r="BG959" s="150">
        <f t="shared" si="309"/>
        <v>0</v>
      </c>
      <c r="BH959" s="163">
        <f t="shared" si="310"/>
        <v>0</v>
      </c>
    </row>
    <row r="960" spans="1:60" ht="15" customHeight="1">
      <c r="A960" s="52"/>
      <c r="B960" s="47"/>
      <c r="C960" s="112" t="s">
        <v>301</v>
      </c>
      <c r="D960" s="368" t="str">
        <f t="shared" si="313"/>
        <v/>
      </c>
      <c r="E960" s="369"/>
      <c r="F960" s="369"/>
      <c r="G960" s="369"/>
      <c r="H960" s="369"/>
      <c r="I960" s="369"/>
      <c r="J960" s="370"/>
      <c r="K960" s="339"/>
      <c r="L960" s="340"/>
      <c r="M960" s="340"/>
      <c r="N960" s="341"/>
      <c r="O960" s="148"/>
      <c r="P960" s="148"/>
      <c r="Q960" s="148"/>
      <c r="R960" s="148"/>
      <c r="S960" s="148"/>
      <c r="T960" s="148"/>
      <c r="U960" s="148"/>
      <c r="V960" s="148"/>
      <c r="W960" s="148"/>
      <c r="X960" s="148"/>
      <c r="Y960" s="148"/>
      <c r="Z960" s="148"/>
      <c r="AA960" s="339"/>
      <c r="AB960" s="340"/>
      <c r="AC960" s="340"/>
      <c r="AD960" s="341"/>
      <c r="AF960" s="161"/>
      <c r="AG960">
        <f t="shared" si="286"/>
        <v>0</v>
      </c>
      <c r="AK960" s="150">
        <f t="shared" si="287"/>
        <v>0</v>
      </c>
      <c r="AL960" s="150">
        <f t="shared" si="288"/>
        <v>0</v>
      </c>
      <c r="AM960" s="150">
        <f t="shared" si="289"/>
        <v>0</v>
      </c>
      <c r="AN960" s="163">
        <f t="shared" si="290"/>
        <v>0</v>
      </c>
      <c r="AO960" s="150">
        <f t="shared" si="291"/>
        <v>0</v>
      </c>
      <c r="AP960" s="150">
        <f t="shared" si="292"/>
        <v>0</v>
      </c>
      <c r="AQ960" s="150">
        <f t="shared" si="293"/>
        <v>0</v>
      </c>
      <c r="AR960" s="160">
        <f t="shared" si="294"/>
        <v>0</v>
      </c>
      <c r="AS960" s="150">
        <f t="shared" si="295"/>
        <v>0</v>
      </c>
      <c r="AT960" s="150">
        <f t="shared" si="296"/>
        <v>0</v>
      </c>
      <c r="AU960" s="150">
        <f t="shared" si="297"/>
        <v>0</v>
      </c>
      <c r="AV960" s="160">
        <f t="shared" si="298"/>
        <v>0</v>
      </c>
      <c r="AW960" s="150">
        <f t="shared" si="299"/>
        <v>0</v>
      </c>
      <c r="AX960" s="150">
        <f t="shared" si="300"/>
        <v>0</v>
      </c>
      <c r="AY960" s="150">
        <f t="shared" si="301"/>
        <v>0</v>
      </c>
      <c r="AZ960" s="160">
        <f t="shared" si="302"/>
        <v>0</v>
      </c>
      <c r="BA960" s="150">
        <f t="shared" si="303"/>
        <v>0</v>
      </c>
      <c r="BB960" s="150">
        <f t="shared" si="304"/>
        <v>0</v>
      </c>
      <c r="BC960" s="150">
        <f t="shared" si="305"/>
        <v>0</v>
      </c>
      <c r="BD960" s="163">
        <f t="shared" si="306"/>
        <v>0</v>
      </c>
      <c r="BE960" s="150">
        <f t="shared" si="307"/>
        <v>0</v>
      </c>
      <c r="BF960" s="150">
        <f t="shared" si="308"/>
        <v>0</v>
      </c>
      <c r="BG960" s="150">
        <f t="shared" si="309"/>
        <v>0</v>
      </c>
      <c r="BH960" s="163">
        <f t="shared" si="310"/>
        <v>0</v>
      </c>
    </row>
    <row r="961" spans="1:60" ht="15" customHeight="1">
      <c r="A961" s="52"/>
      <c r="B961" s="47"/>
      <c r="C961" s="112" t="s">
        <v>302</v>
      </c>
      <c r="D961" s="368" t="str">
        <f t="shared" si="313"/>
        <v/>
      </c>
      <c r="E961" s="369"/>
      <c r="F961" s="369"/>
      <c r="G961" s="369"/>
      <c r="H961" s="369"/>
      <c r="I961" s="369"/>
      <c r="J961" s="370"/>
      <c r="K961" s="339"/>
      <c r="L961" s="340"/>
      <c r="M961" s="340"/>
      <c r="N961" s="341"/>
      <c r="O961" s="148"/>
      <c r="P961" s="148"/>
      <c r="Q961" s="148"/>
      <c r="R961" s="148"/>
      <c r="S961" s="148"/>
      <c r="T961" s="148"/>
      <c r="U961" s="148"/>
      <c r="V961" s="148"/>
      <c r="W961" s="148"/>
      <c r="X961" s="148"/>
      <c r="Y961" s="148"/>
      <c r="Z961" s="148"/>
      <c r="AA961" s="339"/>
      <c r="AB961" s="340"/>
      <c r="AC961" s="340"/>
      <c r="AD961" s="341"/>
      <c r="AF961" s="161"/>
      <c r="AG961">
        <f t="shared" si="286"/>
        <v>0</v>
      </c>
      <c r="AK961" s="150">
        <f t="shared" si="287"/>
        <v>0</v>
      </c>
      <c r="AL961" s="150">
        <f t="shared" si="288"/>
        <v>0</v>
      </c>
      <c r="AM961" s="150">
        <f t="shared" si="289"/>
        <v>0</v>
      </c>
      <c r="AN961" s="163">
        <f t="shared" si="290"/>
        <v>0</v>
      </c>
      <c r="AO961" s="150">
        <f t="shared" si="291"/>
        <v>0</v>
      </c>
      <c r="AP961" s="150">
        <f t="shared" si="292"/>
        <v>0</v>
      </c>
      <c r="AQ961" s="150">
        <f t="shared" si="293"/>
        <v>0</v>
      </c>
      <c r="AR961" s="160">
        <f t="shared" si="294"/>
        <v>0</v>
      </c>
      <c r="AS961" s="150">
        <f t="shared" si="295"/>
        <v>0</v>
      </c>
      <c r="AT961" s="150">
        <f t="shared" si="296"/>
        <v>0</v>
      </c>
      <c r="AU961" s="150">
        <f t="shared" si="297"/>
        <v>0</v>
      </c>
      <c r="AV961" s="160">
        <f t="shared" si="298"/>
        <v>0</v>
      </c>
      <c r="AW961" s="150">
        <f t="shared" si="299"/>
        <v>0</v>
      </c>
      <c r="AX961" s="150">
        <f t="shared" si="300"/>
        <v>0</v>
      </c>
      <c r="AY961" s="150">
        <f t="shared" si="301"/>
        <v>0</v>
      </c>
      <c r="AZ961" s="160">
        <f t="shared" si="302"/>
        <v>0</v>
      </c>
      <c r="BA961" s="150">
        <f t="shared" si="303"/>
        <v>0</v>
      </c>
      <c r="BB961" s="150">
        <f t="shared" si="304"/>
        <v>0</v>
      </c>
      <c r="BC961" s="150">
        <f t="shared" si="305"/>
        <v>0</v>
      </c>
      <c r="BD961" s="163">
        <f t="shared" si="306"/>
        <v>0</v>
      </c>
      <c r="BE961" s="150">
        <f t="shared" si="307"/>
        <v>0</v>
      </c>
      <c r="BF961" s="150">
        <f t="shared" si="308"/>
        <v>0</v>
      </c>
      <c r="BG961" s="150">
        <f t="shared" si="309"/>
        <v>0</v>
      </c>
      <c r="BH961" s="163">
        <f t="shared" si="310"/>
        <v>0</v>
      </c>
    </row>
    <row r="962" spans="1:60" ht="15" customHeight="1">
      <c r="A962" s="52"/>
      <c r="B962" s="47"/>
      <c r="C962" s="112" t="s">
        <v>303</v>
      </c>
      <c r="D962" s="368" t="str">
        <f t="shared" si="313"/>
        <v/>
      </c>
      <c r="E962" s="369"/>
      <c r="F962" s="369"/>
      <c r="G962" s="369"/>
      <c r="H962" s="369"/>
      <c r="I962" s="369"/>
      <c r="J962" s="370"/>
      <c r="K962" s="339"/>
      <c r="L962" s="340"/>
      <c r="M962" s="340"/>
      <c r="N962" s="341"/>
      <c r="O962" s="148"/>
      <c r="P962" s="148"/>
      <c r="Q962" s="148"/>
      <c r="R962" s="148"/>
      <c r="S962" s="148"/>
      <c r="T962" s="148"/>
      <c r="U962" s="148"/>
      <c r="V962" s="148"/>
      <c r="W962" s="148"/>
      <c r="X962" s="148"/>
      <c r="Y962" s="148"/>
      <c r="Z962" s="148"/>
      <c r="AA962" s="339"/>
      <c r="AB962" s="340"/>
      <c r="AC962" s="340"/>
      <c r="AD962" s="341"/>
      <c r="AF962" s="161"/>
      <c r="AG962">
        <f t="shared" si="286"/>
        <v>0</v>
      </c>
      <c r="AK962" s="150">
        <f t="shared" si="287"/>
        <v>0</v>
      </c>
      <c r="AL962" s="150">
        <f t="shared" si="288"/>
        <v>0</v>
      </c>
      <c r="AM962" s="150">
        <f t="shared" si="289"/>
        <v>0</v>
      </c>
      <c r="AN962" s="163">
        <f t="shared" si="290"/>
        <v>0</v>
      </c>
      <c r="AO962" s="150">
        <f t="shared" si="291"/>
        <v>0</v>
      </c>
      <c r="AP962" s="150">
        <f t="shared" si="292"/>
        <v>0</v>
      </c>
      <c r="AQ962" s="150">
        <f t="shared" si="293"/>
        <v>0</v>
      </c>
      <c r="AR962" s="160">
        <f t="shared" si="294"/>
        <v>0</v>
      </c>
      <c r="AS962" s="150">
        <f t="shared" si="295"/>
        <v>0</v>
      </c>
      <c r="AT962" s="150">
        <f t="shared" si="296"/>
        <v>0</v>
      </c>
      <c r="AU962" s="150">
        <f t="shared" si="297"/>
        <v>0</v>
      </c>
      <c r="AV962" s="160">
        <f t="shared" si="298"/>
        <v>0</v>
      </c>
      <c r="AW962" s="150">
        <f t="shared" si="299"/>
        <v>0</v>
      </c>
      <c r="AX962" s="150">
        <f t="shared" si="300"/>
        <v>0</v>
      </c>
      <c r="AY962" s="150">
        <f t="shared" si="301"/>
        <v>0</v>
      </c>
      <c r="AZ962" s="160">
        <f t="shared" si="302"/>
        <v>0</v>
      </c>
      <c r="BA962" s="150">
        <f t="shared" si="303"/>
        <v>0</v>
      </c>
      <c r="BB962" s="150">
        <f t="shared" si="304"/>
        <v>0</v>
      </c>
      <c r="BC962" s="150">
        <f t="shared" si="305"/>
        <v>0</v>
      </c>
      <c r="BD962" s="163">
        <f t="shared" si="306"/>
        <v>0</v>
      </c>
      <c r="BE962" s="150">
        <f t="shared" si="307"/>
        <v>0</v>
      </c>
      <c r="BF962" s="150">
        <f t="shared" si="308"/>
        <v>0</v>
      </c>
      <c r="BG962" s="150">
        <f t="shared" si="309"/>
        <v>0</v>
      </c>
      <c r="BH962" s="163">
        <f t="shared" si="310"/>
        <v>0</v>
      </c>
    </row>
    <row r="963" spans="1:60" ht="15" customHeight="1">
      <c r="A963" s="52"/>
      <c r="B963" s="47"/>
      <c r="C963" s="112" t="s">
        <v>304</v>
      </c>
      <c r="D963" s="368" t="str">
        <f t="shared" si="313"/>
        <v/>
      </c>
      <c r="E963" s="369"/>
      <c r="F963" s="369"/>
      <c r="G963" s="369"/>
      <c r="H963" s="369"/>
      <c r="I963" s="369"/>
      <c r="J963" s="370"/>
      <c r="K963" s="339"/>
      <c r="L963" s="340"/>
      <c r="M963" s="340"/>
      <c r="N963" s="341"/>
      <c r="O963" s="148"/>
      <c r="P963" s="148"/>
      <c r="Q963" s="148"/>
      <c r="R963" s="148"/>
      <c r="S963" s="148"/>
      <c r="T963" s="148"/>
      <c r="U963" s="148"/>
      <c r="V963" s="148"/>
      <c r="W963" s="148"/>
      <c r="X963" s="148"/>
      <c r="Y963" s="148"/>
      <c r="Z963" s="148"/>
      <c r="AA963" s="339"/>
      <c r="AB963" s="340"/>
      <c r="AC963" s="340"/>
      <c r="AD963" s="341"/>
      <c r="AF963" s="161"/>
      <c r="AG963">
        <f t="shared" si="286"/>
        <v>0</v>
      </c>
      <c r="AK963" s="150">
        <f t="shared" si="287"/>
        <v>0</v>
      </c>
      <c r="AL963" s="150">
        <f t="shared" si="288"/>
        <v>0</v>
      </c>
      <c r="AM963" s="150">
        <f t="shared" si="289"/>
        <v>0</v>
      </c>
      <c r="AN963" s="163">
        <f t="shared" si="290"/>
        <v>0</v>
      </c>
      <c r="AO963" s="150">
        <f t="shared" si="291"/>
        <v>0</v>
      </c>
      <c r="AP963" s="150">
        <f t="shared" si="292"/>
        <v>0</v>
      </c>
      <c r="AQ963" s="150">
        <f t="shared" si="293"/>
        <v>0</v>
      </c>
      <c r="AR963" s="160">
        <f t="shared" si="294"/>
        <v>0</v>
      </c>
      <c r="AS963" s="150">
        <f t="shared" si="295"/>
        <v>0</v>
      </c>
      <c r="AT963" s="150">
        <f t="shared" si="296"/>
        <v>0</v>
      </c>
      <c r="AU963" s="150">
        <f t="shared" si="297"/>
        <v>0</v>
      </c>
      <c r="AV963" s="160">
        <f t="shared" si="298"/>
        <v>0</v>
      </c>
      <c r="AW963" s="150">
        <f t="shared" si="299"/>
        <v>0</v>
      </c>
      <c r="AX963" s="150">
        <f t="shared" si="300"/>
        <v>0</v>
      </c>
      <c r="AY963" s="150">
        <f t="shared" si="301"/>
        <v>0</v>
      </c>
      <c r="AZ963" s="160">
        <f t="shared" si="302"/>
        <v>0</v>
      </c>
      <c r="BA963" s="150">
        <f t="shared" si="303"/>
        <v>0</v>
      </c>
      <c r="BB963" s="150">
        <f t="shared" si="304"/>
        <v>0</v>
      </c>
      <c r="BC963" s="150">
        <f t="shared" si="305"/>
        <v>0</v>
      </c>
      <c r="BD963" s="163">
        <f t="shared" si="306"/>
        <v>0</v>
      </c>
      <c r="BE963" s="150">
        <f t="shared" si="307"/>
        <v>0</v>
      </c>
      <c r="BF963" s="150">
        <f t="shared" si="308"/>
        <v>0</v>
      </c>
      <c r="BG963" s="150">
        <f t="shared" si="309"/>
        <v>0</v>
      </c>
      <c r="BH963" s="163">
        <f t="shared" si="310"/>
        <v>0</v>
      </c>
    </row>
    <row r="964" spans="1:60" ht="15" customHeight="1">
      <c r="A964" s="52"/>
      <c r="B964" s="47"/>
      <c r="C964" s="112" t="s">
        <v>305</v>
      </c>
      <c r="D964" s="368" t="str">
        <f t="shared" si="313"/>
        <v/>
      </c>
      <c r="E964" s="369"/>
      <c r="F964" s="369"/>
      <c r="G964" s="369"/>
      <c r="H964" s="369"/>
      <c r="I964" s="369"/>
      <c r="J964" s="370"/>
      <c r="K964" s="339"/>
      <c r="L964" s="340"/>
      <c r="M964" s="340"/>
      <c r="N964" s="341"/>
      <c r="O964" s="148"/>
      <c r="P964" s="148"/>
      <c r="Q964" s="148"/>
      <c r="R964" s="148"/>
      <c r="S964" s="148"/>
      <c r="T964" s="148"/>
      <c r="U964" s="148"/>
      <c r="V964" s="148"/>
      <c r="W964" s="148"/>
      <c r="X964" s="148"/>
      <c r="Y964" s="148"/>
      <c r="Z964" s="148"/>
      <c r="AA964" s="339"/>
      <c r="AB964" s="340"/>
      <c r="AC964" s="340"/>
      <c r="AD964" s="341"/>
      <c r="AF964" s="161"/>
      <c r="AG964">
        <f t="shared" si="286"/>
        <v>0</v>
      </c>
      <c r="AK964" s="150">
        <f t="shared" si="287"/>
        <v>0</v>
      </c>
      <c r="AL964" s="150">
        <f t="shared" si="288"/>
        <v>0</v>
      </c>
      <c r="AM964" s="150">
        <f t="shared" si="289"/>
        <v>0</v>
      </c>
      <c r="AN964" s="163">
        <f t="shared" si="290"/>
        <v>0</v>
      </c>
      <c r="AO964" s="150">
        <f t="shared" si="291"/>
        <v>0</v>
      </c>
      <c r="AP964" s="150">
        <f t="shared" si="292"/>
        <v>0</v>
      </c>
      <c r="AQ964" s="150">
        <f t="shared" si="293"/>
        <v>0</v>
      </c>
      <c r="AR964" s="160">
        <f t="shared" si="294"/>
        <v>0</v>
      </c>
      <c r="AS964" s="150">
        <f t="shared" si="295"/>
        <v>0</v>
      </c>
      <c r="AT964" s="150">
        <f t="shared" si="296"/>
        <v>0</v>
      </c>
      <c r="AU964" s="150">
        <f t="shared" si="297"/>
        <v>0</v>
      </c>
      <c r="AV964" s="160">
        <f t="shared" si="298"/>
        <v>0</v>
      </c>
      <c r="AW964" s="150">
        <f t="shared" si="299"/>
        <v>0</v>
      </c>
      <c r="AX964" s="150">
        <f t="shared" si="300"/>
        <v>0</v>
      </c>
      <c r="AY964" s="150">
        <f t="shared" si="301"/>
        <v>0</v>
      </c>
      <c r="AZ964" s="160">
        <f t="shared" si="302"/>
        <v>0</v>
      </c>
      <c r="BA964" s="150">
        <f t="shared" si="303"/>
        <v>0</v>
      </c>
      <c r="BB964" s="150">
        <f t="shared" si="304"/>
        <v>0</v>
      </c>
      <c r="BC964" s="150">
        <f t="shared" si="305"/>
        <v>0</v>
      </c>
      <c r="BD964" s="163">
        <f t="shared" si="306"/>
        <v>0</v>
      </c>
      <c r="BE964" s="150">
        <f t="shared" si="307"/>
        <v>0</v>
      </c>
      <c r="BF964" s="150">
        <f t="shared" si="308"/>
        <v>0</v>
      </c>
      <c r="BG964" s="150">
        <f t="shared" si="309"/>
        <v>0</v>
      </c>
      <c r="BH964" s="163">
        <f t="shared" si="310"/>
        <v>0</v>
      </c>
    </row>
    <row r="965" spans="1:60" ht="15" customHeight="1">
      <c r="A965" s="52"/>
      <c r="B965" s="47"/>
      <c r="C965" s="112" t="s">
        <v>306</v>
      </c>
      <c r="D965" s="368" t="str">
        <f t="shared" si="313"/>
        <v/>
      </c>
      <c r="E965" s="369"/>
      <c r="F965" s="369"/>
      <c r="G965" s="369"/>
      <c r="H965" s="369"/>
      <c r="I965" s="369"/>
      <c r="J965" s="370"/>
      <c r="K965" s="339"/>
      <c r="L965" s="340"/>
      <c r="M965" s="340"/>
      <c r="N965" s="341"/>
      <c r="O965" s="148"/>
      <c r="P965" s="148"/>
      <c r="Q965" s="148"/>
      <c r="R965" s="148"/>
      <c r="S965" s="148"/>
      <c r="T965" s="148"/>
      <c r="U965" s="148"/>
      <c r="V965" s="148"/>
      <c r="W965" s="148"/>
      <c r="X965" s="148"/>
      <c r="Y965" s="148"/>
      <c r="Z965" s="148"/>
      <c r="AA965" s="339"/>
      <c r="AB965" s="340"/>
      <c r="AC965" s="340"/>
      <c r="AD965" s="341"/>
      <c r="AF965" s="161"/>
      <c r="AG965">
        <f t="shared" si="286"/>
        <v>0</v>
      </c>
      <c r="AK965" s="150">
        <f t="shared" si="287"/>
        <v>0</v>
      </c>
      <c r="AL965" s="150">
        <f t="shared" si="288"/>
        <v>0</v>
      </c>
      <c r="AM965" s="150">
        <f t="shared" si="289"/>
        <v>0</v>
      </c>
      <c r="AN965" s="163">
        <f t="shared" si="290"/>
        <v>0</v>
      </c>
      <c r="AO965" s="150">
        <f t="shared" si="291"/>
        <v>0</v>
      </c>
      <c r="AP965" s="150">
        <f t="shared" si="292"/>
        <v>0</v>
      </c>
      <c r="AQ965" s="150">
        <f t="shared" si="293"/>
        <v>0</v>
      </c>
      <c r="AR965" s="160">
        <f t="shared" si="294"/>
        <v>0</v>
      </c>
      <c r="AS965" s="150">
        <f t="shared" si="295"/>
        <v>0</v>
      </c>
      <c r="AT965" s="150">
        <f t="shared" si="296"/>
        <v>0</v>
      </c>
      <c r="AU965" s="150">
        <f t="shared" si="297"/>
        <v>0</v>
      </c>
      <c r="AV965" s="160">
        <f t="shared" si="298"/>
        <v>0</v>
      </c>
      <c r="AW965" s="150">
        <f t="shared" si="299"/>
        <v>0</v>
      </c>
      <c r="AX965" s="150">
        <f t="shared" si="300"/>
        <v>0</v>
      </c>
      <c r="AY965" s="150">
        <f t="shared" si="301"/>
        <v>0</v>
      </c>
      <c r="AZ965" s="160">
        <f t="shared" si="302"/>
        <v>0</v>
      </c>
      <c r="BA965" s="150">
        <f t="shared" si="303"/>
        <v>0</v>
      </c>
      <c r="BB965" s="150">
        <f t="shared" si="304"/>
        <v>0</v>
      </c>
      <c r="BC965" s="150">
        <f t="shared" si="305"/>
        <v>0</v>
      </c>
      <c r="BD965" s="163">
        <f t="shared" si="306"/>
        <v>0</v>
      </c>
      <c r="BE965" s="150">
        <f t="shared" si="307"/>
        <v>0</v>
      </c>
      <c r="BF965" s="150">
        <f t="shared" si="308"/>
        <v>0</v>
      </c>
      <c r="BG965" s="150">
        <f t="shared" si="309"/>
        <v>0</v>
      </c>
      <c r="BH965" s="163">
        <f t="shared" si="310"/>
        <v>0</v>
      </c>
    </row>
    <row r="966" spans="1:60" ht="15" customHeight="1">
      <c r="A966" s="52"/>
      <c r="B966" s="47"/>
      <c r="C966" s="112" t="s">
        <v>307</v>
      </c>
      <c r="D966" s="322" t="str">
        <f t="shared" si="313"/>
        <v/>
      </c>
      <c r="E966" s="322"/>
      <c r="F966" s="322"/>
      <c r="G966" s="322"/>
      <c r="H966" s="322"/>
      <c r="I966" s="322"/>
      <c r="J966" s="322"/>
      <c r="K966" s="411"/>
      <c r="L966" s="411"/>
      <c r="M966" s="411"/>
      <c r="N966" s="411"/>
      <c r="O966" s="148"/>
      <c r="P966" s="148"/>
      <c r="Q966" s="148"/>
      <c r="R966" s="148"/>
      <c r="S966" s="148"/>
      <c r="T966" s="148"/>
      <c r="U966" s="148"/>
      <c r="V966" s="148"/>
      <c r="W966" s="148"/>
      <c r="X966" s="148"/>
      <c r="Y966" s="148"/>
      <c r="Z966" s="148"/>
      <c r="AA966" s="339"/>
      <c r="AB966" s="340"/>
      <c r="AC966" s="340"/>
      <c r="AD966" s="341"/>
      <c r="AF966" s="161"/>
      <c r="AG966">
        <f t="shared" si="286"/>
        <v>0</v>
      </c>
      <c r="AK966" s="150">
        <f t="shared" si="287"/>
        <v>0</v>
      </c>
      <c r="AL966" s="150">
        <f t="shared" si="288"/>
        <v>0</v>
      </c>
      <c r="AM966" s="150">
        <f t="shared" si="289"/>
        <v>0</v>
      </c>
      <c r="AN966" s="163">
        <f t="shared" si="290"/>
        <v>0</v>
      </c>
      <c r="AO966" s="150">
        <f t="shared" si="291"/>
        <v>0</v>
      </c>
      <c r="AP966" s="150">
        <f t="shared" si="292"/>
        <v>0</v>
      </c>
      <c r="AQ966" s="150">
        <f t="shared" si="293"/>
        <v>0</v>
      </c>
      <c r="AR966" s="160">
        <f t="shared" si="294"/>
        <v>0</v>
      </c>
      <c r="AS966" s="150">
        <f t="shared" si="295"/>
        <v>0</v>
      </c>
      <c r="AT966" s="150">
        <f t="shared" si="296"/>
        <v>0</v>
      </c>
      <c r="AU966" s="150">
        <f t="shared" si="297"/>
        <v>0</v>
      </c>
      <c r="AV966" s="160">
        <f t="shared" si="298"/>
        <v>0</v>
      </c>
      <c r="AW966" s="150">
        <f t="shared" si="299"/>
        <v>0</v>
      </c>
      <c r="AX966" s="150">
        <f t="shared" si="300"/>
        <v>0</v>
      </c>
      <c r="AY966" s="150">
        <f t="shared" si="301"/>
        <v>0</v>
      </c>
      <c r="AZ966" s="160">
        <f t="shared" si="302"/>
        <v>0</v>
      </c>
      <c r="BA966" s="150">
        <f t="shared" si="303"/>
        <v>0</v>
      </c>
      <c r="BB966" s="150">
        <f t="shared" si="304"/>
        <v>0</v>
      </c>
      <c r="BC966" s="150">
        <f t="shared" si="305"/>
        <v>0</v>
      </c>
      <c r="BD966" s="163">
        <f t="shared" si="306"/>
        <v>0</v>
      </c>
      <c r="BE966" s="150">
        <f t="shared" si="307"/>
        <v>0</v>
      </c>
      <c r="BF966" s="150">
        <f t="shared" si="308"/>
        <v>0</v>
      </c>
      <c r="BG966" s="150">
        <f t="shared" si="309"/>
        <v>0</v>
      </c>
      <c r="BH966" s="163">
        <f t="shared" si="310"/>
        <v>0</v>
      </c>
    </row>
    <row r="967" spans="1:60" ht="15" customHeight="1">
      <c r="A967" s="52"/>
      <c r="B967" s="47"/>
      <c r="C967" s="47"/>
      <c r="D967" s="47"/>
      <c r="E967" s="47"/>
      <c r="F967" s="47"/>
      <c r="G967" s="47"/>
      <c r="H967" s="47"/>
      <c r="I967" s="137"/>
      <c r="J967" s="136"/>
      <c r="K967" s="136"/>
      <c r="L967" s="136"/>
      <c r="M967" s="136"/>
      <c r="N967" s="137" t="s">
        <v>349</v>
      </c>
      <c r="O967" s="118">
        <f t="shared" ref="O967:AA967" si="314">IF(AND(SUM(O807:O966)=0,COUNTIF(O807:O966,"NS")&gt;0),"NS",
IF(AND(SUM(O807:O966)=0,COUNTIF(O807:O966,0)&gt;0),0,
IF(AND(SUM(O807:O966)=0,COUNTIF(O807:O966,"NA")&gt;0),"NA",
SUM(O807:O966))))</f>
        <v>0</v>
      </c>
      <c r="P967" s="118">
        <f t="shared" si="314"/>
        <v>0</v>
      </c>
      <c r="Q967" s="118">
        <f t="shared" si="314"/>
        <v>0</v>
      </c>
      <c r="R967" s="118">
        <f t="shared" si="314"/>
        <v>0</v>
      </c>
      <c r="S967" s="118">
        <f t="shared" si="314"/>
        <v>0</v>
      </c>
      <c r="T967" s="118">
        <f t="shared" si="314"/>
        <v>0</v>
      </c>
      <c r="U967" s="118">
        <f t="shared" si="314"/>
        <v>0</v>
      </c>
      <c r="V967" s="118">
        <f t="shared" si="314"/>
        <v>0</v>
      </c>
      <c r="W967" s="118">
        <f t="shared" si="314"/>
        <v>0</v>
      </c>
      <c r="X967" s="118">
        <f t="shared" si="314"/>
        <v>0</v>
      </c>
      <c r="Y967" s="118">
        <f t="shared" si="314"/>
        <v>0</v>
      </c>
      <c r="Z967" s="118">
        <f t="shared" si="314"/>
        <v>0</v>
      </c>
      <c r="AA967" s="261">
        <f t="shared" si="314"/>
        <v>0</v>
      </c>
      <c r="AB967" s="262"/>
      <c r="AC967" s="262"/>
      <c r="AD967" s="263"/>
      <c r="AF967" s="161"/>
      <c r="AG967" s="165">
        <f>SUM(AG807:AG966)</f>
        <v>0</v>
      </c>
      <c r="AN967" s="165">
        <f>SUM(AN807:AN966)</f>
        <v>0</v>
      </c>
      <c r="AR967" s="165">
        <f>SUM(AR807:AR966)</f>
        <v>0</v>
      </c>
      <c r="AV967" s="165">
        <f>SUM(AV807:AV966)</f>
        <v>0</v>
      </c>
      <c r="AZ967" s="165">
        <f>SUM(AZ807:AZ966)</f>
        <v>0</v>
      </c>
      <c r="BD967" s="165">
        <f>SUM(BD807:BD966)</f>
        <v>0</v>
      </c>
      <c r="BH967" s="165">
        <f>SUM(BH807:BH966)</f>
        <v>0</v>
      </c>
    </row>
    <row r="968" spans="1:60" ht="15" customHeight="1">
      <c r="A968" s="52"/>
      <c r="B968" s="313" t="str">
        <f>IF(AND(COUNTIF(O807:AD966,"NS")&lt;&gt;0,C970=""),"Si registro NS favor de emitir un comentario que explique su uso en la casilla al final de la pregunta","")</f>
        <v/>
      </c>
      <c r="C968" s="313"/>
      <c r="D968" s="313"/>
      <c r="E968" s="313"/>
      <c r="F968" s="313"/>
      <c r="G968" s="313"/>
      <c r="H968" s="313"/>
      <c r="I968" s="313"/>
      <c r="J968" s="313"/>
      <c r="K968" s="313"/>
      <c r="L968" s="313"/>
      <c r="M968" s="313"/>
      <c r="N968" s="313"/>
      <c r="O968" s="313"/>
      <c r="P968" s="313"/>
      <c r="Q968" s="313"/>
      <c r="R968" s="313"/>
      <c r="S968" s="313"/>
      <c r="T968" s="313"/>
      <c r="U968" s="313"/>
      <c r="V968" s="313"/>
      <c r="W968" s="313"/>
      <c r="X968" s="313"/>
      <c r="Y968" s="313"/>
      <c r="Z968" s="313"/>
      <c r="AA968" s="313"/>
      <c r="AB968" s="313"/>
      <c r="AC968" s="313"/>
      <c r="AD968" s="313"/>
      <c r="AF968" s="161"/>
    </row>
    <row r="969" spans="1:60" ht="24" customHeight="1">
      <c r="A969" s="104"/>
      <c r="C969" s="366" t="s">
        <v>118</v>
      </c>
      <c r="D969" s="366"/>
      <c r="E969" s="366"/>
      <c r="F969" s="366"/>
      <c r="G969" s="366"/>
      <c r="H969" s="366"/>
      <c r="I969" s="366"/>
      <c r="J969" s="366"/>
      <c r="K969" s="366"/>
      <c r="L969" s="366"/>
      <c r="M969" s="366"/>
      <c r="N969" s="366"/>
      <c r="O969" s="366"/>
      <c r="P969" s="366"/>
      <c r="Q969" s="366"/>
      <c r="R969" s="366"/>
      <c r="S969" s="366"/>
      <c r="T969" s="366"/>
      <c r="U969" s="366"/>
      <c r="V969" s="366"/>
      <c r="W969" s="366"/>
      <c r="X969" s="366"/>
      <c r="Y969" s="366"/>
      <c r="Z969" s="366"/>
      <c r="AA969" s="366"/>
      <c r="AB969" s="366"/>
      <c r="AC969" s="366"/>
      <c r="AD969" s="366"/>
      <c r="AF969" s="161"/>
    </row>
    <row r="970" spans="1:60" ht="60" customHeight="1">
      <c r="A970" s="104"/>
      <c r="C970" s="408"/>
      <c r="D970" s="409"/>
      <c r="E970" s="409"/>
      <c r="F970" s="409"/>
      <c r="G970" s="409"/>
      <c r="H970" s="409"/>
      <c r="I970" s="409"/>
      <c r="J970" s="409"/>
      <c r="K970" s="409"/>
      <c r="L970" s="409"/>
      <c r="M970" s="409"/>
      <c r="N970" s="409"/>
      <c r="O970" s="409"/>
      <c r="P970" s="409"/>
      <c r="Q970" s="409"/>
      <c r="R970" s="409"/>
      <c r="S970" s="409"/>
      <c r="T970" s="409"/>
      <c r="U970" s="409"/>
      <c r="V970" s="409"/>
      <c r="W970" s="409"/>
      <c r="X970" s="409"/>
      <c r="Y970" s="409"/>
      <c r="Z970" s="409"/>
      <c r="AA970" s="409"/>
      <c r="AB970" s="409"/>
      <c r="AC970" s="409"/>
      <c r="AD970" s="410"/>
      <c r="AF970" s="161"/>
      <c r="AG970">
        <f>IF(AND(F970="",OR(COUNTIF(AA968:AD968,"&gt;0")&gt;0,COUNTIF(AA968:AD968,"ns")&gt;0)),1,0)</f>
        <v>0</v>
      </c>
    </row>
    <row r="971" spans="1:60" ht="15" customHeight="1">
      <c r="A971" s="52"/>
      <c r="AF971" s="161"/>
    </row>
    <row r="972" spans="1:60" ht="15" customHeight="1">
      <c r="A972" s="52"/>
      <c r="B972" s="313" t="str">
        <f>IF(SUM(AN967:AZ967)&gt;0,"Error: verificar la suma por fila de Total, En operación, Fuera de operación o No identificado.","")</f>
        <v/>
      </c>
      <c r="C972" s="313"/>
      <c r="D972" s="313"/>
      <c r="E972" s="313"/>
      <c r="F972" s="313"/>
      <c r="G972" s="313"/>
      <c r="H972" s="313"/>
      <c r="I972" s="313"/>
      <c r="J972" s="313"/>
      <c r="K972" s="313"/>
      <c r="L972" s="313"/>
      <c r="M972" s="313"/>
      <c r="N972" s="313"/>
      <c r="O972" s="313"/>
      <c r="P972" s="313"/>
      <c r="Q972" s="313"/>
      <c r="R972" s="313"/>
      <c r="S972" s="313"/>
      <c r="T972" s="313"/>
      <c r="U972" s="313"/>
      <c r="V972" s="313"/>
      <c r="W972" s="313"/>
      <c r="X972" s="313"/>
      <c r="Y972" s="313"/>
      <c r="Z972" s="313"/>
      <c r="AA972" s="313"/>
      <c r="AB972" s="313"/>
      <c r="AC972" s="313"/>
      <c r="AD972" s="313"/>
      <c r="AF972" s="161"/>
    </row>
    <row r="973" spans="1:60" ht="15" customHeight="1">
      <c r="A973" s="52"/>
      <c r="B973" s="313" t="str">
        <f>IF(SUM(BD967:BH967)&gt;0,"Error: verificar la suma por fila de los subtotales.","")</f>
        <v/>
      </c>
      <c r="C973" s="313"/>
      <c r="D973" s="313"/>
      <c r="E973" s="313"/>
      <c r="F973" s="313"/>
      <c r="G973" s="313"/>
      <c r="H973" s="313"/>
      <c r="I973" s="313"/>
      <c r="J973" s="313"/>
      <c r="K973" s="313"/>
      <c r="L973" s="313"/>
      <c r="M973" s="313"/>
      <c r="N973" s="313"/>
      <c r="O973" s="313"/>
      <c r="P973" s="313"/>
      <c r="Q973" s="313"/>
      <c r="R973" s="313"/>
      <c r="S973" s="313"/>
      <c r="T973" s="313"/>
      <c r="U973" s="313"/>
      <c r="V973" s="313"/>
      <c r="W973" s="313"/>
      <c r="X973" s="313"/>
      <c r="Y973" s="313"/>
      <c r="Z973" s="313"/>
      <c r="AA973" s="313"/>
      <c r="AB973" s="313"/>
      <c r="AC973" s="313"/>
      <c r="AD973" s="313"/>
      <c r="AF973" s="161"/>
    </row>
    <row r="974" spans="1:60">
      <c r="A974" s="52"/>
      <c r="B974" s="314" t="str">
        <f>IF(AJ805=0,"","Error: debe completar toda la información requerida.")</f>
        <v/>
      </c>
      <c r="C974" s="314"/>
      <c r="D974" s="314"/>
      <c r="E974" s="314"/>
      <c r="F974" s="314"/>
      <c r="G974" s="314"/>
      <c r="H974" s="314"/>
      <c r="I974" s="314"/>
      <c r="J974" s="314"/>
      <c r="K974" s="314"/>
      <c r="L974" s="314"/>
      <c r="M974" s="314"/>
      <c r="N974" s="314"/>
      <c r="O974" s="314"/>
      <c r="P974" s="314"/>
      <c r="Q974" s="314"/>
      <c r="R974" s="314"/>
      <c r="S974" s="314"/>
      <c r="T974" s="314"/>
      <c r="U974" s="314"/>
      <c r="V974" s="314"/>
      <c r="W974" s="314"/>
      <c r="X974" s="314"/>
      <c r="Y974" s="314"/>
      <c r="Z974" s="314"/>
      <c r="AA974" s="314"/>
      <c r="AB974" s="314"/>
      <c r="AC974" s="314"/>
      <c r="AD974" s="314"/>
      <c r="AF974" s="161"/>
    </row>
    <row r="975" spans="1:60" ht="15" customHeight="1">
      <c r="A975" s="52"/>
      <c r="AF975" s="161"/>
    </row>
    <row r="976" spans="1:60" ht="15" customHeight="1">
      <c r="A976" s="52"/>
      <c r="B976" s="47"/>
      <c r="C976" s="47"/>
      <c r="D976" s="47"/>
      <c r="E976" s="47"/>
      <c r="F976" s="47"/>
      <c r="G976" s="47"/>
      <c r="H976" s="47"/>
      <c r="I976" s="47"/>
      <c r="J976" s="47"/>
      <c r="K976" s="47"/>
      <c r="L976" s="47"/>
      <c r="M976" s="47"/>
      <c r="N976" s="47"/>
      <c r="O976" s="47"/>
      <c r="P976" s="47"/>
      <c r="Q976" s="47"/>
      <c r="R976" s="47"/>
      <c r="S976" s="47"/>
      <c r="T976" s="47"/>
      <c r="U976" s="47"/>
      <c r="V976" s="47"/>
      <c r="W976" s="47"/>
      <c r="X976" s="47"/>
      <c r="Y976" s="47"/>
      <c r="Z976" s="47"/>
      <c r="AA976" s="47"/>
      <c r="AB976" s="47"/>
      <c r="AC976" s="47"/>
      <c r="AD976" s="47"/>
      <c r="AF976" s="161"/>
    </row>
    <row r="977" spans="1:36" ht="24" customHeight="1">
      <c r="A977" s="108" t="s">
        <v>357</v>
      </c>
      <c r="B977" s="378" t="s">
        <v>628</v>
      </c>
      <c r="C977" s="378"/>
      <c r="D977" s="378"/>
      <c r="E977" s="378"/>
      <c r="F977" s="378"/>
      <c r="G977" s="378"/>
      <c r="H977" s="378"/>
      <c r="I977" s="378"/>
      <c r="J977" s="378"/>
      <c r="K977" s="378"/>
      <c r="L977" s="378"/>
      <c r="M977" s="378"/>
      <c r="N977" s="378"/>
      <c r="O977" s="378"/>
      <c r="P977" s="378"/>
      <c r="Q977" s="378"/>
      <c r="R977" s="378"/>
      <c r="S977" s="378"/>
      <c r="T977" s="378"/>
      <c r="U977" s="378"/>
      <c r="V977" s="378"/>
      <c r="W977" s="378"/>
      <c r="X977" s="378"/>
      <c r="Y977" s="378"/>
      <c r="Z977" s="378"/>
      <c r="AA977" s="378"/>
      <c r="AB977" s="378"/>
      <c r="AC977" s="378"/>
      <c r="AD977" s="378"/>
      <c r="AF977" s="161"/>
    </row>
    <row r="978" spans="1:36" ht="24" customHeight="1">
      <c r="A978" s="108"/>
      <c r="B978" s="110"/>
      <c r="C978" s="366" t="s">
        <v>513</v>
      </c>
      <c r="D978" s="366"/>
      <c r="E978" s="366"/>
      <c r="F978" s="366"/>
      <c r="G978" s="366"/>
      <c r="H978" s="366"/>
      <c r="I978" s="366"/>
      <c r="J978" s="366"/>
      <c r="K978" s="366"/>
      <c r="L978" s="366"/>
      <c r="M978" s="366"/>
      <c r="N978" s="366"/>
      <c r="O978" s="366"/>
      <c r="P978" s="366"/>
      <c r="Q978" s="366"/>
      <c r="R978" s="366"/>
      <c r="S978" s="366"/>
      <c r="T978" s="366"/>
      <c r="U978" s="366"/>
      <c r="V978" s="366"/>
      <c r="W978" s="366"/>
      <c r="X978" s="366"/>
      <c r="Y978" s="366"/>
      <c r="Z978" s="366"/>
      <c r="AA978" s="366"/>
      <c r="AB978" s="366"/>
      <c r="AC978" s="366"/>
      <c r="AD978" s="366"/>
      <c r="AF978" s="161"/>
    </row>
    <row r="979" spans="1:36" ht="36" customHeight="1">
      <c r="A979" s="108"/>
      <c r="B979" s="110"/>
      <c r="C979" s="366" t="s">
        <v>658</v>
      </c>
      <c r="D979" s="366"/>
      <c r="E979" s="366"/>
      <c r="F979" s="366"/>
      <c r="G979" s="366"/>
      <c r="H979" s="366"/>
      <c r="I979" s="366"/>
      <c r="J979" s="366"/>
      <c r="K979" s="366"/>
      <c r="L979" s="366"/>
      <c r="M979" s="366"/>
      <c r="N979" s="366"/>
      <c r="O979" s="366"/>
      <c r="P979" s="366"/>
      <c r="Q979" s="366"/>
      <c r="R979" s="366"/>
      <c r="S979" s="366"/>
      <c r="T979" s="366"/>
      <c r="U979" s="366"/>
      <c r="V979" s="366"/>
      <c r="W979" s="366"/>
      <c r="X979" s="366"/>
      <c r="Y979" s="366"/>
      <c r="Z979" s="366"/>
      <c r="AA979" s="366"/>
      <c r="AB979" s="366"/>
      <c r="AC979" s="366"/>
      <c r="AD979" s="366"/>
      <c r="AF979" s="161"/>
    </row>
    <row r="980" spans="1:36" ht="24" customHeight="1">
      <c r="A980" s="108"/>
      <c r="B980" s="110"/>
      <c r="C980" s="366" t="s">
        <v>655</v>
      </c>
      <c r="D980" s="366"/>
      <c r="E980" s="366"/>
      <c r="F980" s="366"/>
      <c r="G980" s="366"/>
      <c r="H980" s="366"/>
      <c r="I980" s="366"/>
      <c r="J980" s="366"/>
      <c r="K980" s="366"/>
      <c r="L980" s="366"/>
      <c r="M980" s="366"/>
      <c r="N980" s="366"/>
      <c r="O980" s="366"/>
      <c r="P980" s="366"/>
      <c r="Q980" s="366"/>
      <c r="R980" s="366"/>
      <c r="S980" s="366"/>
      <c r="T980" s="366"/>
      <c r="U980" s="366"/>
      <c r="V980" s="366"/>
      <c r="W980" s="366"/>
      <c r="X980" s="366"/>
      <c r="Y980" s="366"/>
      <c r="Z980" s="366"/>
      <c r="AA980" s="366"/>
      <c r="AB980" s="366"/>
      <c r="AC980" s="366"/>
      <c r="AD980" s="366"/>
      <c r="AF980" s="161"/>
    </row>
    <row r="981" spans="1:36" ht="36" customHeight="1">
      <c r="A981" s="108"/>
      <c r="B981" s="110"/>
      <c r="C981" s="366" t="s">
        <v>659</v>
      </c>
      <c r="D981" s="366"/>
      <c r="E981" s="366"/>
      <c r="F981" s="366"/>
      <c r="G981" s="366"/>
      <c r="H981" s="366"/>
      <c r="I981" s="366"/>
      <c r="J981" s="366"/>
      <c r="K981" s="366"/>
      <c r="L981" s="366"/>
      <c r="M981" s="366"/>
      <c r="N981" s="366"/>
      <c r="O981" s="366"/>
      <c r="P981" s="366"/>
      <c r="Q981" s="366"/>
      <c r="R981" s="366"/>
      <c r="S981" s="366"/>
      <c r="T981" s="366"/>
      <c r="U981" s="366"/>
      <c r="V981" s="366"/>
      <c r="W981" s="366"/>
      <c r="X981" s="366"/>
      <c r="Y981" s="366"/>
      <c r="Z981" s="366"/>
      <c r="AA981" s="366"/>
      <c r="AB981" s="366"/>
      <c r="AC981" s="366"/>
      <c r="AD981" s="366"/>
      <c r="AF981" s="161"/>
    </row>
    <row r="982" spans="1:36" ht="24" customHeight="1">
      <c r="A982" s="108"/>
      <c r="B982" s="110"/>
      <c r="C982" s="380" t="s">
        <v>663</v>
      </c>
      <c r="D982" s="380"/>
      <c r="E982" s="380"/>
      <c r="F982" s="380"/>
      <c r="G982" s="380"/>
      <c r="H982" s="380"/>
      <c r="I982" s="380"/>
      <c r="J982" s="380"/>
      <c r="K982" s="380"/>
      <c r="L982" s="380"/>
      <c r="M982" s="380"/>
      <c r="N982" s="380"/>
      <c r="O982" s="380"/>
      <c r="P982" s="380"/>
      <c r="Q982" s="380"/>
      <c r="R982" s="380"/>
      <c r="S982" s="380"/>
      <c r="T982" s="380"/>
      <c r="U982" s="380"/>
      <c r="V982" s="380"/>
      <c r="W982" s="380"/>
      <c r="X982" s="380"/>
      <c r="Y982" s="380"/>
      <c r="Z982" s="380"/>
      <c r="AA982" s="380"/>
      <c r="AB982" s="380"/>
      <c r="AC982" s="380"/>
      <c r="AD982" s="380"/>
      <c r="AF982" s="161"/>
    </row>
    <row r="983" spans="1:36" ht="24" customHeight="1">
      <c r="C983" s="380" t="s">
        <v>637</v>
      </c>
      <c r="D983" s="380"/>
      <c r="E983" s="380"/>
      <c r="F983" s="380"/>
      <c r="G983" s="380"/>
      <c r="H983" s="380"/>
      <c r="I983" s="380"/>
      <c r="J983" s="380"/>
      <c r="K983" s="380"/>
      <c r="L983" s="380"/>
      <c r="M983" s="380"/>
      <c r="N983" s="380"/>
      <c r="O983" s="380"/>
      <c r="P983" s="380"/>
      <c r="Q983" s="380"/>
      <c r="R983" s="380"/>
      <c r="S983" s="380"/>
      <c r="T983" s="380"/>
      <c r="U983" s="380"/>
      <c r="V983" s="380"/>
      <c r="W983" s="380"/>
      <c r="X983" s="380"/>
      <c r="Y983" s="380"/>
      <c r="Z983" s="380"/>
      <c r="AA983" s="380"/>
      <c r="AB983" s="380"/>
      <c r="AC983" s="380"/>
      <c r="AD983" s="380"/>
      <c r="AF983" s="161"/>
    </row>
    <row r="984" spans="1:36" ht="24" customHeight="1">
      <c r="C984" s="380" t="s">
        <v>638</v>
      </c>
      <c r="D984" s="380"/>
      <c r="E984" s="380"/>
      <c r="F984" s="380"/>
      <c r="G984" s="380"/>
      <c r="H984" s="380"/>
      <c r="I984" s="380"/>
      <c r="J984" s="380"/>
      <c r="K984" s="380"/>
      <c r="L984" s="380"/>
      <c r="M984" s="380"/>
      <c r="N984" s="380"/>
      <c r="O984" s="380"/>
      <c r="P984" s="380"/>
      <c r="Q984" s="380"/>
      <c r="R984" s="380"/>
      <c r="S984" s="380"/>
      <c r="T984" s="380"/>
      <c r="U984" s="380"/>
      <c r="V984" s="380"/>
      <c r="W984" s="380"/>
      <c r="X984" s="380"/>
      <c r="Y984" s="380"/>
      <c r="Z984" s="380"/>
      <c r="AA984" s="380"/>
      <c r="AB984" s="380"/>
      <c r="AC984" s="380"/>
      <c r="AD984" s="380"/>
      <c r="AF984" s="161"/>
    </row>
    <row r="985" spans="1:36" ht="24" customHeight="1">
      <c r="C985" s="335" t="s">
        <v>656</v>
      </c>
      <c r="D985" s="335"/>
      <c r="E985" s="335"/>
      <c r="F985" s="335"/>
      <c r="G985" s="335"/>
      <c r="H985" s="335"/>
      <c r="I985" s="335"/>
      <c r="J985" s="335"/>
      <c r="K985" s="335"/>
      <c r="L985" s="335"/>
      <c r="M985" s="335"/>
      <c r="N985" s="335"/>
      <c r="O985" s="335"/>
      <c r="P985" s="335"/>
      <c r="Q985" s="335"/>
      <c r="R985" s="335"/>
      <c r="S985" s="335"/>
      <c r="T985" s="335"/>
      <c r="U985" s="335"/>
      <c r="V985" s="335"/>
      <c r="W985" s="335"/>
      <c r="X985" s="335"/>
      <c r="Y985" s="335"/>
      <c r="Z985" s="335"/>
      <c r="AA985" s="335"/>
      <c r="AB985" s="335"/>
      <c r="AC985" s="335"/>
      <c r="AD985" s="335"/>
      <c r="AF985" s="161"/>
    </row>
    <row r="986" spans="1:36" ht="24" customHeight="1">
      <c r="C986" s="380" t="s">
        <v>644</v>
      </c>
      <c r="D986" s="380"/>
      <c r="E986" s="380"/>
      <c r="F986" s="380"/>
      <c r="G986" s="380"/>
      <c r="H986" s="380"/>
      <c r="I986" s="380"/>
      <c r="J986" s="380"/>
      <c r="K986" s="380"/>
      <c r="L986" s="380"/>
      <c r="M986" s="380"/>
      <c r="N986" s="380"/>
      <c r="O986" s="380"/>
      <c r="P986" s="380"/>
      <c r="Q986" s="380"/>
      <c r="R986" s="380"/>
      <c r="S986" s="380"/>
      <c r="T986" s="380"/>
      <c r="U986" s="380"/>
      <c r="V986" s="380"/>
      <c r="W986" s="380"/>
      <c r="X986" s="380"/>
      <c r="Y986" s="380"/>
      <c r="Z986" s="380"/>
      <c r="AA986" s="380"/>
      <c r="AB986" s="380"/>
      <c r="AC986" s="380"/>
      <c r="AD986" s="380"/>
      <c r="AF986" s="161"/>
    </row>
    <row r="987" spans="1:36" ht="15" customHeight="1">
      <c r="AF987" s="161"/>
    </row>
    <row r="988" spans="1:36" ht="15" customHeight="1">
      <c r="AA988" s="433" t="s">
        <v>643</v>
      </c>
      <c r="AB988" s="433"/>
      <c r="AC988" s="433"/>
      <c r="AD988" s="433"/>
      <c r="AF988" s="161"/>
    </row>
    <row r="989" spans="1:36" ht="15" customHeight="1">
      <c r="AF989" s="161"/>
    </row>
    <row r="990" spans="1:36" ht="15" customHeight="1">
      <c r="C990" s="12" t="s">
        <v>629</v>
      </c>
      <c r="AF990" s="161"/>
    </row>
    <row r="991" spans="1:36" ht="15" customHeight="1">
      <c r="AF991" s="161"/>
    </row>
    <row r="992" spans="1:36" ht="15" customHeight="1">
      <c r="C992" s="236" t="s">
        <v>323</v>
      </c>
      <c r="D992" s="236"/>
      <c r="E992" s="236"/>
      <c r="F992" s="236"/>
      <c r="G992" s="236"/>
      <c r="H992" s="236"/>
      <c r="I992" s="412" t="s">
        <v>375</v>
      </c>
      <c r="J992" s="412"/>
      <c r="K992" s="236" t="s">
        <v>359</v>
      </c>
      <c r="L992" s="236"/>
      <c r="M992" s="236"/>
      <c r="N992" s="236"/>
      <c r="O992" s="236"/>
      <c r="P992" s="236"/>
      <c r="Q992" s="236"/>
      <c r="R992" s="236"/>
      <c r="S992" s="236"/>
      <c r="T992" s="236"/>
      <c r="U992" s="236"/>
      <c r="V992" s="236"/>
      <c r="W992" s="236"/>
      <c r="X992" s="236"/>
      <c r="Y992" s="236"/>
      <c r="Z992" s="236"/>
      <c r="AA992" s="236"/>
      <c r="AB992" s="236"/>
      <c r="AC992" s="236"/>
      <c r="AD992" s="236"/>
      <c r="AF992" s="161"/>
      <c r="AG992" t="s">
        <v>5524</v>
      </c>
      <c r="AH992" t="s">
        <v>5525</v>
      </c>
      <c r="AI992" t="s">
        <v>5526</v>
      </c>
      <c r="AJ992" t="s">
        <v>5527</v>
      </c>
    </row>
    <row r="993" spans="1:48" ht="15" customHeight="1">
      <c r="C993" s="236"/>
      <c r="D993" s="236"/>
      <c r="E993" s="236"/>
      <c r="F993" s="236"/>
      <c r="G993" s="236"/>
      <c r="H993" s="236"/>
      <c r="I993" s="412"/>
      <c r="J993" s="412"/>
      <c r="K993" s="236" t="s">
        <v>360</v>
      </c>
      <c r="L993" s="236"/>
      <c r="M993" s="236"/>
      <c r="N993" s="236"/>
      <c r="O993" s="236"/>
      <c r="P993" s="229" t="s">
        <v>361</v>
      </c>
      <c r="Q993" s="229"/>
      <c r="R993" s="229"/>
      <c r="S993" s="229"/>
      <c r="T993" s="229"/>
      <c r="U993" s="229"/>
      <c r="V993" s="229"/>
      <c r="W993" s="229"/>
      <c r="X993" s="229"/>
      <c r="Y993" s="229"/>
      <c r="Z993" s="229"/>
      <c r="AA993" s="229"/>
      <c r="AB993" s="229"/>
      <c r="AC993" s="229"/>
      <c r="AD993" s="229"/>
      <c r="AF993" s="161"/>
      <c r="AG993">
        <f>SUM(COUNTBLANK(I995:AD1154))</f>
        <v>3520</v>
      </c>
      <c r="AH993">
        <v>3520</v>
      </c>
      <c r="AI993" s="150">
        <f>IF(SUM(AG995:AG1154)=0,AG993,1)</f>
        <v>3520</v>
      </c>
      <c r="AJ993" s="162">
        <f>IF(OR(AG993=AH993, AG993=AI993 ), 0, 1)</f>
        <v>0</v>
      </c>
    </row>
    <row r="994" spans="1:48" ht="36" customHeight="1">
      <c r="C994" s="236"/>
      <c r="D994" s="236"/>
      <c r="E994" s="236"/>
      <c r="F994" s="236"/>
      <c r="G994" s="236"/>
      <c r="H994" s="236"/>
      <c r="I994" s="412"/>
      <c r="J994" s="412"/>
      <c r="K994" s="236"/>
      <c r="L994" s="236"/>
      <c r="M994" s="236"/>
      <c r="N994" s="236"/>
      <c r="O994" s="236"/>
      <c r="P994" s="229" t="s">
        <v>362</v>
      </c>
      <c r="Q994" s="229"/>
      <c r="R994" s="229"/>
      <c r="S994" s="229"/>
      <c r="T994" s="229"/>
      <c r="U994" s="229" t="s">
        <v>363</v>
      </c>
      <c r="V994" s="229"/>
      <c r="W994" s="229"/>
      <c r="X994" s="229"/>
      <c r="Y994" s="229"/>
      <c r="Z994" s="229" t="s">
        <v>364</v>
      </c>
      <c r="AA994" s="229"/>
      <c r="AB994" s="229"/>
      <c r="AC994" s="229"/>
      <c r="AD994" s="229"/>
      <c r="AF994" s="161"/>
      <c r="AG994" t="s">
        <v>5524</v>
      </c>
      <c r="AI994" s="198" t="s">
        <v>5640</v>
      </c>
      <c r="AK994" s="150" t="s">
        <v>5521</v>
      </c>
      <c r="AL994" s="150" t="s">
        <v>5516</v>
      </c>
      <c r="AM994" s="150" t="s">
        <v>5522</v>
      </c>
      <c r="AN994" s="150" t="s">
        <v>5523</v>
      </c>
      <c r="AP994" s="152" t="s">
        <v>5540</v>
      </c>
      <c r="AT994" t="s">
        <v>5541</v>
      </c>
    </row>
    <row r="995" spans="1:48" ht="15" customHeight="1">
      <c r="A995" s="52"/>
      <c r="B995" s="47"/>
      <c r="C995" s="115" t="s">
        <v>68</v>
      </c>
      <c r="D995" s="330" t="str">
        <f t="shared" ref="D995:D1004" si="315">IF(D85="","",D85)</f>
        <v/>
      </c>
      <c r="E995" s="330"/>
      <c r="F995" s="330"/>
      <c r="G995" s="330"/>
      <c r="H995" s="330"/>
      <c r="I995" s="323"/>
      <c r="J995" s="323"/>
      <c r="K995" s="411"/>
      <c r="L995" s="411"/>
      <c r="M995" s="411"/>
      <c r="N995" s="411"/>
      <c r="O995" s="411"/>
      <c r="P995" s="411"/>
      <c r="Q995" s="411"/>
      <c r="R995" s="411"/>
      <c r="S995" s="411"/>
      <c r="T995" s="411"/>
      <c r="U995" s="411"/>
      <c r="V995" s="411"/>
      <c r="W995" s="411"/>
      <c r="X995" s="411"/>
      <c r="Y995" s="411"/>
      <c r="Z995" s="411"/>
      <c r="AA995" s="411"/>
      <c r="AB995" s="411"/>
      <c r="AC995" s="411"/>
      <c r="AD995" s="411"/>
      <c r="AF995" s="161"/>
      <c r="AG995">
        <f>IF(AND(D995="",COUNTBLANK(I995:AD995)=22),0,
IF(AND(D995&lt;&gt;"",OR($N85=5,$N85=8,$N85=10,$N85=99),COUNTBLANK(I995:AD995)=22),0,
IF(AND(D995&lt;&gt;"",I995="X",COUNTBLANK(K995:AD995)=20),0,
IF(AND(D995&lt;&gt;"",$AH$993&gt;$AG$993,I995&lt;&gt;"X",COUNTBLANK(K995:AD995)=16),0,1))))</f>
        <v>0</v>
      </c>
      <c r="AI995">
        <f>IF(AND(K807=1,K995&gt;0),1,0)</f>
        <v>0</v>
      </c>
      <c r="AK995" s="150">
        <f>K995</f>
        <v>0</v>
      </c>
      <c r="AL995" s="150">
        <f>COUNTIF(P995:AD995,"NS")</f>
        <v>0</v>
      </c>
      <c r="AM995" s="150">
        <f>SUM(P995:AD995)</f>
        <v>0</v>
      </c>
      <c r="AN995" s="163">
        <f>IF($AG$993=$AH$993,0,IF(OR(AND(AK995=0,AL995&gt;0),AND(AK995="NS",AM995&gt;0),AND(AK995="NS",AM995=0,AL995=0)),1,IF(OR(AND(AK995="NS",AM995=0,AL995&gt;0),AK995&lt;=AM995),0,1)))</f>
        <v>0</v>
      </c>
      <c r="AP995" s="167">
        <f>K995</f>
        <v>0</v>
      </c>
      <c r="AQ995">
        <f>P995</f>
        <v>0</v>
      </c>
      <c r="AR995">
        <f>U995</f>
        <v>0</v>
      </c>
      <c r="AS995">
        <f>Z995</f>
        <v>0</v>
      </c>
      <c r="AT995" s="168">
        <f>IF(OR(AND($AG$993=$AH$993),AND($AP995=0,AQ995=0),AND(AND($AP995&gt;0,$AP995&lt;&gt;"ns"),OR($AP995&gt;=AQ995,AQ995="ns")),AND($AP995="ns",OR(AQ995="ns",AQ995=0))),0,1)</f>
        <v>0</v>
      </c>
      <c r="AU995" s="168">
        <f>IF(OR(AND($AG$993=$AH$993),AND($AP995=0,AR995=0),AND(AND($AP995&gt;0,$AP995&lt;&gt;"ns"),OR($AP995&gt;=AR995,AR995="ns")),AND($AP995="ns",OR(AR995="ns",AR995=0))),0,1)</f>
        <v>0</v>
      </c>
      <c r="AV995" s="168">
        <f>IF(OR(AND($AG$993=$AH$993),AND($AP995=0,AS995=0),AND(AND($AP995&gt;0,$AP995&lt;&gt;"ns"),OR($AP995&gt;=AS995,AS995="ns")),AND($AP995="ns",OR(AS995="ns",AS995=0))),0,1)</f>
        <v>0</v>
      </c>
    </row>
    <row r="996" spans="1:48" ht="15" customHeight="1">
      <c r="A996" s="52"/>
      <c r="B996" s="47"/>
      <c r="C996" s="109" t="s">
        <v>69</v>
      </c>
      <c r="D996" s="330" t="str">
        <f t="shared" si="315"/>
        <v/>
      </c>
      <c r="E996" s="330"/>
      <c r="F996" s="330"/>
      <c r="G996" s="330"/>
      <c r="H996" s="330"/>
      <c r="I996" s="323"/>
      <c r="J996" s="323"/>
      <c r="K996" s="411"/>
      <c r="L996" s="411"/>
      <c r="M996" s="411"/>
      <c r="N996" s="411"/>
      <c r="O996" s="411"/>
      <c r="P996" s="411"/>
      <c r="Q996" s="411"/>
      <c r="R996" s="411"/>
      <c r="S996" s="411"/>
      <c r="T996" s="411"/>
      <c r="U996" s="411"/>
      <c r="V996" s="411"/>
      <c r="W996" s="411"/>
      <c r="X996" s="411"/>
      <c r="Y996" s="411"/>
      <c r="Z996" s="411"/>
      <c r="AA996" s="411"/>
      <c r="AB996" s="411"/>
      <c r="AC996" s="411"/>
      <c r="AD996" s="411"/>
      <c r="AF996" s="161"/>
      <c r="AG996">
        <f t="shared" ref="AG996:AG1059" si="316">IF(AND(D996="",COUNTBLANK(I996:AD996)=22),0,
IF(AND(D996&lt;&gt;"",OR($N86=5,$N86=8,$N86=10,$N86=99),COUNTBLANK(I996:AD996)=22),0,
IF(AND(D996&lt;&gt;"",I996="X",COUNTBLANK(K996:AD996)=20),0,
IF(AND(D996&lt;&gt;"",$AH$993&gt;$AG$993,I996&lt;&gt;"X",COUNTBLANK(K996:AD996)=16),0,1))))</f>
        <v>0</v>
      </c>
      <c r="AI996">
        <f t="shared" ref="AI996:AI1059" si="317">IF(AND(K808=1,K996&gt;0),1,0)</f>
        <v>0</v>
      </c>
      <c r="AK996" s="150">
        <f t="shared" ref="AK996:AK1059" si="318">K996</f>
        <v>0</v>
      </c>
      <c r="AL996" s="150">
        <f t="shared" ref="AL996:AL1059" si="319">COUNTIF(P996:AD996,"NS")</f>
        <v>0</v>
      </c>
      <c r="AM996" s="150">
        <f t="shared" ref="AM996:AM1059" si="320">SUM(P996:AD996)</f>
        <v>0</v>
      </c>
      <c r="AN996" s="163">
        <f t="shared" ref="AN996:AN1059" si="321">IF($AG$993=$AH$993,0,IF(OR(AND(AK996=0,AL996&gt;0),AND(AK996="NS",AM996&gt;0),AND(AK996="NS",AM996=0,AL996=0)),1,IF(OR(AND(AK996="NS",AM996=0,AL996&gt;0),AK996&lt;=AM996),0,1)))</f>
        <v>0</v>
      </c>
      <c r="AP996" s="167">
        <f t="shared" ref="AP996:AP1059" si="322">K996</f>
        <v>0</v>
      </c>
      <c r="AQ996">
        <f t="shared" ref="AQ996:AQ1059" si="323">P996</f>
        <v>0</v>
      </c>
      <c r="AR996">
        <f t="shared" ref="AR996:AR1059" si="324">U996</f>
        <v>0</v>
      </c>
      <c r="AS996">
        <f t="shared" ref="AS996:AS1059" si="325">Z996</f>
        <v>0</v>
      </c>
      <c r="AT996" s="168">
        <f t="shared" ref="AT996:AT1059" si="326">IF(OR(AND($AG$993=$AH$993),AND($AP996=0,AQ996=0),AND(AND($AP996&gt;0,$AP996&lt;&gt;"ns"),OR($AP996&gt;=AQ996,AQ996="ns")),AND($AP996="ns",OR(AQ996="ns",AQ996=0))),0,1)</f>
        <v>0</v>
      </c>
      <c r="AU996" s="168">
        <f t="shared" ref="AU996:AU1059" si="327">IF(OR(AND($AG$993=$AH$993),AND($AP996=0,AR996=0),AND(AND($AP996&gt;0,$AP996&lt;&gt;"ns"),OR($AP996&gt;=AR996,AR996="ns")),AND($AP996="ns",OR(AR996="ns",AR996=0))),0,1)</f>
        <v>0</v>
      </c>
      <c r="AV996" s="168">
        <f t="shared" ref="AV996:AV1059" si="328">IF(OR(AND($AG$993=$AH$993),AND($AP996=0,AS996=0),AND(AND($AP996&gt;0,$AP996&lt;&gt;"ns"),OR($AP996&gt;=AS996,AS996="ns")),AND($AP996="ns",OR(AS996="ns",AS996=0))),0,1)</f>
        <v>0</v>
      </c>
    </row>
    <row r="997" spans="1:48" ht="15" customHeight="1">
      <c r="A997" s="52"/>
      <c r="B997" s="47"/>
      <c r="C997" s="109" t="s">
        <v>70</v>
      </c>
      <c r="D997" s="330" t="str">
        <f t="shared" si="315"/>
        <v/>
      </c>
      <c r="E997" s="330"/>
      <c r="F997" s="330"/>
      <c r="G997" s="330"/>
      <c r="H997" s="330"/>
      <c r="I997" s="323"/>
      <c r="J997" s="323"/>
      <c r="K997" s="411"/>
      <c r="L997" s="411"/>
      <c r="M997" s="411"/>
      <c r="N997" s="411"/>
      <c r="O997" s="411"/>
      <c r="P997" s="411"/>
      <c r="Q997" s="411"/>
      <c r="R997" s="411"/>
      <c r="S997" s="411"/>
      <c r="T997" s="411"/>
      <c r="U997" s="411"/>
      <c r="V997" s="411"/>
      <c r="W997" s="411"/>
      <c r="X997" s="411"/>
      <c r="Y997" s="411"/>
      <c r="Z997" s="411"/>
      <c r="AA997" s="411"/>
      <c r="AB997" s="411"/>
      <c r="AC997" s="411"/>
      <c r="AD997" s="411"/>
      <c r="AF997" s="161"/>
      <c r="AG997">
        <f t="shared" si="316"/>
        <v>0</v>
      </c>
      <c r="AI997">
        <f t="shared" si="317"/>
        <v>0</v>
      </c>
      <c r="AK997" s="150">
        <f t="shared" si="318"/>
        <v>0</v>
      </c>
      <c r="AL997" s="150">
        <f t="shared" si="319"/>
        <v>0</v>
      </c>
      <c r="AM997" s="150">
        <f t="shared" si="320"/>
        <v>0</v>
      </c>
      <c r="AN997" s="163">
        <f t="shared" si="321"/>
        <v>0</v>
      </c>
      <c r="AP997" s="167">
        <f t="shared" si="322"/>
        <v>0</v>
      </c>
      <c r="AQ997">
        <f t="shared" si="323"/>
        <v>0</v>
      </c>
      <c r="AR997">
        <f t="shared" si="324"/>
        <v>0</v>
      </c>
      <c r="AS997">
        <f t="shared" si="325"/>
        <v>0</v>
      </c>
      <c r="AT997" s="168">
        <f t="shared" si="326"/>
        <v>0</v>
      </c>
      <c r="AU997" s="168">
        <f t="shared" si="327"/>
        <v>0</v>
      </c>
      <c r="AV997" s="168">
        <f t="shared" si="328"/>
        <v>0</v>
      </c>
    </row>
    <row r="998" spans="1:48" ht="15" customHeight="1">
      <c r="A998" s="52"/>
      <c r="B998" s="47"/>
      <c r="C998" s="109" t="s">
        <v>71</v>
      </c>
      <c r="D998" s="330" t="str">
        <f t="shared" si="315"/>
        <v/>
      </c>
      <c r="E998" s="330"/>
      <c r="F998" s="330"/>
      <c r="G998" s="330"/>
      <c r="H998" s="330"/>
      <c r="I998" s="323"/>
      <c r="J998" s="323"/>
      <c r="K998" s="411"/>
      <c r="L998" s="411"/>
      <c r="M998" s="411"/>
      <c r="N998" s="411"/>
      <c r="O998" s="411"/>
      <c r="P998" s="411"/>
      <c r="Q998" s="411"/>
      <c r="R998" s="411"/>
      <c r="S998" s="411"/>
      <c r="T998" s="411"/>
      <c r="U998" s="411"/>
      <c r="V998" s="411"/>
      <c r="W998" s="411"/>
      <c r="X998" s="411"/>
      <c r="Y998" s="411"/>
      <c r="Z998" s="411"/>
      <c r="AA998" s="411"/>
      <c r="AB998" s="411"/>
      <c r="AC998" s="411"/>
      <c r="AD998" s="411"/>
      <c r="AF998" s="161"/>
      <c r="AG998">
        <f t="shared" si="316"/>
        <v>0</v>
      </c>
      <c r="AI998">
        <f t="shared" si="317"/>
        <v>0</v>
      </c>
      <c r="AK998" s="150">
        <f t="shared" si="318"/>
        <v>0</v>
      </c>
      <c r="AL998" s="150">
        <f t="shared" si="319"/>
        <v>0</v>
      </c>
      <c r="AM998" s="150">
        <f t="shared" si="320"/>
        <v>0</v>
      </c>
      <c r="AN998" s="163">
        <f t="shared" si="321"/>
        <v>0</v>
      </c>
      <c r="AP998" s="167">
        <f t="shared" si="322"/>
        <v>0</v>
      </c>
      <c r="AQ998">
        <f t="shared" si="323"/>
        <v>0</v>
      </c>
      <c r="AR998">
        <f t="shared" si="324"/>
        <v>0</v>
      </c>
      <c r="AS998">
        <f t="shared" si="325"/>
        <v>0</v>
      </c>
      <c r="AT998" s="168">
        <f t="shared" si="326"/>
        <v>0</v>
      </c>
      <c r="AU998" s="168">
        <f t="shared" si="327"/>
        <v>0</v>
      </c>
      <c r="AV998" s="168">
        <f t="shared" si="328"/>
        <v>0</v>
      </c>
    </row>
    <row r="999" spans="1:48" ht="15" customHeight="1">
      <c r="A999" s="52"/>
      <c r="B999" s="47"/>
      <c r="C999" s="109" t="s">
        <v>72</v>
      </c>
      <c r="D999" s="330" t="str">
        <f t="shared" si="315"/>
        <v/>
      </c>
      <c r="E999" s="330"/>
      <c r="F999" s="330"/>
      <c r="G999" s="330"/>
      <c r="H999" s="330"/>
      <c r="I999" s="323"/>
      <c r="J999" s="323"/>
      <c r="K999" s="411"/>
      <c r="L999" s="411"/>
      <c r="M999" s="411"/>
      <c r="N999" s="411"/>
      <c r="O999" s="411"/>
      <c r="P999" s="411"/>
      <c r="Q999" s="411"/>
      <c r="R999" s="411"/>
      <c r="S999" s="411"/>
      <c r="T999" s="411"/>
      <c r="U999" s="411"/>
      <c r="V999" s="411"/>
      <c r="W999" s="411"/>
      <c r="X999" s="411"/>
      <c r="Y999" s="411"/>
      <c r="Z999" s="411"/>
      <c r="AA999" s="411"/>
      <c r="AB999" s="411"/>
      <c r="AC999" s="411"/>
      <c r="AD999" s="411"/>
      <c r="AF999" s="161"/>
      <c r="AG999">
        <f t="shared" si="316"/>
        <v>0</v>
      </c>
      <c r="AI999">
        <f t="shared" si="317"/>
        <v>0</v>
      </c>
      <c r="AK999" s="150">
        <f t="shared" si="318"/>
        <v>0</v>
      </c>
      <c r="AL999" s="150">
        <f t="shared" si="319"/>
        <v>0</v>
      </c>
      <c r="AM999" s="150">
        <f t="shared" si="320"/>
        <v>0</v>
      </c>
      <c r="AN999" s="163">
        <f t="shared" si="321"/>
        <v>0</v>
      </c>
      <c r="AP999" s="167">
        <f t="shared" si="322"/>
        <v>0</v>
      </c>
      <c r="AQ999">
        <f t="shared" si="323"/>
        <v>0</v>
      </c>
      <c r="AR999">
        <f t="shared" si="324"/>
        <v>0</v>
      </c>
      <c r="AS999">
        <f t="shared" si="325"/>
        <v>0</v>
      </c>
      <c r="AT999" s="168">
        <f t="shared" si="326"/>
        <v>0</v>
      </c>
      <c r="AU999" s="168">
        <f t="shared" si="327"/>
        <v>0</v>
      </c>
      <c r="AV999" s="168">
        <f t="shared" si="328"/>
        <v>0</v>
      </c>
    </row>
    <row r="1000" spans="1:48" ht="15" customHeight="1">
      <c r="A1000" s="52"/>
      <c r="B1000" s="47"/>
      <c r="C1000" s="109" t="s">
        <v>73</v>
      </c>
      <c r="D1000" s="330" t="str">
        <f t="shared" si="315"/>
        <v/>
      </c>
      <c r="E1000" s="330"/>
      <c r="F1000" s="330"/>
      <c r="G1000" s="330"/>
      <c r="H1000" s="330"/>
      <c r="I1000" s="323"/>
      <c r="J1000" s="323"/>
      <c r="K1000" s="411"/>
      <c r="L1000" s="411"/>
      <c r="M1000" s="411"/>
      <c r="N1000" s="411"/>
      <c r="O1000" s="411"/>
      <c r="P1000" s="411"/>
      <c r="Q1000" s="411"/>
      <c r="R1000" s="411"/>
      <c r="S1000" s="411"/>
      <c r="T1000" s="411"/>
      <c r="U1000" s="411"/>
      <c r="V1000" s="411"/>
      <c r="W1000" s="411"/>
      <c r="X1000" s="411"/>
      <c r="Y1000" s="411"/>
      <c r="Z1000" s="411"/>
      <c r="AA1000" s="411"/>
      <c r="AB1000" s="411"/>
      <c r="AC1000" s="411"/>
      <c r="AD1000" s="411"/>
      <c r="AF1000" s="161"/>
      <c r="AG1000">
        <f t="shared" si="316"/>
        <v>0</v>
      </c>
      <c r="AI1000">
        <f t="shared" si="317"/>
        <v>0</v>
      </c>
      <c r="AK1000" s="150">
        <f t="shared" si="318"/>
        <v>0</v>
      </c>
      <c r="AL1000" s="150">
        <f t="shared" si="319"/>
        <v>0</v>
      </c>
      <c r="AM1000" s="150">
        <f t="shared" si="320"/>
        <v>0</v>
      </c>
      <c r="AN1000" s="163">
        <f t="shared" si="321"/>
        <v>0</v>
      </c>
      <c r="AP1000" s="167">
        <f t="shared" si="322"/>
        <v>0</v>
      </c>
      <c r="AQ1000">
        <f t="shared" si="323"/>
        <v>0</v>
      </c>
      <c r="AR1000">
        <f t="shared" si="324"/>
        <v>0</v>
      </c>
      <c r="AS1000">
        <f t="shared" si="325"/>
        <v>0</v>
      </c>
      <c r="AT1000" s="168">
        <f t="shared" si="326"/>
        <v>0</v>
      </c>
      <c r="AU1000" s="168">
        <f t="shared" si="327"/>
        <v>0</v>
      </c>
      <c r="AV1000" s="168">
        <f t="shared" si="328"/>
        <v>0</v>
      </c>
    </row>
    <row r="1001" spans="1:48" ht="15" customHeight="1">
      <c r="A1001" s="52"/>
      <c r="B1001" s="47"/>
      <c r="C1001" s="109" t="s">
        <v>74</v>
      </c>
      <c r="D1001" s="330" t="str">
        <f t="shared" si="315"/>
        <v/>
      </c>
      <c r="E1001" s="330"/>
      <c r="F1001" s="330"/>
      <c r="G1001" s="330"/>
      <c r="H1001" s="330"/>
      <c r="I1001" s="323"/>
      <c r="J1001" s="323"/>
      <c r="K1001" s="411"/>
      <c r="L1001" s="411"/>
      <c r="M1001" s="411"/>
      <c r="N1001" s="411"/>
      <c r="O1001" s="411"/>
      <c r="P1001" s="411"/>
      <c r="Q1001" s="411"/>
      <c r="R1001" s="411"/>
      <c r="S1001" s="411"/>
      <c r="T1001" s="411"/>
      <c r="U1001" s="411"/>
      <c r="V1001" s="411"/>
      <c r="W1001" s="411"/>
      <c r="X1001" s="411"/>
      <c r="Y1001" s="411"/>
      <c r="Z1001" s="411"/>
      <c r="AA1001" s="411"/>
      <c r="AB1001" s="411"/>
      <c r="AC1001" s="411"/>
      <c r="AD1001" s="411"/>
      <c r="AF1001" s="161"/>
      <c r="AG1001">
        <f t="shared" si="316"/>
        <v>0</v>
      </c>
      <c r="AI1001">
        <f t="shared" si="317"/>
        <v>0</v>
      </c>
      <c r="AK1001" s="150">
        <f t="shared" si="318"/>
        <v>0</v>
      </c>
      <c r="AL1001" s="150">
        <f t="shared" si="319"/>
        <v>0</v>
      </c>
      <c r="AM1001" s="150">
        <f t="shared" si="320"/>
        <v>0</v>
      </c>
      <c r="AN1001" s="163">
        <f t="shared" si="321"/>
        <v>0</v>
      </c>
      <c r="AP1001" s="167">
        <f t="shared" si="322"/>
        <v>0</v>
      </c>
      <c r="AQ1001">
        <f t="shared" si="323"/>
        <v>0</v>
      </c>
      <c r="AR1001">
        <f t="shared" si="324"/>
        <v>0</v>
      </c>
      <c r="AS1001">
        <f t="shared" si="325"/>
        <v>0</v>
      </c>
      <c r="AT1001" s="168">
        <f t="shared" si="326"/>
        <v>0</v>
      </c>
      <c r="AU1001" s="168">
        <f t="shared" si="327"/>
        <v>0</v>
      </c>
      <c r="AV1001" s="168">
        <f t="shared" si="328"/>
        <v>0</v>
      </c>
    </row>
    <row r="1002" spans="1:48" ht="15" customHeight="1">
      <c r="A1002" s="52"/>
      <c r="B1002" s="47"/>
      <c r="C1002" s="109" t="s">
        <v>75</v>
      </c>
      <c r="D1002" s="330" t="str">
        <f t="shared" si="315"/>
        <v/>
      </c>
      <c r="E1002" s="330"/>
      <c r="F1002" s="330"/>
      <c r="G1002" s="330"/>
      <c r="H1002" s="330"/>
      <c r="I1002" s="323"/>
      <c r="J1002" s="323"/>
      <c r="K1002" s="411"/>
      <c r="L1002" s="411"/>
      <c r="M1002" s="411"/>
      <c r="N1002" s="411"/>
      <c r="O1002" s="411"/>
      <c r="P1002" s="411"/>
      <c r="Q1002" s="411"/>
      <c r="R1002" s="411"/>
      <c r="S1002" s="411"/>
      <c r="T1002" s="411"/>
      <c r="U1002" s="411"/>
      <c r="V1002" s="411"/>
      <c r="W1002" s="411"/>
      <c r="X1002" s="411"/>
      <c r="Y1002" s="411"/>
      <c r="Z1002" s="411"/>
      <c r="AA1002" s="411"/>
      <c r="AB1002" s="411"/>
      <c r="AC1002" s="411"/>
      <c r="AD1002" s="411"/>
      <c r="AF1002" s="161"/>
      <c r="AG1002">
        <f t="shared" si="316"/>
        <v>0</v>
      </c>
      <c r="AI1002">
        <f t="shared" si="317"/>
        <v>0</v>
      </c>
      <c r="AK1002" s="150">
        <f t="shared" si="318"/>
        <v>0</v>
      </c>
      <c r="AL1002" s="150">
        <f t="shared" si="319"/>
        <v>0</v>
      </c>
      <c r="AM1002" s="150">
        <f t="shared" si="320"/>
        <v>0</v>
      </c>
      <c r="AN1002" s="163">
        <f t="shared" si="321"/>
        <v>0</v>
      </c>
      <c r="AP1002" s="167">
        <f t="shared" si="322"/>
        <v>0</v>
      </c>
      <c r="AQ1002">
        <f t="shared" si="323"/>
        <v>0</v>
      </c>
      <c r="AR1002">
        <f t="shared" si="324"/>
        <v>0</v>
      </c>
      <c r="AS1002">
        <f t="shared" si="325"/>
        <v>0</v>
      </c>
      <c r="AT1002" s="168">
        <f t="shared" si="326"/>
        <v>0</v>
      </c>
      <c r="AU1002" s="168">
        <f t="shared" si="327"/>
        <v>0</v>
      </c>
      <c r="AV1002" s="168">
        <f t="shared" si="328"/>
        <v>0</v>
      </c>
    </row>
    <row r="1003" spans="1:48" ht="15" customHeight="1">
      <c r="A1003" s="52"/>
      <c r="B1003" s="47"/>
      <c r="C1003" s="109" t="s">
        <v>76</v>
      </c>
      <c r="D1003" s="330" t="str">
        <f t="shared" si="315"/>
        <v/>
      </c>
      <c r="E1003" s="330"/>
      <c r="F1003" s="330"/>
      <c r="G1003" s="330"/>
      <c r="H1003" s="330"/>
      <c r="I1003" s="323"/>
      <c r="J1003" s="323"/>
      <c r="K1003" s="411"/>
      <c r="L1003" s="411"/>
      <c r="M1003" s="411"/>
      <c r="N1003" s="411"/>
      <c r="O1003" s="411"/>
      <c r="P1003" s="411"/>
      <c r="Q1003" s="411"/>
      <c r="R1003" s="411"/>
      <c r="S1003" s="411"/>
      <c r="T1003" s="411"/>
      <c r="U1003" s="411"/>
      <c r="V1003" s="411"/>
      <c r="W1003" s="411"/>
      <c r="X1003" s="411"/>
      <c r="Y1003" s="411"/>
      <c r="Z1003" s="411"/>
      <c r="AA1003" s="411"/>
      <c r="AB1003" s="411"/>
      <c r="AC1003" s="411"/>
      <c r="AD1003" s="411"/>
      <c r="AF1003" s="161"/>
      <c r="AG1003">
        <f t="shared" si="316"/>
        <v>0</v>
      </c>
      <c r="AI1003">
        <f t="shared" si="317"/>
        <v>0</v>
      </c>
      <c r="AK1003" s="150">
        <f t="shared" si="318"/>
        <v>0</v>
      </c>
      <c r="AL1003" s="150">
        <f t="shared" si="319"/>
        <v>0</v>
      </c>
      <c r="AM1003" s="150">
        <f t="shared" si="320"/>
        <v>0</v>
      </c>
      <c r="AN1003" s="163">
        <f t="shared" si="321"/>
        <v>0</v>
      </c>
      <c r="AP1003" s="167">
        <f t="shared" si="322"/>
        <v>0</v>
      </c>
      <c r="AQ1003">
        <f t="shared" si="323"/>
        <v>0</v>
      </c>
      <c r="AR1003">
        <f t="shared" si="324"/>
        <v>0</v>
      </c>
      <c r="AS1003">
        <f t="shared" si="325"/>
        <v>0</v>
      </c>
      <c r="AT1003" s="168">
        <f t="shared" si="326"/>
        <v>0</v>
      </c>
      <c r="AU1003" s="168">
        <f t="shared" si="327"/>
        <v>0</v>
      </c>
      <c r="AV1003" s="168">
        <f t="shared" si="328"/>
        <v>0</v>
      </c>
    </row>
    <row r="1004" spans="1:48" ht="15" customHeight="1">
      <c r="A1004" s="52"/>
      <c r="B1004" s="47"/>
      <c r="C1004" s="109" t="s">
        <v>77</v>
      </c>
      <c r="D1004" s="330" t="str">
        <f t="shared" si="315"/>
        <v/>
      </c>
      <c r="E1004" s="330"/>
      <c r="F1004" s="330"/>
      <c r="G1004" s="330"/>
      <c r="H1004" s="330"/>
      <c r="I1004" s="323"/>
      <c r="J1004" s="323"/>
      <c r="K1004" s="411"/>
      <c r="L1004" s="411"/>
      <c r="M1004" s="411"/>
      <c r="N1004" s="411"/>
      <c r="O1004" s="411"/>
      <c r="P1004" s="411"/>
      <c r="Q1004" s="411"/>
      <c r="R1004" s="411"/>
      <c r="S1004" s="411"/>
      <c r="T1004" s="411"/>
      <c r="U1004" s="411"/>
      <c r="V1004" s="411"/>
      <c r="W1004" s="411"/>
      <c r="X1004" s="411"/>
      <c r="Y1004" s="411"/>
      <c r="Z1004" s="411"/>
      <c r="AA1004" s="411"/>
      <c r="AB1004" s="411"/>
      <c r="AC1004" s="411"/>
      <c r="AD1004" s="411"/>
      <c r="AF1004" s="161"/>
      <c r="AG1004">
        <f t="shared" si="316"/>
        <v>0</v>
      </c>
      <c r="AI1004">
        <f t="shared" si="317"/>
        <v>0</v>
      </c>
      <c r="AK1004" s="150">
        <f t="shared" si="318"/>
        <v>0</v>
      </c>
      <c r="AL1004" s="150">
        <f t="shared" si="319"/>
        <v>0</v>
      </c>
      <c r="AM1004" s="150">
        <f t="shared" si="320"/>
        <v>0</v>
      </c>
      <c r="AN1004" s="163">
        <f t="shared" si="321"/>
        <v>0</v>
      </c>
      <c r="AP1004" s="167">
        <f t="shared" si="322"/>
        <v>0</v>
      </c>
      <c r="AQ1004">
        <f t="shared" si="323"/>
        <v>0</v>
      </c>
      <c r="AR1004">
        <f t="shared" si="324"/>
        <v>0</v>
      </c>
      <c r="AS1004">
        <f t="shared" si="325"/>
        <v>0</v>
      </c>
      <c r="AT1004" s="168">
        <f t="shared" si="326"/>
        <v>0</v>
      </c>
      <c r="AU1004" s="168">
        <f t="shared" si="327"/>
        <v>0</v>
      </c>
      <c r="AV1004" s="168">
        <f t="shared" si="328"/>
        <v>0</v>
      </c>
    </row>
    <row r="1005" spans="1:48" ht="15" customHeight="1">
      <c r="A1005" s="52"/>
      <c r="B1005" s="47"/>
      <c r="C1005" s="109" t="s">
        <v>78</v>
      </c>
      <c r="D1005" s="330" t="str">
        <f t="shared" ref="D1005:D1014" si="329">IF(D95="","",D95)</f>
        <v/>
      </c>
      <c r="E1005" s="330"/>
      <c r="F1005" s="330"/>
      <c r="G1005" s="330"/>
      <c r="H1005" s="330"/>
      <c r="I1005" s="323"/>
      <c r="J1005" s="323"/>
      <c r="K1005" s="411"/>
      <c r="L1005" s="411"/>
      <c r="M1005" s="411"/>
      <c r="N1005" s="411"/>
      <c r="O1005" s="411"/>
      <c r="P1005" s="411"/>
      <c r="Q1005" s="411"/>
      <c r="R1005" s="411"/>
      <c r="S1005" s="411"/>
      <c r="T1005" s="411"/>
      <c r="U1005" s="411"/>
      <c r="V1005" s="411"/>
      <c r="W1005" s="411"/>
      <c r="X1005" s="411"/>
      <c r="Y1005" s="411"/>
      <c r="Z1005" s="411"/>
      <c r="AA1005" s="411"/>
      <c r="AB1005" s="411"/>
      <c r="AC1005" s="411"/>
      <c r="AD1005" s="411"/>
      <c r="AF1005" s="161"/>
      <c r="AG1005">
        <f t="shared" si="316"/>
        <v>0</v>
      </c>
      <c r="AI1005">
        <f t="shared" si="317"/>
        <v>0</v>
      </c>
      <c r="AK1005" s="150">
        <f t="shared" si="318"/>
        <v>0</v>
      </c>
      <c r="AL1005" s="150">
        <f t="shared" si="319"/>
        <v>0</v>
      </c>
      <c r="AM1005" s="150">
        <f t="shared" si="320"/>
        <v>0</v>
      </c>
      <c r="AN1005" s="163">
        <f t="shared" si="321"/>
        <v>0</v>
      </c>
      <c r="AP1005" s="167">
        <f t="shared" si="322"/>
        <v>0</v>
      </c>
      <c r="AQ1005">
        <f t="shared" si="323"/>
        <v>0</v>
      </c>
      <c r="AR1005">
        <f t="shared" si="324"/>
        <v>0</v>
      </c>
      <c r="AS1005">
        <f t="shared" si="325"/>
        <v>0</v>
      </c>
      <c r="AT1005" s="168">
        <f t="shared" si="326"/>
        <v>0</v>
      </c>
      <c r="AU1005" s="168">
        <f t="shared" si="327"/>
        <v>0</v>
      </c>
      <c r="AV1005" s="168">
        <f t="shared" si="328"/>
        <v>0</v>
      </c>
    </row>
    <row r="1006" spans="1:48" ht="15" customHeight="1">
      <c r="A1006" s="52"/>
      <c r="B1006" s="47"/>
      <c r="C1006" s="109" t="s">
        <v>79</v>
      </c>
      <c r="D1006" s="330" t="str">
        <f t="shared" si="329"/>
        <v/>
      </c>
      <c r="E1006" s="330"/>
      <c r="F1006" s="330"/>
      <c r="G1006" s="330"/>
      <c r="H1006" s="330"/>
      <c r="I1006" s="323"/>
      <c r="J1006" s="323"/>
      <c r="K1006" s="411"/>
      <c r="L1006" s="411"/>
      <c r="M1006" s="411"/>
      <c r="N1006" s="411"/>
      <c r="O1006" s="411"/>
      <c r="P1006" s="411"/>
      <c r="Q1006" s="411"/>
      <c r="R1006" s="411"/>
      <c r="S1006" s="411"/>
      <c r="T1006" s="411"/>
      <c r="U1006" s="411"/>
      <c r="V1006" s="411"/>
      <c r="W1006" s="411"/>
      <c r="X1006" s="411"/>
      <c r="Y1006" s="411"/>
      <c r="Z1006" s="411"/>
      <c r="AA1006" s="411"/>
      <c r="AB1006" s="411"/>
      <c r="AC1006" s="411"/>
      <c r="AD1006" s="411"/>
      <c r="AF1006" s="161"/>
      <c r="AG1006">
        <f t="shared" si="316"/>
        <v>0</v>
      </c>
      <c r="AI1006">
        <f t="shared" si="317"/>
        <v>0</v>
      </c>
      <c r="AK1006" s="150">
        <f t="shared" si="318"/>
        <v>0</v>
      </c>
      <c r="AL1006" s="150">
        <f t="shared" si="319"/>
        <v>0</v>
      </c>
      <c r="AM1006" s="150">
        <f t="shared" si="320"/>
        <v>0</v>
      </c>
      <c r="AN1006" s="163">
        <f t="shared" si="321"/>
        <v>0</v>
      </c>
      <c r="AP1006" s="167">
        <f t="shared" si="322"/>
        <v>0</v>
      </c>
      <c r="AQ1006">
        <f t="shared" si="323"/>
        <v>0</v>
      </c>
      <c r="AR1006">
        <f t="shared" si="324"/>
        <v>0</v>
      </c>
      <c r="AS1006">
        <f t="shared" si="325"/>
        <v>0</v>
      </c>
      <c r="AT1006" s="168">
        <f t="shared" si="326"/>
        <v>0</v>
      </c>
      <c r="AU1006" s="168">
        <f t="shared" si="327"/>
        <v>0</v>
      </c>
      <c r="AV1006" s="168">
        <f t="shared" si="328"/>
        <v>0</v>
      </c>
    </row>
    <row r="1007" spans="1:48" ht="15" customHeight="1">
      <c r="A1007" s="52"/>
      <c r="B1007" s="47"/>
      <c r="C1007" s="109" t="s">
        <v>80</v>
      </c>
      <c r="D1007" s="330" t="str">
        <f t="shared" si="329"/>
        <v/>
      </c>
      <c r="E1007" s="330"/>
      <c r="F1007" s="330"/>
      <c r="G1007" s="330"/>
      <c r="H1007" s="330"/>
      <c r="I1007" s="323"/>
      <c r="J1007" s="323"/>
      <c r="K1007" s="411"/>
      <c r="L1007" s="411"/>
      <c r="M1007" s="411"/>
      <c r="N1007" s="411"/>
      <c r="O1007" s="411"/>
      <c r="P1007" s="411"/>
      <c r="Q1007" s="411"/>
      <c r="R1007" s="411"/>
      <c r="S1007" s="411"/>
      <c r="T1007" s="411"/>
      <c r="U1007" s="411"/>
      <c r="V1007" s="411"/>
      <c r="W1007" s="411"/>
      <c r="X1007" s="411"/>
      <c r="Y1007" s="411"/>
      <c r="Z1007" s="411"/>
      <c r="AA1007" s="411"/>
      <c r="AB1007" s="411"/>
      <c r="AC1007" s="411"/>
      <c r="AD1007" s="411"/>
      <c r="AF1007" s="161"/>
      <c r="AG1007">
        <f t="shared" si="316"/>
        <v>0</v>
      </c>
      <c r="AI1007">
        <f t="shared" si="317"/>
        <v>0</v>
      </c>
      <c r="AK1007" s="150">
        <f t="shared" si="318"/>
        <v>0</v>
      </c>
      <c r="AL1007" s="150">
        <f t="shared" si="319"/>
        <v>0</v>
      </c>
      <c r="AM1007" s="150">
        <f t="shared" si="320"/>
        <v>0</v>
      </c>
      <c r="AN1007" s="163">
        <f t="shared" si="321"/>
        <v>0</v>
      </c>
      <c r="AP1007" s="167">
        <f t="shared" si="322"/>
        <v>0</v>
      </c>
      <c r="AQ1007">
        <f t="shared" si="323"/>
        <v>0</v>
      </c>
      <c r="AR1007">
        <f t="shared" si="324"/>
        <v>0</v>
      </c>
      <c r="AS1007">
        <f t="shared" si="325"/>
        <v>0</v>
      </c>
      <c r="AT1007" s="168">
        <f t="shared" si="326"/>
        <v>0</v>
      </c>
      <c r="AU1007" s="168">
        <f t="shared" si="327"/>
        <v>0</v>
      </c>
      <c r="AV1007" s="168">
        <f t="shared" si="328"/>
        <v>0</v>
      </c>
    </row>
    <row r="1008" spans="1:48" ht="15" customHeight="1">
      <c r="A1008" s="52"/>
      <c r="B1008" s="47"/>
      <c r="C1008" s="109" t="s">
        <v>81</v>
      </c>
      <c r="D1008" s="330" t="str">
        <f t="shared" si="329"/>
        <v/>
      </c>
      <c r="E1008" s="330"/>
      <c r="F1008" s="330"/>
      <c r="G1008" s="330"/>
      <c r="H1008" s="330"/>
      <c r="I1008" s="323"/>
      <c r="J1008" s="323"/>
      <c r="K1008" s="411"/>
      <c r="L1008" s="411"/>
      <c r="M1008" s="411"/>
      <c r="N1008" s="411"/>
      <c r="O1008" s="411"/>
      <c r="P1008" s="411"/>
      <c r="Q1008" s="411"/>
      <c r="R1008" s="411"/>
      <c r="S1008" s="411"/>
      <c r="T1008" s="411"/>
      <c r="U1008" s="411"/>
      <c r="V1008" s="411"/>
      <c r="W1008" s="411"/>
      <c r="X1008" s="411"/>
      <c r="Y1008" s="411"/>
      <c r="Z1008" s="411"/>
      <c r="AA1008" s="411"/>
      <c r="AB1008" s="411"/>
      <c r="AC1008" s="411"/>
      <c r="AD1008" s="411"/>
      <c r="AF1008" s="161"/>
      <c r="AG1008">
        <f t="shared" si="316"/>
        <v>0</v>
      </c>
      <c r="AI1008">
        <f t="shared" si="317"/>
        <v>0</v>
      </c>
      <c r="AK1008" s="150">
        <f t="shared" si="318"/>
        <v>0</v>
      </c>
      <c r="AL1008" s="150">
        <f t="shared" si="319"/>
        <v>0</v>
      </c>
      <c r="AM1008" s="150">
        <f t="shared" si="320"/>
        <v>0</v>
      </c>
      <c r="AN1008" s="163">
        <f t="shared" si="321"/>
        <v>0</v>
      </c>
      <c r="AP1008" s="167">
        <f t="shared" si="322"/>
        <v>0</v>
      </c>
      <c r="AQ1008">
        <f t="shared" si="323"/>
        <v>0</v>
      </c>
      <c r="AR1008">
        <f t="shared" si="324"/>
        <v>0</v>
      </c>
      <c r="AS1008">
        <f t="shared" si="325"/>
        <v>0</v>
      </c>
      <c r="AT1008" s="168">
        <f t="shared" si="326"/>
        <v>0</v>
      </c>
      <c r="AU1008" s="168">
        <f t="shared" si="327"/>
        <v>0</v>
      </c>
      <c r="AV1008" s="168">
        <f t="shared" si="328"/>
        <v>0</v>
      </c>
    </row>
    <row r="1009" spans="1:48" ht="15" customHeight="1">
      <c r="A1009" s="52"/>
      <c r="B1009" s="47"/>
      <c r="C1009" s="109" t="s">
        <v>82</v>
      </c>
      <c r="D1009" s="330" t="str">
        <f t="shared" si="329"/>
        <v/>
      </c>
      <c r="E1009" s="330"/>
      <c r="F1009" s="330"/>
      <c r="G1009" s="330"/>
      <c r="H1009" s="330"/>
      <c r="I1009" s="323"/>
      <c r="J1009" s="323"/>
      <c r="K1009" s="411"/>
      <c r="L1009" s="411"/>
      <c r="M1009" s="411"/>
      <c r="N1009" s="411"/>
      <c r="O1009" s="411"/>
      <c r="P1009" s="411"/>
      <c r="Q1009" s="411"/>
      <c r="R1009" s="411"/>
      <c r="S1009" s="411"/>
      <c r="T1009" s="411"/>
      <c r="U1009" s="411"/>
      <c r="V1009" s="411"/>
      <c r="W1009" s="411"/>
      <c r="X1009" s="411"/>
      <c r="Y1009" s="411"/>
      <c r="Z1009" s="411"/>
      <c r="AA1009" s="411"/>
      <c r="AB1009" s="411"/>
      <c r="AC1009" s="411"/>
      <c r="AD1009" s="411"/>
      <c r="AF1009" s="161"/>
      <c r="AG1009">
        <f t="shared" si="316"/>
        <v>0</v>
      </c>
      <c r="AI1009">
        <f t="shared" si="317"/>
        <v>0</v>
      </c>
      <c r="AK1009" s="150">
        <f t="shared" si="318"/>
        <v>0</v>
      </c>
      <c r="AL1009" s="150">
        <f t="shared" si="319"/>
        <v>0</v>
      </c>
      <c r="AM1009" s="150">
        <f t="shared" si="320"/>
        <v>0</v>
      </c>
      <c r="AN1009" s="163">
        <f t="shared" si="321"/>
        <v>0</v>
      </c>
      <c r="AP1009" s="167">
        <f t="shared" si="322"/>
        <v>0</v>
      </c>
      <c r="AQ1009">
        <f t="shared" si="323"/>
        <v>0</v>
      </c>
      <c r="AR1009">
        <f t="shared" si="324"/>
        <v>0</v>
      </c>
      <c r="AS1009">
        <f t="shared" si="325"/>
        <v>0</v>
      </c>
      <c r="AT1009" s="168">
        <f t="shared" si="326"/>
        <v>0</v>
      </c>
      <c r="AU1009" s="168">
        <f t="shared" si="327"/>
        <v>0</v>
      </c>
      <c r="AV1009" s="168">
        <f t="shared" si="328"/>
        <v>0</v>
      </c>
    </row>
    <row r="1010" spans="1:48" ht="15" customHeight="1">
      <c r="A1010" s="52"/>
      <c r="B1010" s="47"/>
      <c r="C1010" s="109" t="s">
        <v>83</v>
      </c>
      <c r="D1010" s="330" t="str">
        <f t="shared" si="329"/>
        <v/>
      </c>
      <c r="E1010" s="330"/>
      <c r="F1010" s="330"/>
      <c r="G1010" s="330"/>
      <c r="H1010" s="330"/>
      <c r="I1010" s="323"/>
      <c r="J1010" s="323"/>
      <c r="K1010" s="411"/>
      <c r="L1010" s="411"/>
      <c r="M1010" s="411"/>
      <c r="N1010" s="411"/>
      <c r="O1010" s="411"/>
      <c r="P1010" s="411"/>
      <c r="Q1010" s="411"/>
      <c r="R1010" s="411"/>
      <c r="S1010" s="411"/>
      <c r="T1010" s="411"/>
      <c r="U1010" s="411"/>
      <c r="V1010" s="411"/>
      <c r="W1010" s="411"/>
      <c r="X1010" s="411"/>
      <c r="Y1010" s="411"/>
      <c r="Z1010" s="411"/>
      <c r="AA1010" s="411"/>
      <c r="AB1010" s="411"/>
      <c r="AC1010" s="411"/>
      <c r="AD1010" s="411"/>
      <c r="AF1010" s="161"/>
      <c r="AG1010">
        <f t="shared" si="316"/>
        <v>0</v>
      </c>
      <c r="AI1010">
        <f t="shared" si="317"/>
        <v>0</v>
      </c>
      <c r="AK1010" s="150">
        <f t="shared" si="318"/>
        <v>0</v>
      </c>
      <c r="AL1010" s="150">
        <f t="shared" si="319"/>
        <v>0</v>
      </c>
      <c r="AM1010" s="150">
        <f t="shared" si="320"/>
        <v>0</v>
      </c>
      <c r="AN1010" s="163">
        <f t="shared" si="321"/>
        <v>0</v>
      </c>
      <c r="AP1010" s="167">
        <f t="shared" si="322"/>
        <v>0</v>
      </c>
      <c r="AQ1010">
        <f t="shared" si="323"/>
        <v>0</v>
      </c>
      <c r="AR1010">
        <f t="shared" si="324"/>
        <v>0</v>
      </c>
      <c r="AS1010">
        <f t="shared" si="325"/>
        <v>0</v>
      </c>
      <c r="AT1010" s="168">
        <f t="shared" si="326"/>
        <v>0</v>
      </c>
      <c r="AU1010" s="168">
        <f t="shared" si="327"/>
        <v>0</v>
      </c>
      <c r="AV1010" s="168">
        <f t="shared" si="328"/>
        <v>0</v>
      </c>
    </row>
    <row r="1011" spans="1:48" ht="15" customHeight="1">
      <c r="A1011" s="52"/>
      <c r="B1011" s="47"/>
      <c r="C1011" s="109" t="s">
        <v>84</v>
      </c>
      <c r="D1011" s="330" t="str">
        <f t="shared" si="329"/>
        <v/>
      </c>
      <c r="E1011" s="330"/>
      <c r="F1011" s="330"/>
      <c r="G1011" s="330"/>
      <c r="H1011" s="330"/>
      <c r="I1011" s="323"/>
      <c r="J1011" s="323"/>
      <c r="K1011" s="411"/>
      <c r="L1011" s="411"/>
      <c r="M1011" s="411"/>
      <c r="N1011" s="411"/>
      <c r="O1011" s="411"/>
      <c r="P1011" s="411"/>
      <c r="Q1011" s="411"/>
      <c r="R1011" s="411"/>
      <c r="S1011" s="411"/>
      <c r="T1011" s="411"/>
      <c r="U1011" s="411"/>
      <c r="V1011" s="411"/>
      <c r="W1011" s="411"/>
      <c r="X1011" s="411"/>
      <c r="Y1011" s="411"/>
      <c r="Z1011" s="411"/>
      <c r="AA1011" s="411"/>
      <c r="AB1011" s="411"/>
      <c r="AC1011" s="411"/>
      <c r="AD1011" s="411"/>
      <c r="AF1011" s="161"/>
      <c r="AG1011">
        <f t="shared" si="316"/>
        <v>0</v>
      </c>
      <c r="AI1011">
        <f t="shared" si="317"/>
        <v>0</v>
      </c>
      <c r="AK1011" s="150">
        <f t="shared" si="318"/>
        <v>0</v>
      </c>
      <c r="AL1011" s="150">
        <f t="shared" si="319"/>
        <v>0</v>
      </c>
      <c r="AM1011" s="150">
        <f t="shared" si="320"/>
        <v>0</v>
      </c>
      <c r="AN1011" s="163">
        <f t="shared" si="321"/>
        <v>0</v>
      </c>
      <c r="AP1011" s="167">
        <f t="shared" si="322"/>
        <v>0</v>
      </c>
      <c r="AQ1011">
        <f t="shared" si="323"/>
        <v>0</v>
      </c>
      <c r="AR1011">
        <f t="shared" si="324"/>
        <v>0</v>
      </c>
      <c r="AS1011">
        <f t="shared" si="325"/>
        <v>0</v>
      </c>
      <c r="AT1011" s="168">
        <f t="shared" si="326"/>
        <v>0</v>
      </c>
      <c r="AU1011" s="168">
        <f t="shared" si="327"/>
        <v>0</v>
      </c>
      <c r="AV1011" s="168">
        <f t="shared" si="328"/>
        <v>0</v>
      </c>
    </row>
    <row r="1012" spans="1:48" ht="15" customHeight="1">
      <c r="A1012" s="52"/>
      <c r="B1012" s="47"/>
      <c r="C1012" s="109" t="s">
        <v>85</v>
      </c>
      <c r="D1012" s="330" t="str">
        <f t="shared" si="329"/>
        <v/>
      </c>
      <c r="E1012" s="330"/>
      <c r="F1012" s="330"/>
      <c r="G1012" s="330"/>
      <c r="H1012" s="330"/>
      <c r="I1012" s="323"/>
      <c r="J1012" s="323"/>
      <c r="K1012" s="411"/>
      <c r="L1012" s="411"/>
      <c r="M1012" s="411"/>
      <c r="N1012" s="411"/>
      <c r="O1012" s="411"/>
      <c r="P1012" s="411"/>
      <c r="Q1012" s="411"/>
      <c r="R1012" s="411"/>
      <c r="S1012" s="411"/>
      <c r="T1012" s="411"/>
      <c r="U1012" s="411"/>
      <c r="V1012" s="411"/>
      <c r="W1012" s="411"/>
      <c r="X1012" s="411"/>
      <c r="Y1012" s="411"/>
      <c r="Z1012" s="411"/>
      <c r="AA1012" s="411"/>
      <c r="AB1012" s="411"/>
      <c r="AC1012" s="411"/>
      <c r="AD1012" s="411"/>
      <c r="AF1012" s="161"/>
      <c r="AG1012">
        <f t="shared" si="316"/>
        <v>0</v>
      </c>
      <c r="AI1012">
        <f t="shared" si="317"/>
        <v>0</v>
      </c>
      <c r="AK1012" s="150">
        <f t="shared" si="318"/>
        <v>0</v>
      </c>
      <c r="AL1012" s="150">
        <f t="shared" si="319"/>
        <v>0</v>
      </c>
      <c r="AM1012" s="150">
        <f t="shared" si="320"/>
        <v>0</v>
      </c>
      <c r="AN1012" s="163">
        <f t="shared" si="321"/>
        <v>0</v>
      </c>
      <c r="AP1012" s="167">
        <f t="shared" si="322"/>
        <v>0</v>
      </c>
      <c r="AQ1012">
        <f t="shared" si="323"/>
        <v>0</v>
      </c>
      <c r="AR1012">
        <f t="shared" si="324"/>
        <v>0</v>
      </c>
      <c r="AS1012">
        <f t="shared" si="325"/>
        <v>0</v>
      </c>
      <c r="AT1012" s="168">
        <f t="shared" si="326"/>
        <v>0</v>
      </c>
      <c r="AU1012" s="168">
        <f t="shared" si="327"/>
        <v>0</v>
      </c>
      <c r="AV1012" s="168">
        <f t="shared" si="328"/>
        <v>0</v>
      </c>
    </row>
    <row r="1013" spans="1:48" ht="15" customHeight="1">
      <c r="A1013" s="52"/>
      <c r="B1013" s="47"/>
      <c r="C1013" s="109" t="s">
        <v>86</v>
      </c>
      <c r="D1013" s="330" t="str">
        <f t="shared" si="329"/>
        <v/>
      </c>
      <c r="E1013" s="330"/>
      <c r="F1013" s="330"/>
      <c r="G1013" s="330"/>
      <c r="H1013" s="330"/>
      <c r="I1013" s="323"/>
      <c r="J1013" s="323"/>
      <c r="K1013" s="411"/>
      <c r="L1013" s="411"/>
      <c r="M1013" s="411"/>
      <c r="N1013" s="411"/>
      <c r="O1013" s="411"/>
      <c r="P1013" s="411"/>
      <c r="Q1013" s="411"/>
      <c r="R1013" s="411"/>
      <c r="S1013" s="411"/>
      <c r="T1013" s="411"/>
      <c r="U1013" s="411"/>
      <c r="V1013" s="411"/>
      <c r="W1013" s="411"/>
      <c r="X1013" s="411"/>
      <c r="Y1013" s="411"/>
      <c r="Z1013" s="411"/>
      <c r="AA1013" s="411"/>
      <c r="AB1013" s="411"/>
      <c r="AC1013" s="411"/>
      <c r="AD1013" s="411"/>
      <c r="AF1013" s="161"/>
      <c r="AG1013">
        <f t="shared" si="316"/>
        <v>0</v>
      </c>
      <c r="AI1013">
        <f t="shared" si="317"/>
        <v>0</v>
      </c>
      <c r="AK1013" s="150">
        <f t="shared" si="318"/>
        <v>0</v>
      </c>
      <c r="AL1013" s="150">
        <f t="shared" si="319"/>
        <v>0</v>
      </c>
      <c r="AM1013" s="150">
        <f t="shared" si="320"/>
        <v>0</v>
      </c>
      <c r="AN1013" s="163">
        <f t="shared" si="321"/>
        <v>0</v>
      </c>
      <c r="AP1013" s="167">
        <f t="shared" si="322"/>
        <v>0</v>
      </c>
      <c r="AQ1013">
        <f t="shared" si="323"/>
        <v>0</v>
      </c>
      <c r="AR1013">
        <f t="shared" si="324"/>
        <v>0</v>
      </c>
      <c r="AS1013">
        <f t="shared" si="325"/>
        <v>0</v>
      </c>
      <c r="AT1013" s="168">
        <f t="shared" si="326"/>
        <v>0</v>
      </c>
      <c r="AU1013" s="168">
        <f t="shared" si="327"/>
        <v>0</v>
      </c>
      <c r="AV1013" s="168">
        <f t="shared" si="328"/>
        <v>0</v>
      </c>
    </row>
    <row r="1014" spans="1:48" ht="15" customHeight="1">
      <c r="A1014" s="52"/>
      <c r="B1014" s="47"/>
      <c r="C1014" s="109" t="s">
        <v>87</v>
      </c>
      <c r="D1014" s="330" t="str">
        <f t="shared" si="329"/>
        <v/>
      </c>
      <c r="E1014" s="330"/>
      <c r="F1014" s="330"/>
      <c r="G1014" s="330"/>
      <c r="H1014" s="330"/>
      <c r="I1014" s="323"/>
      <c r="J1014" s="323"/>
      <c r="K1014" s="411"/>
      <c r="L1014" s="411"/>
      <c r="M1014" s="411"/>
      <c r="N1014" s="411"/>
      <c r="O1014" s="411"/>
      <c r="P1014" s="411"/>
      <c r="Q1014" s="411"/>
      <c r="R1014" s="411"/>
      <c r="S1014" s="411"/>
      <c r="T1014" s="411"/>
      <c r="U1014" s="411"/>
      <c r="V1014" s="411"/>
      <c r="W1014" s="411"/>
      <c r="X1014" s="411"/>
      <c r="Y1014" s="411"/>
      <c r="Z1014" s="411"/>
      <c r="AA1014" s="411"/>
      <c r="AB1014" s="411"/>
      <c r="AC1014" s="411"/>
      <c r="AD1014" s="411"/>
      <c r="AF1014" s="161"/>
      <c r="AG1014">
        <f t="shared" si="316"/>
        <v>0</v>
      </c>
      <c r="AI1014">
        <f t="shared" si="317"/>
        <v>0</v>
      </c>
      <c r="AK1014" s="150">
        <f t="shared" si="318"/>
        <v>0</v>
      </c>
      <c r="AL1014" s="150">
        <f t="shared" si="319"/>
        <v>0</v>
      </c>
      <c r="AM1014" s="150">
        <f t="shared" si="320"/>
        <v>0</v>
      </c>
      <c r="AN1014" s="163">
        <f t="shared" si="321"/>
        <v>0</v>
      </c>
      <c r="AP1014" s="167">
        <f t="shared" si="322"/>
        <v>0</v>
      </c>
      <c r="AQ1014">
        <f t="shared" si="323"/>
        <v>0</v>
      </c>
      <c r="AR1014">
        <f t="shared" si="324"/>
        <v>0</v>
      </c>
      <c r="AS1014">
        <f t="shared" si="325"/>
        <v>0</v>
      </c>
      <c r="AT1014" s="168">
        <f t="shared" si="326"/>
        <v>0</v>
      </c>
      <c r="AU1014" s="168">
        <f t="shared" si="327"/>
        <v>0</v>
      </c>
      <c r="AV1014" s="168">
        <f t="shared" si="328"/>
        <v>0</v>
      </c>
    </row>
    <row r="1015" spans="1:48" ht="15" customHeight="1">
      <c r="A1015" s="52"/>
      <c r="B1015" s="47"/>
      <c r="C1015" s="109" t="s">
        <v>88</v>
      </c>
      <c r="D1015" s="330" t="str">
        <f t="shared" ref="D1015:D1024" si="330">IF(D105="","",D105)</f>
        <v/>
      </c>
      <c r="E1015" s="330"/>
      <c r="F1015" s="330"/>
      <c r="G1015" s="330"/>
      <c r="H1015" s="330"/>
      <c r="I1015" s="323"/>
      <c r="J1015" s="323"/>
      <c r="K1015" s="411"/>
      <c r="L1015" s="411"/>
      <c r="M1015" s="411"/>
      <c r="N1015" s="411"/>
      <c r="O1015" s="411"/>
      <c r="P1015" s="411"/>
      <c r="Q1015" s="411"/>
      <c r="R1015" s="411"/>
      <c r="S1015" s="411"/>
      <c r="T1015" s="411"/>
      <c r="U1015" s="411"/>
      <c r="V1015" s="411"/>
      <c r="W1015" s="411"/>
      <c r="X1015" s="411"/>
      <c r="Y1015" s="411"/>
      <c r="Z1015" s="411"/>
      <c r="AA1015" s="411"/>
      <c r="AB1015" s="411"/>
      <c r="AC1015" s="411"/>
      <c r="AD1015" s="411"/>
      <c r="AF1015" s="161"/>
      <c r="AG1015">
        <f t="shared" si="316"/>
        <v>0</v>
      </c>
      <c r="AI1015">
        <f t="shared" si="317"/>
        <v>0</v>
      </c>
      <c r="AK1015" s="150">
        <f t="shared" si="318"/>
        <v>0</v>
      </c>
      <c r="AL1015" s="150">
        <f t="shared" si="319"/>
        <v>0</v>
      </c>
      <c r="AM1015" s="150">
        <f t="shared" si="320"/>
        <v>0</v>
      </c>
      <c r="AN1015" s="163">
        <f t="shared" si="321"/>
        <v>0</v>
      </c>
      <c r="AP1015" s="167">
        <f t="shared" si="322"/>
        <v>0</v>
      </c>
      <c r="AQ1015">
        <f t="shared" si="323"/>
        <v>0</v>
      </c>
      <c r="AR1015">
        <f t="shared" si="324"/>
        <v>0</v>
      </c>
      <c r="AS1015">
        <f t="shared" si="325"/>
        <v>0</v>
      </c>
      <c r="AT1015" s="168">
        <f t="shared" si="326"/>
        <v>0</v>
      </c>
      <c r="AU1015" s="168">
        <f t="shared" si="327"/>
        <v>0</v>
      </c>
      <c r="AV1015" s="168">
        <f t="shared" si="328"/>
        <v>0</v>
      </c>
    </row>
    <row r="1016" spans="1:48" ht="15" customHeight="1">
      <c r="A1016" s="52"/>
      <c r="B1016" s="47"/>
      <c r="C1016" s="109" t="s">
        <v>89</v>
      </c>
      <c r="D1016" s="330" t="str">
        <f t="shared" si="330"/>
        <v/>
      </c>
      <c r="E1016" s="330"/>
      <c r="F1016" s="330"/>
      <c r="G1016" s="330"/>
      <c r="H1016" s="330"/>
      <c r="I1016" s="323"/>
      <c r="J1016" s="323"/>
      <c r="K1016" s="411"/>
      <c r="L1016" s="411"/>
      <c r="M1016" s="411"/>
      <c r="N1016" s="411"/>
      <c r="O1016" s="411"/>
      <c r="P1016" s="411"/>
      <c r="Q1016" s="411"/>
      <c r="R1016" s="411"/>
      <c r="S1016" s="411"/>
      <c r="T1016" s="411"/>
      <c r="U1016" s="411"/>
      <c r="V1016" s="411"/>
      <c r="W1016" s="411"/>
      <c r="X1016" s="411"/>
      <c r="Y1016" s="411"/>
      <c r="Z1016" s="411"/>
      <c r="AA1016" s="411"/>
      <c r="AB1016" s="411"/>
      <c r="AC1016" s="411"/>
      <c r="AD1016" s="411"/>
      <c r="AF1016" s="161"/>
      <c r="AG1016">
        <f t="shared" si="316"/>
        <v>0</v>
      </c>
      <c r="AI1016">
        <f t="shared" si="317"/>
        <v>0</v>
      </c>
      <c r="AK1016" s="150">
        <f t="shared" si="318"/>
        <v>0</v>
      </c>
      <c r="AL1016" s="150">
        <f t="shared" si="319"/>
        <v>0</v>
      </c>
      <c r="AM1016" s="150">
        <f t="shared" si="320"/>
        <v>0</v>
      </c>
      <c r="AN1016" s="163">
        <f t="shared" si="321"/>
        <v>0</v>
      </c>
      <c r="AP1016" s="167">
        <f t="shared" si="322"/>
        <v>0</v>
      </c>
      <c r="AQ1016">
        <f t="shared" si="323"/>
        <v>0</v>
      </c>
      <c r="AR1016">
        <f t="shared" si="324"/>
        <v>0</v>
      </c>
      <c r="AS1016">
        <f t="shared" si="325"/>
        <v>0</v>
      </c>
      <c r="AT1016" s="168">
        <f t="shared" si="326"/>
        <v>0</v>
      </c>
      <c r="AU1016" s="168">
        <f t="shared" si="327"/>
        <v>0</v>
      </c>
      <c r="AV1016" s="168">
        <f t="shared" si="328"/>
        <v>0</v>
      </c>
    </row>
    <row r="1017" spans="1:48" ht="15" customHeight="1">
      <c r="A1017" s="52"/>
      <c r="B1017" s="47"/>
      <c r="C1017" s="109" t="s">
        <v>90</v>
      </c>
      <c r="D1017" s="330" t="str">
        <f t="shared" si="330"/>
        <v/>
      </c>
      <c r="E1017" s="330"/>
      <c r="F1017" s="330"/>
      <c r="G1017" s="330"/>
      <c r="H1017" s="330"/>
      <c r="I1017" s="323"/>
      <c r="J1017" s="323"/>
      <c r="K1017" s="411"/>
      <c r="L1017" s="411"/>
      <c r="M1017" s="411"/>
      <c r="N1017" s="411"/>
      <c r="O1017" s="411"/>
      <c r="P1017" s="411"/>
      <c r="Q1017" s="411"/>
      <c r="R1017" s="411"/>
      <c r="S1017" s="411"/>
      <c r="T1017" s="411"/>
      <c r="U1017" s="411"/>
      <c r="V1017" s="411"/>
      <c r="W1017" s="411"/>
      <c r="X1017" s="411"/>
      <c r="Y1017" s="411"/>
      <c r="Z1017" s="411"/>
      <c r="AA1017" s="411"/>
      <c r="AB1017" s="411"/>
      <c r="AC1017" s="411"/>
      <c r="AD1017" s="411"/>
      <c r="AF1017" s="161"/>
      <c r="AG1017">
        <f t="shared" si="316"/>
        <v>0</v>
      </c>
      <c r="AI1017">
        <f t="shared" si="317"/>
        <v>0</v>
      </c>
      <c r="AK1017" s="150">
        <f t="shared" si="318"/>
        <v>0</v>
      </c>
      <c r="AL1017" s="150">
        <f t="shared" si="319"/>
        <v>0</v>
      </c>
      <c r="AM1017" s="150">
        <f t="shared" si="320"/>
        <v>0</v>
      </c>
      <c r="AN1017" s="163">
        <f t="shared" si="321"/>
        <v>0</v>
      </c>
      <c r="AP1017" s="167">
        <f t="shared" si="322"/>
        <v>0</v>
      </c>
      <c r="AQ1017">
        <f t="shared" si="323"/>
        <v>0</v>
      </c>
      <c r="AR1017">
        <f t="shared" si="324"/>
        <v>0</v>
      </c>
      <c r="AS1017">
        <f t="shared" si="325"/>
        <v>0</v>
      </c>
      <c r="AT1017" s="168">
        <f t="shared" si="326"/>
        <v>0</v>
      </c>
      <c r="AU1017" s="168">
        <f t="shared" si="327"/>
        <v>0</v>
      </c>
      <c r="AV1017" s="168">
        <f t="shared" si="328"/>
        <v>0</v>
      </c>
    </row>
    <row r="1018" spans="1:48" ht="15" customHeight="1">
      <c r="A1018" s="52"/>
      <c r="B1018" s="47"/>
      <c r="C1018" s="109" t="s">
        <v>91</v>
      </c>
      <c r="D1018" s="330" t="str">
        <f t="shared" si="330"/>
        <v/>
      </c>
      <c r="E1018" s="330"/>
      <c r="F1018" s="330"/>
      <c r="G1018" s="330"/>
      <c r="H1018" s="330"/>
      <c r="I1018" s="323"/>
      <c r="J1018" s="323"/>
      <c r="K1018" s="411"/>
      <c r="L1018" s="411"/>
      <c r="M1018" s="411"/>
      <c r="N1018" s="411"/>
      <c r="O1018" s="411"/>
      <c r="P1018" s="411"/>
      <c r="Q1018" s="411"/>
      <c r="R1018" s="411"/>
      <c r="S1018" s="411"/>
      <c r="T1018" s="411"/>
      <c r="U1018" s="411"/>
      <c r="V1018" s="411"/>
      <c r="W1018" s="411"/>
      <c r="X1018" s="411"/>
      <c r="Y1018" s="411"/>
      <c r="Z1018" s="411"/>
      <c r="AA1018" s="411"/>
      <c r="AB1018" s="411"/>
      <c r="AC1018" s="411"/>
      <c r="AD1018" s="411"/>
      <c r="AF1018" s="161"/>
      <c r="AG1018">
        <f t="shared" si="316"/>
        <v>0</v>
      </c>
      <c r="AI1018">
        <f t="shared" si="317"/>
        <v>0</v>
      </c>
      <c r="AK1018" s="150">
        <f t="shared" si="318"/>
        <v>0</v>
      </c>
      <c r="AL1018" s="150">
        <f t="shared" si="319"/>
        <v>0</v>
      </c>
      <c r="AM1018" s="150">
        <f t="shared" si="320"/>
        <v>0</v>
      </c>
      <c r="AN1018" s="163">
        <f t="shared" si="321"/>
        <v>0</v>
      </c>
      <c r="AP1018" s="167">
        <f t="shared" si="322"/>
        <v>0</v>
      </c>
      <c r="AQ1018">
        <f t="shared" si="323"/>
        <v>0</v>
      </c>
      <c r="AR1018">
        <f t="shared" si="324"/>
        <v>0</v>
      </c>
      <c r="AS1018">
        <f t="shared" si="325"/>
        <v>0</v>
      </c>
      <c r="AT1018" s="168">
        <f t="shared" si="326"/>
        <v>0</v>
      </c>
      <c r="AU1018" s="168">
        <f t="shared" si="327"/>
        <v>0</v>
      </c>
      <c r="AV1018" s="168">
        <f t="shared" si="328"/>
        <v>0</v>
      </c>
    </row>
    <row r="1019" spans="1:48" ht="15" customHeight="1">
      <c r="A1019" s="52"/>
      <c r="B1019" s="47"/>
      <c r="C1019" s="109" t="s">
        <v>92</v>
      </c>
      <c r="D1019" s="330" t="str">
        <f t="shared" si="330"/>
        <v/>
      </c>
      <c r="E1019" s="330"/>
      <c r="F1019" s="330"/>
      <c r="G1019" s="330"/>
      <c r="H1019" s="330"/>
      <c r="I1019" s="323"/>
      <c r="J1019" s="323"/>
      <c r="K1019" s="411"/>
      <c r="L1019" s="411"/>
      <c r="M1019" s="411"/>
      <c r="N1019" s="411"/>
      <c r="O1019" s="411"/>
      <c r="P1019" s="411"/>
      <c r="Q1019" s="411"/>
      <c r="R1019" s="411"/>
      <c r="S1019" s="411"/>
      <c r="T1019" s="411"/>
      <c r="U1019" s="411"/>
      <c r="V1019" s="411"/>
      <c r="W1019" s="411"/>
      <c r="X1019" s="411"/>
      <c r="Y1019" s="411"/>
      <c r="Z1019" s="411"/>
      <c r="AA1019" s="411"/>
      <c r="AB1019" s="411"/>
      <c r="AC1019" s="411"/>
      <c r="AD1019" s="411"/>
      <c r="AF1019" s="161"/>
      <c r="AG1019">
        <f t="shared" si="316"/>
        <v>0</v>
      </c>
      <c r="AI1019">
        <f t="shared" si="317"/>
        <v>0</v>
      </c>
      <c r="AK1019" s="150">
        <f t="shared" si="318"/>
        <v>0</v>
      </c>
      <c r="AL1019" s="150">
        <f t="shared" si="319"/>
        <v>0</v>
      </c>
      <c r="AM1019" s="150">
        <f t="shared" si="320"/>
        <v>0</v>
      </c>
      <c r="AN1019" s="163">
        <f t="shared" si="321"/>
        <v>0</v>
      </c>
      <c r="AP1019" s="167">
        <f t="shared" si="322"/>
        <v>0</v>
      </c>
      <c r="AQ1019">
        <f t="shared" si="323"/>
        <v>0</v>
      </c>
      <c r="AR1019">
        <f t="shared" si="324"/>
        <v>0</v>
      </c>
      <c r="AS1019">
        <f t="shared" si="325"/>
        <v>0</v>
      </c>
      <c r="AT1019" s="168">
        <f t="shared" si="326"/>
        <v>0</v>
      </c>
      <c r="AU1019" s="168">
        <f t="shared" si="327"/>
        <v>0</v>
      </c>
      <c r="AV1019" s="168">
        <f t="shared" si="328"/>
        <v>0</v>
      </c>
    </row>
    <row r="1020" spans="1:48" ht="15" customHeight="1">
      <c r="A1020" s="52"/>
      <c r="B1020" s="47"/>
      <c r="C1020" s="109" t="s">
        <v>93</v>
      </c>
      <c r="D1020" s="330" t="str">
        <f t="shared" si="330"/>
        <v/>
      </c>
      <c r="E1020" s="330"/>
      <c r="F1020" s="330"/>
      <c r="G1020" s="330"/>
      <c r="H1020" s="330"/>
      <c r="I1020" s="323"/>
      <c r="J1020" s="323"/>
      <c r="K1020" s="411"/>
      <c r="L1020" s="411"/>
      <c r="M1020" s="411"/>
      <c r="N1020" s="411"/>
      <c r="O1020" s="411"/>
      <c r="P1020" s="411"/>
      <c r="Q1020" s="411"/>
      <c r="R1020" s="411"/>
      <c r="S1020" s="411"/>
      <c r="T1020" s="411"/>
      <c r="U1020" s="411"/>
      <c r="V1020" s="411"/>
      <c r="W1020" s="411"/>
      <c r="X1020" s="411"/>
      <c r="Y1020" s="411"/>
      <c r="Z1020" s="411"/>
      <c r="AA1020" s="411"/>
      <c r="AB1020" s="411"/>
      <c r="AC1020" s="411"/>
      <c r="AD1020" s="411"/>
      <c r="AF1020" s="161"/>
      <c r="AG1020">
        <f t="shared" si="316"/>
        <v>0</v>
      </c>
      <c r="AI1020">
        <f t="shared" si="317"/>
        <v>0</v>
      </c>
      <c r="AK1020" s="150">
        <f t="shared" si="318"/>
        <v>0</v>
      </c>
      <c r="AL1020" s="150">
        <f t="shared" si="319"/>
        <v>0</v>
      </c>
      <c r="AM1020" s="150">
        <f t="shared" si="320"/>
        <v>0</v>
      </c>
      <c r="AN1020" s="163">
        <f t="shared" si="321"/>
        <v>0</v>
      </c>
      <c r="AP1020" s="167">
        <f t="shared" si="322"/>
        <v>0</v>
      </c>
      <c r="AQ1020">
        <f t="shared" si="323"/>
        <v>0</v>
      </c>
      <c r="AR1020">
        <f t="shared" si="324"/>
        <v>0</v>
      </c>
      <c r="AS1020">
        <f t="shared" si="325"/>
        <v>0</v>
      </c>
      <c r="AT1020" s="168">
        <f t="shared" si="326"/>
        <v>0</v>
      </c>
      <c r="AU1020" s="168">
        <f t="shared" si="327"/>
        <v>0</v>
      </c>
      <c r="AV1020" s="168">
        <f t="shared" si="328"/>
        <v>0</v>
      </c>
    </row>
    <row r="1021" spans="1:48" ht="15" customHeight="1">
      <c r="A1021" s="52"/>
      <c r="B1021" s="47"/>
      <c r="C1021" s="109" t="s">
        <v>94</v>
      </c>
      <c r="D1021" s="330" t="str">
        <f t="shared" si="330"/>
        <v/>
      </c>
      <c r="E1021" s="330"/>
      <c r="F1021" s="330"/>
      <c r="G1021" s="330"/>
      <c r="H1021" s="330"/>
      <c r="I1021" s="323"/>
      <c r="J1021" s="323"/>
      <c r="K1021" s="411"/>
      <c r="L1021" s="411"/>
      <c r="M1021" s="411"/>
      <c r="N1021" s="411"/>
      <c r="O1021" s="411"/>
      <c r="P1021" s="411"/>
      <c r="Q1021" s="411"/>
      <c r="R1021" s="411"/>
      <c r="S1021" s="411"/>
      <c r="T1021" s="411"/>
      <c r="U1021" s="411"/>
      <c r="V1021" s="411"/>
      <c r="W1021" s="411"/>
      <c r="X1021" s="411"/>
      <c r="Y1021" s="411"/>
      <c r="Z1021" s="411"/>
      <c r="AA1021" s="411"/>
      <c r="AB1021" s="411"/>
      <c r="AC1021" s="411"/>
      <c r="AD1021" s="411"/>
      <c r="AF1021" s="161"/>
      <c r="AG1021">
        <f t="shared" si="316"/>
        <v>0</v>
      </c>
      <c r="AI1021">
        <f t="shared" si="317"/>
        <v>0</v>
      </c>
      <c r="AK1021" s="150">
        <f t="shared" si="318"/>
        <v>0</v>
      </c>
      <c r="AL1021" s="150">
        <f t="shared" si="319"/>
        <v>0</v>
      </c>
      <c r="AM1021" s="150">
        <f t="shared" si="320"/>
        <v>0</v>
      </c>
      <c r="AN1021" s="163">
        <f t="shared" si="321"/>
        <v>0</v>
      </c>
      <c r="AP1021" s="167">
        <f t="shared" si="322"/>
        <v>0</v>
      </c>
      <c r="AQ1021">
        <f t="shared" si="323"/>
        <v>0</v>
      </c>
      <c r="AR1021">
        <f t="shared" si="324"/>
        <v>0</v>
      </c>
      <c r="AS1021">
        <f t="shared" si="325"/>
        <v>0</v>
      </c>
      <c r="AT1021" s="168">
        <f t="shared" si="326"/>
        <v>0</v>
      </c>
      <c r="AU1021" s="168">
        <f t="shared" si="327"/>
        <v>0</v>
      </c>
      <c r="AV1021" s="168">
        <f t="shared" si="328"/>
        <v>0</v>
      </c>
    </row>
    <row r="1022" spans="1:48" ht="15" customHeight="1">
      <c r="A1022" s="52"/>
      <c r="B1022" s="47"/>
      <c r="C1022" s="109" t="s">
        <v>95</v>
      </c>
      <c r="D1022" s="330" t="str">
        <f t="shared" si="330"/>
        <v/>
      </c>
      <c r="E1022" s="330"/>
      <c r="F1022" s="330"/>
      <c r="G1022" s="330"/>
      <c r="H1022" s="330"/>
      <c r="I1022" s="323"/>
      <c r="J1022" s="323"/>
      <c r="K1022" s="411"/>
      <c r="L1022" s="411"/>
      <c r="M1022" s="411"/>
      <c r="N1022" s="411"/>
      <c r="O1022" s="411"/>
      <c r="P1022" s="411"/>
      <c r="Q1022" s="411"/>
      <c r="R1022" s="411"/>
      <c r="S1022" s="411"/>
      <c r="T1022" s="411"/>
      <c r="U1022" s="411"/>
      <c r="V1022" s="411"/>
      <c r="W1022" s="411"/>
      <c r="X1022" s="411"/>
      <c r="Y1022" s="411"/>
      <c r="Z1022" s="411"/>
      <c r="AA1022" s="411"/>
      <c r="AB1022" s="411"/>
      <c r="AC1022" s="411"/>
      <c r="AD1022" s="411"/>
      <c r="AF1022" s="161"/>
      <c r="AG1022">
        <f t="shared" si="316"/>
        <v>0</v>
      </c>
      <c r="AI1022">
        <f t="shared" si="317"/>
        <v>0</v>
      </c>
      <c r="AK1022" s="150">
        <f t="shared" si="318"/>
        <v>0</v>
      </c>
      <c r="AL1022" s="150">
        <f t="shared" si="319"/>
        <v>0</v>
      </c>
      <c r="AM1022" s="150">
        <f t="shared" si="320"/>
        <v>0</v>
      </c>
      <c r="AN1022" s="163">
        <f t="shared" si="321"/>
        <v>0</v>
      </c>
      <c r="AP1022" s="167">
        <f t="shared" si="322"/>
        <v>0</v>
      </c>
      <c r="AQ1022">
        <f t="shared" si="323"/>
        <v>0</v>
      </c>
      <c r="AR1022">
        <f t="shared" si="324"/>
        <v>0</v>
      </c>
      <c r="AS1022">
        <f t="shared" si="325"/>
        <v>0</v>
      </c>
      <c r="AT1022" s="168">
        <f t="shared" si="326"/>
        <v>0</v>
      </c>
      <c r="AU1022" s="168">
        <f t="shared" si="327"/>
        <v>0</v>
      </c>
      <c r="AV1022" s="168">
        <f t="shared" si="328"/>
        <v>0</v>
      </c>
    </row>
    <row r="1023" spans="1:48" ht="15" customHeight="1">
      <c r="A1023" s="52"/>
      <c r="B1023" s="47"/>
      <c r="C1023" s="109" t="s">
        <v>96</v>
      </c>
      <c r="D1023" s="330" t="str">
        <f t="shared" si="330"/>
        <v/>
      </c>
      <c r="E1023" s="330"/>
      <c r="F1023" s="330"/>
      <c r="G1023" s="330"/>
      <c r="H1023" s="330"/>
      <c r="I1023" s="323"/>
      <c r="J1023" s="323"/>
      <c r="K1023" s="411"/>
      <c r="L1023" s="411"/>
      <c r="M1023" s="411"/>
      <c r="N1023" s="411"/>
      <c r="O1023" s="411"/>
      <c r="P1023" s="411"/>
      <c r="Q1023" s="411"/>
      <c r="R1023" s="411"/>
      <c r="S1023" s="411"/>
      <c r="T1023" s="411"/>
      <c r="U1023" s="411"/>
      <c r="V1023" s="411"/>
      <c r="W1023" s="411"/>
      <c r="X1023" s="411"/>
      <c r="Y1023" s="411"/>
      <c r="Z1023" s="411"/>
      <c r="AA1023" s="411"/>
      <c r="AB1023" s="411"/>
      <c r="AC1023" s="411"/>
      <c r="AD1023" s="411"/>
      <c r="AF1023" s="161"/>
      <c r="AG1023">
        <f t="shared" si="316"/>
        <v>0</v>
      </c>
      <c r="AI1023">
        <f t="shared" si="317"/>
        <v>0</v>
      </c>
      <c r="AK1023" s="150">
        <f t="shared" si="318"/>
        <v>0</v>
      </c>
      <c r="AL1023" s="150">
        <f t="shared" si="319"/>
        <v>0</v>
      </c>
      <c r="AM1023" s="150">
        <f t="shared" si="320"/>
        <v>0</v>
      </c>
      <c r="AN1023" s="163">
        <f t="shared" si="321"/>
        <v>0</v>
      </c>
      <c r="AP1023" s="167">
        <f t="shared" si="322"/>
        <v>0</v>
      </c>
      <c r="AQ1023">
        <f t="shared" si="323"/>
        <v>0</v>
      </c>
      <c r="AR1023">
        <f t="shared" si="324"/>
        <v>0</v>
      </c>
      <c r="AS1023">
        <f t="shared" si="325"/>
        <v>0</v>
      </c>
      <c r="AT1023" s="168">
        <f t="shared" si="326"/>
        <v>0</v>
      </c>
      <c r="AU1023" s="168">
        <f t="shared" si="327"/>
        <v>0</v>
      </c>
      <c r="AV1023" s="168">
        <f t="shared" si="328"/>
        <v>0</v>
      </c>
    </row>
    <row r="1024" spans="1:48" ht="15" customHeight="1">
      <c r="A1024" s="52"/>
      <c r="B1024" s="47"/>
      <c r="C1024" s="109" t="s">
        <v>97</v>
      </c>
      <c r="D1024" s="330" t="str">
        <f t="shared" si="330"/>
        <v/>
      </c>
      <c r="E1024" s="330"/>
      <c r="F1024" s="330"/>
      <c r="G1024" s="330"/>
      <c r="H1024" s="330"/>
      <c r="I1024" s="323"/>
      <c r="J1024" s="323"/>
      <c r="K1024" s="411"/>
      <c r="L1024" s="411"/>
      <c r="M1024" s="411"/>
      <c r="N1024" s="411"/>
      <c r="O1024" s="411"/>
      <c r="P1024" s="411"/>
      <c r="Q1024" s="411"/>
      <c r="R1024" s="411"/>
      <c r="S1024" s="411"/>
      <c r="T1024" s="411"/>
      <c r="U1024" s="411"/>
      <c r="V1024" s="411"/>
      <c r="W1024" s="411"/>
      <c r="X1024" s="411"/>
      <c r="Y1024" s="411"/>
      <c r="Z1024" s="411"/>
      <c r="AA1024" s="411"/>
      <c r="AB1024" s="411"/>
      <c r="AC1024" s="411"/>
      <c r="AD1024" s="411"/>
      <c r="AF1024" s="161"/>
      <c r="AG1024">
        <f t="shared" si="316"/>
        <v>0</v>
      </c>
      <c r="AI1024">
        <f t="shared" si="317"/>
        <v>0</v>
      </c>
      <c r="AK1024" s="150">
        <f t="shared" si="318"/>
        <v>0</v>
      </c>
      <c r="AL1024" s="150">
        <f t="shared" si="319"/>
        <v>0</v>
      </c>
      <c r="AM1024" s="150">
        <f t="shared" si="320"/>
        <v>0</v>
      </c>
      <c r="AN1024" s="163">
        <f t="shared" si="321"/>
        <v>0</v>
      </c>
      <c r="AP1024" s="167">
        <f t="shared" si="322"/>
        <v>0</v>
      </c>
      <c r="AQ1024">
        <f t="shared" si="323"/>
        <v>0</v>
      </c>
      <c r="AR1024">
        <f t="shared" si="324"/>
        <v>0</v>
      </c>
      <c r="AS1024">
        <f t="shared" si="325"/>
        <v>0</v>
      </c>
      <c r="AT1024" s="168">
        <f t="shared" si="326"/>
        <v>0</v>
      </c>
      <c r="AU1024" s="168">
        <f t="shared" si="327"/>
        <v>0</v>
      </c>
      <c r="AV1024" s="168">
        <f t="shared" si="328"/>
        <v>0</v>
      </c>
    </row>
    <row r="1025" spans="1:48" ht="15" customHeight="1">
      <c r="A1025" s="52"/>
      <c r="B1025" s="47"/>
      <c r="C1025" s="109" t="s">
        <v>98</v>
      </c>
      <c r="D1025" s="330" t="str">
        <f t="shared" ref="D1025:D1034" si="331">IF(D115="","",D115)</f>
        <v/>
      </c>
      <c r="E1025" s="330"/>
      <c r="F1025" s="330"/>
      <c r="G1025" s="330"/>
      <c r="H1025" s="330"/>
      <c r="I1025" s="323"/>
      <c r="J1025" s="323"/>
      <c r="K1025" s="411"/>
      <c r="L1025" s="411"/>
      <c r="M1025" s="411"/>
      <c r="N1025" s="411"/>
      <c r="O1025" s="411"/>
      <c r="P1025" s="411"/>
      <c r="Q1025" s="411"/>
      <c r="R1025" s="411"/>
      <c r="S1025" s="411"/>
      <c r="T1025" s="411"/>
      <c r="U1025" s="411"/>
      <c r="V1025" s="411"/>
      <c r="W1025" s="411"/>
      <c r="X1025" s="411"/>
      <c r="Y1025" s="411"/>
      <c r="Z1025" s="411"/>
      <c r="AA1025" s="411"/>
      <c r="AB1025" s="411"/>
      <c r="AC1025" s="411"/>
      <c r="AD1025" s="411"/>
      <c r="AF1025" s="161"/>
      <c r="AG1025">
        <f t="shared" si="316"/>
        <v>0</v>
      </c>
      <c r="AI1025">
        <f t="shared" si="317"/>
        <v>0</v>
      </c>
      <c r="AK1025" s="150">
        <f t="shared" si="318"/>
        <v>0</v>
      </c>
      <c r="AL1025" s="150">
        <f t="shared" si="319"/>
        <v>0</v>
      </c>
      <c r="AM1025" s="150">
        <f t="shared" si="320"/>
        <v>0</v>
      </c>
      <c r="AN1025" s="163">
        <f t="shared" si="321"/>
        <v>0</v>
      </c>
      <c r="AP1025" s="167">
        <f t="shared" si="322"/>
        <v>0</v>
      </c>
      <c r="AQ1025">
        <f t="shared" si="323"/>
        <v>0</v>
      </c>
      <c r="AR1025">
        <f t="shared" si="324"/>
        <v>0</v>
      </c>
      <c r="AS1025">
        <f t="shared" si="325"/>
        <v>0</v>
      </c>
      <c r="AT1025" s="168">
        <f t="shared" si="326"/>
        <v>0</v>
      </c>
      <c r="AU1025" s="168">
        <f t="shared" si="327"/>
        <v>0</v>
      </c>
      <c r="AV1025" s="168">
        <f t="shared" si="328"/>
        <v>0</v>
      </c>
    </row>
    <row r="1026" spans="1:48" ht="15" customHeight="1">
      <c r="A1026" s="52"/>
      <c r="B1026" s="47"/>
      <c r="C1026" s="109" t="s">
        <v>99</v>
      </c>
      <c r="D1026" s="330" t="str">
        <f t="shared" si="331"/>
        <v/>
      </c>
      <c r="E1026" s="330"/>
      <c r="F1026" s="330"/>
      <c r="G1026" s="330"/>
      <c r="H1026" s="330"/>
      <c r="I1026" s="323"/>
      <c r="J1026" s="323"/>
      <c r="K1026" s="411"/>
      <c r="L1026" s="411"/>
      <c r="M1026" s="411"/>
      <c r="N1026" s="411"/>
      <c r="O1026" s="411"/>
      <c r="P1026" s="411"/>
      <c r="Q1026" s="411"/>
      <c r="R1026" s="411"/>
      <c r="S1026" s="411"/>
      <c r="T1026" s="411"/>
      <c r="U1026" s="411"/>
      <c r="V1026" s="411"/>
      <c r="W1026" s="411"/>
      <c r="X1026" s="411"/>
      <c r="Y1026" s="411"/>
      <c r="Z1026" s="411"/>
      <c r="AA1026" s="411"/>
      <c r="AB1026" s="411"/>
      <c r="AC1026" s="411"/>
      <c r="AD1026" s="411"/>
      <c r="AF1026" s="161"/>
      <c r="AG1026">
        <f t="shared" si="316"/>
        <v>0</v>
      </c>
      <c r="AI1026">
        <f t="shared" si="317"/>
        <v>0</v>
      </c>
      <c r="AK1026" s="150">
        <f t="shared" si="318"/>
        <v>0</v>
      </c>
      <c r="AL1026" s="150">
        <f t="shared" si="319"/>
        <v>0</v>
      </c>
      <c r="AM1026" s="150">
        <f t="shared" si="320"/>
        <v>0</v>
      </c>
      <c r="AN1026" s="163">
        <f t="shared" si="321"/>
        <v>0</v>
      </c>
      <c r="AP1026" s="167">
        <f t="shared" si="322"/>
        <v>0</v>
      </c>
      <c r="AQ1026">
        <f t="shared" si="323"/>
        <v>0</v>
      </c>
      <c r="AR1026">
        <f t="shared" si="324"/>
        <v>0</v>
      </c>
      <c r="AS1026">
        <f t="shared" si="325"/>
        <v>0</v>
      </c>
      <c r="AT1026" s="168">
        <f t="shared" si="326"/>
        <v>0</v>
      </c>
      <c r="AU1026" s="168">
        <f t="shared" si="327"/>
        <v>0</v>
      </c>
      <c r="AV1026" s="168">
        <f t="shared" si="328"/>
        <v>0</v>
      </c>
    </row>
    <row r="1027" spans="1:48" ht="15" customHeight="1">
      <c r="A1027" s="52"/>
      <c r="B1027" s="47"/>
      <c r="C1027" s="109" t="s">
        <v>100</v>
      </c>
      <c r="D1027" s="330" t="str">
        <f t="shared" si="331"/>
        <v/>
      </c>
      <c r="E1027" s="330"/>
      <c r="F1027" s="330"/>
      <c r="G1027" s="330"/>
      <c r="H1027" s="330"/>
      <c r="I1027" s="323"/>
      <c r="J1027" s="323"/>
      <c r="K1027" s="411"/>
      <c r="L1027" s="411"/>
      <c r="M1027" s="411"/>
      <c r="N1027" s="411"/>
      <c r="O1027" s="411"/>
      <c r="P1027" s="411"/>
      <c r="Q1027" s="411"/>
      <c r="R1027" s="411"/>
      <c r="S1027" s="411"/>
      <c r="T1027" s="411"/>
      <c r="U1027" s="411"/>
      <c r="V1027" s="411"/>
      <c r="W1027" s="411"/>
      <c r="X1027" s="411"/>
      <c r="Y1027" s="411"/>
      <c r="Z1027" s="411"/>
      <c r="AA1027" s="411"/>
      <c r="AB1027" s="411"/>
      <c r="AC1027" s="411"/>
      <c r="AD1027" s="411"/>
      <c r="AF1027" s="161"/>
      <c r="AG1027">
        <f t="shared" si="316"/>
        <v>0</v>
      </c>
      <c r="AI1027">
        <f t="shared" si="317"/>
        <v>0</v>
      </c>
      <c r="AK1027" s="150">
        <f t="shared" si="318"/>
        <v>0</v>
      </c>
      <c r="AL1027" s="150">
        <f t="shared" si="319"/>
        <v>0</v>
      </c>
      <c r="AM1027" s="150">
        <f t="shared" si="320"/>
        <v>0</v>
      </c>
      <c r="AN1027" s="163">
        <f t="shared" si="321"/>
        <v>0</v>
      </c>
      <c r="AP1027" s="167">
        <f t="shared" si="322"/>
        <v>0</v>
      </c>
      <c r="AQ1027">
        <f t="shared" si="323"/>
        <v>0</v>
      </c>
      <c r="AR1027">
        <f t="shared" si="324"/>
        <v>0</v>
      </c>
      <c r="AS1027">
        <f t="shared" si="325"/>
        <v>0</v>
      </c>
      <c r="AT1027" s="168">
        <f t="shared" si="326"/>
        <v>0</v>
      </c>
      <c r="AU1027" s="168">
        <f t="shared" si="327"/>
        <v>0</v>
      </c>
      <c r="AV1027" s="168">
        <f t="shared" si="328"/>
        <v>0</v>
      </c>
    </row>
    <row r="1028" spans="1:48" ht="15" customHeight="1">
      <c r="A1028" s="52"/>
      <c r="B1028" s="47"/>
      <c r="C1028" s="109" t="s">
        <v>101</v>
      </c>
      <c r="D1028" s="330" t="str">
        <f t="shared" si="331"/>
        <v/>
      </c>
      <c r="E1028" s="330"/>
      <c r="F1028" s="330"/>
      <c r="G1028" s="330"/>
      <c r="H1028" s="330"/>
      <c r="I1028" s="323"/>
      <c r="J1028" s="323"/>
      <c r="K1028" s="411"/>
      <c r="L1028" s="411"/>
      <c r="M1028" s="411"/>
      <c r="N1028" s="411"/>
      <c r="O1028" s="411"/>
      <c r="P1028" s="411"/>
      <c r="Q1028" s="411"/>
      <c r="R1028" s="411"/>
      <c r="S1028" s="411"/>
      <c r="T1028" s="411"/>
      <c r="U1028" s="411"/>
      <c r="V1028" s="411"/>
      <c r="W1028" s="411"/>
      <c r="X1028" s="411"/>
      <c r="Y1028" s="411"/>
      <c r="Z1028" s="411"/>
      <c r="AA1028" s="411"/>
      <c r="AB1028" s="411"/>
      <c r="AC1028" s="411"/>
      <c r="AD1028" s="411"/>
      <c r="AF1028" s="161"/>
      <c r="AG1028">
        <f t="shared" si="316"/>
        <v>0</v>
      </c>
      <c r="AI1028">
        <f t="shared" si="317"/>
        <v>0</v>
      </c>
      <c r="AK1028" s="150">
        <f t="shared" si="318"/>
        <v>0</v>
      </c>
      <c r="AL1028" s="150">
        <f t="shared" si="319"/>
        <v>0</v>
      </c>
      <c r="AM1028" s="150">
        <f t="shared" si="320"/>
        <v>0</v>
      </c>
      <c r="AN1028" s="163">
        <f t="shared" si="321"/>
        <v>0</v>
      </c>
      <c r="AP1028" s="167">
        <f t="shared" si="322"/>
        <v>0</v>
      </c>
      <c r="AQ1028">
        <f t="shared" si="323"/>
        <v>0</v>
      </c>
      <c r="AR1028">
        <f t="shared" si="324"/>
        <v>0</v>
      </c>
      <c r="AS1028">
        <f t="shared" si="325"/>
        <v>0</v>
      </c>
      <c r="AT1028" s="168">
        <f t="shared" si="326"/>
        <v>0</v>
      </c>
      <c r="AU1028" s="168">
        <f t="shared" si="327"/>
        <v>0</v>
      </c>
      <c r="AV1028" s="168">
        <f t="shared" si="328"/>
        <v>0</v>
      </c>
    </row>
    <row r="1029" spans="1:48" ht="15" customHeight="1">
      <c r="A1029" s="52"/>
      <c r="B1029" s="47"/>
      <c r="C1029" s="109" t="s">
        <v>102</v>
      </c>
      <c r="D1029" s="330" t="str">
        <f t="shared" si="331"/>
        <v/>
      </c>
      <c r="E1029" s="330"/>
      <c r="F1029" s="330"/>
      <c r="G1029" s="330"/>
      <c r="H1029" s="330"/>
      <c r="I1029" s="323"/>
      <c r="J1029" s="323"/>
      <c r="K1029" s="411"/>
      <c r="L1029" s="411"/>
      <c r="M1029" s="411"/>
      <c r="N1029" s="411"/>
      <c r="O1029" s="411"/>
      <c r="P1029" s="411"/>
      <c r="Q1029" s="411"/>
      <c r="R1029" s="411"/>
      <c r="S1029" s="411"/>
      <c r="T1029" s="411"/>
      <c r="U1029" s="411"/>
      <c r="V1029" s="411"/>
      <c r="W1029" s="411"/>
      <c r="X1029" s="411"/>
      <c r="Y1029" s="411"/>
      <c r="Z1029" s="411"/>
      <c r="AA1029" s="411"/>
      <c r="AB1029" s="411"/>
      <c r="AC1029" s="411"/>
      <c r="AD1029" s="411"/>
      <c r="AF1029" s="161"/>
      <c r="AG1029">
        <f t="shared" si="316"/>
        <v>0</v>
      </c>
      <c r="AI1029">
        <f t="shared" si="317"/>
        <v>0</v>
      </c>
      <c r="AK1029" s="150">
        <f t="shared" si="318"/>
        <v>0</v>
      </c>
      <c r="AL1029" s="150">
        <f t="shared" si="319"/>
        <v>0</v>
      </c>
      <c r="AM1029" s="150">
        <f t="shared" si="320"/>
        <v>0</v>
      </c>
      <c r="AN1029" s="163">
        <f t="shared" si="321"/>
        <v>0</v>
      </c>
      <c r="AP1029" s="167">
        <f t="shared" si="322"/>
        <v>0</v>
      </c>
      <c r="AQ1029">
        <f t="shared" si="323"/>
        <v>0</v>
      </c>
      <c r="AR1029">
        <f t="shared" si="324"/>
        <v>0</v>
      </c>
      <c r="AS1029">
        <f t="shared" si="325"/>
        <v>0</v>
      </c>
      <c r="AT1029" s="168">
        <f t="shared" si="326"/>
        <v>0</v>
      </c>
      <c r="AU1029" s="168">
        <f t="shared" si="327"/>
        <v>0</v>
      </c>
      <c r="AV1029" s="168">
        <f t="shared" si="328"/>
        <v>0</v>
      </c>
    </row>
    <row r="1030" spans="1:48" ht="15" customHeight="1">
      <c r="A1030" s="52"/>
      <c r="B1030" s="47"/>
      <c r="C1030" s="109" t="s">
        <v>120</v>
      </c>
      <c r="D1030" s="330" t="str">
        <f t="shared" si="331"/>
        <v/>
      </c>
      <c r="E1030" s="330"/>
      <c r="F1030" s="330"/>
      <c r="G1030" s="330"/>
      <c r="H1030" s="330"/>
      <c r="I1030" s="323"/>
      <c r="J1030" s="323"/>
      <c r="K1030" s="411"/>
      <c r="L1030" s="411"/>
      <c r="M1030" s="411"/>
      <c r="N1030" s="411"/>
      <c r="O1030" s="411"/>
      <c r="P1030" s="411"/>
      <c r="Q1030" s="411"/>
      <c r="R1030" s="411"/>
      <c r="S1030" s="411"/>
      <c r="T1030" s="411"/>
      <c r="U1030" s="411"/>
      <c r="V1030" s="411"/>
      <c r="W1030" s="411"/>
      <c r="X1030" s="411"/>
      <c r="Y1030" s="411"/>
      <c r="Z1030" s="411"/>
      <c r="AA1030" s="411"/>
      <c r="AB1030" s="411"/>
      <c r="AC1030" s="411"/>
      <c r="AD1030" s="411"/>
      <c r="AF1030" s="161"/>
      <c r="AG1030">
        <f t="shared" si="316"/>
        <v>0</v>
      </c>
      <c r="AI1030">
        <f t="shared" si="317"/>
        <v>0</v>
      </c>
      <c r="AK1030" s="150">
        <f t="shared" si="318"/>
        <v>0</v>
      </c>
      <c r="AL1030" s="150">
        <f t="shared" si="319"/>
        <v>0</v>
      </c>
      <c r="AM1030" s="150">
        <f t="shared" si="320"/>
        <v>0</v>
      </c>
      <c r="AN1030" s="163">
        <f t="shared" si="321"/>
        <v>0</v>
      </c>
      <c r="AP1030" s="167">
        <f t="shared" si="322"/>
        <v>0</v>
      </c>
      <c r="AQ1030">
        <f t="shared" si="323"/>
        <v>0</v>
      </c>
      <c r="AR1030">
        <f t="shared" si="324"/>
        <v>0</v>
      </c>
      <c r="AS1030">
        <f t="shared" si="325"/>
        <v>0</v>
      </c>
      <c r="AT1030" s="168">
        <f t="shared" si="326"/>
        <v>0</v>
      </c>
      <c r="AU1030" s="168">
        <f t="shared" si="327"/>
        <v>0</v>
      </c>
      <c r="AV1030" s="168">
        <f t="shared" si="328"/>
        <v>0</v>
      </c>
    </row>
    <row r="1031" spans="1:48" ht="15" customHeight="1">
      <c r="A1031" s="52"/>
      <c r="B1031" s="47"/>
      <c r="C1031" s="109" t="s">
        <v>121</v>
      </c>
      <c r="D1031" s="330" t="str">
        <f t="shared" si="331"/>
        <v/>
      </c>
      <c r="E1031" s="330"/>
      <c r="F1031" s="330"/>
      <c r="G1031" s="330"/>
      <c r="H1031" s="330"/>
      <c r="I1031" s="323"/>
      <c r="J1031" s="323"/>
      <c r="K1031" s="411"/>
      <c r="L1031" s="411"/>
      <c r="M1031" s="411"/>
      <c r="N1031" s="411"/>
      <c r="O1031" s="411"/>
      <c r="P1031" s="411"/>
      <c r="Q1031" s="411"/>
      <c r="R1031" s="411"/>
      <c r="S1031" s="411"/>
      <c r="T1031" s="411"/>
      <c r="U1031" s="411"/>
      <c r="V1031" s="411"/>
      <c r="W1031" s="411"/>
      <c r="X1031" s="411"/>
      <c r="Y1031" s="411"/>
      <c r="Z1031" s="411"/>
      <c r="AA1031" s="411"/>
      <c r="AB1031" s="411"/>
      <c r="AC1031" s="411"/>
      <c r="AD1031" s="411"/>
      <c r="AF1031" s="161"/>
      <c r="AG1031">
        <f t="shared" si="316"/>
        <v>0</v>
      </c>
      <c r="AI1031">
        <f t="shared" si="317"/>
        <v>0</v>
      </c>
      <c r="AK1031" s="150">
        <f t="shared" si="318"/>
        <v>0</v>
      </c>
      <c r="AL1031" s="150">
        <f t="shared" si="319"/>
        <v>0</v>
      </c>
      <c r="AM1031" s="150">
        <f t="shared" si="320"/>
        <v>0</v>
      </c>
      <c r="AN1031" s="163">
        <f t="shared" si="321"/>
        <v>0</v>
      </c>
      <c r="AP1031" s="167">
        <f t="shared" si="322"/>
        <v>0</v>
      </c>
      <c r="AQ1031">
        <f t="shared" si="323"/>
        <v>0</v>
      </c>
      <c r="AR1031">
        <f t="shared" si="324"/>
        <v>0</v>
      </c>
      <c r="AS1031">
        <f t="shared" si="325"/>
        <v>0</v>
      </c>
      <c r="AT1031" s="168">
        <f t="shared" si="326"/>
        <v>0</v>
      </c>
      <c r="AU1031" s="168">
        <f t="shared" si="327"/>
        <v>0</v>
      </c>
      <c r="AV1031" s="168">
        <f t="shared" si="328"/>
        <v>0</v>
      </c>
    </row>
    <row r="1032" spans="1:48" ht="15" customHeight="1">
      <c r="A1032" s="52"/>
      <c r="B1032" s="47"/>
      <c r="C1032" s="109" t="s">
        <v>122</v>
      </c>
      <c r="D1032" s="330" t="str">
        <f t="shared" si="331"/>
        <v/>
      </c>
      <c r="E1032" s="330"/>
      <c r="F1032" s="330"/>
      <c r="G1032" s="330"/>
      <c r="H1032" s="330"/>
      <c r="I1032" s="323"/>
      <c r="J1032" s="323"/>
      <c r="K1032" s="411"/>
      <c r="L1032" s="411"/>
      <c r="M1032" s="411"/>
      <c r="N1032" s="411"/>
      <c r="O1032" s="411"/>
      <c r="P1032" s="411"/>
      <c r="Q1032" s="411"/>
      <c r="R1032" s="411"/>
      <c r="S1032" s="411"/>
      <c r="T1032" s="411"/>
      <c r="U1032" s="411"/>
      <c r="V1032" s="411"/>
      <c r="W1032" s="411"/>
      <c r="X1032" s="411"/>
      <c r="Y1032" s="411"/>
      <c r="Z1032" s="411"/>
      <c r="AA1032" s="411"/>
      <c r="AB1032" s="411"/>
      <c r="AC1032" s="411"/>
      <c r="AD1032" s="411"/>
      <c r="AF1032" s="161"/>
      <c r="AG1032">
        <f t="shared" si="316"/>
        <v>0</v>
      </c>
      <c r="AI1032">
        <f t="shared" si="317"/>
        <v>0</v>
      </c>
      <c r="AK1032" s="150">
        <f t="shared" si="318"/>
        <v>0</v>
      </c>
      <c r="AL1032" s="150">
        <f t="shared" si="319"/>
        <v>0</v>
      </c>
      <c r="AM1032" s="150">
        <f t="shared" si="320"/>
        <v>0</v>
      </c>
      <c r="AN1032" s="163">
        <f t="shared" si="321"/>
        <v>0</v>
      </c>
      <c r="AP1032" s="167">
        <f t="shared" si="322"/>
        <v>0</v>
      </c>
      <c r="AQ1032">
        <f t="shared" si="323"/>
        <v>0</v>
      </c>
      <c r="AR1032">
        <f t="shared" si="324"/>
        <v>0</v>
      </c>
      <c r="AS1032">
        <f t="shared" si="325"/>
        <v>0</v>
      </c>
      <c r="AT1032" s="168">
        <f t="shared" si="326"/>
        <v>0</v>
      </c>
      <c r="AU1032" s="168">
        <f t="shared" si="327"/>
        <v>0</v>
      </c>
      <c r="AV1032" s="168">
        <f t="shared" si="328"/>
        <v>0</v>
      </c>
    </row>
    <row r="1033" spans="1:48" ht="15" customHeight="1">
      <c r="A1033" s="52"/>
      <c r="B1033" s="47"/>
      <c r="C1033" s="109" t="s">
        <v>123</v>
      </c>
      <c r="D1033" s="330" t="str">
        <f t="shared" si="331"/>
        <v/>
      </c>
      <c r="E1033" s="330"/>
      <c r="F1033" s="330"/>
      <c r="G1033" s="330"/>
      <c r="H1033" s="330"/>
      <c r="I1033" s="323"/>
      <c r="J1033" s="323"/>
      <c r="K1033" s="411"/>
      <c r="L1033" s="411"/>
      <c r="M1033" s="411"/>
      <c r="N1033" s="411"/>
      <c r="O1033" s="411"/>
      <c r="P1033" s="411"/>
      <c r="Q1033" s="411"/>
      <c r="R1033" s="411"/>
      <c r="S1033" s="411"/>
      <c r="T1033" s="411"/>
      <c r="U1033" s="411"/>
      <c r="V1033" s="411"/>
      <c r="W1033" s="411"/>
      <c r="X1033" s="411"/>
      <c r="Y1033" s="411"/>
      <c r="Z1033" s="411"/>
      <c r="AA1033" s="411"/>
      <c r="AB1033" s="411"/>
      <c r="AC1033" s="411"/>
      <c r="AD1033" s="411"/>
      <c r="AF1033" s="161"/>
      <c r="AG1033">
        <f t="shared" si="316"/>
        <v>0</v>
      </c>
      <c r="AI1033">
        <f t="shared" si="317"/>
        <v>0</v>
      </c>
      <c r="AK1033" s="150">
        <f t="shared" si="318"/>
        <v>0</v>
      </c>
      <c r="AL1033" s="150">
        <f t="shared" si="319"/>
        <v>0</v>
      </c>
      <c r="AM1033" s="150">
        <f t="shared" si="320"/>
        <v>0</v>
      </c>
      <c r="AN1033" s="163">
        <f t="shared" si="321"/>
        <v>0</v>
      </c>
      <c r="AP1033" s="167">
        <f t="shared" si="322"/>
        <v>0</v>
      </c>
      <c r="AQ1033">
        <f t="shared" si="323"/>
        <v>0</v>
      </c>
      <c r="AR1033">
        <f t="shared" si="324"/>
        <v>0</v>
      </c>
      <c r="AS1033">
        <f t="shared" si="325"/>
        <v>0</v>
      </c>
      <c r="AT1033" s="168">
        <f t="shared" si="326"/>
        <v>0</v>
      </c>
      <c r="AU1033" s="168">
        <f t="shared" si="327"/>
        <v>0</v>
      </c>
      <c r="AV1033" s="168">
        <f t="shared" si="328"/>
        <v>0</v>
      </c>
    </row>
    <row r="1034" spans="1:48" ht="15" customHeight="1">
      <c r="A1034" s="52"/>
      <c r="B1034" s="47"/>
      <c r="C1034" s="109" t="s">
        <v>124</v>
      </c>
      <c r="D1034" s="330" t="str">
        <f t="shared" si="331"/>
        <v/>
      </c>
      <c r="E1034" s="330"/>
      <c r="F1034" s="330"/>
      <c r="G1034" s="330"/>
      <c r="H1034" s="330"/>
      <c r="I1034" s="323"/>
      <c r="J1034" s="323"/>
      <c r="K1034" s="411"/>
      <c r="L1034" s="411"/>
      <c r="M1034" s="411"/>
      <c r="N1034" s="411"/>
      <c r="O1034" s="411"/>
      <c r="P1034" s="411"/>
      <c r="Q1034" s="411"/>
      <c r="R1034" s="411"/>
      <c r="S1034" s="411"/>
      <c r="T1034" s="411"/>
      <c r="U1034" s="411"/>
      <c r="V1034" s="411"/>
      <c r="W1034" s="411"/>
      <c r="X1034" s="411"/>
      <c r="Y1034" s="411"/>
      <c r="Z1034" s="411"/>
      <c r="AA1034" s="411"/>
      <c r="AB1034" s="411"/>
      <c r="AC1034" s="411"/>
      <c r="AD1034" s="411"/>
      <c r="AF1034" s="161"/>
      <c r="AG1034">
        <f t="shared" si="316"/>
        <v>0</v>
      </c>
      <c r="AI1034">
        <f t="shared" si="317"/>
        <v>0</v>
      </c>
      <c r="AK1034" s="150">
        <f t="shared" si="318"/>
        <v>0</v>
      </c>
      <c r="AL1034" s="150">
        <f t="shared" si="319"/>
        <v>0</v>
      </c>
      <c r="AM1034" s="150">
        <f t="shared" si="320"/>
        <v>0</v>
      </c>
      <c r="AN1034" s="163">
        <f t="shared" si="321"/>
        <v>0</v>
      </c>
      <c r="AP1034" s="167">
        <f t="shared" si="322"/>
        <v>0</v>
      </c>
      <c r="AQ1034">
        <f t="shared" si="323"/>
        <v>0</v>
      </c>
      <c r="AR1034">
        <f t="shared" si="324"/>
        <v>0</v>
      </c>
      <c r="AS1034">
        <f t="shared" si="325"/>
        <v>0</v>
      </c>
      <c r="AT1034" s="168">
        <f t="shared" si="326"/>
        <v>0</v>
      </c>
      <c r="AU1034" s="168">
        <f t="shared" si="327"/>
        <v>0</v>
      </c>
      <c r="AV1034" s="168">
        <f t="shared" si="328"/>
        <v>0</v>
      </c>
    </row>
    <row r="1035" spans="1:48" ht="15" customHeight="1">
      <c r="A1035" s="52"/>
      <c r="B1035" s="47"/>
      <c r="C1035" s="109" t="s">
        <v>125</v>
      </c>
      <c r="D1035" s="330" t="str">
        <f t="shared" ref="D1035:D1044" si="332">IF(D125="","",D125)</f>
        <v/>
      </c>
      <c r="E1035" s="330"/>
      <c r="F1035" s="330"/>
      <c r="G1035" s="330"/>
      <c r="H1035" s="330"/>
      <c r="I1035" s="323"/>
      <c r="J1035" s="323"/>
      <c r="K1035" s="411"/>
      <c r="L1035" s="411"/>
      <c r="M1035" s="411"/>
      <c r="N1035" s="411"/>
      <c r="O1035" s="411"/>
      <c r="P1035" s="411"/>
      <c r="Q1035" s="411"/>
      <c r="R1035" s="411"/>
      <c r="S1035" s="411"/>
      <c r="T1035" s="411"/>
      <c r="U1035" s="411"/>
      <c r="V1035" s="411"/>
      <c r="W1035" s="411"/>
      <c r="X1035" s="411"/>
      <c r="Y1035" s="411"/>
      <c r="Z1035" s="411"/>
      <c r="AA1035" s="411"/>
      <c r="AB1035" s="411"/>
      <c r="AC1035" s="411"/>
      <c r="AD1035" s="411"/>
      <c r="AF1035" s="161"/>
      <c r="AG1035">
        <f t="shared" si="316"/>
        <v>0</v>
      </c>
      <c r="AI1035">
        <f t="shared" si="317"/>
        <v>0</v>
      </c>
      <c r="AK1035" s="150">
        <f t="shared" si="318"/>
        <v>0</v>
      </c>
      <c r="AL1035" s="150">
        <f t="shared" si="319"/>
        <v>0</v>
      </c>
      <c r="AM1035" s="150">
        <f t="shared" si="320"/>
        <v>0</v>
      </c>
      <c r="AN1035" s="163">
        <f t="shared" si="321"/>
        <v>0</v>
      </c>
      <c r="AP1035" s="167">
        <f t="shared" si="322"/>
        <v>0</v>
      </c>
      <c r="AQ1035">
        <f t="shared" si="323"/>
        <v>0</v>
      </c>
      <c r="AR1035">
        <f t="shared" si="324"/>
        <v>0</v>
      </c>
      <c r="AS1035">
        <f t="shared" si="325"/>
        <v>0</v>
      </c>
      <c r="AT1035" s="168">
        <f t="shared" si="326"/>
        <v>0</v>
      </c>
      <c r="AU1035" s="168">
        <f t="shared" si="327"/>
        <v>0</v>
      </c>
      <c r="AV1035" s="168">
        <f t="shared" si="328"/>
        <v>0</v>
      </c>
    </row>
    <row r="1036" spans="1:48" ht="15" customHeight="1">
      <c r="A1036" s="52"/>
      <c r="B1036" s="47"/>
      <c r="C1036" s="109" t="s">
        <v>126</v>
      </c>
      <c r="D1036" s="330" t="str">
        <f t="shared" si="332"/>
        <v/>
      </c>
      <c r="E1036" s="330"/>
      <c r="F1036" s="330"/>
      <c r="G1036" s="330"/>
      <c r="H1036" s="330"/>
      <c r="I1036" s="323"/>
      <c r="J1036" s="323"/>
      <c r="K1036" s="411"/>
      <c r="L1036" s="411"/>
      <c r="M1036" s="411"/>
      <c r="N1036" s="411"/>
      <c r="O1036" s="411"/>
      <c r="P1036" s="411"/>
      <c r="Q1036" s="411"/>
      <c r="R1036" s="411"/>
      <c r="S1036" s="411"/>
      <c r="T1036" s="411"/>
      <c r="U1036" s="411"/>
      <c r="V1036" s="411"/>
      <c r="W1036" s="411"/>
      <c r="X1036" s="411"/>
      <c r="Y1036" s="411"/>
      <c r="Z1036" s="411"/>
      <c r="AA1036" s="411"/>
      <c r="AB1036" s="411"/>
      <c r="AC1036" s="411"/>
      <c r="AD1036" s="411"/>
      <c r="AF1036" s="161"/>
      <c r="AG1036">
        <f t="shared" si="316"/>
        <v>0</v>
      </c>
      <c r="AI1036">
        <f t="shared" si="317"/>
        <v>0</v>
      </c>
      <c r="AK1036" s="150">
        <f t="shared" si="318"/>
        <v>0</v>
      </c>
      <c r="AL1036" s="150">
        <f t="shared" si="319"/>
        <v>0</v>
      </c>
      <c r="AM1036" s="150">
        <f t="shared" si="320"/>
        <v>0</v>
      </c>
      <c r="AN1036" s="163">
        <f t="shared" si="321"/>
        <v>0</v>
      </c>
      <c r="AP1036" s="167">
        <f t="shared" si="322"/>
        <v>0</v>
      </c>
      <c r="AQ1036">
        <f t="shared" si="323"/>
        <v>0</v>
      </c>
      <c r="AR1036">
        <f t="shared" si="324"/>
        <v>0</v>
      </c>
      <c r="AS1036">
        <f t="shared" si="325"/>
        <v>0</v>
      </c>
      <c r="AT1036" s="168">
        <f t="shared" si="326"/>
        <v>0</v>
      </c>
      <c r="AU1036" s="168">
        <f t="shared" si="327"/>
        <v>0</v>
      </c>
      <c r="AV1036" s="168">
        <f t="shared" si="328"/>
        <v>0</v>
      </c>
    </row>
    <row r="1037" spans="1:48" ht="15" customHeight="1">
      <c r="A1037" s="52"/>
      <c r="B1037" s="47"/>
      <c r="C1037" s="109" t="s">
        <v>127</v>
      </c>
      <c r="D1037" s="330" t="str">
        <f t="shared" si="332"/>
        <v/>
      </c>
      <c r="E1037" s="330"/>
      <c r="F1037" s="330"/>
      <c r="G1037" s="330"/>
      <c r="H1037" s="330"/>
      <c r="I1037" s="323"/>
      <c r="J1037" s="323"/>
      <c r="K1037" s="411"/>
      <c r="L1037" s="411"/>
      <c r="M1037" s="411"/>
      <c r="N1037" s="411"/>
      <c r="O1037" s="411"/>
      <c r="P1037" s="411"/>
      <c r="Q1037" s="411"/>
      <c r="R1037" s="411"/>
      <c r="S1037" s="411"/>
      <c r="T1037" s="411"/>
      <c r="U1037" s="411"/>
      <c r="V1037" s="411"/>
      <c r="W1037" s="411"/>
      <c r="X1037" s="411"/>
      <c r="Y1037" s="411"/>
      <c r="Z1037" s="411"/>
      <c r="AA1037" s="411"/>
      <c r="AB1037" s="411"/>
      <c r="AC1037" s="411"/>
      <c r="AD1037" s="411"/>
      <c r="AF1037" s="161"/>
      <c r="AG1037">
        <f t="shared" si="316"/>
        <v>0</v>
      </c>
      <c r="AI1037">
        <f t="shared" si="317"/>
        <v>0</v>
      </c>
      <c r="AK1037" s="150">
        <f t="shared" si="318"/>
        <v>0</v>
      </c>
      <c r="AL1037" s="150">
        <f t="shared" si="319"/>
        <v>0</v>
      </c>
      <c r="AM1037" s="150">
        <f t="shared" si="320"/>
        <v>0</v>
      </c>
      <c r="AN1037" s="163">
        <f t="shared" si="321"/>
        <v>0</v>
      </c>
      <c r="AP1037" s="167">
        <f t="shared" si="322"/>
        <v>0</v>
      </c>
      <c r="AQ1037">
        <f t="shared" si="323"/>
        <v>0</v>
      </c>
      <c r="AR1037">
        <f t="shared" si="324"/>
        <v>0</v>
      </c>
      <c r="AS1037">
        <f t="shared" si="325"/>
        <v>0</v>
      </c>
      <c r="AT1037" s="168">
        <f t="shared" si="326"/>
        <v>0</v>
      </c>
      <c r="AU1037" s="168">
        <f t="shared" si="327"/>
        <v>0</v>
      </c>
      <c r="AV1037" s="168">
        <f t="shared" si="328"/>
        <v>0</v>
      </c>
    </row>
    <row r="1038" spans="1:48" ht="15" customHeight="1">
      <c r="A1038" s="52"/>
      <c r="B1038" s="47"/>
      <c r="C1038" s="109" t="s">
        <v>128</v>
      </c>
      <c r="D1038" s="330" t="str">
        <f t="shared" si="332"/>
        <v/>
      </c>
      <c r="E1038" s="330"/>
      <c r="F1038" s="330"/>
      <c r="G1038" s="330"/>
      <c r="H1038" s="330"/>
      <c r="I1038" s="323"/>
      <c r="J1038" s="323"/>
      <c r="K1038" s="411"/>
      <c r="L1038" s="411"/>
      <c r="M1038" s="411"/>
      <c r="N1038" s="411"/>
      <c r="O1038" s="411"/>
      <c r="P1038" s="411"/>
      <c r="Q1038" s="411"/>
      <c r="R1038" s="411"/>
      <c r="S1038" s="411"/>
      <c r="T1038" s="411"/>
      <c r="U1038" s="411"/>
      <c r="V1038" s="411"/>
      <c r="W1038" s="411"/>
      <c r="X1038" s="411"/>
      <c r="Y1038" s="411"/>
      <c r="Z1038" s="411"/>
      <c r="AA1038" s="411"/>
      <c r="AB1038" s="411"/>
      <c r="AC1038" s="411"/>
      <c r="AD1038" s="411"/>
      <c r="AF1038" s="161"/>
      <c r="AG1038">
        <f t="shared" si="316"/>
        <v>0</v>
      </c>
      <c r="AI1038">
        <f t="shared" si="317"/>
        <v>0</v>
      </c>
      <c r="AK1038" s="150">
        <f t="shared" si="318"/>
        <v>0</v>
      </c>
      <c r="AL1038" s="150">
        <f t="shared" si="319"/>
        <v>0</v>
      </c>
      <c r="AM1038" s="150">
        <f t="shared" si="320"/>
        <v>0</v>
      </c>
      <c r="AN1038" s="163">
        <f t="shared" si="321"/>
        <v>0</v>
      </c>
      <c r="AP1038" s="167">
        <f t="shared" si="322"/>
        <v>0</v>
      </c>
      <c r="AQ1038">
        <f t="shared" si="323"/>
        <v>0</v>
      </c>
      <c r="AR1038">
        <f t="shared" si="324"/>
        <v>0</v>
      </c>
      <c r="AS1038">
        <f t="shared" si="325"/>
        <v>0</v>
      </c>
      <c r="AT1038" s="168">
        <f t="shared" si="326"/>
        <v>0</v>
      </c>
      <c r="AU1038" s="168">
        <f t="shared" si="327"/>
        <v>0</v>
      </c>
      <c r="AV1038" s="168">
        <f t="shared" si="328"/>
        <v>0</v>
      </c>
    </row>
    <row r="1039" spans="1:48" ht="15" customHeight="1">
      <c r="A1039" s="52"/>
      <c r="B1039" s="47"/>
      <c r="C1039" s="109" t="s">
        <v>129</v>
      </c>
      <c r="D1039" s="330" t="str">
        <f t="shared" si="332"/>
        <v/>
      </c>
      <c r="E1039" s="330"/>
      <c r="F1039" s="330"/>
      <c r="G1039" s="330"/>
      <c r="H1039" s="330"/>
      <c r="I1039" s="323"/>
      <c r="J1039" s="323"/>
      <c r="K1039" s="411"/>
      <c r="L1039" s="411"/>
      <c r="M1039" s="411"/>
      <c r="N1039" s="411"/>
      <c r="O1039" s="411"/>
      <c r="P1039" s="411"/>
      <c r="Q1039" s="411"/>
      <c r="R1039" s="411"/>
      <c r="S1039" s="411"/>
      <c r="T1039" s="411"/>
      <c r="U1039" s="411"/>
      <c r="V1039" s="411"/>
      <c r="W1039" s="411"/>
      <c r="X1039" s="411"/>
      <c r="Y1039" s="411"/>
      <c r="Z1039" s="411"/>
      <c r="AA1039" s="411"/>
      <c r="AB1039" s="411"/>
      <c r="AC1039" s="411"/>
      <c r="AD1039" s="411"/>
      <c r="AF1039" s="161"/>
      <c r="AG1039">
        <f t="shared" si="316"/>
        <v>0</v>
      </c>
      <c r="AI1039">
        <f t="shared" si="317"/>
        <v>0</v>
      </c>
      <c r="AK1039" s="150">
        <f t="shared" si="318"/>
        <v>0</v>
      </c>
      <c r="AL1039" s="150">
        <f t="shared" si="319"/>
        <v>0</v>
      </c>
      <c r="AM1039" s="150">
        <f t="shared" si="320"/>
        <v>0</v>
      </c>
      <c r="AN1039" s="163">
        <f t="shared" si="321"/>
        <v>0</v>
      </c>
      <c r="AP1039" s="167">
        <f t="shared" si="322"/>
        <v>0</v>
      </c>
      <c r="AQ1039">
        <f t="shared" si="323"/>
        <v>0</v>
      </c>
      <c r="AR1039">
        <f t="shared" si="324"/>
        <v>0</v>
      </c>
      <c r="AS1039">
        <f t="shared" si="325"/>
        <v>0</v>
      </c>
      <c r="AT1039" s="168">
        <f t="shared" si="326"/>
        <v>0</v>
      </c>
      <c r="AU1039" s="168">
        <f t="shared" si="327"/>
        <v>0</v>
      </c>
      <c r="AV1039" s="168">
        <f t="shared" si="328"/>
        <v>0</v>
      </c>
    </row>
    <row r="1040" spans="1:48" ht="15" customHeight="1">
      <c r="A1040" s="52"/>
      <c r="B1040" s="47"/>
      <c r="C1040" s="109" t="s">
        <v>130</v>
      </c>
      <c r="D1040" s="330" t="str">
        <f t="shared" si="332"/>
        <v/>
      </c>
      <c r="E1040" s="330"/>
      <c r="F1040" s="330"/>
      <c r="G1040" s="330"/>
      <c r="H1040" s="330"/>
      <c r="I1040" s="323"/>
      <c r="J1040" s="323"/>
      <c r="K1040" s="411"/>
      <c r="L1040" s="411"/>
      <c r="M1040" s="411"/>
      <c r="N1040" s="411"/>
      <c r="O1040" s="411"/>
      <c r="P1040" s="411"/>
      <c r="Q1040" s="411"/>
      <c r="R1040" s="411"/>
      <c r="S1040" s="411"/>
      <c r="T1040" s="411"/>
      <c r="U1040" s="411"/>
      <c r="V1040" s="411"/>
      <c r="W1040" s="411"/>
      <c r="X1040" s="411"/>
      <c r="Y1040" s="411"/>
      <c r="Z1040" s="411"/>
      <c r="AA1040" s="411"/>
      <c r="AB1040" s="411"/>
      <c r="AC1040" s="411"/>
      <c r="AD1040" s="411"/>
      <c r="AF1040" s="161"/>
      <c r="AG1040">
        <f t="shared" si="316"/>
        <v>0</v>
      </c>
      <c r="AI1040">
        <f t="shared" si="317"/>
        <v>0</v>
      </c>
      <c r="AK1040" s="150">
        <f t="shared" si="318"/>
        <v>0</v>
      </c>
      <c r="AL1040" s="150">
        <f t="shared" si="319"/>
        <v>0</v>
      </c>
      <c r="AM1040" s="150">
        <f t="shared" si="320"/>
        <v>0</v>
      </c>
      <c r="AN1040" s="163">
        <f t="shared" si="321"/>
        <v>0</v>
      </c>
      <c r="AP1040" s="167">
        <f t="shared" si="322"/>
        <v>0</v>
      </c>
      <c r="AQ1040">
        <f t="shared" si="323"/>
        <v>0</v>
      </c>
      <c r="AR1040">
        <f t="shared" si="324"/>
        <v>0</v>
      </c>
      <c r="AS1040">
        <f t="shared" si="325"/>
        <v>0</v>
      </c>
      <c r="AT1040" s="168">
        <f t="shared" si="326"/>
        <v>0</v>
      </c>
      <c r="AU1040" s="168">
        <f t="shared" si="327"/>
        <v>0</v>
      </c>
      <c r="AV1040" s="168">
        <f t="shared" si="328"/>
        <v>0</v>
      </c>
    </row>
    <row r="1041" spans="1:48" ht="15" customHeight="1">
      <c r="A1041" s="52"/>
      <c r="B1041" s="47"/>
      <c r="C1041" s="109" t="s">
        <v>131</v>
      </c>
      <c r="D1041" s="330" t="str">
        <f t="shared" si="332"/>
        <v/>
      </c>
      <c r="E1041" s="330"/>
      <c r="F1041" s="330"/>
      <c r="G1041" s="330"/>
      <c r="H1041" s="330"/>
      <c r="I1041" s="323"/>
      <c r="J1041" s="323"/>
      <c r="K1041" s="411"/>
      <c r="L1041" s="411"/>
      <c r="M1041" s="411"/>
      <c r="N1041" s="411"/>
      <c r="O1041" s="411"/>
      <c r="P1041" s="411"/>
      <c r="Q1041" s="411"/>
      <c r="R1041" s="411"/>
      <c r="S1041" s="411"/>
      <c r="T1041" s="411"/>
      <c r="U1041" s="411"/>
      <c r="V1041" s="411"/>
      <c r="W1041" s="411"/>
      <c r="X1041" s="411"/>
      <c r="Y1041" s="411"/>
      <c r="Z1041" s="411"/>
      <c r="AA1041" s="411"/>
      <c r="AB1041" s="411"/>
      <c r="AC1041" s="411"/>
      <c r="AD1041" s="411"/>
      <c r="AF1041" s="161"/>
      <c r="AG1041">
        <f t="shared" si="316"/>
        <v>0</v>
      </c>
      <c r="AI1041">
        <f t="shared" si="317"/>
        <v>0</v>
      </c>
      <c r="AK1041" s="150">
        <f t="shared" si="318"/>
        <v>0</v>
      </c>
      <c r="AL1041" s="150">
        <f t="shared" si="319"/>
        <v>0</v>
      </c>
      <c r="AM1041" s="150">
        <f t="shared" si="320"/>
        <v>0</v>
      </c>
      <c r="AN1041" s="163">
        <f t="shared" si="321"/>
        <v>0</v>
      </c>
      <c r="AP1041" s="167">
        <f t="shared" si="322"/>
        <v>0</v>
      </c>
      <c r="AQ1041">
        <f t="shared" si="323"/>
        <v>0</v>
      </c>
      <c r="AR1041">
        <f t="shared" si="324"/>
        <v>0</v>
      </c>
      <c r="AS1041">
        <f t="shared" si="325"/>
        <v>0</v>
      </c>
      <c r="AT1041" s="168">
        <f t="shared" si="326"/>
        <v>0</v>
      </c>
      <c r="AU1041" s="168">
        <f t="shared" si="327"/>
        <v>0</v>
      </c>
      <c r="AV1041" s="168">
        <f t="shared" si="328"/>
        <v>0</v>
      </c>
    </row>
    <row r="1042" spans="1:48" ht="15" customHeight="1">
      <c r="A1042" s="52"/>
      <c r="B1042" s="47"/>
      <c r="C1042" s="109" t="s">
        <v>132</v>
      </c>
      <c r="D1042" s="330" t="str">
        <f t="shared" si="332"/>
        <v/>
      </c>
      <c r="E1042" s="330"/>
      <c r="F1042" s="330"/>
      <c r="G1042" s="330"/>
      <c r="H1042" s="330"/>
      <c r="I1042" s="323"/>
      <c r="J1042" s="323"/>
      <c r="K1042" s="411"/>
      <c r="L1042" s="411"/>
      <c r="M1042" s="411"/>
      <c r="N1042" s="411"/>
      <c r="O1042" s="411"/>
      <c r="P1042" s="411"/>
      <c r="Q1042" s="411"/>
      <c r="R1042" s="411"/>
      <c r="S1042" s="411"/>
      <c r="T1042" s="411"/>
      <c r="U1042" s="411"/>
      <c r="V1042" s="411"/>
      <c r="W1042" s="411"/>
      <c r="X1042" s="411"/>
      <c r="Y1042" s="411"/>
      <c r="Z1042" s="411"/>
      <c r="AA1042" s="411"/>
      <c r="AB1042" s="411"/>
      <c r="AC1042" s="411"/>
      <c r="AD1042" s="411"/>
      <c r="AF1042" s="161"/>
      <c r="AG1042">
        <f t="shared" si="316"/>
        <v>0</v>
      </c>
      <c r="AI1042">
        <f t="shared" si="317"/>
        <v>0</v>
      </c>
      <c r="AK1042" s="150">
        <f t="shared" si="318"/>
        <v>0</v>
      </c>
      <c r="AL1042" s="150">
        <f t="shared" si="319"/>
        <v>0</v>
      </c>
      <c r="AM1042" s="150">
        <f t="shared" si="320"/>
        <v>0</v>
      </c>
      <c r="AN1042" s="163">
        <f t="shared" si="321"/>
        <v>0</v>
      </c>
      <c r="AP1042" s="167">
        <f t="shared" si="322"/>
        <v>0</v>
      </c>
      <c r="AQ1042">
        <f t="shared" si="323"/>
        <v>0</v>
      </c>
      <c r="AR1042">
        <f t="shared" si="324"/>
        <v>0</v>
      </c>
      <c r="AS1042">
        <f t="shared" si="325"/>
        <v>0</v>
      </c>
      <c r="AT1042" s="168">
        <f t="shared" si="326"/>
        <v>0</v>
      </c>
      <c r="AU1042" s="168">
        <f t="shared" si="327"/>
        <v>0</v>
      </c>
      <c r="AV1042" s="168">
        <f t="shared" si="328"/>
        <v>0</v>
      </c>
    </row>
    <row r="1043" spans="1:48" ht="15" customHeight="1">
      <c r="A1043" s="52"/>
      <c r="B1043" s="47"/>
      <c r="C1043" s="109" t="s">
        <v>133</v>
      </c>
      <c r="D1043" s="330" t="str">
        <f t="shared" si="332"/>
        <v/>
      </c>
      <c r="E1043" s="330"/>
      <c r="F1043" s="330"/>
      <c r="G1043" s="330"/>
      <c r="H1043" s="330"/>
      <c r="I1043" s="323"/>
      <c r="J1043" s="323"/>
      <c r="K1043" s="411"/>
      <c r="L1043" s="411"/>
      <c r="M1043" s="411"/>
      <c r="N1043" s="411"/>
      <c r="O1043" s="411"/>
      <c r="P1043" s="411"/>
      <c r="Q1043" s="411"/>
      <c r="R1043" s="411"/>
      <c r="S1043" s="411"/>
      <c r="T1043" s="411"/>
      <c r="U1043" s="411"/>
      <c r="V1043" s="411"/>
      <c r="W1043" s="411"/>
      <c r="X1043" s="411"/>
      <c r="Y1043" s="411"/>
      <c r="Z1043" s="411"/>
      <c r="AA1043" s="411"/>
      <c r="AB1043" s="411"/>
      <c r="AC1043" s="411"/>
      <c r="AD1043" s="411"/>
      <c r="AF1043" s="161"/>
      <c r="AG1043">
        <f t="shared" si="316"/>
        <v>0</v>
      </c>
      <c r="AI1043">
        <f t="shared" si="317"/>
        <v>0</v>
      </c>
      <c r="AK1043" s="150">
        <f t="shared" si="318"/>
        <v>0</v>
      </c>
      <c r="AL1043" s="150">
        <f t="shared" si="319"/>
        <v>0</v>
      </c>
      <c r="AM1043" s="150">
        <f t="shared" si="320"/>
        <v>0</v>
      </c>
      <c r="AN1043" s="163">
        <f t="shared" si="321"/>
        <v>0</v>
      </c>
      <c r="AP1043" s="167">
        <f t="shared" si="322"/>
        <v>0</v>
      </c>
      <c r="AQ1043">
        <f t="shared" si="323"/>
        <v>0</v>
      </c>
      <c r="AR1043">
        <f t="shared" si="324"/>
        <v>0</v>
      </c>
      <c r="AS1043">
        <f t="shared" si="325"/>
        <v>0</v>
      </c>
      <c r="AT1043" s="168">
        <f t="shared" si="326"/>
        <v>0</v>
      </c>
      <c r="AU1043" s="168">
        <f t="shared" si="327"/>
        <v>0</v>
      </c>
      <c r="AV1043" s="168">
        <f t="shared" si="328"/>
        <v>0</v>
      </c>
    </row>
    <row r="1044" spans="1:48" ht="15" customHeight="1">
      <c r="A1044" s="52"/>
      <c r="B1044" s="47"/>
      <c r="C1044" s="109" t="s">
        <v>134</v>
      </c>
      <c r="D1044" s="330" t="str">
        <f t="shared" si="332"/>
        <v/>
      </c>
      <c r="E1044" s="330"/>
      <c r="F1044" s="330"/>
      <c r="G1044" s="330"/>
      <c r="H1044" s="330"/>
      <c r="I1044" s="323"/>
      <c r="J1044" s="323"/>
      <c r="K1044" s="411"/>
      <c r="L1044" s="411"/>
      <c r="M1044" s="411"/>
      <c r="N1044" s="411"/>
      <c r="O1044" s="411"/>
      <c r="P1044" s="411"/>
      <c r="Q1044" s="411"/>
      <c r="R1044" s="411"/>
      <c r="S1044" s="411"/>
      <c r="T1044" s="411"/>
      <c r="U1044" s="411"/>
      <c r="V1044" s="411"/>
      <c r="W1044" s="411"/>
      <c r="X1044" s="411"/>
      <c r="Y1044" s="411"/>
      <c r="Z1044" s="411"/>
      <c r="AA1044" s="411"/>
      <c r="AB1044" s="411"/>
      <c r="AC1044" s="411"/>
      <c r="AD1044" s="411"/>
      <c r="AF1044" s="161"/>
      <c r="AG1044">
        <f t="shared" si="316"/>
        <v>0</v>
      </c>
      <c r="AI1044">
        <f t="shared" si="317"/>
        <v>0</v>
      </c>
      <c r="AK1044" s="150">
        <f t="shared" si="318"/>
        <v>0</v>
      </c>
      <c r="AL1044" s="150">
        <f t="shared" si="319"/>
        <v>0</v>
      </c>
      <c r="AM1044" s="150">
        <f t="shared" si="320"/>
        <v>0</v>
      </c>
      <c r="AN1044" s="163">
        <f t="shared" si="321"/>
        <v>0</v>
      </c>
      <c r="AP1044" s="167">
        <f t="shared" si="322"/>
        <v>0</v>
      </c>
      <c r="AQ1044">
        <f t="shared" si="323"/>
        <v>0</v>
      </c>
      <c r="AR1044">
        <f t="shared" si="324"/>
        <v>0</v>
      </c>
      <c r="AS1044">
        <f t="shared" si="325"/>
        <v>0</v>
      </c>
      <c r="AT1044" s="168">
        <f t="shared" si="326"/>
        <v>0</v>
      </c>
      <c r="AU1044" s="168">
        <f t="shared" si="327"/>
        <v>0</v>
      </c>
      <c r="AV1044" s="168">
        <f t="shared" si="328"/>
        <v>0</v>
      </c>
    </row>
    <row r="1045" spans="1:48" ht="15" customHeight="1">
      <c r="A1045" s="52"/>
      <c r="B1045" s="47"/>
      <c r="C1045" s="109" t="s">
        <v>135</v>
      </c>
      <c r="D1045" s="330" t="str">
        <f t="shared" ref="D1045:D1054" si="333">IF(D135="","",D135)</f>
        <v/>
      </c>
      <c r="E1045" s="330"/>
      <c r="F1045" s="330"/>
      <c r="G1045" s="330"/>
      <c r="H1045" s="330"/>
      <c r="I1045" s="323"/>
      <c r="J1045" s="323"/>
      <c r="K1045" s="411"/>
      <c r="L1045" s="411"/>
      <c r="M1045" s="411"/>
      <c r="N1045" s="411"/>
      <c r="O1045" s="411"/>
      <c r="P1045" s="411"/>
      <c r="Q1045" s="411"/>
      <c r="R1045" s="411"/>
      <c r="S1045" s="411"/>
      <c r="T1045" s="411"/>
      <c r="U1045" s="411"/>
      <c r="V1045" s="411"/>
      <c r="W1045" s="411"/>
      <c r="X1045" s="411"/>
      <c r="Y1045" s="411"/>
      <c r="Z1045" s="411"/>
      <c r="AA1045" s="411"/>
      <c r="AB1045" s="411"/>
      <c r="AC1045" s="411"/>
      <c r="AD1045" s="411"/>
      <c r="AF1045" s="161"/>
      <c r="AG1045">
        <f t="shared" si="316"/>
        <v>0</v>
      </c>
      <c r="AI1045">
        <f t="shared" si="317"/>
        <v>0</v>
      </c>
      <c r="AK1045" s="150">
        <f t="shared" si="318"/>
        <v>0</v>
      </c>
      <c r="AL1045" s="150">
        <f t="shared" si="319"/>
        <v>0</v>
      </c>
      <c r="AM1045" s="150">
        <f t="shared" si="320"/>
        <v>0</v>
      </c>
      <c r="AN1045" s="163">
        <f t="shared" si="321"/>
        <v>0</v>
      </c>
      <c r="AP1045" s="167">
        <f t="shared" si="322"/>
        <v>0</v>
      </c>
      <c r="AQ1045">
        <f t="shared" si="323"/>
        <v>0</v>
      </c>
      <c r="AR1045">
        <f t="shared" si="324"/>
        <v>0</v>
      </c>
      <c r="AS1045">
        <f t="shared" si="325"/>
        <v>0</v>
      </c>
      <c r="AT1045" s="168">
        <f t="shared" si="326"/>
        <v>0</v>
      </c>
      <c r="AU1045" s="168">
        <f t="shared" si="327"/>
        <v>0</v>
      </c>
      <c r="AV1045" s="168">
        <f t="shared" si="328"/>
        <v>0</v>
      </c>
    </row>
    <row r="1046" spans="1:48" ht="15" customHeight="1">
      <c r="A1046" s="52"/>
      <c r="B1046" s="47"/>
      <c r="C1046" s="109" t="s">
        <v>136</v>
      </c>
      <c r="D1046" s="330" t="str">
        <f t="shared" si="333"/>
        <v/>
      </c>
      <c r="E1046" s="330"/>
      <c r="F1046" s="330"/>
      <c r="G1046" s="330"/>
      <c r="H1046" s="330"/>
      <c r="I1046" s="323"/>
      <c r="J1046" s="323"/>
      <c r="K1046" s="411"/>
      <c r="L1046" s="411"/>
      <c r="M1046" s="411"/>
      <c r="N1046" s="411"/>
      <c r="O1046" s="411"/>
      <c r="P1046" s="411"/>
      <c r="Q1046" s="411"/>
      <c r="R1046" s="411"/>
      <c r="S1046" s="411"/>
      <c r="T1046" s="411"/>
      <c r="U1046" s="411"/>
      <c r="V1046" s="411"/>
      <c r="W1046" s="411"/>
      <c r="X1046" s="411"/>
      <c r="Y1046" s="411"/>
      <c r="Z1046" s="411"/>
      <c r="AA1046" s="411"/>
      <c r="AB1046" s="411"/>
      <c r="AC1046" s="411"/>
      <c r="AD1046" s="411"/>
      <c r="AF1046" s="161"/>
      <c r="AG1046">
        <f t="shared" si="316"/>
        <v>0</v>
      </c>
      <c r="AI1046">
        <f t="shared" si="317"/>
        <v>0</v>
      </c>
      <c r="AK1046" s="150">
        <f t="shared" si="318"/>
        <v>0</v>
      </c>
      <c r="AL1046" s="150">
        <f t="shared" si="319"/>
        <v>0</v>
      </c>
      <c r="AM1046" s="150">
        <f t="shared" si="320"/>
        <v>0</v>
      </c>
      <c r="AN1046" s="163">
        <f t="shared" si="321"/>
        <v>0</v>
      </c>
      <c r="AP1046" s="167">
        <f t="shared" si="322"/>
        <v>0</v>
      </c>
      <c r="AQ1046">
        <f t="shared" si="323"/>
        <v>0</v>
      </c>
      <c r="AR1046">
        <f t="shared" si="324"/>
        <v>0</v>
      </c>
      <c r="AS1046">
        <f t="shared" si="325"/>
        <v>0</v>
      </c>
      <c r="AT1046" s="168">
        <f t="shared" si="326"/>
        <v>0</v>
      </c>
      <c r="AU1046" s="168">
        <f t="shared" si="327"/>
        <v>0</v>
      </c>
      <c r="AV1046" s="168">
        <f t="shared" si="328"/>
        <v>0</v>
      </c>
    </row>
    <row r="1047" spans="1:48" ht="15" customHeight="1">
      <c r="A1047" s="52"/>
      <c r="B1047" s="47"/>
      <c r="C1047" s="109" t="s">
        <v>137</v>
      </c>
      <c r="D1047" s="330" t="str">
        <f t="shared" si="333"/>
        <v/>
      </c>
      <c r="E1047" s="330"/>
      <c r="F1047" s="330"/>
      <c r="G1047" s="330"/>
      <c r="H1047" s="330"/>
      <c r="I1047" s="323"/>
      <c r="J1047" s="323"/>
      <c r="K1047" s="411"/>
      <c r="L1047" s="411"/>
      <c r="M1047" s="411"/>
      <c r="N1047" s="411"/>
      <c r="O1047" s="411"/>
      <c r="P1047" s="411"/>
      <c r="Q1047" s="411"/>
      <c r="R1047" s="411"/>
      <c r="S1047" s="411"/>
      <c r="T1047" s="411"/>
      <c r="U1047" s="411"/>
      <c r="V1047" s="411"/>
      <c r="W1047" s="411"/>
      <c r="X1047" s="411"/>
      <c r="Y1047" s="411"/>
      <c r="Z1047" s="411"/>
      <c r="AA1047" s="411"/>
      <c r="AB1047" s="411"/>
      <c r="AC1047" s="411"/>
      <c r="AD1047" s="411"/>
      <c r="AF1047" s="161"/>
      <c r="AG1047">
        <f t="shared" si="316"/>
        <v>0</v>
      </c>
      <c r="AI1047">
        <f t="shared" si="317"/>
        <v>0</v>
      </c>
      <c r="AK1047" s="150">
        <f t="shared" si="318"/>
        <v>0</v>
      </c>
      <c r="AL1047" s="150">
        <f t="shared" si="319"/>
        <v>0</v>
      </c>
      <c r="AM1047" s="150">
        <f t="shared" si="320"/>
        <v>0</v>
      </c>
      <c r="AN1047" s="163">
        <f t="shared" si="321"/>
        <v>0</v>
      </c>
      <c r="AP1047" s="167">
        <f t="shared" si="322"/>
        <v>0</v>
      </c>
      <c r="AQ1047">
        <f t="shared" si="323"/>
        <v>0</v>
      </c>
      <c r="AR1047">
        <f t="shared" si="324"/>
        <v>0</v>
      </c>
      <c r="AS1047">
        <f t="shared" si="325"/>
        <v>0</v>
      </c>
      <c r="AT1047" s="168">
        <f t="shared" si="326"/>
        <v>0</v>
      </c>
      <c r="AU1047" s="168">
        <f t="shared" si="327"/>
        <v>0</v>
      </c>
      <c r="AV1047" s="168">
        <f t="shared" si="328"/>
        <v>0</v>
      </c>
    </row>
    <row r="1048" spans="1:48" ht="15" customHeight="1">
      <c r="A1048" s="52"/>
      <c r="B1048" s="47"/>
      <c r="C1048" s="109" t="s">
        <v>138</v>
      </c>
      <c r="D1048" s="330" t="str">
        <f t="shared" si="333"/>
        <v/>
      </c>
      <c r="E1048" s="330"/>
      <c r="F1048" s="330"/>
      <c r="G1048" s="330"/>
      <c r="H1048" s="330"/>
      <c r="I1048" s="323"/>
      <c r="J1048" s="323"/>
      <c r="K1048" s="411"/>
      <c r="L1048" s="411"/>
      <c r="M1048" s="411"/>
      <c r="N1048" s="411"/>
      <c r="O1048" s="411"/>
      <c r="P1048" s="411"/>
      <c r="Q1048" s="411"/>
      <c r="R1048" s="411"/>
      <c r="S1048" s="411"/>
      <c r="T1048" s="411"/>
      <c r="U1048" s="411"/>
      <c r="V1048" s="411"/>
      <c r="W1048" s="411"/>
      <c r="X1048" s="411"/>
      <c r="Y1048" s="411"/>
      <c r="Z1048" s="411"/>
      <c r="AA1048" s="411"/>
      <c r="AB1048" s="411"/>
      <c r="AC1048" s="411"/>
      <c r="AD1048" s="411"/>
      <c r="AF1048" s="161"/>
      <c r="AG1048">
        <f t="shared" si="316"/>
        <v>0</v>
      </c>
      <c r="AI1048">
        <f t="shared" si="317"/>
        <v>0</v>
      </c>
      <c r="AK1048" s="150">
        <f t="shared" si="318"/>
        <v>0</v>
      </c>
      <c r="AL1048" s="150">
        <f t="shared" si="319"/>
        <v>0</v>
      </c>
      <c r="AM1048" s="150">
        <f t="shared" si="320"/>
        <v>0</v>
      </c>
      <c r="AN1048" s="163">
        <f t="shared" si="321"/>
        <v>0</v>
      </c>
      <c r="AP1048" s="167">
        <f t="shared" si="322"/>
        <v>0</v>
      </c>
      <c r="AQ1048">
        <f t="shared" si="323"/>
        <v>0</v>
      </c>
      <c r="AR1048">
        <f t="shared" si="324"/>
        <v>0</v>
      </c>
      <c r="AS1048">
        <f t="shared" si="325"/>
        <v>0</v>
      </c>
      <c r="AT1048" s="168">
        <f t="shared" si="326"/>
        <v>0</v>
      </c>
      <c r="AU1048" s="168">
        <f t="shared" si="327"/>
        <v>0</v>
      </c>
      <c r="AV1048" s="168">
        <f t="shared" si="328"/>
        <v>0</v>
      </c>
    </row>
    <row r="1049" spans="1:48" ht="15" customHeight="1">
      <c r="A1049" s="52"/>
      <c r="B1049" s="47"/>
      <c r="C1049" s="109" t="s">
        <v>139</v>
      </c>
      <c r="D1049" s="330" t="str">
        <f t="shared" si="333"/>
        <v/>
      </c>
      <c r="E1049" s="330"/>
      <c r="F1049" s="330"/>
      <c r="G1049" s="330"/>
      <c r="H1049" s="330"/>
      <c r="I1049" s="323"/>
      <c r="J1049" s="323"/>
      <c r="K1049" s="411"/>
      <c r="L1049" s="411"/>
      <c r="M1049" s="411"/>
      <c r="N1049" s="411"/>
      <c r="O1049" s="411"/>
      <c r="P1049" s="411"/>
      <c r="Q1049" s="411"/>
      <c r="R1049" s="411"/>
      <c r="S1049" s="411"/>
      <c r="T1049" s="411"/>
      <c r="U1049" s="411"/>
      <c r="V1049" s="411"/>
      <c r="W1049" s="411"/>
      <c r="X1049" s="411"/>
      <c r="Y1049" s="411"/>
      <c r="Z1049" s="411"/>
      <c r="AA1049" s="411"/>
      <c r="AB1049" s="411"/>
      <c r="AC1049" s="411"/>
      <c r="AD1049" s="411"/>
      <c r="AF1049" s="161"/>
      <c r="AG1049">
        <f t="shared" si="316"/>
        <v>0</v>
      </c>
      <c r="AI1049">
        <f t="shared" si="317"/>
        <v>0</v>
      </c>
      <c r="AK1049" s="150">
        <f t="shared" si="318"/>
        <v>0</v>
      </c>
      <c r="AL1049" s="150">
        <f t="shared" si="319"/>
        <v>0</v>
      </c>
      <c r="AM1049" s="150">
        <f t="shared" si="320"/>
        <v>0</v>
      </c>
      <c r="AN1049" s="163">
        <f t="shared" si="321"/>
        <v>0</v>
      </c>
      <c r="AP1049" s="167">
        <f t="shared" si="322"/>
        <v>0</v>
      </c>
      <c r="AQ1049">
        <f t="shared" si="323"/>
        <v>0</v>
      </c>
      <c r="AR1049">
        <f t="shared" si="324"/>
        <v>0</v>
      </c>
      <c r="AS1049">
        <f t="shared" si="325"/>
        <v>0</v>
      </c>
      <c r="AT1049" s="168">
        <f t="shared" si="326"/>
        <v>0</v>
      </c>
      <c r="AU1049" s="168">
        <f t="shared" si="327"/>
        <v>0</v>
      </c>
      <c r="AV1049" s="168">
        <f t="shared" si="328"/>
        <v>0</v>
      </c>
    </row>
    <row r="1050" spans="1:48" ht="15" customHeight="1">
      <c r="A1050" s="52"/>
      <c r="B1050" s="47"/>
      <c r="C1050" s="109" t="s">
        <v>140</v>
      </c>
      <c r="D1050" s="330" t="str">
        <f t="shared" si="333"/>
        <v/>
      </c>
      <c r="E1050" s="330"/>
      <c r="F1050" s="330"/>
      <c r="G1050" s="330"/>
      <c r="H1050" s="330"/>
      <c r="I1050" s="323"/>
      <c r="J1050" s="323"/>
      <c r="K1050" s="411"/>
      <c r="L1050" s="411"/>
      <c r="M1050" s="411"/>
      <c r="N1050" s="411"/>
      <c r="O1050" s="411"/>
      <c r="P1050" s="411"/>
      <c r="Q1050" s="411"/>
      <c r="R1050" s="411"/>
      <c r="S1050" s="411"/>
      <c r="T1050" s="411"/>
      <c r="U1050" s="411"/>
      <c r="V1050" s="411"/>
      <c r="W1050" s="411"/>
      <c r="X1050" s="411"/>
      <c r="Y1050" s="411"/>
      <c r="Z1050" s="411"/>
      <c r="AA1050" s="411"/>
      <c r="AB1050" s="411"/>
      <c r="AC1050" s="411"/>
      <c r="AD1050" s="411"/>
      <c r="AF1050" s="161"/>
      <c r="AG1050">
        <f t="shared" si="316"/>
        <v>0</v>
      </c>
      <c r="AI1050">
        <f t="shared" si="317"/>
        <v>0</v>
      </c>
      <c r="AK1050" s="150">
        <f t="shared" si="318"/>
        <v>0</v>
      </c>
      <c r="AL1050" s="150">
        <f t="shared" si="319"/>
        <v>0</v>
      </c>
      <c r="AM1050" s="150">
        <f t="shared" si="320"/>
        <v>0</v>
      </c>
      <c r="AN1050" s="163">
        <f t="shared" si="321"/>
        <v>0</v>
      </c>
      <c r="AP1050" s="167">
        <f t="shared" si="322"/>
        <v>0</v>
      </c>
      <c r="AQ1050">
        <f t="shared" si="323"/>
        <v>0</v>
      </c>
      <c r="AR1050">
        <f t="shared" si="324"/>
        <v>0</v>
      </c>
      <c r="AS1050">
        <f t="shared" si="325"/>
        <v>0</v>
      </c>
      <c r="AT1050" s="168">
        <f t="shared" si="326"/>
        <v>0</v>
      </c>
      <c r="AU1050" s="168">
        <f t="shared" si="327"/>
        <v>0</v>
      </c>
      <c r="AV1050" s="168">
        <f t="shared" si="328"/>
        <v>0</v>
      </c>
    </row>
    <row r="1051" spans="1:48" ht="15" customHeight="1">
      <c r="A1051" s="52"/>
      <c r="B1051" s="47"/>
      <c r="C1051" s="109" t="s">
        <v>141</v>
      </c>
      <c r="D1051" s="330" t="str">
        <f t="shared" si="333"/>
        <v/>
      </c>
      <c r="E1051" s="330"/>
      <c r="F1051" s="330"/>
      <c r="G1051" s="330"/>
      <c r="H1051" s="330"/>
      <c r="I1051" s="323"/>
      <c r="J1051" s="323"/>
      <c r="K1051" s="411"/>
      <c r="L1051" s="411"/>
      <c r="M1051" s="411"/>
      <c r="N1051" s="411"/>
      <c r="O1051" s="411"/>
      <c r="P1051" s="411"/>
      <c r="Q1051" s="411"/>
      <c r="R1051" s="411"/>
      <c r="S1051" s="411"/>
      <c r="T1051" s="411"/>
      <c r="U1051" s="411"/>
      <c r="V1051" s="411"/>
      <c r="W1051" s="411"/>
      <c r="X1051" s="411"/>
      <c r="Y1051" s="411"/>
      <c r="Z1051" s="411"/>
      <c r="AA1051" s="411"/>
      <c r="AB1051" s="411"/>
      <c r="AC1051" s="411"/>
      <c r="AD1051" s="411"/>
      <c r="AF1051" s="161"/>
      <c r="AG1051">
        <f t="shared" si="316"/>
        <v>0</v>
      </c>
      <c r="AI1051">
        <f t="shared" si="317"/>
        <v>0</v>
      </c>
      <c r="AK1051" s="150">
        <f t="shared" si="318"/>
        <v>0</v>
      </c>
      <c r="AL1051" s="150">
        <f t="shared" si="319"/>
        <v>0</v>
      </c>
      <c r="AM1051" s="150">
        <f t="shared" si="320"/>
        <v>0</v>
      </c>
      <c r="AN1051" s="163">
        <f t="shared" si="321"/>
        <v>0</v>
      </c>
      <c r="AP1051" s="167">
        <f t="shared" si="322"/>
        <v>0</v>
      </c>
      <c r="AQ1051">
        <f t="shared" si="323"/>
        <v>0</v>
      </c>
      <c r="AR1051">
        <f t="shared" si="324"/>
        <v>0</v>
      </c>
      <c r="AS1051">
        <f t="shared" si="325"/>
        <v>0</v>
      </c>
      <c r="AT1051" s="168">
        <f t="shared" si="326"/>
        <v>0</v>
      </c>
      <c r="AU1051" s="168">
        <f t="shared" si="327"/>
        <v>0</v>
      </c>
      <c r="AV1051" s="168">
        <f t="shared" si="328"/>
        <v>0</v>
      </c>
    </row>
    <row r="1052" spans="1:48" ht="15" customHeight="1">
      <c r="A1052" s="52"/>
      <c r="B1052" s="47"/>
      <c r="C1052" s="109" t="s">
        <v>142</v>
      </c>
      <c r="D1052" s="330" t="str">
        <f t="shared" si="333"/>
        <v/>
      </c>
      <c r="E1052" s="330"/>
      <c r="F1052" s="330"/>
      <c r="G1052" s="330"/>
      <c r="H1052" s="330"/>
      <c r="I1052" s="323"/>
      <c r="J1052" s="323"/>
      <c r="K1052" s="411"/>
      <c r="L1052" s="411"/>
      <c r="M1052" s="411"/>
      <c r="N1052" s="411"/>
      <c r="O1052" s="411"/>
      <c r="P1052" s="411"/>
      <c r="Q1052" s="411"/>
      <c r="R1052" s="411"/>
      <c r="S1052" s="411"/>
      <c r="T1052" s="411"/>
      <c r="U1052" s="411"/>
      <c r="V1052" s="411"/>
      <c r="W1052" s="411"/>
      <c r="X1052" s="411"/>
      <c r="Y1052" s="411"/>
      <c r="Z1052" s="411"/>
      <c r="AA1052" s="411"/>
      <c r="AB1052" s="411"/>
      <c r="AC1052" s="411"/>
      <c r="AD1052" s="411"/>
      <c r="AF1052" s="161"/>
      <c r="AG1052">
        <f t="shared" si="316"/>
        <v>0</v>
      </c>
      <c r="AI1052">
        <f t="shared" si="317"/>
        <v>0</v>
      </c>
      <c r="AK1052" s="150">
        <f t="shared" si="318"/>
        <v>0</v>
      </c>
      <c r="AL1052" s="150">
        <f t="shared" si="319"/>
        <v>0</v>
      </c>
      <c r="AM1052" s="150">
        <f t="shared" si="320"/>
        <v>0</v>
      </c>
      <c r="AN1052" s="163">
        <f t="shared" si="321"/>
        <v>0</v>
      </c>
      <c r="AP1052" s="167">
        <f t="shared" si="322"/>
        <v>0</v>
      </c>
      <c r="AQ1052">
        <f t="shared" si="323"/>
        <v>0</v>
      </c>
      <c r="AR1052">
        <f t="shared" si="324"/>
        <v>0</v>
      </c>
      <c r="AS1052">
        <f t="shared" si="325"/>
        <v>0</v>
      </c>
      <c r="AT1052" s="168">
        <f t="shared" si="326"/>
        <v>0</v>
      </c>
      <c r="AU1052" s="168">
        <f t="shared" si="327"/>
        <v>0</v>
      </c>
      <c r="AV1052" s="168">
        <f t="shared" si="328"/>
        <v>0</v>
      </c>
    </row>
    <row r="1053" spans="1:48" ht="15" customHeight="1">
      <c r="A1053" s="52"/>
      <c r="B1053" s="47"/>
      <c r="C1053" s="109" t="s">
        <v>143</v>
      </c>
      <c r="D1053" s="330" t="str">
        <f t="shared" si="333"/>
        <v/>
      </c>
      <c r="E1053" s="330"/>
      <c r="F1053" s="330"/>
      <c r="G1053" s="330"/>
      <c r="H1053" s="330"/>
      <c r="I1053" s="323"/>
      <c r="J1053" s="323"/>
      <c r="K1053" s="411"/>
      <c r="L1053" s="411"/>
      <c r="M1053" s="411"/>
      <c r="N1053" s="411"/>
      <c r="O1053" s="411"/>
      <c r="P1053" s="411"/>
      <c r="Q1053" s="411"/>
      <c r="R1053" s="411"/>
      <c r="S1053" s="411"/>
      <c r="T1053" s="411"/>
      <c r="U1053" s="411"/>
      <c r="V1053" s="411"/>
      <c r="W1053" s="411"/>
      <c r="X1053" s="411"/>
      <c r="Y1053" s="411"/>
      <c r="Z1053" s="411"/>
      <c r="AA1053" s="411"/>
      <c r="AB1053" s="411"/>
      <c r="AC1053" s="411"/>
      <c r="AD1053" s="411"/>
      <c r="AF1053" s="161"/>
      <c r="AG1053">
        <f t="shared" si="316"/>
        <v>0</v>
      </c>
      <c r="AI1053">
        <f t="shared" si="317"/>
        <v>0</v>
      </c>
      <c r="AK1053" s="150">
        <f t="shared" si="318"/>
        <v>0</v>
      </c>
      <c r="AL1053" s="150">
        <f t="shared" si="319"/>
        <v>0</v>
      </c>
      <c r="AM1053" s="150">
        <f t="shared" si="320"/>
        <v>0</v>
      </c>
      <c r="AN1053" s="163">
        <f t="shared" si="321"/>
        <v>0</v>
      </c>
      <c r="AP1053" s="167">
        <f t="shared" si="322"/>
        <v>0</v>
      </c>
      <c r="AQ1053">
        <f t="shared" si="323"/>
        <v>0</v>
      </c>
      <c r="AR1053">
        <f t="shared" si="324"/>
        <v>0</v>
      </c>
      <c r="AS1053">
        <f t="shared" si="325"/>
        <v>0</v>
      </c>
      <c r="AT1053" s="168">
        <f t="shared" si="326"/>
        <v>0</v>
      </c>
      <c r="AU1053" s="168">
        <f t="shared" si="327"/>
        <v>0</v>
      </c>
      <c r="AV1053" s="168">
        <f t="shared" si="328"/>
        <v>0</v>
      </c>
    </row>
    <row r="1054" spans="1:48" ht="15" customHeight="1">
      <c r="A1054" s="52"/>
      <c r="B1054" s="47"/>
      <c r="C1054" s="109" t="s">
        <v>144</v>
      </c>
      <c r="D1054" s="330" t="str">
        <f t="shared" si="333"/>
        <v/>
      </c>
      <c r="E1054" s="330"/>
      <c r="F1054" s="330"/>
      <c r="G1054" s="330"/>
      <c r="H1054" s="330"/>
      <c r="I1054" s="323"/>
      <c r="J1054" s="323"/>
      <c r="K1054" s="411"/>
      <c r="L1054" s="411"/>
      <c r="M1054" s="411"/>
      <c r="N1054" s="411"/>
      <c r="O1054" s="411"/>
      <c r="P1054" s="411"/>
      <c r="Q1054" s="411"/>
      <c r="R1054" s="411"/>
      <c r="S1054" s="411"/>
      <c r="T1054" s="411"/>
      <c r="U1054" s="411"/>
      <c r="V1054" s="411"/>
      <c r="W1054" s="411"/>
      <c r="X1054" s="411"/>
      <c r="Y1054" s="411"/>
      <c r="Z1054" s="411"/>
      <c r="AA1054" s="411"/>
      <c r="AB1054" s="411"/>
      <c r="AC1054" s="411"/>
      <c r="AD1054" s="411"/>
      <c r="AF1054" s="161"/>
      <c r="AG1054">
        <f t="shared" si="316"/>
        <v>0</v>
      </c>
      <c r="AI1054">
        <f t="shared" si="317"/>
        <v>0</v>
      </c>
      <c r="AK1054" s="150">
        <f t="shared" si="318"/>
        <v>0</v>
      </c>
      <c r="AL1054" s="150">
        <f t="shared" si="319"/>
        <v>0</v>
      </c>
      <c r="AM1054" s="150">
        <f t="shared" si="320"/>
        <v>0</v>
      </c>
      <c r="AN1054" s="163">
        <f t="shared" si="321"/>
        <v>0</v>
      </c>
      <c r="AP1054" s="167">
        <f t="shared" si="322"/>
        <v>0</v>
      </c>
      <c r="AQ1054">
        <f t="shared" si="323"/>
        <v>0</v>
      </c>
      <c r="AR1054">
        <f t="shared" si="324"/>
        <v>0</v>
      </c>
      <c r="AS1054">
        <f t="shared" si="325"/>
        <v>0</v>
      </c>
      <c r="AT1054" s="168">
        <f t="shared" si="326"/>
        <v>0</v>
      </c>
      <c r="AU1054" s="168">
        <f t="shared" si="327"/>
        <v>0</v>
      </c>
      <c r="AV1054" s="168">
        <f t="shared" si="328"/>
        <v>0</v>
      </c>
    </row>
    <row r="1055" spans="1:48" ht="15" customHeight="1">
      <c r="A1055" s="52"/>
      <c r="B1055" s="47"/>
      <c r="C1055" s="109" t="s">
        <v>145</v>
      </c>
      <c r="D1055" s="330" t="str">
        <f t="shared" ref="D1055:D1064" si="334">IF(D145="","",D145)</f>
        <v/>
      </c>
      <c r="E1055" s="330"/>
      <c r="F1055" s="330"/>
      <c r="G1055" s="330"/>
      <c r="H1055" s="330"/>
      <c r="I1055" s="323"/>
      <c r="J1055" s="323"/>
      <c r="K1055" s="411"/>
      <c r="L1055" s="411"/>
      <c r="M1055" s="411"/>
      <c r="N1055" s="411"/>
      <c r="O1055" s="411"/>
      <c r="P1055" s="411"/>
      <c r="Q1055" s="411"/>
      <c r="R1055" s="411"/>
      <c r="S1055" s="411"/>
      <c r="T1055" s="411"/>
      <c r="U1055" s="411"/>
      <c r="V1055" s="411"/>
      <c r="W1055" s="411"/>
      <c r="X1055" s="411"/>
      <c r="Y1055" s="411"/>
      <c r="Z1055" s="411"/>
      <c r="AA1055" s="411"/>
      <c r="AB1055" s="411"/>
      <c r="AC1055" s="411"/>
      <c r="AD1055" s="411"/>
      <c r="AF1055" s="161"/>
      <c r="AG1055">
        <f t="shared" si="316"/>
        <v>0</v>
      </c>
      <c r="AI1055">
        <f t="shared" si="317"/>
        <v>0</v>
      </c>
      <c r="AK1055" s="150">
        <f t="shared" si="318"/>
        <v>0</v>
      </c>
      <c r="AL1055" s="150">
        <f t="shared" si="319"/>
        <v>0</v>
      </c>
      <c r="AM1055" s="150">
        <f t="shared" si="320"/>
        <v>0</v>
      </c>
      <c r="AN1055" s="163">
        <f t="shared" si="321"/>
        <v>0</v>
      </c>
      <c r="AP1055" s="167">
        <f t="shared" si="322"/>
        <v>0</v>
      </c>
      <c r="AQ1055">
        <f t="shared" si="323"/>
        <v>0</v>
      </c>
      <c r="AR1055">
        <f t="shared" si="324"/>
        <v>0</v>
      </c>
      <c r="AS1055">
        <f t="shared" si="325"/>
        <v>0</v>
      </c>
      <c r="AT1055" s="168">
        <f t="shared" si="326"/>
        <v>0</v>
      </c>
      <c r="AU1055" s="168">
        <f t="shared" si="327"/>
        <v>0</v>
      </c>
      <c r="AV1055" s="168">
        <f t="shared" si="328"/>
        <v>0</v>
      </c>
    </row>
    <row r="1056" spans="1:48" ht="15" customHeight="1">
      <c r="A1056" s="52"/>
      <c r="B1056" s="47"/>
      <c r="C1056" s="109" t="s">
        <v>146</v>
      </c>
      <c r="D1056" s="330" t="str">
        <f t="shared" si="334"/>
        <v/>
      </c>
      <c r="E1056" s="330"/>
      <c r="F1056" s="330"/>
      <c r="G1056" s="330"/>
      <c r="H1056" s="330"/>
      <c r="I1056" s="323"/>
      <c r="J1056" s="323"/>
      <c r="K1056" s="411"/>
      <c r="L1056" s="411"/>
      <c r="M1056" s="411"/>
      <c r="N1056" s="411"/>
      <c r="O1056" s="411"/>
      <c r="P1056" s="411"/>
      <c r="Q1056" s="411"/>
      <c r="R1056" s="411"/>
      <c r="S1056" s="411"/>
      <c r="T1056" s="411"/>
      <c r="U1056" s="411"/>
      <c r="V1056" s="411"/>
      <c r="W1056" s="411"/>
      <c r="X1056" s="411"/>
      <c r="Y1056" s="411"/>
      <c r="Z1056" s="411"/>
      <c r="AA1056" s="411"/>
      <c r="AB1056" s="411"/>
      <c r="AC1056" s="411"/>
      <c r="AD1056" s="411"/>
      <c r="AF1056" s="161"/>
      <c r="AG1056">
        <f t="shared" si="316"/>
        <v>0</v>
      </c>
      <c r="AI1056">
        <f t="shared" si="317"/>
        <v>0</v>
      </c>
      <c r="AK1056" s="150">
        <f t="shared" si="318"/>
        <v>0</v>
      </c>
      <c r="AL1056" s="150">
        <f t="shared" si="319"/>
        <v>0</v>
      </c>
      <c r="AM1056" s="150">
        <f t="shared" si="320"/>
        <v>0</v>
      </c>
      <c r="AN1056" s="163">
        <f t="shared" si="321"/>
        <v>0</v>
      </c>
      <c r="AP1056" s="167">
        <f t="shared" si="322"/>
        <v>0</v>
      </c>
      <c r="AQ1056">
        <f t="shared" si="323"/>
        <v>0</v>
      </c>
      <c r="AR1056">
        <f t="shared" si="324"/>
        <v>0</v>
      </c>
      <c r="AS1056">
        <f t="shared" si="325"/>
        <v>0</v>
      </c>
      <c r="AT1056" s="168">
        <f t="shared" si="326"/>
        <v>0</v>
      </c>
      <c r="AU1056" s="168">
        <f t="shared" si="327"/>
        <v>0</v>
      </c>
      <c r="AV1056" s="168">
        <f t="shared" si="328"/>
        <v>0</v>
      </c>
    </row>
    <row r="1057" spans="1:48" ht="15" customHeight="1">
      <c r="A1057" s="52"/>
      <c r="B1057" s="47"/>
      <c r="C1057" s="109" t="s">
        <v>147</v>
      </c>
      <c r="D1057" s="330" t="str">
        <f t="shared" si="334"/>
        <v/>
      </c>
      <c r="E1057" s="330"/>
      <c r="F1057" s="330"/>
      <c r="G1057" s="330"/>
      <c r="H1057" s="330"/>
      <c r="I1057" s="323"/>
      <c r="J1057" s="323"/>
      <c r="K1057" s="411"/>
      <c r="L1057" s="411"/>
      <c r="M1057" s="411"/>
      <c r="N1057" s="411"/>
      <c r="O1057" s="411"/>
      <c r="P1057" s="411"/>
      <c r="Q1057" s="411"/>
      <c r="R1057" s="411"/>
      <c r="S1057" s="411"/>
      <c r="T1057" s="411"/>
      <c r="U1057" s="411"/>
      <c r="V1057" s="411"/>
      <c r="W1057" s="411"/>
      <c r="X1057" s="411"/>
      <c r="Y1057" s="411"/>
      <c r="Z1057" s="411"/>
      <c r="AA1057" s="411"/>
      <c r="AB1057" s="411"/>
      <c r="AC1057" s="411"/>
      <c r="AD1057" s="411"/>
      <c r="AF1057" s="161"/>
      <c r="AG1057">
        <f t="shared" si="316"/>
        <v>0</v>
      </c>
      <c r="AI1057">
        <f t="shared" si="317"/>
        <v>0</v>
      </c>
      <c r="AK1057" s="150">
        <f t="shared" si="318"/>
        <v>0</v>
      </c>
      <c r="AL1057" s="150">
        <f t="shared" si="319"/>
        <v>0</v>
      </c>
      <c r="AM1057" s="150">
        <f t="shared" si="320"/>
        <v>0</v>
      </c>
      <c r="AN1057" s="163">
        <f t="shared" si="321"/>
        <v>0</v>
      </c>
      <c r="AP1057" s="167">
        <f t="shared" si="322"/>
        <v>0</v>
      </c>
      <c r="AQ1057">
        <f t="shared" si="323"/>
        <v>0</v>
      </c>
      <c r="AR1057">
        <f t="shared" si="324"/>
        <v>0</v>
      </c>
      <c r="AS1057">
        <f t="shared" si="325"/>
        <v>0</v>
      </c>
      <c r="AT1057" s="168">
        <f t="shared" si="326"/>
        <v>0</v>
      </c>
      <c r="AU1057" s="168">
        <f t="shared" si="327"/>
        <v>0</v>
      </c>
      <c r="AV1057" s="168">
        <f t="shared" si="328"/>
        <v>0</v>
      </c>
    </row>
    <row r="1058" spans="1:48" ht="15" customHeight="1">
      <c r="A1058" s="52"/>
      <c r="B1058" s="47"/>
      <c r="C1058" s="109" t="s">
        <v>148</v>
      </c>
      <c r="D1058" s="330" t="str">
        <f t="shared" si="334"/>
        <v/>
      </c>
      <c r="E1058" s="330"/>
      <c r="F1058" s="330"/>
      <c r="G1058" s="330"/>
      <c r="H1058" s="330"/>
      <c r="I1058" s="323"/>
      <c r="J1058" s="323"/>
      <c r="K1058" s="411"/>
      <c r="L1058" s="411"/>
      <c r="M1058" s="411"/>
      <c r="N1058" s="411"/>
      <c r="O1058" s="411"/>
      <c r="P1058" s="411"/>
      <c r="Q1058" s="411"/>
      <c r="R1058" s="411"/>
      <c r="S1058" s="411"/>
      <c r="T1058" s="411"/>
      <c r="U1058" s="411"/>
      <c r="V1058" s="411"/>
      <c r="W1058" s="411"/>
      <c r="X1058" s="411"/>
      <c r="Y1058" s="411"/>
      <c r="Z1058" s="411"/>
      <c r="AA1058" s="411"/>
      <c r="AB1058" s="411"/>
      <c r="AC1058" s="411"/>
      <c r="AD1058" s="411"/>
      <c r="AF1058" s="161"/>
      <c r="AG1058">
        <f t="shared" si="316"/>
        <v>0</v>
      </c>
      <c r="AI1058">
        <f t="shared" si="317"/>
        <v>0</v>
      </c>
      <c r="AK1058" s="150">
        <f t="shared" si="318"/>
        <v>0</v>
      </c>
      <c r="AL1058" s="150">
        <f t="shared" si="319"/>
        <v>0</v>
      </c>
      <c r="AM1058" s="150">
        <f t="shared" si="320"/>
        <v>0</v>
      </c>
      <c r="AN1058" s="163">
        <f t="shared" si="321"/>
        <v>0</v>
      </c>
      <c r="AP1058" s="167">
        <f t="shared" si="322"/>
        <v>0</v>
      </c>
      <c r="AQ1058">
        <f t="shared" si="323"/>
        <v>0</v>
      </c>
      <c r="AR1058">
        <f t="shared" si="324"/>
        <v>0</v>
      </c>
      <c r="AS1058">
        <f t="shared" si="325"/>
        <v>0</v>
      </c>
      <c r="AT1058" s="168">
        <f t="shared" si="326"/>
        <v>0</v>
      </c>
      <c r="AU1058" s="168">
        <f t="shared" si="327"/>
        <v>0</v>
      </c>
      <c r="AV1058" s="168">
        <f t="shared" si="328"/>
        <v>0</v>
      </c>
    </row>
    <row r="1059" spans="1:48" ht="15" customHeight="1">
      <c r="A1059" s="52"/>
      <c r="B1059" s="47"/>
      <c r="C1059" s="109" t="s">
        <v>149</v>
      </c>
      <c r="D1059" s="330" t="str">
        <f t="shared" si="334"/>
        <v/>
      </c>
      <c r="E1059" s="330"/>
      <c r="F1059" s="330"/>
      <c r="G1059" s="330"/>
      <c r="H1059" s="330"/>
      <c r="I1059" s="323"/>
      <c r="J1059" s="323"/>
      <c r="K1059" s="411"/>
      <c r="L1059" s="411"/>
      <c r="M1059" s="411"/>
      <c r="N1059" s="411"/>
      <c r="O1059" s="411"/>
      <c r="P1059" s="411"/>
      <c r="Q1059" s="411"/>
      <c r="R1059" s="411"/>
      <c r="S1059" s="411"/>
      <c r="T1059" s="411"/>
      <c r="U1059" s="411"/>
      <c r="V1059" s="411"/>
      <c r="W1059" s="411"/>
      <c r="X1059" s="411"/>
      <c r="Y1059" s="411"/>
      <c r="Z1059" s="411"/>
      <c r="AA1059" s="411"/>
      <c r="AB1059" s="411"/>
      <c r="AC1059" s="411"/>
      <c r="AD1059" s="411"/>
      <c r="AF1059" s="161"/>
      <c r="AG1059">
        <f t="shared" si="316"/>
        <v>0</v>
      </c>
      <c r="AI1059">
        <f t="shared" si="317"/>
        <v>0</v>
      </c>
      <c r="AK1059" s="150">
        <f t="shared" si="318"/>
        <v>0</v>
      </c>
      <c r="AL1059" s="150">
        <f t="shared" si="319"/>
        <v>0</v>
      </c>
      <c r="AM1059" s="150">
        <f t="shared" si="320"/>
        <v>0</v>
      </c>
      <c r="AN1059" s="163">
        <f t="shared" si="321"/>
        <v>0</v>
      </c>
      <c r="AP1059" s="167">
        <f t="shared" si="322"/>
        <v>0</v>
      </c>
      <c r="AQ1059">
        <f t="shared" si="323"/>
        <v>0</v>
      </c>
      <c r="AR1059">
        <f t="shared" si="324"/>
        <v>0</v>
      </c>
      <c r="AS1059">
        <f t="shared" si="325"/>
        <v>0</v>
      </c>
      <c r="AT1059" s="168">
        <f t="shared" si="326"/>
        <v>0</v>
      </c>
      <c r="AU1059" s="168">
        <f t="shared" si="327"/>
        <v>0</v>
      </c>
      <c r="AV1059" s="168">
        <f t="shared" si="328"/>
        <v>0</v>
      </c>
    </row>
    <row r="1060" spans="1:48" ht="15" customHeight="1">
      <c r="A1060" s="52"/>
      <c r="B1060" s="47"/>
      <c r="C1060" s="109" t="s">
        <v>150</v>
      </c>
      <c r="D1060" s="330" t="str">
        <f t="shared" si="334"/>
        <v/>
      </c>
      <c r="E1060" s="330"/>
      <c r="F1060" s="330"/>
      <c r="G1060" s="330"/>
      <c r="H1060" s="330"/>
      <c r="I1060" s="323"/>
      <c r="J1060" s="323"/>
      <c r="K1060" s="411"/>
      <c r="L1060" s="411"/>
      <c r="M1060" s="411"/>
      <c r="N1060" s="411"/>
      <c r="O1060" s="411"/>
      <c r="P1060" s="411"/>
      <c r="Q1060" s="411"/>
      <c r="R1060" s="411"/>
      <c r="S1060" s="411"/>
      <c r="T1060" s="411"/>
      <c r="U1060" s="411"/>
      <c r="V1060" s="411"/>
      <c r="W1060" s="411"/>
      <c r="X1060" s="411"/>
      <c r="Y1060" s="411"/>
      <c r="Z1060" s="411"/>
      <c r="AA1060" s="411"/>
      <c r="AB1060" s="411"/>
      <c r="AC1060" s="411"/>
      <c r="AD1060" s="411"/>
      <c r="AF1060" s="161"/>
      <c r="AG1060">
        <f t="shared" ref="AG1060:AG1123" si="335">IF(AND(D1060="",COUNTBLANK(I1060:AD1060)=22),0,
IF(AND(D1060&lt;&gt;"",OR($N150=5,$N150=8,$N150=10,$N150=99),COUNTBLANK(I1060:AD1060)=22),0,
IF(AND(D1060&lt;&gt;"",I1060="X",COUNTBLANK(K1060:AD1060)=20),0,
IF(AND(D1060&lt;&gt;"",$AH$993&gt;$AG$993,I1060&lt;&gt;"X",COUNTBLANK(K1060:AD1060)=16),0,1))))</f>
        <v>0</v>
      </c>
      <c r="AI1060">
        <f t="shared" ref="AI1060:AI1123" si="336">IF(AND(K872=1,K1060&gt;0),1,0)</f>
        <v>0</v>
      </c>
      <c r="AK1060" s="150">
        <f t="shared" ref="AK1060:AK1123" si="337">K1060</f>
        <v>0</v>
      </c>
      <c r="AL1060" s="150">
        <f t="shared" ref="AL1060:AL1123" si="338">COUNTIF(P1060:AD1060,"NS")</f>
        <v>0</v>
      </c>
      <c r="AM1060" s="150">
        <f t="shared" ref="AM1060:AM1123" si="339">SUM(P1060:AD1060)</f>
        <v>0</v>
      </c>
      <c r="AN1060" s="163">
        <f t="shared" ref="AN1060:AN1123" si="340">IF($AG$993=$AH$993,0,IF(OR(AND(AK1060=0,AL1060&gt;0),AND(AK1060="NS",AM1060&gt;0),AND(AK1060="NS",AM1060=0,AL1060=0)),1,IF(OR(AND(AK1060="NS",AM1060=0,AL1060&gt;0),AK1060&lt;=AM1060),0,1)))</f>
        <v>0</v>
      </c>
      <c r="AP1060" s="167">
        <f t="shared" ref="AP1060:AP1123" si="341">K1060</f>
        <v>0</v>
      </c>
      <c r="AQ1060">
        <f t="shared" ref="AQ1060:AQ1123" si="342">P1060</f>
        <v>0</v>
      </c>
      <c r="AR1060">
        <f t="shared" ref="AR1060:AR1123" si="343">U1060</f>
        <v>0</v>
      </c>
      <c r="AS1060">
        <f t="shared" ref="AS1060:AS1123" si="344">Z1060</f>
        <v>0</v>
      </c>
      <c r="AT1060" s="168">
        <f t="shared" ref="AT1060:AT1123" si="345">IF(OR(AND($AG$993=$AH$993),AND($AP1060=0,AQ1060=0),AND(AND($AP1060&gt;0,$AP1060&lt;&gt;"ns"),OR($AP1060&gt;=AQ1060,AQ1060="ns")),AND($AP1060="ns",OR(AQ1060="ns",AQ1060=0))),0,1)</f>
        <v>0</v>
      </c>
      <c r="AU1060" s="168">
        <f t="shared" ref="AU1060:AU1123" si="346">IF(OR(AND($AG$993=$AH$993),AND($AP1060=0,AR1060=0),AND(AND($AP1060&gt;0,$AP1060&lt;&gt;"ns"),OR($AP1060&gt;=AR1060,AR1060="ns")),AND($AP1060="ns",OR(AR1060="ns",AR1060=0))),0,1)</f>
        <v>0</v>
      </c>
      <c r="AV1060" s="168">
        <f t="shared" ref="AV1060:AV1123" si="347">IF(OR(AND($AG$993=$AH$993),AND($AP1060=0,AS1060=0),AND(AND($AP1060&gt;0,$AP1060&lt;&gt;"ns"),OR($AP1060&gt;=AS1060,AS1060="ns")),AND($AP1060="ns",OR(AS1060="ns",AS1060=0))),0,1)</f>
        <v>0</v>
      </c>
    </row>
    <row r="1061" spans="1:48" ht="15" customHeight="1">
      <c r="A1061" s="52"/>
      <c r="B1061" s="47"/>
      <c r="C1061" s="109" t="s">
        <v>151</v>
      </c>
      <c r="D1061" s="330" t="str">
        <f t="shared" si="334"/>
        <v/>
      </c>
      <c r="E1061" s="330"/>
      <c r="F1061" s="330"/>
      <c r="G1061" s="330"/>
      <c r="H1061" s="330"/>
      <c r="I1061" s="323"/>
      <c r="J1061" s="323"/>
      <c r="K1061" s="411"/>
      <c r="L1061" s="411"/>
      <c r="M1061" s="411"/>
      <c r="N1061" s="411"/>
      <c r="O1061" s="411"/>
      <c r="P1061" s="411"/>
      <c r="Q1061" s="411"/>
      <c r="R1061" s="411"/>
      <c r="S1061" s="411"/>
      <c r="T1061" s="411"/>
      <c r="U1061" s="411"/>
      <c r="V1061" s="411"/>
      <c r="W1061" s="411"/>
      <c r="X1061" s="411"/>
      <c r="Y1061" s="411"/>
      <c r="Z1061" s="411"/>
      <c r="AA1061" s="411"/>
      <c r="AB1061" s="411"/>
      <c r="AC1061" s="411"/>
      <c r="AD1061" s="411"/>
      <c r="AF1061" s="161"/>
      <c r="AG1061">
        <f t="shared" si="335"/>
        <v>0</v>
      </c>
      <c r="AI1061">
        <f t="shared" si="336"/>
        <v>0</v>
      </c>
      <c r="AK1061" s="150">
        <f t="shared" si="337"/>
        <v>0</v>
      </c>
      <c r="AL1061" s="150">
        <f t="shared" si="338"/>
        <v>0</v>
      </c>
      <c r="AM1061" s="150">
        <f t="shared" si="339"/>
        <v>0</v>
      </c>
      <c r="AN1061" s="163">
        <f t="shared" si="340"/>
        <v>0</v>
      </c>
      <c r="AP1061" s="167">
        <f t="shared" si="341"/>
        <v>0</v>
      </c>
      <c r="AQ1061">
        <f t="shared" si="342"/>
        <v>0</v>
      </c>
      <c r="AR1061">
        <f t="shared" si="343"/>
        <v>0</v>
      </c>
      <c r="AS1061">
        <f t="shared" si="344"/>
        <v>0</v>
      </c>
      <c r="AT1061" s="168">
        <f t="shared" si="345"/>
        <v>0</v>
      </c>
      <c r="AU1061" s="168">
        <f t="shared" si="346"/>
        <v>0</v>
      </c>
      <c r="AV1061" s="168">
        <f t="shared" si="347"/>
        <v>0</v>
      </c>
    </row>
    <row r="1062" spans="1:48" ht="15" customHeight="1">
      <c r="A1062" s="52"/>
      <c r="B1062" s="47"/>
      <c r="C1062" s="109" t="s">
        <v>152</v>
      </c>
      <c r="D1062" s="330" t="str">
        <f t="shared" si="334"/>
        <v/>
      </c>
      <c r="E1062" s="330"/>
      <c r="F1062" s="330"/>
      <c r="G1062" s="330"/>
      <c r="H1062" s="330"/>
      <c r="I1062" s="323"/>
      <c r="J1062" s="323"/>
      <c r="K1062" s="411"/>
      <c r="L1062" s="411"/>
      <c r="M1062" s="411"/>
      <c r="N1062" s="411"/>
      <c r="O1062" s="411"/>
      <c r="P1062" s="411"/>
      <c r="Q1062" s="411"/>
      <c r="R1062" s="411"/>
      <c r="S1062" s="411"/>
      <c r="T1062" s="411"/>
      <c r="U1062" s="411"/>
      <c r="V1062" s="411"/>
      <c r="W1062" s="411"/>
      <c r="X1062" s="411"/>
      <c r="Y1062" s="411"/>
      <c r="Z1062" s="411"/>
      <c r="AA1062" s="411"/>
      <c r="AB1062" s="411"/>
      <c r="AC1062" s="411"/>
      <c r="AD1062" s="411"/>
      <c r="AF1062" s="161"/>
      <c r="AG1062">
        <f t="shared" si="335"/>
        <v>0</v>
      </c>
      <c r="AI1062">
        <f t="shared" si="336"/>
        <v>0</v>
      </c>
      <c r="AK1062" s="150">
        <f t="shared" si="337"/>
        <v>0</v>
      </c>
      <c r="AL1062" s="150">
        <f t="shared" si="338"/>
        <v>0</v>
      </c>
      <c r="AM1062" s="150">
        <f t="shared" si="339"/>
        <v>0</v>
      </c>
      <c r="AN1062" s="163">
        <f t="shared" si="340"/>
        <v>0</v>
      </c>
      <c r="AP1062" s="167">
        <f t="shared" si="341"/>
        <v>0</v>
      </c>
      <c r="AQ1062">
        <f t="shared" si="342"/>
        <v>0</v>
      </c>
      <c r="AR1062">
        <f t="shared" si="343"/>
        <v>0</v>
      </c>
      <c r="AS1062">
        <f t="shared" si="344"/>
        <v>0</v>
      </c>
      <c r="AT1062" s="168">
        <f t="shared" si="345"/>
        <v>0</v>
      </c>
      <c r="AU1062" s="168">
        <f t="shared" si="346"/>
        <v>0</v>
      </c>
      <c r="AV1062" s="168">
        <f t="shared" si="347"/>
        <v>0</v>
      </c>
    </row>
    <row r="1063" spans="1:48" ht="15" customHeight="1">
      <c r="A1063" s="52"/>
      <c r="B1063" s="47"/>
      <c r="C1063" s="109" t="s">
        <v>153</v>
      </c>
      <c r="D1063" s="330" t="str">
        <f t="shared" si="334"/>
        <v/>
      </c>
      <c r="E1063" s="330"/>
      <c r="F1063" s="330"/>
      <c r="G1063" s="330"/>
      <c r="H1063" s="330"/>
      <c r="I1063" s="323"/>
      <c r="J1063" s="323"/>
      <c r="K1063" s="411"/>
      <c r="L1063" s="411"/>
      <c r="M1063" s="411"/>
      <c r="N1063" s="411"/>
      <c r="O1063" s="411"/>
      <c r="P1063" s="411"/>
      <c r="Q1063" s="411"/>
      <c r="R1063" s="411"/>
      <c r="S1063" s="411"/>
      <c r="T1063" s="411"/>
      <c r="U1063" s="411"/>
      <c r="V1063" s="411"/>
      <c r="W1063" s="411"/>
      <c r="X1063" s="411"/>
      <c r="Y1063" s="411"/>
      <c r="Z1063" s="411"/>
      <c r="AA1063" s="411"/>
      <c r="AB1063" s="411"/>
      <c r="AC1063" s="411"/>
      <c r="AD1063" s="411"/>
      <c r="AF1063" s="161"/>
      <c r="AG1063">
        <f t="shared" si="335"/>
        <v>0</v>
      </c>
      <c r="AI1063">
        <f t="shared" si="336"/>
        <v>0</v>
      </c>
      <c r="AK1063" s="150">
        <f t="shared" si="337"/>
        <v>0</v>
      </c>
      <c r="AL1063" s="150">
        <f t="shared" si="338"/>
        <v>0</v>
      </c>
      <c r="AM1063" s="150">
        <f t="shared" si="339"/>
        <v>0</v>
      </c>
      <c r="AN1063" s="163">
        <f t="shared" si="340"/>
        <v>0</v>
      </c>
      <c r="AP1063" s="167">
        <f t="shared" si="341"/>
        <v>0</v>
      </c>
      <c r="AQ1063">
        <f t="shared" si="342"/>
        <v>0</v>
      </c>
      <c r="AR1063">
        <f t="shared" si="343"/>
        <v>0</v>
      </c>
      <c r="AS1063">
        <f t="shared" si="344"/>
        <v>0</v>
      </c>
      <c r="AT1063" s="168">
        <f t="shared" si="345"/>
        <v>0</v>
      </c>
      <c r="AU1063" s="168">
        <f t="shared" si="346"/>
        <v>0</v>
      </c>
      <c r="AV1063" s="168">
        <f t="shared" si="347"/>
        <v>0</v>
      </c>
    </row>
    <row r="1064" spans="1:48" ht="15" customHeight="1">
      <c r="A1064" s="52"/>
      <c r="B1064" s="47"/>
      <c r="C1064" s="109" t="s">
        <v>154</v>
      </c>
      <c r="D1064" s="330" t="str">
        <f t="shared" si="334"/>
        <v/>
      </c>
      <c r="E1064" s="330"/>
      <c r="F1064" s="330"/>
      <c r="G1064" s="330"/>
      <c r="H1064" s="330"/>
      <c r="I1064" s="323"/>
      <c r="J1064" s="323"/>
      <c r="K1064" s="411"/>
      <c r="L1064" s="411"/>
      <c r="M1064" s="411"/>
      <c r="N1064" s="411"/>
      <c r="O1064" s="411"/>
      <c r="P1064" s="411"/>
      <c r="Q1064" s="411"/>
      <c r="R1064" s="411"/>
      <c r="S1064" s="411"/>
      <c r="T1064" s="411"/>
      <c r="U1064" s="411"/>
      <c r="V1064" s="411"/>
      <c r="W1064" s="411"/>
      <c r="X1064" s="411"/>
      <c r="Y1064" s="411"/>
      <c r="Z1064" s="411"/>
      <c r="AA1064" s="411"/>
      <c r="AB1064" s="411"/>
      <c r="AC1064" s="411"/>
      <c r="AD1064" s="411"/>
      <c r="AF1064" s="161"/>
      <c r="AG1064">
        <f t="shared" si="335"/>
        <v>0</v>
      </c>
      <c r="AI1064">
        <f t="shared" si="336"/>
        <v>0</v>
      </c>
      <c r="AK1064" s="150">
        <f t="shared" si="337"/>
        <v>0</v>
      </c>
      <c r="AL1064" s="150">
        <f t="shared" si="338"/>
        <v>0</v>
      </c>
      <c r="AM1064" s="150">
        <f t="shared" si="339"/>
        <v>0</v>
      </c>
      <c r="AN1064" s="163">
        <f t="shared" si="340"/>
        <v>0</v>
      </c>
      <c r="AP1064" s="167">
        <f t="shared" si="341"/>
        <v>0</v>
      </c>
      <c r="AQ1064">
        <f t="shared" si="342"/>
        <v>0</v>
      </c>
      <c r="AR1064">
        <f t="shared" si="343"/>
        <v>0</v>
      </c>
      <c r="AS1064">
        <f t="shared" si="344"/>
        <v>0</v>
      </c>
      <c r="AT1064" s="168">
        <f t="shared" si="345"/>
        <v>0</v>
      </c>
      <c r="AU1064" s="168">
        <f t="shared" si="346"/>
        <v>0</v>
      </c>
      <c r="AV1064" s="168">
        <f t="shared" si="347"/>
        <v>0</v>
      </c>
    </row>
    <row r="1065" spans="1:48" ht="15" customHeight="1">
      <c r="A1065" s="52"/>
      <c r="B1065" s="47"/>
      <c r="C1065" s="109" t="s">
        <v>155</v>
      </c>
      <c r="D1065" s="330" t="str">
        <f t="shared" ref="D1065:D1074" si="348">IF(D155="","",D155)</f>
        <v/>
      </c>
      <c r="E1065" s="330"/>
      <c r="F1065" s="330"/>
      <c r="G1065" s="330"/>
      <c r="H1065" s="330"/>
      <c r="I1065" s="323"/>
      <c r="J1065" s="323"/>
      <c r="K1065" s="411"/>
      <c r="L1065" s="411"/>
      <c r="M1065" s="411"/>
      <c r="N1065" s="411"/>
      <c r="O1065" s="411"/>
      <c r="P1065" s="411"/>
      <c r="Q1065" s="411"/>
      <c r="R1065" s="411"/>
      <c r="S1065" s="411"/>
      <c r="T1065" s="411"/>
      <c r="U1065" s="411"/>
      <c r="V1065" s="411"/>
      <c r="W1065" s="411"/>
      <c r="X1065" s="411"/>
      <c r="Y1065" s="411"/>
      <c r="Z1065" s="411"/>
      <c r="AA1065" s="411"/>
      <c r="AB1065" s="411"/>
      <c r="AC1065" s="411"/>
      <c r="AD1065" s="411"/>
      <c r="AF1065" s="161"/>
      <c r="AG1065">
        <f t="shared" si="335"/>
        <v>0</v>
      </c>
      <c r="AI1065">
        <f t="shared" si="336"/>
        <v>0</v>
      </c>
      <c r="AK1065" s="150">
        <f t="shared" si="337"/>
        <v>0</v>
      </c>
      <c r="AL1065" s="150">
        <f t="shared" si="338"/>
        <v>0</v>
      </c>
      <c r="AM1065" s="150">
        <f t="shared" si="339"/>
        <v>0</v>
      </c>
      <c r="AN1065" s="163">
        <f t="shared" si="340"/>
        <v>0</v>
      </c>
      <c r="AP1065" s="167">
        <f t="shared" si="341"/>
        <v>0</v>
      </c>
      <c r="AQ1065">
        <f t="shared" si="342"/>
        <v>0</v>
      </c>
      <c r="AR1065">
        <f t="shared" si="343"/>
        <v>0</v>
      </c>
      <c r="AS1065">
        <f t="shared" si="344"/>
        <v>0</v>
      </c>
      <c r="AT1065" s="168">
        <f t="shared" si="345"/>
        <v>0</v>
      </c>
      <c r="AU1065" s="168">
        <f t="shared" si="346"/>
        <v>0</v>
      </c>
      <c r="AV1065" s="168">
        <f t="shared" si="347"/>
        <v>0</v>
      </c>
    </row>
    <row r="1066" spans="1:48" ht="15" customHeight="1">
      <c r="A1066" s="52"/>
      <c r="B1066" s="47"/>
      <c r="C1066" s="109" t="s">
        <v>156</v>
      </c>
      <c r="D1066" s="330" t="str">
        <f t="shared" si="348"/>
        <v/>
      </c>
      <c r="E1066" s="330"/>
      <c r="F1066" s="330"/>
      <c r="G1066" s="330"/>
      <c r="H1066" s="330"/>
      <c r="I1066" s="323"/>
      <c r="J1066" s="323"/>
      <c r="K1066" s="411"/>
      <c r="L1066" s="411"/>
      <c r="M1066" s="411"/>
      <c r="N1066" s="411"/>
      <c r="O1066" s="411"/>
      <c r="P1066" s="411"/>
      <c r="Q1066" s="411"/>
      <c r="R1066" s="411"/>
      <c r="S1066" s="411"/>
      <c r="T1066" s="411"/>
      <c r="U1066" s="411"/>
      <c r="V1066" s="411"/>
      <c r="W1066" s="411"/>
      <c r="X1066" s="411"/>
      <c r="Y1066" s="411"/>
      <c r="Z1066" s="411"/>
      <c r="AA1066" s="411"/>
      <c r="AB1066" s="411"/>
      <c r="AC1066" s="411"/>
      <c r="AD1066" s="411"/>
      <c r="AF1066" s="161"/>
      <c r="AG1066">
        <f t="shared" si="335"/>
        <v>0</v>
      </c>
      <c r="AI1066">
        <f t="shared" si="336"/>
        <v>0</v>
      </c>
      <c r="AK1066" s="150">
        <f t="shared" si="337"/>
        <v>0</v>
      </c>
      <c r="AL1066" s="150">
        <f t="shared" si="338"/>
        <v>0</v>
      </c>
      <c r="AM1066" s="150">
        <f t="shared" si="339"/>
        <v>0</v>
      </c>
      <c r="AN1066" s="163">
        <f t="shared" si="340"/>
        <v>0</v>
      </c>
      <c r="AP1066" s="167">
        <f t="shared" si="341"/>
        <v>0</v>
      </c>
      <c r="AQ1066">
        <f t="shared" si="342"/>
        <v>0</v>
      </c>
      <c r="AR1066">
        <f t="shared" si="343"/>
        <v>0</v>
      </c>
      <c r="AS1066">
        <f t="shared" si="344"/>
        <v>0</v>
      </c>
      <c r="AT1066" s="168">
        <f t="shared" si="345"/>
        <v>0</v>
      </c>
      <c r="AU1066" s="168">
        <f t="shared" si="346"/>
        <v>0</v>
      </c>
      <c r="AV1066" s="168">
        <f t="shared" si="347"/>
        <v>0</v>
      </c>
    </row>
    <row r="1067" spans="1:48" ht="15" customHeight="1">
      <c r="A1067" s="52"/>
      <c r="B1067" s="47"/>
      <c r="C1067" s="109" t="s">
        <v>157</v>
      </c>
      <c r="D1067" s="330" t="str">
        <f t="shared" si="348"/>
        <v/>
      </c>
      <c r="E1067" s="330"/>
      <c r="F1067" s="330"/>
      <c r="G1067" s="330"/>
      <c r="H1067" s="330"/>
      <c r="I1067" s="323"/>
      <c r="J1067" s="323"/>
      <c r="K1067" s="411"/>
      <c r="L1067" s="411"/>
      <c r="M1067" s="411"/>
      <c r="N1067" s="411"/>
      <c r="O1067" s="411"/>
      <c r="P1067" s="411"/>
      <c r="Q1067" s="411"/>
      <c r="R1067" s="411"/>
      <c r="S1067" s="411"/>
      <c r="T1067" s="411"/>
      <c r="U1067" s="411"/>
      <c r="V1067" s="411"/>
      <c r="W1067" s="411"/>
      <c r="X1067" s="411"/>
      <c r="Y1067" s="411"/>
      <c r="Z1067" s="411"/>
      <c r="AA1067" s="411"/>
      <c r="AB1067" s="411"/>
      <c r="AC1067" s="411"/>
      <c r="AD1067" s="411"/>
      <c r="AF1067" s="161"/>
      <c r="AG1067">
        <f t="shared" si="335"/>
        <v>0</v>
      </c>
      <c r="AI1067">
        <f t="shared" si="336"/>
        <v>0</v>
      </c>
      <c r="AK1067" s="150">
        <f t="shared" si="337"/>
        <v>0</v>
      </c>
      <c r="AL1067" s="150">
        <f t="shared" si="338"/>
        <v>0</v>
      </c>
      <c r="AM1067" s="150">
        <f t="shared" si="339"/>
        <v>0</v>
      </c>
      <c r="AN1067" s="163">
        <f t="shared" si="340"/>
        <v>0</v>
      </c>
      <c r="AP1067" s="167">
        <f t="shared" si="341"/>
        <v>0</v>
      </c>
      <c r="AQ1067">
        <f t="shared" si="342"/>
        <v>0</v>
      </c>
      <c r="AR1067">
        <f t="shared" si="343"/>
        <v>0</v>
      </c>
      <c r="AS1067">
        <f t="shared" si="344"/>
        <v>0</v>
      </c>
      <c r="AT1067" s="168">
        <f t="shared" si="345"/>
        <v>0</v>
      </c>
      <c r="AU1067" s="168">
        <f t="shared" si="346"/>
        <v>0</v>
      </c>
      <c r="AV1067" s="168">
        <f t="shared" si="347"/>
        <v>0</v>
      </c>
    </row>
    <row r="1068" spans="1:48" ht="15" customHeight="1">
      <c r="A1068" s="52"/>
      <c r="B1068" s="47"/>
      <c r="C1068" s="109" t="s">
        <v>158</v>
      </c>
      <c r="D1068" s="330" t="str">
        <f t="shared" si="348"/>
        <v/>
      </c>
      <c r="E1068" s="330"/>
      <c r="F1068" s="330"/>
      <c r="G1068" s="330"/>
      <c r="H1068" s="330"/>
      <c r="I1068" s="323"/>
      <c r="J1068" s="323"/>
      <c r="K1068" s="411"/>
      <c r="L1068" s="411"/>
      <c r="M1068" s="411"/>
      <c r="N1068" s="411"/>
      <c r="O1068" s="411"/>
      <c r="P1068" s="411"/>
      <c r="Q1068" s="411"/>
      <c r="R1068" s="411"/>
      <c r="S1068" s="411"/>
      <c r="T1068" s="411"/>
      <c r="U1068" s="411"/>
      <c r="V1068" s="411"/>
      <c r="W1068" s="411"/>
      <c r="X1068" s="411"/>
      <c r="Y1068" s="411"/>
      <c r="Z1068" s="411"/>
      <c r="AA1068" s="411"/>
      <c r="AB1068" s="411"/>
      <c r="AC1068" s="411"/>
      <c r="AD1068" s="411"/>
      <c r="AF1068" s="161"/>
      <c r="AG1068">
        <f t="shared" si="335"/>
        <v>0</v>
      </c>
      <c r="AI1068">
        <f t="shared" si="336"/>
        <v>0</v>
      </c>
      <c r="AK1068" s="150">
        <f t="shared" si="337"/>
        <v>0</v>
      </c>
      <c r="AL1068" s="150">
        <f t="shared" si="338"/>
        <v>0</v>
      </c>
      <c r="AM1068" s="150">
        <f t="shared" si="339"/>
        <v>0</v>
      </c>
      <c r="AN1068" s="163">
        <f t="shared" si="340"/>
        <v>0</v>
      </c>
      <c r="AP1068" s="167">
        <f t="shared" si="341"/>
        <v>0</v>
      </c>
      <c r="AQ1068">
        <f t="shared" si="342"/>
        <v>0</v>
      </c>
      <c r="AR1068">
        <f t="shared" si="343"/>
        <v>0</v>
      </c>
      <c r="AS1068">
        <f t="shared" si="344"/>
        <v>0</v>
      </c>
      <c r="AT1068" s="168">
        <f t="shared" si="345"/>
        <v>0</v>
      </c>
      <c r="AU1068" s="168">
        <f t="shared" si="346"/>
        <v>0</v>
      </c>
      <c r="AV1068" s="168">
        <f t="shared" si="347"/>
        <v>0</v>
      </c>
    </row>
    <row r="1069" spans="1:48" ht="15" customHeight="1">
      <c r="A1069" s="52"/>
      <c r="B1069" s="47"/>
      <c r="C1069" s="109" t="s">
        <v>159</v>
      </c>
      <c r="D1069" s="330" t="str">
        <f t="shared" si="348"/>
        <v/>
      </c>
      <c r="E1069" s="330"/>
      <c r="F1069" s="330"/>
      <c r="G1069" s="330"/>
      <c r="H1069" s="330"/>
      <c r="I1069" s="323"/>
      <c r="J1069" s="323"/>
      <c r="K1069" s="411"/>
      <c r="L1069" s="411"/>
      <c r="M1069" s="411"/>
      <c r="N1069" s="411"/>
      <c r="O1069" s="411"/>
      <c r="P1069" s="411"/>
      <c r="Q1069" s="411"/>
      <c r="R1069" s="411"/>
      <c r="S1069" s="411"/>
      <c r="T1069" s="411"/>
      <c r="U1069" s="411"/>
      <c r="V1069" s="411"/>
      <c r="W1069" s="411"/>
      <c r="X1069" s="411"/>
      <c r="Y1069" s="411"/>
      <c r="Z1069" s="411"/>
      <c r="AA1069" s="411"/>
      <c r="AB1069" s="411"/>
      <c r="AC1069" s="411"/>
      <c r="AD1069" s="411"/>
      <c r="AF1069" s="161"/>
      <c r="AG1069">
        <f t="shared" si="335"/>
        <v>0</v>
      </c>
      <c r="AI1069">
        <f t="shared" si="336"/>
        <v>0</v>
      </c>
      <c r="AK1069" s="150">
        <f t="shared" si="337"/>
        <v>0</v>
      </c>
      <c r="AL1069" s="150">
        <f t="shared" si="338"/>
        <v>0</v>
      </c>
      <c r="AM1069" s="150">
        <f t="shared" si="339"/>
        <v>0</v>
      </c>
      <c r="AN1069" s="163">
        <f t="shared" si="340"/>
        <v>0</v>
      </c>
      <c r="AP1069" s="167">
        <f t="shared" si="341"/>
        <v>0</v>
      </c>
      <c r="AQ1069">
        <f t="shared" si="342"/>
        <v>0</v>
      </c>
      <c r="AR1069">
        <f t="shared" si="343"/>
        <v>0</v>
      </c>
      <c r="AS1069">
        <f t="shared" si="344"/>
        <v>0</v>
      </c>
      <c r="AT1069" s="168">
        <f t="shared" si="345"/>
        <v>0</v>
      </c>
      <c r="AU1069" s="168">
        <f t="shared" si="346"/>
        <v>0</v>
      </c>
      <c r="AV1069" s="168">
        <f t="shared" si="347"/>
        <v>0</v>
      </c>
    </row>
    <row r="1070" spans="1:48" ht="15" customHeight="1">
      <c r="A1070" s="52"/>
      <c r="B1070" s="47"/>
      <c r="C1070" s="109" t="s">
        <v>160</v>
      </c>
      <c r="D1070" s="330" t="str">
        <f t="shared" si="348"/>
        <v/>
      </c>
      <c r="E1070" s="330"/>
      <c r="F1070" s="330"/>
      <c r="G1070" s="330"/>
      <c r="H1070" s="330"/>
      <c r="I1070" s="323"/>
      <c r="J1070" s="323"/>
      <c r="K1070" s="411"/>
      <c r="L1070" s="411"/>
      <c r="M1070" s="411"/>
      <c r="N1070" s="411"/>
      <c r="O1070" s="411"/>
      <c r="P1070" s="411"/>
      <c r="Q1070" s="411"/>
      <c r="R1070" s="411"/>
      <c r="S1070" s="411"/>
      <c r="T1070" s="411"/>
      <c r="U1070" s="411"/>
      <c r="V1070" s="411"/>
      <c r="W1070" s="411"/>
      <c r="X1070" s="411"/>
      <c r="Y1070" s="411"/>
      <c r="Z1070" s="411"/>
      <c r="AA1070" s="411"/>
      <c r="AB1070" s="411"/>
      <c r="AC1070" s="411"/>
      <c r="AD1070" s="411"/>
      <c r="AF1070" s="161"/>
      <c r="AG1070">
        <f t="shared" si="335"/>
        <v>0</v>
      </c>
      <c r="AI1070">
        <f t="shared" si="336"/>
        <v>0</v>
      </c>
      <c r="AK1070" s="150">
        <f t="shared" si="337"/>
        <v>0</v>
      </c>
      <c r="AL1070" s="150">
        <f t="shared" si="338"/>
        <v>0</v>
      </c>
      <c r="AM1070" s="150">
        <f t="shared" si="339"/>
        <v>0</v>
      </c>
      <c r="AN1070" s="163">
        <f t="shared" si="340"/>
        <v>0</v>
      </c>
      <c r="AP1070" s="167">
        <f t="shared" si="341"/>
        <v>0</v>
      </c>
      <c r="AQ1070">
        <f t="shared" si="342"/>
        <v>0</v>
      </c>
      <c r="AR1070">
        <f t="shared" si="343"/>
        <v>0</v>
      </c>
      <c r="AS1070">
        <f t="shared" si="344"/>
        <v>0</v>
      </c>
      <c r="AT1070" s="168">
        <f t="shared" si="345"/>
        <v>0</v>
      </c>
      <c r="AU1070" s="168">
        <f t="shared" si="346"/>
        <v>0</v>
      </c>
      <c r="AV1070" s="168">
        <f t="shared" si="347"/>
        <v>0</v>
      </c>
    </row>
    <row r="1071" spans="1:48" ht="15" customHeight="1">
      <c r="A1071" s="52"/>
      <c r="B1071" s="47"/>
      <c r="C1071" s="109" t="s">
        <v>161</v>
      </c>
      <c r="D1071" s="330" t="str">
        <f t="shared" si="348"/>
        <v/>
      </c>
      <c r="E1071" s="330"/>
      <c r="F1071" s="330"/>
      <c r="G1071" s="330"/>
      <c r="H1071" s="330"/>
      <c r="I1071" s="323"/>
      <c r="J1071" s="323"/>
      <c r="K1071" s="411"/>
      <c r="L1071" s="411"/>
      <c r="M1071" s="411"/>
      <c r="N1071" s="411"/>
      <c r="O1071" s="411"/>
      <c r="P1071" s="411"/>
      <c r="Q1071" s="411"/>
      <c r="R1071" s="411"/>
      <c r="S1071" s="411"/>
      <c r="T1071" s="411"/>
      <c r="U1071" s="411"/>
      <c r="V1071" s="411"/>
      <c r="W1071" s="411"/>
      <c r="X1071" s="411"/>
      <c r="Y1071" s="411"/>
      <c r="Z1071" s="411"/>
      <c r="AA1071" s="411"/>
      <c r="AB1071" s="411"/>
      <c r="AC1071" s="411"/>
      <c r="AD1071" s="411"/>
      <c r="AF1071" s="161"/>
      <c r="AG1071">
        <f t="shared" si="335"/>
        <v>0</v>
      </c>
      <c r="AI1071">
        <f t="shared" si="336"/>
        <v>0</v>
      </c>
      <c r="AK1071" s="150">
        <f t="shared" si="337"/>
        <v>0</v>
      </c>
      <c r="AL1071" s="150">
        <f t="shared" si="338"/>
        <v>0</v>
      </c>
      <c r="AM1071" s="150">
        <f t="shared" si="339"/>
        <v>0</v>
      </c>
      <c r="AN1071" s="163">
        <f t="shared" si="340"/>
        <v>0</v>
      </c>
      <c r="AP1071" s="167">
        <f t="shared" si="341"/>
        <v>0</v>
      </c>
      <c r="AQ1071">
        <f t="shared" si="342"/>
        <v>0</v>
      </c>
      <c r="AR1071">
        <f t="shared" si="343"/>
        <v>0</v>
      </c>
      <c r="AS1071">
        <f t="shared" si="344"/>
        <v>0</v>
      </c>
      <c r="AT1071" s="168">
        <f t="shared" si="345"/>
        <v>0</v>
      </c>
      <c r="AU1071" s="168">
        <f t="shared" si="346"/>
        <v>0</v>
      </c>
      <c r="AV1071" s="168">
        <f t="shared" si="347"/>
        <v>0</v>
      </c>
    </row>
    <row r="1072" spans="1:48" ht="15" customHeight="1">
      <c r="A1072" s="52"/>
      <c r="B1072" s="47"/>
      <c r="C1072" s="109" t="s">
        <v>162</v>
      </c>
      <c r="D1072" s="330" t="str">
        <f t="shared" si="348"/>
        <v/>
      </c>
      <c r="E1072" s="330"/>
      <c r="F1072" s="330"/>
      <c r="G1072" s="330"/>
      <c r="H1072" s="330"/>
      <c r="I1072" s="323"/>
      <c r="J1072" s="323"/>
      <c r="K1072" s="411"/>
      <c r="L1072" s="411"/>
      <c r="M1072" s="411"/>
      <c r="N1072" s="411"/>
      <c r="O1072" s="411"/>
      <c r="P1072" s="411"/>
      <c r="Q1072" s="411"/>
      <c r="R1072" s="411"/>
      <c r="S1072" s="411"/>
      <c r="T1072" s="411"/>
      <c r="U1072" s="411"/>
      <c r="V1072" s="411"/>
      <c r="W1072" s="411"/>
      <c r="X1072" s="411"/>
      <c r="Y1072" s="411"/>
      <c r="Z1072" s="411"/>
      <c r="AA1072" s="411"/>
      <c r="AB1072" s="411"/>
      <c r="AC1072" s="411"/>
      <c r="AD1072" s="411"/>
      <c r="AF1072" s="161"/>
      <c r="AG1072">
        <f t="shared" si="335"/>
        <v>0</v>
      </c>
      <c r="AI1072">
        <f t="shared" si="336"/>
        <v>0</v>
      </c>
      <c r="AK1072" s="150">
        <f t="shared" si="337"/>
        <v>0</v>
      </c>
      <c r="AL1072" s="150">
        <f t="shared" si="338"/>
        <v>0</v>
      </c>
      <c r="AM1072" s="150">
        <f t="shared" si="339"/>
        <v>0</v>
      </c>
      <c r="AN1072" s="163">
        <f t="shared" si="340"/>
        <v>0</v>
      </c>
      <c r="AP1072" s="167">
        <f t="shared" si="341"/>
        <v>0</v>
      </c>
      <c r="AQ1072">
        <f t="shared" si="342"/>
        <v>0</v>
      </c>
      <c r="AR1072">
        <f t="shared" si="343"/>
        <v>0</v>
      </c>
      <c r="AS1072">
        <f t="shared" si="344"/>
        <v>0</v>
      </c>
      <c r="AT1072" s="168">
        <f t="shared" si="345"/>
        <v>0</v>
      </c>
      <c r="AU1072" s="168">
        <f t="shared" si="346"/>
        <v>0</v>
      </c>
      <c r="AV1072" s="168">
        <f t="shared" si="347"/>
        <v>0</v>
      </c>
    </row>
    <row r="1073" spans="1:48" ht="15" customHeight="1">
      <c r="A1073" s="52"/>
      <c r="B1073" s="47"/>
      <c r="C1073" s="109" t="s">
        <v>163</v>
      </c>
      <c r="D1073" s="330" t="str">
        <f t="shared" si="348"/>
        <v/>
      </c>
      <c r="E1073" s="330"/>
      <c r="F1073" s="330"/>
      <c r="G1073" s="330"/>
      <c r="H1073" s="330"/>
      <c r="I1073" s="323"/>
      <c r="J1073" s="323"/>
      <c r="K1073" s="411"/>
      <c r="L1073" s="411"/>
      <c r="M1073" s="411"/>
      <c r="N1073" s="411"/>
      <c r="O1073" s="411"/>
      <c r="P1073" s="411"/>
      <c r="Q1073" s="411"/>
      <c r="R1073" s="411"/>
      <c r="S1073" s="411"/>
      <c r="T1073" s="411"/>
      <c r="U1073" s="411"/>
      <c r="V1073" s="411"/>
      <c r="W1073" s="411"/>
      <c r="X1073" s="411"/>
      <c r="Y1073" s="411"/>
      <c r="Z1073" s="411"/>
      <c r="AA1073" s="411"/>
      <c r="AB1073" s="411"/>
      <c r="AC1073" s="411"/>
      <c r="AD1073" s="411"/>
      <c r="AF1073" s="161"/>
      <c r="AG1073">
        <f t="shared" si="335"/>
        <v>0</v>
      </c>
      <c r="AI1073">
        <f t="shared" si="336"/>
        <v>0</v>
      </c>
      <c r="AK1073" s="150">
        <f t="shared" si="337"/>
        <v>0</v>
      </c>
      <c r="AL1073" s="150">
        <f t="shared" si="338"/>
        <v>0</v>
      </c>
      <c r="AM1073" s="150">
        <f t="shared" si="339"/>
        <v>0</v>
      </c>
      <c r="AN1073" s="163">
        <f t="shared" si="340"/>
        <v>0</v>
      </c>
      <c r="AP1073" s="167">
        <f t="shared" si="341"/>
        <v>0</v>
      </c>
      <c r="AQ1073">
        <f t="shared" si="342"/>
        <v>0</v>
      </c>
      <c r="AR1073">
        <f t="shared" si="343"/>
        <v>0</v>
      </c>
      <c r="AS1073">
        <f t="shared" si="344"/>
        <v>0</v>
      </c>
      <c r="AT1073" s="168">
        <f t="shared" si="345"/>
        <v>0</v>
      </c>
      <c r="AU1073" s="168">
        <f t="shared" si="346"/>
        <v>0</v>
      </c>
      <c r="AV1073" s="168">
        <f t="shared" si="347"/>
        <v>0</v>
      </c>
    </row>
    <row r="1074" spans="1:48" ht="15" customHeight="1">
      <c r="A1074" s="52"/>
      <c r="B1074" s="47"/>
      <c r="C1074" s="109" t="s">
        <v>164</v>
      </c>
      <c r="D1074" s="330" t="str">
        <f t="shared" si="348"/>
        <v/>
      </c>
      <c r="E1074" s="330"/>
      <c r="F1074" s="330"/>
      <c r="G1074" s="330"/>
      <c r="H1074" s="330"/>
      <c r="I1074" s="323"/>
      <c r="J1074" s="323"/>
      <c r="K1074" s="411"/>
      <c r="L1074" s="411"/>
      <c r="M1074" s="411"/>
      <c r="N1074" s="411"/>
      <c r="O1074" s="411"/>
      <c r="P1074" s="411"/>
      <c r="Q1074" s="411"/>
      <c r="R1074" s="411"/>
      <c r="S1074" s="411"/>
      <c r="T1074" s="411"/>
      <c r="U1074" s="411"/>
      <c r="V1074" s="411"/>
      <c r="W1074" s="411"/>
      <c r="X1074" s="411"/>
      <c r="Y1074" s="411"/>
      <c r="Z1074" s="411"/>
      <c r="AA1074" s="411"/>
      <c r="AB1074" s="411"/>
      <c r="AC1074" s="411"/>
      <c r="AD1074" s="411"/>
      <c r="AF1074" s="161"/>
      <c r="AG1074">
        <f t="shared" si="335"/>
        <v>0</v>
      </c>
      <c r="AI1074">
        <f t="shared" si="336"/>
        <v>0</v>
      </c>
      <c r="AK1074" s="150">
        <f t="shared" si="337"/>
        <v>0</v>
      </c>
      <c r="AL1074" s="150">
        <f t="shared" si="338"/>
        <v>0</v>
      </c>
      <c r="AM1074" s="150">
        <f t="shared" si="339"/>
        <v>0</v>
      </c>
      <c r="AN1074" s="163">
        <f t="shared" si="340"/>
        <v>0</v>
      </c>
      <c r="AP1074" s="167">
        <f t="shared" si="341"/>
        <v>0</v>
      </c>
      <c r="AQ1074">
        <f t="shared" si="342"/>
        <v>0</v>
      </c>
      <c r="AR1074">
        <f t="shared" si="343"/>
        <v>0</v>
      </c>
      <c r="AS1074">
        <f t="shared" si="344"/>
        <v>0</v>
      </c>
      <c r="AT1074" s="168">
        <f t="shared" si="345"/>
        <v>0</v>
      </c>
      <c r="AU1074" s="168">
        <f t="shared" si="346"/>
        <v>0</v>
      </c>
      <c r="AV1074" s="168">
        <f t="shared" si="347"/>
        <v>0</v>
      </c>
    </row>
    <row r="1075" spans="1:48" ht="15" customHeight="1">
      <c r="A1075" s="52"/>
      <c r="B1075" s="47"/>
      <c r="C1075" s="109" t="s">
        <v>165</v>
      </c>
      <c r="D1075" s="330" t="str">
        <f t="shared" ref="D1075:D1084" si="349">IF(D165="","",D165)</f>
        <v/>
      </c>
      <c r="E1075" s="330"/>
      <c r="F1075" s="330"/>
      <c r="G1075" s="330"/>
      <c r="H1075" s="330"/>
      <c r="I1075" s="323"/>
      <c r="J1075" s="323"/>
      <c r="K1075" s="411"/>
      <c r="L1075" s="411"/>
      <c r="M1075" s="411"/>
      <c r="N1075" s="411"/>
      <c r="O1075" s="411"/>
      <c r="P1075" s="411"/>
      <c r="Q1075" s="411"/>
      <c r="R1075" s="411"/>
      <c r="S1075" s="411"/>
      <c r="T1075" s="411"/>
      <c r="U1075" s="411"/>
      <c r="V1075" s="411"/>
      <c r="W1075" s="411"/>
      <c r="X1075" s="411"/>
      <c r="Y1075" s="411"/>
      <c r="Z1075" s="411"/>
      <c r="AA1075" s="411"/>
      <c r="AB1075" s="411"/>
      <c r="AC1075" s="411"/>
      <c r="AD1075" s="411"/>
      <c r="AF1075" s="161"/>
      <c r="AG1075">
        <f t="shared" si="335"/>
        <v>0</v>
      </c>
      <c r="AI1075">
        <f t="shared" si="336"/>
        <v>0</v>
      </c>
      <c r="AK1075" s="150">
        <f t="shared" si="337"/>
        <v>0</v>
      </c>
      <c r="AL1075" s="150">
        <f t="shared" si="338"/>
        <v>0</v>
      </c>
      <c r="AM1075" s="150">
        <f t="shared" si="339"/>
        <v>0</v>
      </c>
      <c r="AN1075" s="163">
        <f t="shared" si="340"/>
        <v>0</v>
      </c>
      <c r="AP1075" s="167">
        <f t="shared" si="341"/>
        <v>0</v>
      </c>
      <c r="AQ1075">
        <f t="shared" si="342"/>
        <v>0</v>
      </c>
      <c r="AR1075">
        <f t="shared" si="343"/>
        <v>0</v>
      </c>
      <c r="AS1075">
        <f t="shared" si="344"/>
        <v>0</v>
      </c>
      <c r="AT1075" s="168">
        <f t="shared" si="345"/>
        <v>0</v>
      </c>
      <c r="AU1075" s="168">
        <f t="shared" si="346"/>
        <v>0</v>
      </c>
      <c r="AV1075" s="168">
        <f t="shared" si="347"/>
        <v>0</v>
      </c>
    </row>
    <row r="1076" spans="1:48" ht="15" customHeight="1">
      <c r="A1076" s="52"/>
      <c r="B1076" s="47"/>
      <c r="C1076" s="109" t="s">
        <v>166</v>
      </c>
      <c r="D1076" s="330" t="str">
        <f t="shared" si="349"/>
        <v/>
      </c>
      <c r="E1076" s="330"/>
      <c r="F1076" s="330"/>
      <c r="G1076" s="330"/>
      <c r="H1076" s="330"/>
      <c r="I1076" s="323"/>
      <c r="J1076" s="323"/>
      <c r="K1076" s="411"/>
      <c r="L1076" s="411"/>
      <c r="M1076" s="411"/>
      <c r="N1076" s="411"/>
      <c r="O1076" s="411"/>
      <c r="P1076" s="411"/>
      <c r="Q1076" s="411"/>
      <c r="R1076" s="411"/>
      <c r="S1076" s="411"/>
      <c r="T1076" s="411"/>
      <c r="U1076" s="411"/>
      <c r="V1076" s="411"/>
      <c r="W1076" s="411"/>
      <c r="X1076" s="411"/>
      <c r="Y1076" s="411"/>
      <c r="Z1076" s="411"/>
      <c r="AA1076" s="411"/>
      <c r="AB1076" s="411"/>
      <c r="AC1076" s="411"/>
      <c r="AD1076" s="411"/>
      <c r="AF1076" s="161"/>
      <c r="AG1076">
        <f t="shared" si="335"/>
        <v>0</v>
      </c>
      <c r="AI1076">
        <f t="shared" si="336"/>
        <v>0</v>
      </c>
      <c r="AK1076" s="150">
        <f t="shared" si="337"/>
        <v>0</v>
      </c>
      <c r="AL1076" s="150">
        <f t="shared" si="338"/>
        <v>0</v>
      </c>
      <c r="AM1076" s="150">
        <f t="shared" si="339"/>
        <v>0</v>
      </c>
      <c r="AN1076" s="163">
        <f t="shared" si="340"/>
        <v>0</v>
      </c>
      <c r="AP1076" s="167">
        <f t="shared" si="341"/>
        <v>0</v>
      </c>
      <c r="AQ1076">
        <f t="shared" si="342"/>
        <v>0</v>
      </c>
      <c r="AR1076">
        <f t="shared" si="343"/>
        <v>0</v>
      </c>
      <c r="AS1076">
        <f t="shared" si="344"/>
        <v>0</v>
      </c>
      <c r="AT1076" s="168">
        <f t="shared" si="345"/>
        <v>0</v>
      </c>
      <c r="AU1076" s="168">
        <f t="shared" si="346"/>
        <v>0</v>
      </c>
      <c r="AV1076" s="168">
        <f t="shared" si="347"/>
        <v>0</v>
      </c>
    </row>
    <row r="1077" spans="1:48" ht="15" customHeight="1">
      <c r="A1077" s="52"/>
      <c r="B1077" s="47"/>
      <c r="C1077" s="109" t="s">
        <v>167</v>
      </c>
      <c r="D1077" s="330" t="str">
        <f t="shared" si="349"/>
        <v/>
      </c>
      <c r="E1077" s="330"/>
      <c r="F1077" s="330"/>
      <c r="G1077" s="330"/>
      <c r="H1077" s="330"/>
      <c r="I1077" s="323"/>
      <c r="J1077" s="323"/>
      <c r="K1077" s="411"/>
      <c r="L1077" s="411"/>
      <c r="M1077" s="411"/>
      <c r="N1077" s="411"/>
      <c r="O1077" s="411"/>
      <c r="P1077" s="411"/>
      <c r="Q1077" s="411"/>
      <c r="R1077" s="411"/>
      <c r="S1077" s="411"/>
      <c r="T1077" s="411"/>
      <c r="U1077" s="411"/>
      <c r="V1077" s="411"/>
      <c r="W1077" s="411"/>
      <c r="X1077" s="411"/>
      <c r="Y1077" s="411"/>
      <c r="Z1077" s="411"/>
      <c r="AA1077" s="411"/>
      <c r="AB1077" s="411"/>
      <c r="AC1077" s="411"/>
      <c r="AD1077" s="411"/>
      <c r="AF1077" s="161"/>
      <c r="AG1077">
        <f t="shared" si="335"/>
        <v>0</v>
      </c>
      <c r="AI1077">
        <f t="shared" si="336"/>
        <v>0</v>
      </c>
      <c r="AK1077" s="150">
        <f t="shared" si="337"/>
        <v>0</v>
      </c>
      <c r="AL1077" s="150">
        <f t="shared" si="338"/>
        <v>0</v>
      </c>
      <c r="AM1077" s="150">
        <f t="shared" si="339"/>
        <v>0</v>
      </c>
      <c r="AN1077" s="163">
        <f t="shared" si="340"/>
        <v>0</v>
      </c>
      <c r="AP1077" s="167">
        <f t="shared" si="341"/>
        <v>0</v>
      </c>
      <c r="AQ1077">
        <f t="shared" si="342"/>
        <v>0</v>
      </c>
      <c r="AR1077">
        <f t="shared" si="343"/>
        <v>0</v>
      </c>
      <c r="AS1077">
        <f t="shared" si="344"/>
        <v>0</v>
      </c>
      <c r="AT1077" s="168">
        <f t="shared" si="345"/>
        <v>0</v>
      </c>
      <c r="AU1077" s="168">
        <f t="shared" si="346"/>
        <v>0</v>
      </c>
      <c r="AV1077" s="168">
        <f t="shared" si="347"/>
        <v>0</v>
      </c>
    </row>
    <row r="1078" spans="1:48" ht="15" customHeight="1">
      <c r="A1078" s="52"/>
      <c r="B1078" s="47"/>
      <c r="C1078" s="109" t="s">
        <v>168</v>
      </c>
      <c r="D1078" s="330" t="str">
        <f t="shared" si="349"/>
        <v/>
      </c>
      <c r="E1078" s="330"/>
      <c r="F1078" s="330"/>
      <c r="G1078" s="330"/>
      <c r="H1078" s="330"/>
      <c r="I1078" s="323"/>
      <c r="J1078" s="323"/>
      <c r="K1078" s="411"/>
      <c r="L1078" s="411"/>
      <c r="M1078" s="411"/>
      <c r="N1078" s="411"/>
      <c r="O1078" s="411"/>
      <c r="P1078" s="411"/>
      <c r="Q1078" s="411"/>
      <c r="R1078" s="411"/>
      <c r="S1078" s="411"/>
      <c r="T1078" s="411"/>
      <c r="U1078" s="411"/>
      <c r="V1078" s="411"/>
      <c r="W1078" s="411"/>
      <c r="X1078" s="411"/>
      <c r="Y1078" s="411"/>
      <c r="Z1078" s="411"/>
      <c r="AA1078" s="411"/>
      <c r="AB1078" s="411"/>
      <c r="AC1078" s="411"/>
      <c r="AD1078" s="411"/>
      <c r="AF1078" s="161"/>
      <c r="AG1078">
        <f t="shared" si="335"/>
        <v>0</v>
      </c>
      <c r="AI1078">
        <f t="shared" si="336"/>
        <v>0</v>
      </c>
      <c r="AK1078" s="150">
        <f t="shared" si="337"/>
        <v>0</v>
      </c>
      <c r="AL1078" s="150">
        <f t="shared" si="338"/>
        <v>0</v>
      </c>
      <c r="AM1078" s="150">
        <f t="shared" si="339"/>
        <v>0</v>
      </c>
      <c r="AN1078" s="163">
        <f t="shared" si="340"/>
        <v>0</v>
      </c>
      <c r="AP1078" s="167">
        <f t="shared" si="341"/>
        <v>0</v>
      </c>
      <c r="AQ1078">
        <f t="shared" si="342"/>
        <v>0</v>
      </c>
      <c r="AR1078">
        <f t="shared" si="343"/>
        <v>0</v>
      </c>
      <c r="AS1078">
        <f t="shared" si="344"/>
        <v>0</v>
      </c>
      <c r="AT1078" s="168">
        <f t="shared" si="345"/>
        <v>0</v>
      </c>
      <c r="AU1078" s="168">
        <f t="shared" si="346"/>
        <v>0</v>
      </c>
      <c r="AV1078" s="168">
        <f t="shared" si="347"/>
        <v>0</v>
      </c>
    </row>
    <row r="1079" spans="1:48" ht="15" customHeight="1">
      <c r="A1079" s="52"/>
      <c r="B1079" s="47"/>
      <c r="C1079" s="109" t="s">
        <v>169</v>
      </c>
      <c r="D1079" s="330" t="str">
        <f t="shared" si="349"/>
        <v/>
      </c>
      <c r="E1079" s="330"/>
      <c r="F1079" s="330"/>
      <c r="G1079" s="330"/>
      <c r="H1079" s="330"/>
      <c r="I1079" s="323"/>
      <c r="J1079" s="323"/>
      <c r="K1079" s="411"/>
      <c r="L1079" s="411"/>
      <c r="M1079" s="411"/>
      <c r="N1079" s="411"/>
      <c r="O1079" s="411"/>
      <c r="P1079" s="411"/>
      <c r="Q1079" s="411"/>
      <c r="R1079" s="411"/>
      <c r="S1079" s="411"/>
      <c r="T1079" s="411"/>
      <c r="U1079" s="411"/>
      <c r="V1079" s="411"/>
      <c r="W1079" s="411"/>
      <c r="X1079" s="411"/>
      <c r="Y1079" s="411"/>
      <c r="Z1079" s="411"/>
      <c r="AA1079" s="411"/>
      <c r="AB1079" s="411"/>
      <c r="AC1079" s="411"/>
      <c r="AD1079" s="411"/>
      <c r="AF1079" s="161"/>
      <c r="AG1079">
        <f t="shared" si="335"/>
        <v>0</v>
      </c>
      <c r="AI1079">
        <f t="shared" si="336"/>
        <v>0</v>
      </c>
      <c r="AK1079" s="150">
        <f t="shared" si="337"/>
        <v>0</v>
      </c>
      <c r="AL1079" s="150">
        <f t="shared" si="338"/>
        <v>0</v>
      </c>
      <c r="AM1079" s="150">
        <f t="shared" si="339"/>
        <v>0</v>
      </c>
      <c r="AN1079" s="163">
        <f t="shared" si="340"/>
        <v>0</v>
      </c>
      <c r="AP1079" s="167">
        <f t="shared" si="341"/>
        <v>0</v>
      </c>
      <c r="AQ1079">
        <f t="shared" si="342"/>
        <v>0</v>
      </c>
      <c r="AR1079">
        <f t="shared" si="343"/>
        <v>0</v>
      </c>
      <c r="AS1079">
        <f t="shared" si="344"/>
        <v>0</v>
      </c>
      <c r="AT1079" s="168">
        <f t="shared" si="345"/>
        <v>0</v>
      </c>
      <c r="AU1079" s="168">
        <f t="shared" si="346"/>
        <v>0</v>
      </c>
      <c r="AV1079" s="168">
        <f t="shared" si="347"/>
        <v>0</v>
      </c>
    </row>
    <row r="1080" spans="1:48" ht="15" customHeight="1">
      <c r="A1080" s="52"/>
      <c r="B1080" s="47"/>
      <c r="C1080" s="109" t="s">
        <v>170</v>
      </c>
      <c r="D1080" s="330" t="str">
        <f t="shared" si="349"/>
        <v/>
      </c>
      <c r="E1080" s="330"/>
      <c r="F1080" s="330"/>
      <c r="G1080" s="330"/>
      <c r="H1080" s="330"/>
      <c r="I1080" s="323"/>
      <c r="J1080" s="323"/>
      <c r="K1080" s="411"/>
      <c r="L1080" s="411"/>
      <c r="M1080" s="411"/>
      <c r="N1080" s="411"/>
      <c r="O1080" s="411"/>
      <c r="P1080" s="411"/>
      <c r="Q1080" s="411"/>
      <c r="R1080" s="411"/>
      <c r="S1080" s="411"/>
      <c r="T1080" s="411"/>
      <c r="U1080" s="411"/>
      <c r="V1080" s="411"/>
      <c r="W1080" s="411"/>
      <c r="X1080" s="411"/>
      <c r="Y1080" s="411"/>
      <c r="Z1080" s="411"/>
      <c r="AA1080" s="411"/>
      <c r="AB1080" s="411"/>
      <c r="AC1080" s="411"/>
      <c r="AD1080" s="411"/>
      <c r="AF1080" s="161"/>
      <c r="AG1080">
        <f t="shared" si="335"/>
        <v>0</v>
      </c>
      <c r="AI1080">
        <f t="shared" si="336"/>
        <v>0</v>
      </c>
      <c r="AK1080" s="150">
        <f t="shared" si="337"/>
        <v>0</v>
      </c>
      <c r="AL1080" s="150">
        <f t="shared" si="338"/>
        <v>0</v>
      </c>
      <c r="AM1080" s="150">
        <f t="shared" si="339"/>
        <v>0</v>
      </c>
      <c r="AN1080" s="163">
        <f t="shared" si="340"/>
        <v>0</v>
      </c>
      <c r="AP1080" s="167">
        <f t="shared" si="341"/>
        <v>0</v>
      </c>
      <c r="AQ1080">
        <f t="shared" si="342"/>
        <v>0</v>
      </c>
      <c r="AR1080">
        <f t="shared" si="343"/>
        <v>0</v>
      </c>
      <c r="AS1080">
        <f t="shared" si="344"/>
        <v>0</v>
      </c>
      <c r="AT1080" s="168">
        <f t="shared" si="345"/>
        <v>0</v>
      </c>
      <c r="AU1080" s="168">
        <f t="shared" si="346"/>
        <v>0</v>
      </c>
      <c r="AV1080" s="168">
        <f t="shared" si="347"/>
        <v>0</v>
      </c>
    </row>
    <row r="1081" spans="1:48" ht="15" customHeight="1">
      <c r="A1081" s="52"/>
      <c r="B1081" s="47"/>
      <c r="C1081" s="109" t="s">
        <v>171</v>
      </c>
      <c r="D1081" s="330" t="str">
        <f t="shared" si="349"/>
        <v/>
      </c>
      <c r="E1081" s="330"/>
      <c r="F1081" s="330"/>
      <c r="G1081" s="330"/>
      <c r="H1081" s="330"/>
      <c r="I1081" s="323"/>
      <c r="J1081" s="323"/>
      <c r="K1081" s="411"/>
      <c r="L1081" s="411"/>
      <c r="M1081" s="411"/>
      <c r="N1081" s="411"/>
      <c r="O1081" s="411"/>
      <c r="P1081" s="411"/>
      <c r="Q1081" s="411"/>
      <c r="R1081" s="411"/>
      <c r="S1081" s="411"/>
      <c r="T1081" s="411"/>
      <c r="U1081" s="411"/>
      <c r="V1081" s="411"/>
      <c r="W1081" s="411"/>
      <c r="X1081" s="411"/>
      <c r="Y1081" s="411"/>
      <c r="Z1081" s="411"/>
      <c r="AA1081" s="411"/>
      <c r="AB1081" s="411"/>
      <c r="AC1081" s="411"/>
      <c r="AD1081" s="411"/>
      <c r="AF1081" s="161"/>
      <c r="AG1081">
        <f t="shared" si="335"/>
        <v>0</v>
      </c>
      <c r="AI1081">
        <f t="shared" si="336"/>
        <v>0</v>
      </c>
      <c r="AK1081" s="150">
        <f t="shared" si="337"/>
        <v>0</v>
      </c>
      <c r="AL1081" s="150">
        <f t="shared" si="338"/>
        <v>0</v>
      </c>
      <c r="AM1081" s="150">
        <f t="shared" si="339"/>
        <v>0</v>
      </c>
      <c r="AN1081" s="163">
        <f t="shared" si="340"/>
        <v>0</v>
      </c>
      <c r="AP1081" s="167">
        <f t="shared" si="341"/>
        <v>0</v>
      </c>
      <c r="AQ1081">
        <f t="shared" si="342"/>
        <v>0</v>
      </c>
      <c r="AR1081">
        <f t="shared" si="343"/>
        <v>0</v>
      </c>
      <c r="AS1081">
        <f t="shared" si="344"/>
        <v>0</v>
      </c>
      <c r="AT1081" s="168">
        <f t="shared" si="345"/>
        <v>0</v>
      </c>
      <c r="AU1081" s="168">
        <f t="shared" si="346"/>
        <v>0</v>
      </c>
      <c r="AV1081" s="168">
        <f t="shared" si="347"/>
        <v>0</v>
      </c>
    </row>
    <row r="1082" spans="1:48" ht="15" customHeight="1">
      <c r="A1082" s="52"/>
      <c r="B1082" s="47"/>
      <c r="C1082" s="109" t="s">
        <v>172</v>
      </c>
      <c r="D1082" s="330" t="str">
        <f t="shared" si="349"/>
        <v/>
      </c>
      <c r="E1082" s="330"/>
      <c r="F1082" s="330"/>
      <c r="G1082" s="330"/>
      <c r="H1082" s="330"/>
      <c r="I1082" s="323"/>
      <c r="J1082" s="323"/>
      <c r="K1082" s="411"/>
      <c r="L1082" s="411"/>
      <c r="M1082" s="411"/>
      <c r="N1082" s="411"/>
      <c r="O1082" s="411"/>
      <c r="P1082" s="411"/>
      <c r="Q1082" s="411"/>
      <c r="R1082" s="411"/>
      <c r="S1082" s="411"/>
      <c r="T1082" s="411"/>
      <c r="U1082" s="411"/>
      <c r="V1082" s="411"/>
      <c r="W1082" s="411"/>
      <c r="X1082" s="411"/>
      <c r="Y1082" s="411"/>
      <c r="Z1082" s="411"/>
      <c r="AA1082" s="411"/>
      <c r="AB1082" s="411"/>
      <c r="AC1082" s="411"/>
      <c r="AD1082" s="411"/>
      <c r="AF1082" s="161"/>
      <c r="AG1082">
        <f t="shared" si="335"/>
        <v>0</v>
      </c>
      <c r="AI1082">
        <f t="shared" si="336"/>
        <v>0</v>
      </c>
      <c r="AK1082" s="150">
        <f t="shared" si="337"/>
        <v>0</v>
      </c>
      <c r="AL1082" s="150">
        <f t="shared" si="338"/>
        <v>0</v>
      </c>
      <c r="AM1082" s="150">
        <f t="shared" si="339"/>
        <v>0</v>
      </c>
      <c r="AN1082" s="163">
        <f t="shared" si="340"/>
        <v>0</v>
      </c>
      <c r="AP1082" s="167">
        <f t="shared" si="341"/>
        <v>0</v>
      </c>
      <c r="AQ1082">
        <f t="shared" si="342"/>
        <v>0</v>
      </c>
      <c r="AR1082">
        <f t="shared" si="343"/>
        <v>0</v>
      </c>
      <c r="AS1082">
        <f t="shared" si="344"/>
        <v>0</v>
      </c>
      <c r="AT1082" s="168">
        <f t="shared" si="345"/>
        <v>0</v>
      </c>
      <c r="AU1082" s="168">
        <f t="shared" si="346"/>
        <v>0</v>
      </c>
      <c r="AV1082" s="168">
        <f t="shared" si="347"/>
        <v>0</v>
      </c>
    </row>
    <row r="1083" spans="1:48" ht="15" customHeight="1">
      <c r="A1083" s="52"/>
      <c r="B1083" s="47"/>
      <c r="C1083" s="109" t="s">
        <v>173</v>
      </c>
      <c r="D1083" s="330" t="str">
        <f t="shared" si="349"/>
        <v/>
      </c>
      <c r="E1083" s="330"/>
      <c r="F1083" s="330"/>
      <c r="G1083" s="330"/>
      <c r="H1083" s="330"/>
      <c r="I1083" s="323"/>
      <c r="J1083" s="323"/>
      <c r="K1083" s="411"/>
      <c r="L1083" s="411"/>
      <c r="M1083" s="411"/>
      <c r="N1083" s="411"/>
      <c r="O1083" s="411"/>
      <c r="P1083" s="411"/>
      <c r="Q1083" s="411"/>
      <c r="R1083" s="411"/>
      <c r="S1083" s="411"/>
      <c r="T1083" s="411"/>
      <c r="U1083" s="411"/>
      <c r="V1083" s="411"/>
      <c r="W1083" s="411"/>
      <c r="X1083" s="411"/>
      <c r="Y1083" s="411"/>
      <c r="Z1083" s="411"/>
      <c r="AA1083" s="411"/>
      <c r="AB1083" s="411"/>
      <c r="AC1083" s="411"/>
      <c r="AD1083" s="411"/>
      <c r="AF1083" s="161"/>
      <c r="AG1083">
        <f t="shared" si="335"/>
        <v>0</v>
      </c>
      <c r="AI1083">
        <f t="shared" si="336"/>
        <v>0</v>
      </c>
      <c r="AK1083" s="150">
        <f t="shared" si="337"/>
        <v>0</v>
      </c>
      <c r="AL1083" s="150">
        <f t="shared" si="338"/>
        <v>0</v>
      </c>
      <c r="AM1083" s="150">
        <f t="shared" si="339"/>
        <v>0</v>
      </c>
      <c r="AN1083" s="163">
        <f t="shared" si="340"/>
        <v>0</v>
      </c>
      <c r="AP1083" s="167">
        <f t="shared" si="341"/>
        <v>0</v>
      </c>
      <c r="AQ1083">
        <f t="shared" si="342"/>
        <v>0</v>
      </c>
      <c r="AR1083">
        <f t="shared" si="343"/>
        <v>0</v>
      </c>
      <c r="AS1083">
        <f t="shared" si="344"/>
        <v>0</v>
      </c>
      <c r="AT1083" s="168">
        <f t="shared" si="345"/>
        <v>0</v>
      </c>
      <c r="AU1083" s="168">
        <f t="shared" si="346"/>
        <v>0</v>
      </c>
      <c r="AV1083" s="168">
        <f t="shared" si="347"/>
        <v>0</v>
      </c>
    </row>
    <row r="1084" spans="1:48" ht="15" customHeight="1">
      <c r="A1084" s="52"/>
      <c r="B1084" s="47"/>
      <c r="C1084" s="109" t="s">
        <v>174</v>
      </c>
      <c r="D1084" s="330" t="str">
        <f t="shared" si="349"/>
        <v/>
      </c>
      <c r="E1084" s="330"/>
      <c r="F1084" s="330"/>
      <c r="G1084" s="330"/>
      <c r="H1084" s="330"/>
      <c r="I1084" s="323"/>
      <c r="J1084" s="323"/>
      <c r="K1084" s="411"/>
      <c r="L1084" s="411"/>
      <c r="M1084" s="411"/>
      <c r="N1084" s="411"/>
      <c r="O1084" s="411"/>
      <c r="P1084" s="411"/>
      <c r="Q1084" s="411"/>
      <c r="R1084" s="411"/>
      <c r="S1084" s="411"/>
      <c r="T1084" s="411"/>
      <c r="U1084" s="411"/>
      <c r="V1084" s="411"/>
      <c r="W1084" s="411"/>
      <c r="X1084" s="411"/>
      <c r="Y1084" s="411"/>
      <c r="Z1084" s="411"/>
      <c r="AA1084" s="411"/>
      <c r="AB1084" s="411"/>
      <c r="AC1084" s="411"/>
      <c r="AD1084" s="411"/>
      <c r="AF1084" s="161"/>
      <c r="AG1084">
        <f t="shared" si="335"/>
        <v>0</v>
      </c>
      <c r="AI1084">
        <f t="shared" si="336"/>
        <v>0</v>
      </c>
      <c r="AK1084" s="150">
        <f t="shared" si="337"/>
        <v>0</v>
      </c>
      <c r="AL1084" s="150">
        <f t="shared" si="338"/>
        <v>0</v>
      </c>
      <c r="AM1084" s="150">
        <f t="shared" si="339"/>
        <v>0</v>
      </c>
      <c r="AN1084" s="163">
        <f t="shared" si="340"/>
        <v>0</v>
      </c>
      <c r="AP1084" s="167">
        <f t="shared" si="341"/>
        <v>0</v>
      </c>
      <c r="AQ1084">
        <f t="shared" si="342"/>
        <v>0</v>
      </c>
      <c r="AR1084">
        <f t="shared" si="343"/>
        <v>0</v>
      </c>
      <c r="AS1084">
        <f t="shared" si="344"/>
        <v>0</v>
      </c>
      <c r="AT1084" s="168">
        <f t="shared" si="345"/>
        <v>0</v>
      </c>
      <c r="AU1084" s="168">
        <f t="shared" si="346"/>
        <v>0</v>
      </c>
      <c r="AV1084" s="168">
        <f t="shared" si="347"/>
        <v>0</v>
      </c>
    </row>
    <row r="1085" spans="1:48" ht="15" customHeight="1">
      <c r="A1085" s="52"/>
      <c r="B1085" s="47"/>
      <c r="C1085" s="109" t="s">
        <v>175</v>
      </c>
      <c r="D1085" s="330" t="str">
        <f t="shared" ref="D1085:D1094" si="350">IF(D175="","",D175)</f>
        <v/>
      </c>
      <c r="E1085" s="330"/>
      <c r="F1085" s="330"/>
      <c r="G1085" s="330"/>
      <c r="H1085" s="330"/>
      <c r="I1085" s="323"/>
      <c r="J1085" s="323"/>
      <c r="K1085" s="411"/>
      <c r="L1085" s="411"/>
      <c r="M1085" s="411"/>
      <c r="N1085" s="411"/>
      <c r="O1085" s="411"/>
      <c r="P1085" s="411"/>
      <c r="Q1085" s="411"/>
      <c r="R1085" s="411"/>
      <c r="S1085" s="411"/>
      <c r="T1085" s="411"/>
      <c r="U1085" s="411"/>
      <c r="V1085" s="411"/>
      <c r="W1085" s="411"/>
      <c r="X1085" s="411"/>
      <c r="Y1085" s="411"/>
      <c r="Z1085" s="411"/>
      <c r="AA1085" s="411"/>
      <c r="AB1085" s="411"/>
      <c r="AC1085" s="411"/>
      <c r="AD1085" s="411"/>
      <c r="AF1085" s="161"/>
      <c r="AG1085">
        <f t="shared" si="335"/>
        <v>0</v>
      </c>
      <c r="AI1085">
        <f t="shared" si="336"/>
        <v>0</v>
      </c>
      <c r="AK1085" s="150">
        <f t="shared" si="337"/>
        <v>0</v>
      </c>
      <c r="AL1085" s="150">
        <f t="shared" si="338"/>
        <v>0</v>
      </c>
      <c r="AM1085" s="150">
        <f t="shared" si="339"/>
        <v>0</v>
      </c>
      <c r="AN1085" s="163">
        <f t="shared" si="340"/>
        <v>0</v>
      </c>
      <c r="AP1085" s="167">
        <f t="shared" si="341"/>
        <v>0</v>
      </c>
      <c r="AQ1085">
        <f t="shared" si="342"/>
        <v>0</v>
      </c>
      <c r="AR1085">
        <f t="shared" si="343"/>
        <v>0</v>
      </c>
      <c r="AS1085">
        <f t="shared" si="344"/>
        <v>0</v>
      </c>
      <c r="AT1085" s="168">
        <f t="shared" si="345"/>
        <v>0</v>
      </c>
      <c r="AU1085" s="168">
        <f t="shared" si="346"/>
        <v>0</v>
      </c>
      <c r="AV1085" s="168">
        <f t="shared" si="347"/>
        <v>0</v>
      </c>
    </row>
    <row r="1086" spans="1:48" ht="15" customHeight="1">
      <c r="A1086" s="52"/>
      <c r="B1086" s="47"/>
      <c r="C1086" s="109" t="s">
        <v>176</v>
      </c>
      <c r="D1086" s="330" t="str">
        <f t="shared" si="350"/>
        <v/>
      </c>
      <c r="E1086" s="330"/>
      <c r="F1086" s="330"/>
      <c r="G1086" s="330"/>
      <c r="H1086" s="330"/>
      <c r="I1086" s="323"/>
      <c r="J1086" s="323"/>
      <c r="K1086" s="411"/>
      <c r="L1086" s="411"/>
      <c r="M1086" s="411"/>
      <c r="N1086" s="411"/>
      <c r="O1086" s="411"/>
      <c r="P1086" s="411"/>
      <c r="Q1086" s="411"/>
      <c r="R1086" s="411"/>
      <c r="S1086" s="411"/>
      <c r="T1086" s="411"/>
      <c r="U1086" s="411"/>
      <c r="V1086" s="411"/>
      <c r="W1086" s="411"/>
      <c r="X1086" s="411"/>
      <c r="Y1086" s="411"/>
      <c r="Z1086" s="411"/>
      <c r="AA1086" s="411"/>
      <c r="AB1086" s="411"/>
      <c r="AC1086" s="411"/>
      <c r="AD1086" s="411"/>
      <c r="AF1086" s="161"/>
      <c r="AG1086">
        <f t="shared" si="335"/>
        <v>0</v>
      </c>
      <c r="AI1086">
        <f t="shared" si="336"/>
        <v>0</v>
      </c>
      <c r="AK1086" s="150">
        <f t="shared" si="337"/>
        <v>0</v>
      </c>
      <c r="AL1086" s="150">
        <f t="shared" si="338"/>
        <v>0</v>
      </c>
      <c r="AM1086" s="150">
        <f t="shared" si="339"/>
        <v>0</v>
      </c>
      <c r="AN1086" s="163">
        <f t="shared" si="340"/>
        <v>0</v>
      </c>
      <c r="AP1086" s="167">
        <f t="shared" si="341"/>
        <v>0</v>
      </c>
      <c r="AQ1086">
        <f t="shared" si="342"/>
        <v>0</v>
      </c>
      <c r="AR1086">
        <f t="shared" si="343"/>
        <v>0</v>
      </c>
      <c r="AS1086">
        <f t="shared" si="344"/>
        <v>0</v>
      </c>
      <c r="AT1086" s="168">
        <f t="shared" si="345"/>
        <v>0</v>
      </c>
      <c r="AU1086" s="168">
        <f t="shared" si="346"/>
        <v>0</v>
      </c>
      <c r="AV1086" s="168">
        <f t="shared" si="347"/>
        <v>0</v>
      </c>
    </row>
    <row r="1087" spans="1:48" ht="15" customHeight="1">
      <c r="A1087" s="52"/>
      <c r="B1087" s="47"/>
      <c r="C1087" s="109" t="s">
        <v>177</v>
      </c>
      <c r="D1087" s="330" t="str">
        <f t="shared" si="350"/>
        <v/>
      </c>
      <c r="E1087" s="330"/>
      <c r="F1087" s="330"/>
      <c r="G1087" s="330"/>
      <c r="H1087" s="330"/>
      <c r="I1087" s="323"/>
      <c r="J1087" s="323"/>
      <c r="K1087" s="411"/>
      <c r="L1087" s="411"/>
      <c r="M1087" s="411"/>
      <c r="N1087" s="411"/>
      <c r="O1087" s="411"/>
      <c r="P1087" s="411"/>
      <c r="Q1087" s="411"/>
      <c r="R1087" s="411"/>
      <c r="S1087" s="411"/>
      <c r="T1087" s="411"/>
      <c r="U1087" s="411"/>
      <c r="V1087" s="411"/>
      <c r="W1087" s="411"/>
      <c r="X1087" s="411"/>
      <c r="Y1087" s="411"/>
      <c r="Z1087" s="411"/>
      <c r="AA1087" s="411"/>
      <c r="AB1087" s="411"/>
      <c r="AC1087" s="411"/>
      <c r="AD1087" s="411"/>
      <c r="AF1087" s="161"/>
      <c r="AG1087">
        <f t="shared" si="335"/>
        <v>0</v>
      </c>
      <c r="AI1087">
        <f t="shared" si="336"/>
        <v>0</v>
      </c>
      <c r="AK1087" s="150">
        <f t="shared" si="337"/>
        <v>0</v>
      </c>
      <c r="AL1087" s="150">
        <f t="shared" si="338"/>
        <v>0</v>
      </c>
      <c r="AM1087" s="150">
        <f t="shared" si="339"/>
        <v>0</v>
      </c>
      <c r="AN1087" s="163">
        <f t="shared" si="340"/>
        <v>0</v>
      </c>
      <c r="AP1087" s="167">
        <f t="shared" si="341"/>
        <v>0</v>
      </c>
      <c r="AQ1087">
        <f t="shared" si="342"/>
        <v>0</v>
      </c>
      <c r="AR1087">
        <f t="shared" si="343"/>
        <v>0</v>
      </c>
      <c r="AS1087">
        <f t="shared" si="344"/>
        <v>0</v>
      </c>
      <c r="AT1087" s="168">
        <f t="shared" si="345"/>
        <v>0</v>
      </c>
      <c r="AU1087" s="168">
        <f t="shared" si="346"/>
        <v>0</v>
      </c>
      <c r="AV1087" s="168">
        <f t="shared" si="347"/>
        <v>0</v>
      </c>
    </row>
    <row r="1088" spans="1:48" ht="15" customHeight="1">
      <c r="A1088" s="52"/>
      <c r="B1088" s="47"/>
      <c r="C1088" s="109" t="s">
        <v>178</v>
      </c>
      <c r="D1088" s="330" t="str">
        <f t="shared" si="350"/>
        <v/>
      </c>
      <c r="E1088" s="330"/>
      <c r="F1088" s="330"/>
      <c r="G1088" s="330"/>
      <c r="H1088" s="330"/>
      <c r="I1088" s="323"/>
      <c r="J1088" s="323"/>
      <c r="K1088" s="411"/>
      <c r="L1088" s="411"/>
      <c r="M1088" s="411"/>
      <c r="N1088" s="411"/>
      <c r="O1088" s="411"/>
      <c r="P1088" s="411"/>
      <c r="Q1088" s="411"/>
      <c r="R1088" s="411"/>
      <c r="S1088" s="411"/>
      <c r="T1088" s="411"/>
      <c r="U1088" s="411"/>
      <c r="V1088" s="411"/>
      <c r="W1088" s="411"/>
      <c r="X1088" s="411"/>
      <c r="Y1088" s="411"/>
      <c r="Z1088" s="411"/>
      <c r="AA1088" s="411"/>
      <c r="AB1088" s="411"/>
      <c r="AC1088" s="411"/>
      <c r="AD1088" s="411"/>
      <c r="AF1088" s="161"/>
      <c r="AG1088">
        <f t="shared" si="335"/>
        <v>0</v>
      </c>
      <c r="AI1088">
        <f t="shared" si="336"/>
        <v>0</v>
      </c>
      <c r="AK1088" s="150">
        <f t="shared" si="337"/>
        <v>0</v>
      </c>
      <c r="AL1088" s="150">
        <f t="shared" si="338"/>
        <v>0</v>
      </c>
      <c r="AM1088" s="150">
        <f t="shared" si="339"/>
        <v>0</v>
      </c>
      <c r="AN1088" s="163">
        <f t="shared" si="340"/>
        <v>0</v>
      </c>
      <c r="AP1088" s="167">
        <f t="shared" si="341"/>
        <v>0</v>
      </c>
      <c r="AQ1088">
        <f t="shared" si="342"/>
        <v>0</v>
      </c>
      <c r="AR1088">
        <f t="shared" si="343"/>
        <v>0</v>
      </c>
      <c r="AS1088">
        <f t="shared" si="344"/>
        <v>0</v>
      </c>
      <c r="AT1088" s="168">
        <f t="shared" si="345"/>
        <v>0</v>
      </c>
      <c r="AU1088" s="168">
        <f t="shared" si="346"/>
        <v>0</v>
      </c>
      <c r="AV1088" s="168">
        <f t="shared" si="347"/>
        <v>0</v>
      </c>
    </row>
    <row r="1089" spans="1:48" ht="15" customHeight="1">
      <c r="A1089" s="52"/>
      <c r="B1089" s="47"/>
      <c r="C1089" s="109" t="s">
        <v>179</v>
      </c>
      <c r="D1089" s="330" t="str">
        <f t="shared" si="350"/>
        <v/>
      </c>
      <c r="E1089" s="330"/>
      <c r="F1089" s="330"/>
      <c r="G1089" s="330"/>
      <c r="H1089" s="330"/>
      <c r="I1089" s="323"/>
      <c r="J1089" s="323"/>
      <c r="K1089" s="411"/>
      <c r="L1089" s="411"/>
      <c r="M1089" s="411"/>
      <c r="N1089" s="411"/>
      <c r="O1089" s="411"/>
      <c r="P1089" s="411"/>
      <c r="Q1089" s="411"/>
      <c r="R1089" s="411"/>
      <c r="S1089" s="411"/>
      <c r="T1089" s="411"/>
      <c r="U1089" s="411"/>
      <c r="V1089" s="411"/>
      <c r="W1089" s="411"/>
      <c r="X1089" s="411"/>
      <c r="Y1089" s="411"/>
      <c r="Z1089" s="411"/>
      <c r="AA1089" s="411"/>
      <c r="AB1089" s="411"/>
      <c r="AC1089" s="411"/>
      <c r="AD1089" s="411"/>
      <c r="AF1089" s="161"/>
      <c r="AG1089">
        <f t="shared" si="335"/>
        <v>0</v>
      </c>
      <c r="AI1089">
        <f t="shared" si="336"/>
        <v>0</v>
      </c>
      <c r="AK1089" s="150">
        <f t="shared" si="337"/>
        <v>0</v>
      </c>
      <c r="AL1089" s="150">
        <f t="shared" si="338"/>
        <v>0</v>
      </c>
      <c r="AM1089" s="150">
        <f t="shared" si="339"/>
        <v>0</v>
      </c>
      <c r="AN1089" s="163">
        <f t="shared" si="340"/>
        <v>0</v>
      </c>
      <c r="AP1089" s="167">
        <f t="shared" si="341"/>
        <v>0</v>
      </c>
      <c r="AQ1089">
        <f t="shared" si="342"/>
        <v>0</v>
      </c>
      <c r="AR1089">
        <f t="shared" si="343"/>
        <v>0</v>
      </c>
      <c r="AS1089">
        <f t="shared" si="344"/>
        <v>0</v>
      </c>
      <c r="AT1089" s="168">
        <f t="shared" si="345"/>
        <v>0</v>
      </c>
      <c r="AU1089" s="168">
        <f t="shared" si="346"/>
        <v>0</v>
      </c>
      <c r="AV1089" s="168">
        <f t="shared" si="347"/>
        <v>0</v>
      </c>
    </row>
    <row r="1090" spans="1:48" ht="15" customHeight="1">
      <c r="A1090" s="52"/>
      <c r="B1090" s="47"/>
      <c r="C1090" s="109" t="s">
        <v>180</v>
      </c>
      <c r="D1090" s="330" t="str">
        <f t="shared" si="350"/>
        <v/>
      </c>
      <c r="E1090" s="330"/>
      <c r="F1090" s="330"/>
      <c r="G1090" s="330"/>
      <c r="H1090" s="330"/>
      <c r="I1090" s="323"/>
      <c r="J1090" s="323"/>
      <c r="K1090" s="411"/>
      <c r="L1090" s="411"/>
      <c r="M1090" s="411"/>
      <c r="N1090" s="411"/>
      <c r="O1090" s="411"/>
      <c r="P1090" s="411"/>
      <c r="Q1090" s="411"/>
      <c r="R1090" s="411"/>
      <c r="S1090" s="411"/>
      <c r="T1090" s="411"/>
      <c r="U1090" s="411"/>
      <c r="V1090" s="411"/>
      <c r="W1090" s="411"/>
      <c r="X1090" s="411"/>
      <c r="Y1090" s="411"/>
      <c r="Z1090" s="411"/>
      <c r="AA1090" s="411"/>
      <c r="AB1090" s="411"/>
      <c r="AC1090" s="411"/>
      <c r="AD1090" s="411"/>
      <c r="AF1090" s="161"/>
      <c r="AG1090">
        <f t="shared" si="335"/>
        <v>0</v>
      </c>
      <c r="AI1090">
        <f t="shared" si="336"/>
        <v>0</v>
      </c>
      <c r="AK1090" s="150">
        <f t="shared" si="337"/>
        <v>0</v>
      </c>
      <c r="AL1090" s="150">
        <f t="shared" si="338"/>
        <v>0</v>
      </c>
      <c r="AM1090" s="150">
        <f t="shared" si="339"/>
        <v>0</v>
      </c>
      <c r="AN1090" s="163">
        <f t="shared" si="340"/>
        <v>0</v>
      </c>
      <c r="AP1090" s="167">
        <f t="shared" si="341"/>
        <v>0</v>
      </c>
      <c r="AQ1090">
        <f t="shared" si="342"/>
        <v>0</v>
      </c>
      <c r="AR1090">
        <f t="shared" si="343"/>
        <v>0</v>
      </c>
      <c r="AS1090">
        <f t="shared" si="344"/>
        <v>0</v>
      </c>
      <c r="AT1090" s="168">
        <f t="shared" si="345"/>
        <v>0</v>
      </c>
      <c r="AU1090" s="168">
        <f t="shared" si="346"/>
        <v>0</v>
      </c>
      <c r="AV1090" s="168">
        <f t="shared" si="347"/>
        <v>0</v>
      </c>
    </row>
    <row r="1091" spans="1:48" ht="15" customHeight="1">
      <c r="A1091" s="52"/>
      <c r="B1091" s="47"/>
      <c r="C1091" s="109" t="s">
        <v>181</v>
      </c>
      <c r="D1091" s="330" t="str">
        <f t="shared" si="350"/>
        <v/>
      </c>
      <c r="E1091" s="330"/>
      <c r="F1091" s="330"/>
      <c r="G1091" s="330"/>
      <c r="H1091" s="330"/>
      <c r="I1091" s="323"/>
      <c r="J1091" s="323"/>
      <c r="K1091" s="411"/>
      <c r="L1091" s="411"/>
      <c r="M1091" s="411"/>
      <c r="N1091" s="411"/>
      <c r="O1091" s="411"/>
      <c r="P1091" s="411"/>
      <c r="Q1091" s="411"/>
      <c r="R1091" s="411"/>
      <c r="S1091" s="411"/>
      <c r="T1091" s="411"/>
      <c r="U1091" s="411"/>
      <c r="V1091" s="411"/>
      <c r="W1091" s="411"/>
      <c r="X1091" s="411"/>
      <c r="Y1091" s="411"/>
      <c r="Z1091" s="411"/>
      <c r="AA1091" s="411"/>
      <c r="AB1091" s="411"/>
      <c r="AC1091" s="411"/>
      <c r="AD1091" s="411"/>
      <c r="AF1091" s="161"/>
      <c r="AG1091">
        <f t="shared" si="335"/>
        <v>0</v>
      </c>
      <c r="AI1091">
        <f t="shared" si="336"/>
        <v>0</v>
      </c>
      <c r="AK1091" s="150">
        <f t="shared" si="337"/>
        <v>0</v>
      </c>
      <c r="AL1091" s="150">
        <f t="shared" si="338"/>
        <v>0</v>
      </c>
      <c r="AM1091" s="150">
        <f t="shared" si="339"/>
        <v>0</v>
      </c>
      <c r="AN1091" s="163">
        <f t="shared" si="340"/>
        <v>0</v>
      </c>
      <c r="AP1091" s="167">
        <f t="shared" si="341"/>
        <v>0</v>
      </c>
      <c r="AQ1091">
        <f t="shared" si="342"/>
        <v>0</v>
      </c>
      <c r="AR1091">
        <f t="shared" si="343"/>
        <v>0</v>
      </c>
      <c r="AS1091">
        <f t="shared" si="344"/>
        <v>0</v>
      </c>
      <c r="AT1091" s="168">
        <f t="shared" si="345"/>
        <v>0</v>
      </c>
      <c r="AU1091" s="168">
        <f t="shared" si="346"/>
        <v>0</v>
      </c>
      <c r="AV1091" s="168">
        <f t="shared" si="347"/>
        <v>0</v>
      </c>
    </row>
    <row r="1092" spans="1:48" ht="15" customHeight="1">
      <c r="A1092" s="52"/>
      <c r="B1092" s="47"/>
      <c r="C1092" s="109" t="s">
        <v>182</v>
      </c>
      <c r="D1092" s="330" t="str">
        <f t="shared" si="350"/>
        <v/>
      </c>
      <c r="E1092" s="330"/>
      <c r="F1092" s="330"/>
      <c r="G1092" s="330"/>
      <c r="H1092" s="330"/>
      <c r="I1092" s="323"/>
      <c r="J1092" s="323"/>
      <c r="K1092" s="411"/>
      <c r="L1092" s="411"/>
      <c r="M1092" s="411"/>
      <c r="N1092" s="411"/>
      <c r="O1092" s="411"/>
      <c r="P1092" s="411"/>
      <c r="Q1092" s="411"/>
      <c r="R1092" s="411"/>
      <c r="S1092" s="411"/>
      <c r="T1092" s="411"/>
      <c r="U1092" s="411"/>
      <c r="V1092" s="411"/>
      <c r="W1092" s="411"/>
      <c r="X1092" s="411"/>
      <c r="Y1092" s="411"/>
      <c r="Z1092" s="411"/>
      <c r="AA1092" s="411"/>
      <c r="AB1092" s="411"/>
      <c r="AC1092" s="411"/>
      <c r="AD1092" s="411"/>
      <c r="AF1092" s="161"/>
      <c r="AG1092">
        <f t="shared" si="335"/>
        <v>0</v>
      </c>
      <c r="AI1092">
        <f t="shared" si="336"/>
        <v>0</v>
      </c>
      <c r="AK1092" s="150">
        <f t="shared" si="337"/>
        <v>0</v>
      </c>
      <c r="AL1092" s="150">
        <f t="shared" si="338"/>
        <v>0</v>
      </c>
      <c r="AM1092" s="150">
        <f t="shared" si="339"/>
        <v>0</v>
      </c>
      <c r="AN1092" s="163">
        <f t="shared" si="340"/>
        <v>0</v>
      </c>
      <c r="AP1092" s="167">
        <f t="shared" si="341"/>
        <v>0</v>
      </c>
      <c r="AQ1092">
        <f t="shared" si="342"/>
        <v>0</v>
      </c>
      <c r="AR1092">
        <f t="shared" si="343"/>
        <v>0</v>
      </c>
      <c r="AS1092">
        <f t="shared" si="344"/>
        <v>0</v>
      </c>
      <c r="AT1092" s="168">
        <f t="shared" si="345"/>
        <v>0</v>
      </c>
      <c r="AU1092" s="168">
        <f t="shared" si="346"/>
        <v>0</v>
      </c>
      <c r="AV1092" s="168">
        <f t="shared" si="347"/>
        <v>0</v>
      </c>
    </row>
    <row r="1093" spans="1:48" ht="15" customHeight="1">
      <c r="A1093" s="52"/>
      <c r="B1093" s="47"/>
      <c r="C1093" s="109" t="s">
        <v>117</v>
      </c>
      <c r="D1093" s="330" t="str">
        <f t="shared" si="350"/>
        <v/>
      </c>
      <c r="E1093" s="330"/>
      <c r="F1093" s="330"/>
      <c r="G1093" s="330"/>
      <c r="H1093" s="330"/>
      <c r="I1093" s="323"/>
      <c r="J1093" s="323"/>
      <c r="K1093" s="411"/>
      <c r="L1093" s="411"/>
      <c r="M1093" s="411"/>
      <c r="N1093" s="411"/>
      <c r="O1093" s="411"/>
      <c r="P1093" s="411"/>
      <c r="Q1093" s="411"/>
      <c r="R1093" s="411"/>
      <c r="S1093" s="411"/>
      <c r="T1093" s="411"/>
      <c r="U1093" s="411"/>
      <c r="V1093" s="411"/>
      <c r="W1093" s="411"/>
      <c r="X1093" s="411"/>
      <c r="Y1093" s="411"/>
      <c r="Z1093" s="411"/>
      <c r="AA1093" s="411"/>
      <c r="AB1093" s="411"/>
      <c r="AC1093" s="411"/>
      <c r="AD1093" s="411"/>
      <c r="AF1093" s="161"/>
      <c r="AG1093">
        <f t="shared" si="335"/>
        <v>0</v>
      </c>
      <c r="AI1093">
        <f t="shared" si="336"/>
        <v>0</v>
      </c>
      <c r="AK1093" s="150">
        <f t="shared" si="337"/>
        <v>0</v>
      </c>
      <c r="AL1093" s="150">
        <f t="shared" si="338"/>
        <v>0</v>
      </c>
      <c r="AM1093" s="150">
        <f t="shared" si="339"/>
        <v>0</v>
      </c>
      <c r="AN1093" s="163">
        <f t="shared" si="340"/>
        <v>0</v>
      </c>
      <c r="AP1093" s="167">
        <f t="shared" si="341"/>
        <v>0</v>
      </c>
      <c r="AQ1093">
        <f t="shared" si="342"/>
        <v>0</v>
      </c>
      <c r="AR1093">
        <f t="shared" si="343"/>
        <v>0</v>
      </c>
      <c r="AS1093">
        <f t="shared" si="344"/>
        <v>0</v>
      </c>
      <c r="AT1093" s="168">
        <f t="shared" si="345"/>
        <v>0</v>
      </c>
      <c r="AU1093" s="168">
        <f t="shared" si="346"/>
        <v>0</v>
      </c>
      <c r="AV1093" s="168">
        <f t="shared" si="347"/>
        <v>0</v>
      </c>
    </row>
    <row r="1094" spans="1:48" ht="15" customHeight="1">
      <c r="A1094" s="52"/>
      <c r="B1094" s="47"/>
      <c r="C1094" s="112" t="s">
        <v>183</v>
      </c>
      <c r="D1094" s="330" t="str">
        <f t="shared" si="350"/>
        <v/>
      </c>
      <c r="E1094" s="330"/>
      <c r="F1094" s="330"/>
      <c r="G1094" s="330"/>
      <c r="H1094" s="330"/>
      <c r="I1094" s="323"/>
      <c r="J1094" s="323"/>
      <c r="K1094" s="411"/>
      <c r="L1094" s="411"/>
      <c r="M1094" s="411"/>
      <c r="N1094" s="411"/>
      <c r="O1094" s="411"/>
      <c r="P1094" s="411"/>
      <c r="Q1094" s="411"/>
      <c r="R1094" s="411"/>
      <c r="S1094" s="411"/>
      <c r="T1094" s="411"/>
      <c r="U1094" s="411"/>
      <c r="V1094" s="411"/>
      <c r="W1094" s="411"/>
      <c r="X1094" s="411"/>
      <c r="Y1094" s="411"/>
      <c r="Z1094" s="411"/>
      <c r="AA1094" s="411"/>
      <c r="AB1094" s="411"/>
      <c r="AC1094" s="411"/>
      <c r="AD1094" s="411"/>
      <c r="AF1094" s="161"/>
      <c r="AG1094">
        <f t="shared" si="335"/>
        <v>0</v>
      </c>
      <c r="AI1094">
        <f t="shared" si="336"/>
        <v>0</v>
      </c>
      <c r="AK1094" s="150">
        <f t="shared" si="337"/>
        <v>0</v>
      </c>
      <c r="AL1094" s="150">
        <f t="shared" si="338"/>
        <v>0</v>
      </c>
      <c r="AM1094" s="150">
        <f t="shared" si="339"/>
        <v>0</v>
      </c>
      <c r="AN1094" s="163">
        <f t="shared" si="340"/>
        <v>0</v>
      </c>
      <c r="AP1094" s="167">
        <f t="shared" si="341"/>
        <v>0</v>
      </c>
      <c r="AQ1094">
        <f t="shared" si="342"/>
        <v>0</v>
      </c>
      <c r="AR1094">
        <f t="shared" si="343"/>
        <v>0</v>
      </c>
      <c r="AS1094">
        <f t="shared" si="344"/>
        <v>0</v>
      </c>
      <c r="AT1094" s="168">
        <f t="shared" si="345"/>
        <v>0</v>
      </c>
      <c r="AU1094" s="168">
        <f t="shared" si="346"/>
        <v>0</v>
      </c>
      <c r="AV1094" s="168">
        <f t="shared" si="347"/>
        <v>0</v>
      </c>
    </row>
    <row r="1095" spans="1:48" ht="15" customHeight="1">
      <c r="A1095" s="52"/>
      <c r="B1095" s="47"/>
      <c r="C1095" s="112" t="s">
        <v>184</v>
      </c>
      <c r="D1095" s="330" t="str">
        <f t="shared" ref="D1095:D1104" si="351">IF(D185="","",D185)</f>
        <v/>
      </c>
      <c r="E1095" s="330"/>
      <c r="F1095" s="330"/>
      <c r="G1095" s="330"/>
      <c r="H1095" s="330"/>
      <c r="I1095" s="323"/>
      <c r="J1095" s="323"/>
      <c r="K1095" s="411"/>
      <c r="L1095" s="411"/>
      <c r="M1095" s="411"/>
      <c r="N1095" s="411"/>
      <c r="O1095" s="411"/>
      <c r="P1095" s="411"/>
      <c r="Q1095" s="411"/>
      <c r="R1095" s="411"/>
      <c r="S1095" s="411"/>
      <c r="T1095" s="411"/>
      <c r="U1095" s="411"/>
      <c r="V1095" s="411"/>
      <c r="W1095" s="411"/>
      <c r="X1095" s="411"/>
      <c r="Y1095" s="411"/>
      <c r="Z1095" s="411"/>
      <c r="AA1095" s="411"/>
      <c r="AB1095" s="411"/>
      <c r="AC1095" s="411"/>
      <c r="AD1095" s="411"/>
      <c r="AF1095" s="161"/>
      <c r="AG1095">
        <f t="shared" si="335"/>
        <v>0</v>
      </c>
      <c r="AI1095">
        <f t="shared" si="336"/>
        <v>0</v>
      </c>
      <c r="AK1095" s="150">
        <f t="shared" si="337"/>
        <v>0</v>
      </c>
      <c r="AL1095" s="150">
        <f t="shared" si="338"/>
        <v>0</v>
      </c>
      <c r="AM1095" s="150">
        <f t="shared" si="339"/>
        <v>0</v>
      </c>
      <c r="AN1095" s="163">
        <f t="shared" si="340"/>
        <v>0</v>
      </c>
      <c r="AP1095" s="167">
        <f t="shared" si="341"/>
        <v>0</v>
      </c>
      <c r="AQ1095">
        <f t="shared" si="342"/>
        <v>0</v>
      </c>
      <c r="AR1095">
        <f t="shared" si="343"/>
        <v>0</v>
      </c>
      <c r="AS1095">
        <f t="shared" si="344"/>
        <v>0</v>
      </c>
      <c r="AT1095" s="168">
        <f t="shared" si="345"/>
        <v>0</v>
      </c>
      <c r="AU1095" s="168">
        <f t="shared" si="346"/>
        <v>0</v>
      </c>
      <c r="AV1095" s="168">
        <f t="shared" si="347"/>
        <v>0</v>
      </c>
    </row>
    <row r="1096" spans="1:48" ht="15" customHeight="1">
      <c r="A1096" s="52"/>
      <c r="B1096" s="47"/>
      <c r="C1096" s="112" t="s">
        <v>185</v>
      </c>
      <c r="D1096" s="330" t="str">
        <f t="shared" si="351"/>
        <v/>
      </c>
      <c r="E1096" s="330"/>
      <c r="F1096" s="330"/>
      <c r="G1096" s="330"/>
      <c r="H1096" s="330"/>
      <c r="I1096" s="323"/>
      <c r="J1096" s="323"/>
      <c r="K1096" s="411"/>
      <c r="L1096" s="411"/>
      <c r="M1096" s="411"/>
      <c r="N1096" s="411"/>
      <c r="O1096" s="411"/>
      <c r="P1096" s="411"/>
      <c r="Q1096" s="411"/>
      <c r="R1096" s="411"/>
      <c r="S1096" s="411"/>
      <c r="T1096" s="411"/>
      <c r="U1096" s="411"/>
      <c r="V1096" s="411"/>
      <c r="W1096" s="411"/>
      <c r="X1096" s="411"/>
      <c r="Y1096" s="411"/>
      <c r="Z1096" s="411"/>
      <c r="AA1096" s="411"/>
      <c r="AB1096" s="411"/>
      <c r="AC1096" s="411"/>
      <c r="AD1096" s="411"/>
      <c r="AF1096" s="161"/>
      <c r="AG1096">
        <f t="shared" si="335"/>
        <v>0</v>
      </c>
      <c r="AI1096">
        <f t="shared" si="336"/>
        <v>0</v>
      </c>
      <c r="AK1096" s="150">
        <f t="shared" si="337"/>
        <v>0</v>
      </c>
      <c r="AL1096" s="150">
        <f t="shared" si="338"/>
        <v>0</v>
      </c>
      <c r="AM1096" s="150">
        <f t="shared" si="339"/>
        <v>0</v>
      </c>
      <c r="AN1096" s="163">
        <f t="shared" si="340"/>
        <v>0</v>
      </c>
      <c r="AP1096" s="167">
        <f t="shared" si="341"/>
        <v>0</v>
      </c>
      <c r="AQ1096">
        <f t="shared" si="342"/>
        <v>0</v>
      </c>
      <c r="AR1096">
        <f t="shared" si="343"/>
        <v>0</v>
      </c>
      <c r="AS1096">
        <f t="shared" si="344"/>
        <v>0</v>
      </c>
      <c r="AT1096" s="168">
        <f t="shared" si="345"/>
        <v>0</v>
      </c>
      <c r="AU1096" s="168">
        <f t="shared" si="346"/>
        <v>0</v>
      </c>
      <c r="AV1096" s="168">
        <f t="shared" si="347"/>
        <v>0</v>
      </c>
    </row>
    <row r="1097" spans="1:48" ht="15" customHeight="1">
      <c r="A1097" s="52"/>
      <c r="B1097" s="47"/>
      <c r="C1097" s="112" t="s">
        <v>186</v>
      </c>
      <c r="D1097" s="330" t="str">
        <f t="shared" si="351"/>
        <v/>
      </c>
      <c r="E1097" s="330"/>
      <c r="F1097" s="330"/>
      <c r="G1097" s="330"/>
      <c r="H1097" s="330"/>
      <c r="I1097" s="323"/>
      <c r="J1097" s="323"/>
      <c r="K1097" s="411"/>
      <c r="L1097" s="411"/>
      <c r="M1097" s="411"/>
      <c r="N1097" s="411"/>
      <c r="O1097" s="411"/>
      <c r="P1097" s="411"/>
      <c r="Q1097" s="411"/>
      <c r="R1097" s="411"/>
      <c r="S1097" s="411"/>
      <c r="T1097" s="411"/>
      <c r="U1097" s="411"/>
      <c r="V1097" s="411"/>
      <c r="W1097" s="411"/>
      <c r="X1097" s="411"/>
      <c r="Y1097" s="411"/>
      <c r="Z1097" s="411"/>
      <c r="AA1097" s="411"/>
      <c r="AB1097" s="411"/>
      <c r="AC1097" s="411"/>
      <c r="AD1097" s="411"/>
      <c r="AF1097" s="161"/>
      <c r="AG1097">
        <f t="shared" si="335"/>
        <v>0</v>
      </c>
      <c r="AI1097">
        <f t="shared" si="336"/>
        <v>0</v>
      </c>
      <c r="AK1097" s="150">
        <f t="shared" si="337"/>
        <v>0</v>
      </c>
      <c r="AL1097" s="150">
        <f t="shared" si="338"/>
        <v>0</v>
      </c>
      <c r="AM1097" s="150">
        <f t="shared" si="339"/>
        <v>0</v>
      </c>
      <c r="AN1097" s="163">
        <f t="shared" si="340"/>
        <v>0</v>
      </c>
      <c r="AP1097" s="167">
        <f t="shared" si="341"/>
        <v>0</v>
      </c>
      <c r="AQ1097">
        <f t="shared" si="342"/>
        <v>0</v>
      </c>
      <c r="AR1097">
        <f t="shared" si="343"/>
        <v>0</v>
      </c>
      <c r="AS1097">
        <f t="shared" si="344"/>
        <v>0</v>
      </c>
      <c r="AT1097" s="168">
        <f t="shared" si="345"/>
        <v>0</v>
      </c>
      <c r="AU1097" s="168">
        <f t="shared" si="346"/>
        <v>0</v>
      </c>
      <c r="AV1097" s="168">
        <f t="shared" si="347"/>
        <v>0</v>
      </c>
    </row>
    <row r="1098" spans="1:48" ht="15" customHeight="1">
      <c r="A1098" s="52"/>
      <c r="B1098" s="47"/>
      <c r="C1098" s="112" t="s">
        <v>187</v>
      </c>
      <c r="D1098" s="330" t="str">
        <f t="shared" si="351"/>
        <v/>
      </c>
      <c r="E1098" s="330"/>
      <c r="F1098" s="330"/>
      <c r="G1098" s="330"/>
      <c r="H1098" s="330"/>
      <c r="I1098" s="323"/>
      <c r="J1098" s="323"/>
      <c r="K1098" s="411"/>
      <c r="L1098" s="411"/>
      <c r="M1098" s="411"/>
      <c r="N1098" s="411"/>
      <c r="O1098" s="411"/>
      <c r="P1098" s="411"/>
      <c r="Q1098" s="411"/>
      <c r="R1098" s="411"/>
      <c r="S1098" s="411"/>
      <c r="T1098" s="411"/>
      <c r="U1098" s="411"/>
      <c r="V1098" s="411"/>
      <c r="W1098" s="411"/>
      <c r="X1098" s="411"/>
      <c r="Y1098" s="411"/>
      <c r="Z1098" s="411"/>
      <c r="AA1098" s="411"/>
      <c r="AB1098" s="411"/>
      <c r="AC1098" s="411"/>
      <c r="AD1098" s="411"/>
      <c r="AF1098" s="161"/>
      <c r="AG1098">
        <f t="shared" si="335"/>
        <v>0</v>
      </c>
      <c r="AI1098">
        <f t="shared" si="336"/>
        <v>0</v>
      </c>
      <c r="AK1098" s="150">
        <f t="shared" si="337"/>
        <v>0</v>
      </c>
      <c r="AL1098" s="150">
        <f t="shared" si="338"/>
        <v>0</v>
      </c>
      <c r="AM1098" s="150">
        <f t="shared" si="339"/>
        <v>0</v>
      </c>
      <c r="AN1098" s="163">
        <f t="shared" si="340"/>
        <v>0</v>
      </c>
      <c r="AP1098" s="167">
        <f t="shared" si="341"/>
        <v>0</v>
      </c>
      <c r="AQ1098">
        <f t="shared" si="342"/>
        <v>0</v>
      </c>
      <c r="AR1098">
        <f t="shared" si="343"/>
        <v>0</v>
      </c>
      <c r="AS1098">
        <f t="shared" si="344"/>
        <v>0</v>
      </c>
      <c r="AT1098" s="168">
        <f t="shared" si="345"/>
        <v>0</v>
      </c>
      <c r="AU1098" s="168">
        <f t="shared" si="346"/>
        <v>0</v>
      </c>
      <c r="AV1098" s="168">
        <f t="shared" si="347"/>
        <v>0</v>
      </c>
    </row>
    <row r="1099" spans="1:48" ht="15" customHeight="1">
      <c r="A1099" s="52"/>
      <c r="B1099" s="47"/>
      <c r="C1099" s="112" t="s">
        <v>188</v>
      </c>
      <c r="D1099" s="330" t="str">
        <f t="shared" si="351"/>
        <v/>
      </c>
      <c r="E1099" s="330"/>
      <c r="F1099" s="330"/>
      <c r="G1099" s="330"/>
      <c r="H1099" s="330"/>
      <c r="I1099" s="323"/>
      <c r="J1099" s="323"/>
      <c r="K1099" s="411"/>
      <c r="L1099" s="411"/>
      <c r="M1099" s="411"/>
      <c r="N1099" s="411"/>
      <c r="O1099" s="411"/>
      <c r="P1099" s="411"/>
      <c r="Q1099" s="411"/>
      <c r="R1099" s="411"/>
      <c r="S1099" s="411"/>
      <c r="T1099" s="411"/>
      <c r="U1099" s="411"/>
      <c r="V1099" s="411"/>
      <c r="W1099" s="411"/>
      <c r="X1099" s="411"/>
      <c r="Y1099" s="411"/>
      <c r="Z1099" s="411"/>
      <c r="AA1099" s="411"/>
      <c r="AB1099" s="411"/>
      <c r="AC1099" s="411"/>
      <c r="AD1099" s="411"/>
      <c r="AF1099" s="161"/>
      <c r="AG1099">
        <f t="shared" si="335"/>
        <v>0</v>
      </c>
      <c r="AI1099">
        <f t="shared" si="336"/>
        <v>0</v>
      </c>
      <c r="AK1099" s="150">
        <f t="shared" si="337"/>
        <v>0</v>
      </c>
      <c r="AL1099" s="150">
        <f t="shared" si="338"/>
        <v>0</v>
      </c>
      <c r="AM1099" s="150">
        <f t="shared" si="339"/>
        <v>0</v>
      </c>
      <c r="AN1099" s="163">
        <f t="shared" si="340"/>
        <v>0</v>
      </c>
      <c r="AP1099" s="167">
        <f t="shared" si="341"/>
        <v>0</v>
      </c>
      <c r="AQ1099">
        <f t="shared" si="342"/>
        <v>0</v>
      </c>
      <c r="AR1099">
        <f t="shared" si="343"/>
        <v>0</v>
      </c>
      <c r="AS1099">
        <f t="shared" si="344"/>
        <v>0</v>
      </c>
      <c r="AT1099" s="168">
        <f t="shared" si="345"/>
        <v>0</v>
      </c>
      <c r="AU1099" s="168">
        <f t="shared" si="346"/>
        <v>0</v>
      </c>
      <c r="AV1099" s="168">
        <f t="shared" si="347"/>
        <v>0</v>
      </c>
    </row>
    <row r="1100" spans="1:48" ht="15" customHeight="1">
      <c r="A1100" s="52"/>
      <c r="B1100" s="47"/>
      <c r="C1100" s="112" t="s">
        <v>189</v>
      </c>
      <c r="D1100" s="330" t="str">
        <f t="shared" si="351"/>
        <v/>
      </c>
      <c r="E1100" s="330"/>
      <c r="F1100" s="330"/>
      <c r="G1100" s="330"/>
      <c r="H1100" s="330"/>
      <c r="I1100" s="323"/>
      <c r="J1100" s="323"/>
      <c r="K1100" s="411"/>
      <c r="L1100" s="411"/>
      <c r="M1100" s="411"/>
      <c r="N1100" s="411"/>
      <c r="O1100" s="411"/>
      <c r="P1100" s="411"/>
      <c r="Q1100" s="411"/>
      <c r="R1100" s="411"/>
      <c r="S1100" s="411"/>
      <c r="T1100" s="411"/>
      <c r="U1100" s="411"/>
      <c r="V1100" s="411"/>
      <c r="W1100" s="411"/>
      <c r="X1100" s="411"/>
      <c r="Y1100" s="411"/>
      <c r="Z1100" s="411"/>
      <c r="AA1100" s="411"/>
      <c r="AB1100" s="411"/>
      <c r="AC1100" s="411"/>
      <c r="AD1100" s="411"/>
      <c r="AF1100" s="161"/>
      <c r="AG1100">
        <f t="shared" si="335"/>
        <v>0</v>
      </c>
      <c r="AI1100">
        <f t="shared" si="336"/>
        <v>0</v>
      </c>
      <c r="AK1100" s="150">
        <f t="shared" si="337"/>
        <v>0</v>
      </c>
      <c r="AL1100" s="150">
        <f t="shared" si="338"/>
        <v>0</v>
      </c>
      <c r="AM1100" s="150">
        <f t="shared" si="339"/>
        <v>0</v>
      </c>
      <c r="AN1100" s="163">
        <f t="shared" si="340"/>
        <v>0</v>
      </c>
      <c r="AP1100" s="167">
        <f t="shared" si="341"/>
        <v>0</v>
      </c>
      <c r="AQ1100">
        <f t="shared" si="342"/>
        <v>0</v>
      </c>
      <c r="AR1100">
        <f t="shared" si="343"/>
        <v>0</v>
      </c>
      <c r="AS1100">
        <f t="shared" si="344"/>
        <v>0</v>
      </c>
      <c r="AT1100" s="168">
        <f t="shared" si="345"/>
        <v>0</v>
      </c>
      <c r="AU1100" s="168">
        <f t="shared" si="346"/>
        <v>0</v>
      </c>
      <c r="AV1100" s="168">
        <f t="shared" si="347"/>
        <v>0</v>
      </c>
    </row>
    <row r="1101" spans="1:48" ht="15" customHeight="1">
      <c r="A1101" s="52"/>
      <c r="B1101" s="47"/>
      <c r="C1101" s="112" t="s">
        <v>190</v>
      </c>
      <c r="D1101" s="330" t="str">
        <f t="shared" si="351"/>
        <v/>
      </c>
      <c r="E1101" s="330"/>
      <c r="F1101" s="330"/>
      <c r="G1101" s="330"/>
      <c r="H1101" s="330"/>
      <c r="I1101" s="323"/>
      <c r="J1101" s="323"/>
      <c r="K1101" s="411"/>
      <c r="L1101" s="411"/>
      <c r="M1101" s="411"/>
      <c r="N1101" s="411"/>
      <c r="O1101" s="411"/>
      <c r="P1101" s="411"/>
      <c r="Q1101" s="411"/>
      <c r="R1101" s="411"/>
      <c r="S1101" s="411"/>
      <c r="T1101" s="411"/>
      <c r="U1101" s="411"/>
      <c r="V1101" s="411"/>
      <c r="W1101" s="411"/>
      <c r="X1101" s="411"/>
      <c r="Y1101" s="411"/>
      <c r="Z1101" s="411"/>
      <c r="AA1101" s="411"/>
      <c r="AB1101" s="411"/>
      <c r="AC1101" s="411"/>
      <c r="AD1101" s="411"/>
      <c r="AF1101" s="161"/>
      <c r="AG1101">
        <f t="shared" si="335"/>
        <v>0</v>
      </c>
      <c r="AI1101">
        <f t="shared" si="336"/>
        <v>0</v>
      </c>
      <c r="AK1101" s="150">
        <f t="shared" si="337"/>
        <v>0</v>
      </c>
      <c r="AL1101" s="150">
        <f t="shared" si="338"/>
        <v>0</v>
      </c>
      <c r="AM1101" s="150">
        <f t="shared" si="339"/>
        <v>0</v>
      </c>
      <c r="AN1101" s="163">
        <f t="shared" si="340"/>
        <v>0</v>
      </c>
      <c r="AP1101" s="167">
        <f t="shared" si="341"/>
        <v>0</v>
      </c>
      <c r="AQ1101">
        <f t="shared" si="342"/>
        <v>0</v>
      </c>
      <c r="AR1101">
        <f t="shared" si="343"/>
        <v>0</v>
      </c>
      <c r="AS1101">
        <f t="shared" si="344"/>
        <v>0</v>
      </c>
      <c r="AT1101" s="168">
        <f t="shared" si="345"/>
        <v>0</v>
      </c>
      <c r="AU1101" s="168">
        <f t="shared" si="346"/>
        <v>0</v>
      </c>
      <c r="AV1101" s="168">
        <f t="shared" si="347"/>
        <v>0</v>
      </c>
    </row>
    <row r="1102" spans="1:48" ht="15" customHeight="1">
      <c r="A1102" s="52"/>
      <c r="B1102" s="47"/>
      <c r="C1102" s="112" t="s">
        <v>191</v>
      </c>
      <c r="D1102" s="330" t="str">
        <f t="shared" si="351"/>
        <v/>
      </c>
      <c r="E1102" s="330"/>
      <c r="F1102" s="330"/>
      <c r="G1102" s="330"/>
      <c r="H1102" s="330"/>
      <c r="I1102" s="323"/>
      <c r="J1102" s="323"/>
      <c r="K1102" s="411"/>
      <c r="L1102" s="411"/>
      <c r="M1102" s="411"/>
      <c r="N1102" s="411"/>
      <c r="O1102" s="411"/>
      <c r="P1102" s="411"/>
      <c r="Q1102" s="411"/>
      <c r="R1102" s="411"/>
      <c r="S1102" s="411"/>
      <c r="T1102" s="411"/>
      <c r="U1102" s="411"/>
      <c r="V1102" s="411"/>
      <c r="W1102" s="411"/>
      <c r="X1102" s="411"/>
      <c r="Y1102" s="411"/>
      <c r="Z1102" s="411"/>
      <c r="AA1102" s="411"/>
      <c r="AB1102" s="411"/>
      <c r="AC1102" s="411"/>
      <c r="AD1102" s="411"/>
      <c r="AF1102" s="161"/>
      <c r="AG1102">
        <f t="shared" si="335"/>
        <v>0</v>
      </c>
      <c r="AI1102">
        <f t="shared" si="336"/>
        <v>0</v>
      </c>
      <c r="AK1102" s="150">
        <f t="shared" si="337"/>
        <v>0</v>
      </c>
      <c r="AL1102" s="150">
        <f t="shared" si="338"/>
        <v>0</v>
      </c>
      <c r="AM1102" s="150">
        <f t="shared" si="339"/>
        <v>0</v>
      </c>
      <c r="AN1102" s="163">
        <f t="shared" si="340"/>
        <v>0</v>
      </c>
      <c r="AP1102" s="167">
        <f t="shared" si="341"/>
        <v>0</v>
      </c>
      <c r="AQ1102">
        <f t="shared" si="342"/>
        <v>0</v>
      </c>
      <c r="AR1102">
        <f t="shared" si="343"/>
        <v>0</v>
      </c>
      <c r="AS1102">
        <f t="shared" si="344"/>
        <v>0</v>
      </c>
      <c r="AT1102" s="168">
        <f t="shared" si="345"/>
        <v>0</v>
      </c>
      <c r="AU1102" s="168">
        <f t="shared" si="346"/>
        <v>0</v>
      </c>
      <c r="AV1102" s="168">
        <f t="shared" si="347"/>
        <v>0</v>
      </c>
    </row>
    <row r="1103" spans="1:48" ht="15" customHeight="1">
      <c r="A1103" s="52"/>
      <c r="B1103" s="47"/>
      <c r="C1103" s="112" t="s">
        <v>192</v>
      </c>
      <c r="D1103" s="330" t="str">
        <f t="shared" si="351"/>
        <v/>
      </c>
      <c r="E1103" s="330"/>
      <c r="F1103" s="330"/>
      <c r="G1103" s="330"/>
      <c r="H1103" s="330"/>
      <c r="I1103" s="323"/>
      <c r="J1103" s="323"/>
      <c r="K1103" s="411"/>
      <c r="L1103" s="411"/>
      <c r="M1103" s="411"/>
      <c r="N1103" s="411"/>
      <c r="O1103" s="411"/>
      <c r="P1103" s="411"/>
      <c r="Q1103" s="411"/>
      <c r="R1103" s="411"/>
      <c r="S1103" s="411"/>
      <c r="T1103" s="411"/>
      <c r="U1103" s="411"/>
      <c r="V1103" s="411"/>
      <c r="W1103" s="411"/>
      <c r="X1103" s="411"/>
      <c r="Y1103" s="411"/>
      <c r="Z1103" s="411"/>
      <c r="AA1103" s="411"/>
      <c r="AB1103" s="411"/>
      <c r="AC1103" s="411"/>
      <c r="AD1103" s="411"/>
      <c r="AF1103" s="161"/>
      <c r="AG1103">
        <f t="shared" si="335"/>
        <v>0</v>
      </c>
      <c r="AI1103">
        <f t="shared" si="336"/>
        <v>0</v>
      </c>
      <c r="AK1103" s="150">
        <f t="shared" si="337"/>
        <v>0</v>
      </c>
      <c r="AL1103" s="150">
        <f t="shared" si="338"/>
        <v>0</v>
      </c>
      <c r="AM1103" s="150">
        <f t="shared" si="339"/>
        <v>0</v>
      </c>
      <c r="AN1103" s="163">
        <f t="shared" si="340"/>
        <v>0</v>
      </c>
      <c r="AP1103" s="167">
        <f t="shared" si="341"/>
        <v>0</v>
      </c>
      <c r="AQ1103">
        <f t="shared" si="342"/>
        <v>0</v>
      </c>
      <c r="AR1103">
        <f t="shared" si="343"/>
        <v>0</v>
      </c>
      <c r="AS1103">
        <f t="shared" si="344"/>
        <v>0</v>
      </c>
      <c r="AT1103" s="168">
        <f t="shared" si="345"/>
        <v>0</v>
      </c>
      <c r="AU1103" s="168">
        <f t="shared" si="346"/>
        <v>0</v>
      </c>
      <c r="AV1103" s="168">
        <f t="shared" si="347"/>
        <v>0</v>
      </c>
    </row>
    <row r="1104" spans="1:48" ht="15" customHeight="1">
      <c r="A1104" s="52"/>
      <c r="B1104" s="47"/>
      <c r="C1104" s="112" t="s">
        <v>193</v>
      </c>
      <c r="D1104" s="330" t="str">
        <f t="shared" si="351"/>
        <v/>
      </c>
      <c r="E1104" s="330"/>
      <c r="F1104" s="330"/>
      <c r="G1104" s="330"/>
      <c r="H1104" s="330"/>
      <c r="I1104" s="323"/>
      <c r="J1104" s="323"/>
      <c r="K1104" s="411"/>
      <c r="L1104" s="411"/>
      <c r="M1104" s="411"/>
      <c r="N1104" s="411"/>
      <c r="O1104" s="411"/>
      <c r="P1104" s="411"/>
      <c r="Q1104" s="411"/>
      <c r="R1104" s="411"/>
      <c r="S1104" s="411"/>
      <c r="T1104" s="411"/>
      <c r="U1104" s="411"/>
      <c r="V1104" s="411"/>
      <c r="W1104" s="411"/>
      <c r="X1104" s="411"/>
      <c r="Y1104" s="411"/>
      <c r="Z1104" s="411"/>
      <c r="AA1104" s="411"/>
      <c r="AB1104" s="411"/>
      <c r="AC1104" s="411"/>
      <c r="AD1104" s="411"/>
      <c r="AF1104" s="161"/>
      <c r="AG1104">
        <f t="shared" si="335"/>
        <v>0</v>
      </c>
      <c r="AI1104">
        <f t="shared" si="336"/>
        <v>0</v>
      </c>
      <c r="AK1104" s="150">
        <f t="shared" si="337"/>
        <v>0</v>
      </c>
      <c r="AL1104" s="150">
        <f t="shared" si="338"/>
        <v>0</v>
      </c>
      <c r="AM1104" s="150">
        <f t="shared" si="339"/>
        <v>0</v>
      </c>
      <c r="AN1104" s="163">
        <f t="shared" si="340"/>
        <v>0</v>
      </c>
      <c r="AP1104" s="167">
        <f t="shared" si="341"/>
        <v>0</v>
      </c>
      <c r="AQ1104">
        <f t="shared" si="342"/>
        <v>0</v>
      </c>
      <c r="AR1104">
        <f t="shared" si="343"/>
        <v>0</v>
      </c>
      <c r="AS1104">
        <f t="shared" si="344"/>
        <v>0</v>
      </c>
      <c r="AT1104" s="168">
        <f t="shared" si="345"/>
        <v>0</v>
      </c>
      <c r="AU1104" s="168">
        <f t="shared" si="346"/>
        <v>0</v>
      </c>
      <c r="AV1104" s="168">
        <f t="shared" si="347"/>
        <v>0</v>
      </c>
    </row>
    <row r="1105" spans="1:48" ht="15" customHeight="1">
      <c r="A1105" s="52"/>
      <c r="B1105" s="47"/>
      <c r="C1105" s="112" t="s">
        <v>194</v>
      </c>
      <c r="D1105" s="330" t="str">
        <f t="shared" ref="D1105:D1114" si="352">IF(D195="","",D195)</f>
        <v/>
      </c>
      <c r="E1105" s="330"/>
      <c r="F1105" s="330"/>
      <c r="G1105" s="330"/>
      <c r="H1105" s="330"/>
      <c r="I1105" s="323"/>
      <c r="J1105" s="323"/>
      <c r="K1105" s="411"/>
      <c r="L1105" s="411"/>
      <c r="M1105" s="411"/>
      <c r="N1105" s="411"/>
      <c r="O1105" s="411"/>
      <c r="P1105" s="411"/>
      <c r="Q1105" s="411"/>
      <c r="R1105" s="411"/>
      <c r="S1105" s="411"/>
      <c r="T1105" s="411"/>
      <c r="U1105" s="411"/>
      <c r="V1105" s="411"/>
      <c r="W1105" s="411"/>
      <c r="X1105" s="411"/>
      <c r="Y1105" s="411"/>
      <c r="Z1105" s="411"/>
      <c r="AA1105" s="411"/>
      <c r="AB1105" s="411"/>
      <c r="AC1105" s="411"/>
      <c r="AD1105" s="411"/>
      <c r="AF1105" s="161"/>
      <c r="AG1105">
        <f t="shared" si="335"/>
        <v>0</v>
      </c>
      <c r="AI1105">
        <f t="shared" si="336"/>
        <v>0</v>
      </c>
      <c r="AK1105" s="150">
        <f t="shared" si="337"/>
        <v>0</v>
      </c>
      <c r="AL1105" s="150">
        <f t="shared" si="338"/>
        <v>0</v>
      </c>
      <c r="AM1105" s="150">
        <f t="shared" si="339"/>
        <v>0</v>
      </c>
      <c r="AN1105" s="163">
        <f t="shared" si="340"/>
        <v>0</v>
      </c>
      <c r="AP1105" s="167">
        <f t="shared" si="341"/>
        <v>0</v>
      </c>
      <c r="AQ1105">
        <f t="shared" si="342"/>
        <v>0</v>
      </c>
      <c r="AR1105">
        <f t="shared" si="343"/>
        <v>0</v>
      </c>
      <c r="AS1105">
        <f t="shared" si="344"/>
        <v>0</v>
      </c>
      <c r="AT1105" s="168">
        <f t="shared" si="345"/>
        <v>0</v>
      </c>
      <c r="AU1105" s="168">
        <f t="shared" si="346"/>
        <v>0</v>
      </c>
      <c r="AV1105" s="168">
        <f t="shared" si="347"/>
        <v>0</v>
      </c>
    </row>
    <row r="1106" spans="1:48" ht="15" customHeight="1">
      <c r="A1106" s="52"/>
      <c r="B1106" s="47"/>
      <c r="C1106" s="112" t="s">
        <v>195</v>
      </c>
      <c r="D1106" s="330" t="str">
        <f t="shared" si="352"/>
        <v/>
      </c>
      <c r="E1106" s="330"/>
      <c r="F1106" s="330"/>
      <c r="G1106" s="330"/>
      <c r="H1106" s="330"/>
      <c r="I1106" s="323"/>
      <c r="J1106" s="323"/>
      <c r="K1106" s="411"/>
      <c r="L1106" s="411"/>
      <c r="M1106" s="411"/>
      <c r="N1106" s="411"/>
      <c r="O1106" s="411"/>
      <c r="P1106" s="411"/>
      <c r="Q1106" s="411"/>
      <c r="R1106" s="411"/>
      <c r="S1106" s="411"/>
      <c r="T1106" s="411"/>
      <c r="U1106" s="411"/>
      <c r="V1106" s="411"/>
      <c r="W1106" s="411"/>
      <c r="X1106" s="411"/>
      <c r="Y1106" s="411"/>
      <c r="Z1106" s="411"/>
      <c r="AA1106" s="411"/>
      <c r="AB1106" s="411"/>
      <c r="AC1106" s="411"/>
      <c r="AD1106" s="411"/>
      <c r="AF1106" s="161"/>
      <c r="AG1106">
        <f t="shared" si="335"/>
        <v>0</v>
      </c>
      <c r="AI1106">
        <f t="shared" si="336"/>
        <v>0</v>
      </c>
      <c r="AK1106" s="150">
        <f t="shared" si="337"/>
        <v>0</v>
      </c>
      <c r="AL1106" s="150">
        <f t="shared" si="338"/>
        <v>0</v>
      </c>
      <c r="AM1106" s="150">
        <f t="shared" si="339"/>
        <v>0</v>
      </c>
      <c r="AN1106" s="163">
        <f t="shared" si="340"/>
        <v>0</v>
      </c>
      <c r="AP1106" s="167">
        <f t="shared" si="341"/>
        <v>0</v>
      </c>
      <c r="AQ1106">
        <f t="shared" si="342"/>
        <v>0</v>
      </c>
      <c r="AR1106">
        <f t="shared" si="343"/>
        <v>0</v>
      </c>
      <c r="AS1106">
        <f t="shared" si="344"/>
        <v>0</v>
      </c>
      <c r="AT1106" s="168">
        <f t="shared" si="345"/>
        <v>0</v>
      </c>
      <c r="AU1106" s="168">
        <f t="shared" si="346"/>
        <v>0</v>
      </c>
      <c r="AV1106" s="168">
        <f t="shared" si="347"/>
        <v>0</v>
      </c>
    </row>
    <row r="1107" spans="1:48" ht="15" customHeight="1">
      <c r="A1107" s="52"/>
      <c r="B1107" s="47"/>
      <c r="C1107" s="112" t="s">
        <v>196</v>
      </c>
      <c r="D1107" s="330" t="str">
        <f t="shared" si="352"/>
        <v/>
      </c>
      <c r="E1107" s="330"/>
      <c r="F1107" s="330"/>
      <c r="G1107" s="330"/>
      <c r="H1107" s="330"/>
      <c r="I1107" s="323"/>
      <c r="J1107" s="323"/>
      <c r="K1107" s="411"/>
      <c r="L1107" s="411"/>
      <c r="M1107" s="411"/>
      <c r="N1107" s="411"/>
      <c r="O1107" s="411"/>
      <c r="P1107" s="411"/>
      <c r="Q1107" s="411"/>
      <c r="R1107" s="411"/>
      <c r="S1107" s="411"/>
      <c r="T1107" s="411"/>
      <c r="U1107" s="411"/>
      <c r="V1107" s="411"/>
      <c r="W1107" s="411"/>
      <c r="X1107" s="411"/>
      <c r="Y1107" s="411"/>
      <c r="Z1107" s="411"/>
      <c r="AA1107" s="411"/>
      <c r="AB1107" s="411"/>
      <c r="AC1107" s="411"/>
      <c r="AD1107" s="411"/>
      <c r="AF1107" s="161"/>
      <c r="AG1107">
        <f t="shared" si="335"/>
        <v>0</v>
      </c>
      <c r="AI1107">
        <f t="shared" si="336"/>
        <v>0</v>
      </c>
      <c r="AK1107" s="150">
        <f t="shared" si="337"/>
        <v>0</v>
      </c>
      <c r="AL1107" s="150">
        <f t="shared" si="338"/>
        <v>0</v>
      </c>
      <c r="AM1107" s="150">
        <f t="shared" si="339"/>
        <v>0</v>
      </c>
      <c r="AN1107" s="163">
        <f t="shared" si="340"/>
        <v>0</v>
      </c>
      <c r="AP1107" s="167">
        <f t="shared" si="341"/>
        <v>0</v>
      </c>
      <c r="AQ1107">
        <f t="shared" si="342"/>
        <v>0</v>
      </c>
      <c r="AR1107">
        <f t="shared" si="343"/>
        <v>0</v>
      </c>
      <c r="AS1107">
        <f t="shared" si="344"/>
        <v>0</v>
      </c>
      <c r="AT1107" s="168">
        <f t="shared" si="345"/>
        <v>0</v>
      </c>
      <c r="AU1107" s="168">
        <f t="shared" si="346"/>
        <v>0</v>
      </c>
      <c r="AV1107" s="168">
        <f t="shared" si="347"/>
        <v>0</v>
      </c>
    </row>
    <row r="1108" spans="1:48" ht="15" customHeight="1">
      <c r="A1108" s="52"/>
      <c r="B1108" s="47"/>
      <c r="C1108" s="112" t="s">
        <v>197</v>
      </c>
      <c r="D1108" s="330" t="str">
        <f t="shared" si="352"/>
        <v/>
      </c>
      <c r="E1108" s="330"/>
      <c r="F1108" s="330"/>
      <c r="G1108" s="330"/>
      <c r="H1108" s="330"/>
      <c r="I1108" s="323"/>
      <c r="J1108" s="323"/>
      <c r="K1108" s="411"/>
      <c r="L1108" s="411"/>
      <c r="M1108" s="411"/>
      <c r="N1108" s="411"/>
      <c r="O1108" s="411"/>
      <c r="P1108" s="411"/>
      <c r="Q1108" s="411"/>
      <c r="R1108" s="411"/>
      <c r="S1108" s="411"/>
      <c r="T1108" s="411"/>
      <c r="U1108" s="411"/>
      <c r="V1108" s="411"/>
      <c r="W1108" s="411"/>
      <c r="X1108" s="411"/>
      <c r="Y1108" s="411"/>
      <c r="Z1108" s="411"/>
      <c r="AA1108" s="411"/>
      <c r="AB1108" s="411"/>
      <c r="AC1108" s="411"/>
      <c r="AD1108" s="411"/>
      <c r="AF1108" s="161"/>
      <c r="AG1108">
        <f t="shared" si="335"/>
        <v>0</v>
      </c>
      <c r="AI1108">
        <f t="shared" si="336"/>
        <v>0</v>
      </c>
      <c r="AK1108" s="150">
        <f t="shared" si="337"/>
        <v>0</v>
      </c>
      <c r="AL1108" s="150">
        <f t="shared" si="338"/>
        <v>0</v>
      </c>
      <c r="AM1108" s="150">
        <f t="shared" si="339"/>
        <v>0</v>
      </c>
      <c r="AN1108" s="163">
        <f t="shared" si="340"/>
        <v>0</v>
      </c>
      <c r="AP1108" s="167">
        <f t="shared" si="341"/>
        <v>0</v>
      </c>
      <c r="AQ1108">
        <f t="shared" si="342"/>
        <v>0</v>
      </c>
      <c r="AR1108">
        <f t="shared" si="343"/>
        <v>0</v>
      </c>
      <c r="AS1108">
        <f t="shared" si="344"/>
        <v>0</v>
      </c>
      <c r="AT1108" s="168">
        <f t="shared" si="345"/>
        <v>0</v>
      </c>
      <c r="AU1108" s="168">
        <f t="shared" si="346"/>
        <v>0</v>
      </c>
      <c r="AV1108" s="168">
        <f t="shared" si="347"/>
        <v>0</v>
      </c>
    </row>
    <row r="1109" spans="1:48" ht="15" customHeight="1">
      <c r="A1109" s="52"/>
      <c r="B1109" s="47"/>
      <c r="C1109" s="112" t="s">
        <v>198</v>
      </c>
      <c r="D1109" s="330" t="str">
        <f t="shared" si="352"/>
        <v/>
      </c>
      <c r="E1109" s="330"/>
      <c r="F1109" s="330"/>
      <c r="G1109" s="330"/>
      <c r="H1109" s="330"/>
      <c r="I1109" s="323"/>
      <c r="J1109" s="323"/>
      <c r="K1109" s="411"/>
      <c r="L1109" s="411"/>
      <c r="M1109" s="411"/>
      <c r="N1109" s="411"/>
      <c r="O1109" s="411"/>
      <c r="P1109" s="411"/>
      <c r="Q1109" s="411"/>
      <c r="R1109" s="411"/>
      <c r="S1109" s="411"/>
      <c r="T1109" s="411"/>
      <c r="U1109" s="411"/>
      <c r="V1109" s="411"/>
      <c r="W1109" s="411"/>
      <c r="X1109" s="411"/>
      <c r="Y1109" s="411"/>
      <c r="Z1109" s="411"/>
      <c r="AA1109" s="411"/>
      <c r="AB1109" s="411"/>
      <c r="AC1109" s="411"/>
      <c r="AD1109" s="411"/>
      <c r="AF1109" s="161"/>
      <c r="AG1109">
        <f t="shared" si="335"/>
        <v>0</v>
      </c>
      <c r="AI1109">
        <f t="shared" si="336"/>
        <v>0</v>
      </c>
      <c r="AK1109" s="150">
        <f t="shared" si="337"/>
        <v>0</v>
      </c>
      <c r="AL1109" s="150">
        <f t="shared" si="338"/>
        <v>0</v>
      </c>
      <c r="AM1109" s="150">
        <f t="shared" si="339"/>
        <v>0</v>
      </c>
      <c r="AN1109" s="163">
        <f t="shared" si="340"/>
        <v>0</v>
      </c>
      <c r="AP1109" s="167">
        <f t="shared" si="341"/>
        <v>0</v>
      </c>
      <c r="AQ1109">
        <f t="shared" si="342"/>
        <v>0</v>
      </c>
      <c r="AR1109">
        <f t="shared" si="343"/>
        <v>0</v>
      </c>
      <c r="AS1109">
        <f t="shared" si="344"/>
        <v>0</v>
      </c>
      <c r="AT1109" s="168">
        <f t="shared" si="345"/>
        <v>0</v>
      </c>
      <c r="AU1109" s="168">
        <f t="shared" si="346"/>
        <v>0</v>
      </c>
      <c r="AV1109" s="168">
        <f t="shared" si="347"/>
        <v>0</v>
      </c>
    </row>
    <row r="1110" spans="1:48" ht="15" customHeight="1">
      <c r="A1110" s="52"/>
      <c r="B1110" s="47"/>
      <c r="C1110" s="112" t="s">
        <v>199</v>
      </c>
      <c r="D1110" s="330" t="str">
        <f t="shared" si="352"/>
        <v/>
      </c>
      <c r="E1110" s="330"/>
      <c r="F1110" s="330"/>
      <c r="G1110" s="330"/>
      <c r="H1110" s="330"/>
      <c r="I1110" s="323"/>
      <c r="J1110" s="323"/>
      <c r="K1110" s="411"/>
      <c r="L1110" s="411"/>
      <c r="M1110" s="411"/>
      <c r="N1110" s="411"/>
      <c r="O1110" s="411"/>
      <c r="P1110" s="411"/>
      <c r="Q1110" s="411"/>
      <c r="R1110" s="411"/>
      <c r="S1110" s="411"/>
      <c r="T1110" s="411"/>
      <c r="U1110" s="411"/>
      <c r="V1110" s="411"/>
      <c r="W1110" s="411"/>
      <c r="X1110" s="411"/>
      <c r="Y1110" s="411"/>
      <c r="Z1110" s="411"/>
      <c r="AA1110" s="411"/>
      <c r="AB1110" s="411"/>
      <c r="AC1110" s="411"/>
      <c r="AD1110" s="411"/>
      <c r="AF1110" s="161"/>
      <c r="AG1110">
        <f t="shared" si="335"/>
        <v>0</v>
      </c>
      <c r="AI1110">
        <f t="shared" si="336"/>
        <v>0</v>
      </c>
      <c r="AK1110" s="150">
        <f t="shared" si="337"/>
        <v>0</v>
      </c>
      <c r="AL1110" s="150">
        <f t="shared" si="338"/>
        <v>0</v>
      </c>
      <c r="AM1110" s="150">
        <f t="shared" si="339"/>
        <v>0</v>
      </c>
      <c r="AN1110" s="163">
        <f t="shared" si="340"/>
        <v>0</v>
      </c>
      <c r="AP1110" s="167">
        <f t="shared" si="341"/>
        <v>0</v>
      </c>
      <c r="AQ1110">
        <f t="shared" si="342"/>
        <v>0</v>
      </c>
      <c r="AR1110">
        <f t="shared" si="343"/>
        <v>0</v>
      </c>
      <c r="AS1110">
        <f t="shared" si="344"/>
        <v>0</v>
      </c>
      <c r="AT1110" s="168">
        <f t="shared" si="345"/>
        <v>0</v>
      </c>
      <c r="AU1110" s="168">
        <f t="shared" si="346"/>
        <v>0</v>
      </c>
      <c r="AV1110" s="168">
        <f t="shared" si="347"/>
        <v>0</v>
      </c>
    </row>
    <row r="1111" spans="1:48" ht="15" customHeight="1">
      <c r="A1111" s="52"/>
      <c r="B1111" s="47"/>
      <c r="C1111" s="112" t="s">
        <v>200</v>
      </c>
      <c r="D1111" s="330" t="str">
        <f t="shared" si="352"/>
        <v/>
      </c>
      <c r="E1111" s="330"/>
      <c r="F1111" s="330"/>
      <c r="G1111" s="330"/>
      <c r="H1111" s="330"/>
      <c r="I1111" s="323"/>
      <c r="J1111" s="323"/>
      <c r="K1111" s="411"/>
      <c r="L1111" s="411"/>
      <c r="M1111" s="411"/>
      <c r="N1111" s="411"/>
      <c r="O1111" s="411"/>
      <c r="P1111" s="411"/>
      <c r="Q1111" s="411"/>
      <c r="R1111" s="411"/>
      <c r="S1111" s="411"/>
      <c r="T1111" s="411"/>
      <c r="U1111" s="411"/>
      <c r="V1111" s="411"/>
      <c r="W1111" s="411"/>
      <c r="X1111" s="411"/>
      <c r="Y1111" s="411"/>
      <c r="Z1111" s="411"/>
      <c r="AA1111" s="411"/>
      <c r="AB1111" s="411"/>
      <c r="AC1111" s="411"/>
      <c r="AD1111" s="411"/>
      <c r="AF1111" s="161"/>
      <c r="AG1111">
        <f t="shared" si="335"/>
        <v>0</v>
      </c>
      <c r="AI1111">
        <f t="shared" si="336"/>
        <v>0</v>
      </c>
      <c r="AK1111" s="150">
        <f t="shared" si="337"/>
        <v>0</v>
      </c>
      <c r="AL1111" s="150">
        <f t="shared" si="338"/>
        <v>0</v>
      </c>
      <c r="AM1111" s="150">
        <f t="shared" si="339"/>
        <v>0</v>
      </c>
      <c r="AN1111" s="163">
        <f t="shared" si="340"/>
        <v>0</v>
      </c>
      <c r="AP1111" s="167">
        <f t="shared" si="341"/>
        <v>0</v>
      </c>
      <c r="AQ1111">
        <f t="shared" si="342"/>
        <v>0</v>
      </c>
      <c r="AR1111">
        <f t="shared" si="343"/>
        <v>0</v>
      </c>
      <c r="AS1111">
        <f t="shared" si="344"/>
        <v>0</v>
      </c>
      <c r="AT1111" s="168">
        <f t="shared" si="345"/>
        <v>0</v>
      </c>
      <c r="AU1111" s="168">
        <f t="shared" si="346"/>
        <v>0</v>
      </c>
      <c r="AV1111" s="168">
        <f t="shared" si="347"/>
        <v>0</v>
      </c>
    </row>
    <row r="1112" spans="1:48" ht="15" customHeight="1">
      <c r="A1112" s="52"/>
      <c r="B1112" s="47"/>
      <c r="C1112" s="112" t="s">
        <v>201</v>
      </c>
      <c r="D1112" s="330" t="str">
        <f t="shared" si="352"/>
        <v/>
      </c>
      <c r="E1112" s="330"/>
      <c r="F1112" s="330"/>
      <c r="G1112" s="330"/>
      <c r="H1112" s="330"/>
      <c r="I1112" s="323"/>
      <c r="J1112" s="323"/>
      <c r="K1112" s="411"/>
      <c r="L1112" s="411"/>
      <c r="M1112" s="411"/>
      <c r="N1112" s="411"/>
      <c r="O1112" s="411"/>
      <c r="P1112" s="411"/>
      <c r="Q1112" s="411"/>
      <c r="R1112" s="411"/>
      <c r="S1112" s="411"/>
      <c r="T1112" s="411"/>
      <c r="U1112" s="411"/>
      <c r="V1112" s="411"/>
      <c r="W1112" s="411"/>
      <c r="X1112" s="411"/>
      <c r="Y1112" s="411"/>
      <c r="Z1112" s="411"/>
      <c r="AA1112" s="411"/>
      <c r="AB1112" s="411"/>
      <c r="AC1112" s="411"/>
      <c r="AD1112" s="411"/>
      <c r="AF1112" s="161"/>
      <c r="AG1112">
        <f t="shared" si="335"/>
        <v>0</v>
      </c>
      <c r="AI1112">
        <f t="shared" si="336"/>
        <v>0</v>
      </c>
      <c r="AK1112" s="150">
        <f t="shared" si="337"/>
        <v>0</v>
      </c>
      <c r="AL1112" s="150">
        <f t="shared" si="338"/>
        <v>0</v>
      </c>
      <c r="AM1112" s="150">
        <f t="shared" si="339"/>
        <v>0</v>
      </c>
      <c r="AN1112" s="163">
        <f t="shared" si="340"/>
        <v>0</v>
      </c>
      <c r="AP1112" s="167">
        <f t="shared" si="341"/>
        <v>0</v>
      </c>
      <c r="AQ1112">
        <f t="shared" si="342"/>
        <v>0</v>
      </c>
      <c r="AR1112">
        <f t="shared" si="343"/>
        <v>0</v>
      </c>
      <c r="AS1112">
        <f t="shared" si="344"/>
        <v>0</v>
      </c>
      <c r="AT1112" s="168">
        <f t="shared" si="345"/>
        <v>0</v>
      </c>
      <c r="AU1112" s="168">
        <f t="shared" si="346"/>
        <v>0</v>
      </c>
      <c r="AV1112" s="168">
        <f t="shared" si="347"/>
        <v>0</v>
      </c>
    </row>
    <row r="1113" spans="1:48" ht="15" customHeight="1">
      <c r="A1113" s="52"/>
      <c r="B1113" s="47"/>
      <c r="C1113" s="112" t="s">
        <v>202</v>
      </c>
      <c r="D1113" s="330" t="str">
        <f t="shared" si="352"/>
        <v/>
      </c>
      <c r="E1113" s="330"/>
      <c r="F1113" s="330"/>
      <c r="G1113" s="330"/>
      <c r="H1113" s="330"/>
      <c r="I1113" s="323"/>
      <c r="J1113" s="323"/>
      <c r="K1113" s="411"/>
      <c r="L1113" s="411"/>
      <c r="M1113" s="411"/>
      <c r="N1113" s="411"/>
      <c r="O1113" s="411"/>
      <c r="P1113" s="411"/>
      <c r="Q1113" s="411"/>
      <c r="R1113" s="411"/>
      <c r="S1113" s="411"/>
      <c r="T1113" s="411"/>
      <c r="U1113" s="411"/>
      <c r="V1113" s="411"/>
      <c r="W1113" s="411"/>
      <c r="X1113" s="411"/>
      <c r="Y1113" s="411"/>
      <c r="Z1113" s="411"/>
      <c r="AA1113" s="411"/>
      <c r="AB1113" s="411"/>
      <c r="AC1113" s="411"/>
      <c r="AD1113" s="411"/>
      <c r="AF1113" s="161"/>
      <c r="AG1113">
        <f t="shared" si="335"/>
        <v>0</v>
      </c>
      <c r="AI1113">
        <f t="shared" si="336"/>
        <v>0</v>
      </c>
      <c r="AK1113" s="150">
        <f t="shared" si="337"/>
        <v>0</v>
      </c>
      <c r="AL1113" s="150">
        <f t="shared" si="338"/>
        <v>0</v>
      </c>
      <c r="AM1113" s="150">
        <f t="shared" si="339"/>
        <v>0</v>
      </c>
      <c r="AN1113" s="163">
        <f t="shared" si="340"/>
        <v>0</v>
      </c>
      <c r="AP1113" s="167">
        <f t="shared" si="341"/>
        <v>0</v>
      </c>
      <c r="AQ1113">
        <f t="shared" si="342"/>
        <v>0</v>
      </c>
      <c r="AR1113">
        <f t="shared" si="343"/>
        <v>0</v>
      </c>
      <c r="AS1113">
        <f t="shared" si="344"/>
        <v>0</v>
      </c>
      <c r="AT1113" s="168">
        <f t="shared" si="345"/>
        <v>0</v>
      </c>
      <c r="AU1113" s="168">
        <f t="shared" si="346"/>
        <v>0</v>
      </c>
      <c r="AV1113" s="168">
        <f t="shared" si="347"/>
        <v>0</v>
      </c>
    </row>
    <row r="1114" spans="1:48" ht="15" customHeight="1">
      <c r="A1114" s="52"/>
      <c r="B1114" s="47"/>
      <c r="C1114" s="112" t="s">
        <v>203</v>
      </c>
      <c r="D1114" s="330" t="str">
        <f t="shared" si="352"/>
        <v/>
      </c>
      <c r="E1114" s="330"/>
      <c r="F1114" s="330"/>
      <c r="G1114" s="330"/>
      <c r="H1114" s="330"/>
      <c r="I1114" s="323"/>
      <c r="J1114" s="323"/>
      <c r="K1114" s="411"/>
      <c r="L1114" s="411"/>
      <c r="M1114" s="411"/>
      <c r="N1114" s="411"/>
      <c r="O1114" s="411"/>
      <c r="P1114" s="411"/>
      <c r="Q1114" s="411"/>
      <c r="R1114" s="411"/>
      <c r="S1114" s="411"/>
      <c r="T1114" s="411"/>
      <c r="U1114" s="411"/>
      <c r="V1114" s="411"/>
      <c r="W1114" s="411"/>
      <c r="X1114" s="411"/>
      <c r="Y1114" s="411"/>
      <c r="Z1114" s="411"/>
      <c r="AA1114" s="411"/>
      <c r="AB1114" s="411"/>
      <c r="AC1114" s="411"/>
      <c r="AD1114" s="411"/>
      <c r="AF1114" s="161"/>
      <c r="AG1114">
        <f t="shared" si="335"/>
        <v>0</v>
      </c>
      <c r="AI1114">
        <f t="shared" si="336"/>
        <v>0</v>
      </c>
      <c r="AK1114" s="150">
        <f t="shared" si="337"/>
        <v>0</v>
      </c>
      <c r="AL1114" s="150">
        <f t="shared" si="338"/>
        <v>0</v>
      </c>
      <c r="AM1114" s="150">
        <f t="shared" si="339"/>
        <v>0</v>
      </c>
      <c r="AN1114" s="163">
        <f t="shared" si="340"/>
        <v>0</v>
      </c>
      <c r="AP1114" s="167">
        <f t="shared" si="341"/>
        <v>0</v>
      </c>
      <c r="AQ1114">
        <f t="shared" si="342"/>
        <v>0</v>
      </c>
      <c r="AR1114">
        <f t="shared" si="343"/>
        <v>0</v>
      </c>
      <c r="AS1114">
        <f t="shared" si="344"/>
        <v>0</v>
      </c>
      <c r="AT1114" s="168">
        <f t="shared" si="345"/>
        <v>0</v>
      </c>
      <c r="AU1114" s="168">
        <f t="shared" si="346"/>
        <v>0</v>
      </c>
      <c r="AV1114" s="168">
        <f t="shared" si="347"/>
        <v>0</v>
      </c>
    </row>
    <row r="1115" spans="1:48" ht="15" customHeight="1">
      <c r="A1115" s="52"/>
      <c r="B1115" s="47"/>
      <c r="C1115" s="112" t="s">
        <v>204</v>
      </c>
      <c r="D1115" s="330" t="str">
        <f t="shared" ref="D1115:D1124" si="353">IF(D205="","",D205)</f>
        <v/>
      </c>
      <c r="E1115" s="330"/>
      <c r="F1115" s="330"/>
      <c r="G1115" s="330"/>
      <c r="H1115" s="330"/>
      <c r="I1115" s="323"/>
      <c r="J1115" s="323"/>
      <c r="K1115" s="411"/>
      <c r="L1115" s="411"/>
      <c r="M1115" s="411"/>
      <c r="N1115" s="411"/>
      <c r="O1115" s="411"/>
      <c r="P1115" s="411"/>
      <c r="Q1115" s="411"/>
      <c r="R1115" s="411"/>
      <c r="S1115" s="411"/>
      <c r="T1115" s="411"/>
      <c r="U1115" s="411"/>
      <c r="V1115" s="411"/>
      <c r="W1115" s="411"/>
      <c r="X1115" s="411"/>
      <c r="Y1115" s="411"/>
      <c r="Z1115" s="411"/>
      <c r="AA1115" s="411"/>
      <c r="AB1115" s="411"/>
      <c r="AC1115" s="411"/>
      <c r="AD1115" s="411"/>
      <c r="AF1115" s="161"/>
      <c r="AG1115">
        <f t="shared" si="335"/>
        <v>0</v>
      </c>
      <c r="AI1115">
        <f t="shared" si="336"/>
        <v>0</v>
      </c>
      <c r="AK1115" s="150">
        <f t="shared" si="337"/>
        <v>0</v>
      </c>
      <c r="AL1115" s="150">
        <f t="shared" si="338"/>
        <v>0</v>
      </c>
      <c r="AM1115" s="150">
        <f t="shared" si="339"/>
        <v>0</v>
      </c>
      <c r="AN1115" s="163">
        <f t="shared" si="340"/>
        <v>0</v>
      </c>
      <c r="AP1115" s="167">
        <f t="shared" si="341"/>
        <v>0</v>
      </c>
      <c r="AQ1115">
        <f t="shared" si="342"/>
        <v>0</v>
      </c>
      <c r="AR1115">
        <f t="shared" si="343"/>
        <v>0</v>
      </c>
      <c r="AS1115">
        <f t="shared" si="344"/>
        <v>0</v>
      </c>
      <c r="AT1115" s="168">
        <f t="shared" si="345"/>
        <v>0</v>
      </c>
      <c r="AU1115" s="168">
        <f t="shared" si="346"/>
        <v>0</v>
      </c>
      <c r="AV1115" s="168">
        <f t="shared" si="347"/>
        <v>0</v>
      </c>
    </row>
    <row r="1116" spans="1:48" ht="15" customHeight="1">
      <c r="A1116" s="52"/>
      <c r="B1116" s="47"/>
      <c r="C1116" s="112" t="s">
        <v>205</v>
      </c>
      <c r="D1116" s="330" t="str">
        <f t="shared" si="353"/>
        <v/>
      </c>
      <c r="E1116" s="330"/>
      <c r="F1116" s="330"/>
      <c r="G1116" s="330"/>
      <c r="H1116" s="330"/>
      <c r="I1116" s="323"/>
      <c r="J1116" s="323"/>
      <c r="K1116" s="411"/>
      <c r="L1116" s="411"/>
      <c r="M1116" s="411"/>
      <c r="N1116" s="411"/>
      <c r="O1116" s="411"/>
      <c r="P1116" s="411"/>
      <c r="Q1116" s="411"/>
      <c r="R1116" s="411"/>
      <c r="S1116" s="411"/>
      <c r="T1116" s="411"/>
      <c r="U1116" s="411"/>
      <c r="V1116" s="411"/>
      <c r="W1116" s="411"/>
      <c r="X1116" s="411"/>
      <c r="Y1116" s="411"/>
      <c r="Z1116" s="411"/>
      <c r="AA1116" s="411"/>
      <c r="AB1116" s="411"/>
      <c r="AC1116" s="411"/>
      <c r="AD1116" s="411"/>
      <c r="AF1116" s="161"/>
      <c r="AG1116">
        <f t="shared" si="335"/>
        <v>0</v>
      </c>
      <c r="AI1116">
        <f t="shared" si="336"/>
        <v>0</v>
      </c>
      <c r="AK1116" s="150">
        <f t="shared" si="337"/>
        <v>0</v>
      </c>
      <c r="AL1116" s="150">
        <f t="shared" si="338"/>
        <v>0</v>
      </c>
      <c r="AM1116" s="150">
        <f t="shared" si="339"/>
        <v>0</v>
      </c>
      <c r="AN1116" s="163">
        <f t="shared" si="340"/>
        <v>0</v>
      </c>
      <c r="AP1116" s="167">
        <f t="shared" si="341"/>
        <v>0</v>
      </c>
      <c r="AQ1116">
        <f t="shared" si="342"/>
        <v>0</v>
      </c>
      <c r="AR1116">
        <f t="shared" si="343"/>
        <v>0</v>
      </c>
      <c r="AS1116">
        <f t="shared" si="344"/>
        <v>0</v>
      </c>
      <c r="AT1116" s="168">
        <f t="shared" si="345"/>
        <v>0</v>
      </c>
      <c r="AU1116" s="168">
        <f t="shared" si="346"/>
        <v>0</v>
      </c>
      <c r="AV1116" s="168">
        <f t="shared" si="347"/>
        <v>0</v>
      </c>
    </row>
    <row r="1117" spans="1:48" ht="15" customHeight="1">
      <c r="A1117" s="52"/>
      <c r="B1117" s="47"/>
      <c r="C1117" s="112" t="s">
        <v>206</v>
      </c>
      <c r="D1117" s="330" t="str">
        <f t="shared" si="353"/>
        <v/>
      </c>
      <c r="E1117" s="330"/>
      <c r="F1117" s="330"/>
      <c r="G1117" s="330"/>
      <c r="H1117" s="330"/>
      <c r="I1117" s="323"/>
      <c r="J1117" s="323"/>
      <c r="K1117" s="411"/>
      <c r="L1117" s="411"/>
      <c r="M1117" s="411"/>
      <c r="N1117" s="411"/>
      <c r="O1117" s="411"/>
      <c r="P1117" s="411"/>
      <c r="Q1117" s="411"/>
      <c r="R1117" s="411"/>
      <c r="S1117" s="411"/>
      <c r="T1117" s="411"/>
      <c r="U1117" s="411"/>
      <c r="V1117" s="411"/>
      <c r="W1117" s="411"/>
      <c r="X1117" s="411"/>
      <c r="Y1117" s="411"/>
      <c r="Z1117" s="411"/>
      <c r="AA1117" s="411"/>
      <c r="AB1117" s="411"/>
      <c r="AC1117" s="411"/>
      <c r="AD1117" s="411"/>
      <c r="AF1117" s="161"/>
      <c r="AG1117">
        <f t="shared" si="335"/>
        <v>0</v>
      </c>
      <c r="AI1117">
        <f t="shared" si="336"/>
        <v>0</v>
      </c>
      <c r="AK1117" s="150">
        <f t="shared" si="337"/>
        <v>0</v>
      </c>
      <c r="AL1117" s="150">
        <f t="shared" si="338"/>
        <v>0</v>
      </c>
      <c r="AM1117" s="150">
        <f t="shared" si="339"/>
        <v>0</v>
      </c>
      <c r="AN1117" s="163">
        <f t="shared" si="340"/>
        <v>0</v>
      </c>
      <c r="AP1117" s="167">
        <f t="shared" si="341"/>
        <v>0</v>
      </c>
      <c r="AQ1117">
        <f t="shared" si="342"/>
        <v>0</v>
      </c>
      <c r="AR1117">
        <f t="shared" si="343"/>
        <v>0</v>
      </c>
      <c r="AS1117">
        <f t="shared" si="344"/>
        <v>0</v>
      </c>
      <c r="AT1117" s="168">
        <f t="shared" si="345"/>
        <v>0</v>
      </c>
      <c r="AU1117" s="168">
        <f t="shared" si="346"/>
        <v>0</v>
      </c>
      <c r="AV1117" s="168">
        <f t="shared" si="347"/>
        <v>0</v>
      </c>
    </row>
    <row r="1118" spans="1:48" ht="15" customHeight="1">
      <c r="A1118" s="52"/>
      <c r="B1118" s="47"/>
      <c r="C1118" s="112" t="s">
        <v>207</v>
      </c>
      <c r="D1118" s="330" t="str">
        <f t="shared" si="353"/>
        <v/>
      </c>
      <c r="E1118" s="330"/>
      <c r="F1118" s="330"/>
      <c r="G1118" s="330"/>
      <c r="H1118" s="330"/>
      <c r="I1118" s="323"/>
      <c r="J1118" s="323"/>
      <c r="K1118" s="411"/>
      <c r="L1118" s="411"/>
      <c r="M1118" s="411"/>
      <c r="N1118" s="411"/>
      <c r="O1118" s="411"/>
      <c r="P1118" s="411"/>
      <c r="Q1118" s="411"/>
      <c r="R1118" s="411"/>
      <c r="S1118" s="411"/>
      <c r="T1118" s="411"/>
      <c r="U1118" s="411"/>
      <c r="V1118" s="411"/>
      <c r="W1118" s="411"/>
      <c r="X1118" s="411"/>
      <c r="Y1118" s="411"/>
      <c r="Z1118" s="411"/>
      <c r="AA1118" s="411"/>
      <c r="AB1118" s="411"/>
      <c r="AC1118" s="411"/>
      <c r="AD1118" s="411"/>
      <c r="AF1118" s="161"/>
      <c r="AG1118">
        <f t="shared" si="335"/>
        <v>0</v>
      </c>
      <c r="AI1118">
        <f t="shared" si="336"/>
        <v>0</v>
      </c>
      <c r="AK1118" s="150">
        <f t="shared" si="337"/>
        <v>0</v>
      </c>
      <c r="AL1118" s="150">
        <f t="shared" si="338"/>
        <v>0</v>
      </c>
      <c r="AM1118" s="150">
        <f t="shared" si="339"/>
        <v>0</v>
      </c>
      <c r="AN1118" s="163">
        <f t="shared" si="340"/>
        <v>0</v>
      </c>
      <c r="AP1118" s="167">
        <f t="shared" si="341"/>
        <v>0</v>
      </c>
      <c r="AQ1118">
        <f t="shared" si="342"/>
        <v>0</v>
      </c>
      <c r="AR1118">
        <f t="shared" si="343"/>
        <v>0</v>
      </c>
      <c r="AS1118">
        <f t="shared" si="344"/>
        <v>0</v>
      </c>
      <c r="AT1118" s="168">
        <f t="shared" si="345"/>
        <v>0</v>
      </c>
      <c r="AU1118" s="168">
        <f t="shared" si="346"/>
        <v>0</v>
      </c>
      <c r="AV1118" s="168">
        <f t="shared" si="347"/>
        <v>0</v>
      </c>
    </row>
    <row r="1119" spans="1:48" ht="15" customHeight="1">
      <c r="A1119" s="52"/>
      <c r="B1119" s="47"/>
      <c r="C1119" s="112" t="s">
        <v>208</v>
      </c>
      <c r="D1119" s="330" t="str">
        <f t="shared" si="353"/>
        <v/>
      </c>
      <c r="E1119" s="330"/>
      <c r="F1119" s="330"/>
      <c r="G1119" s="330"/>
      <c r="H1119" s="330"/>
      <c r="I1119" s="323"/>
      <c r="J1119" s="323"/>
      <c r="K1119" s="411"/>
      <c r="L1119" s="411"/>
      <c r="M1119" s="411"/>
      <c r="N1119" s="411"/>
      <c r="O1119" s="411"/>
      <c r="P1119" s="411"/>
      <c r="Q1119" s="411"/>
      <c r="R1119" s="411"/>
      <c r="S1119" s="411"/>
      <c r="T1119" s="411"/>
      <c r="U1119" s="411"/>
      <c r="V1119" s="411"/>
      <c r="W1119" s="411"/>
      <c r="X1119" s="411"/>
      <c r="Y1119" s="411"/>
      <c r="Z1119" s="411"/>
      <c r="AA1119" s="411"/>
      <c r="AB1119" s="411"/>
      <c r="AC1119" s="411"/>
      <c r="AD1119" s="411"/>
      <c r="AF1119" s="161"/>
      <c r="AG1119">
        <f t="shared" si="335"/>
        <v>0</v>
      </c>
      <c r="AI1119">
        <f t="shared" si="336"/>
        <v>0</v>
      </c>
      <c r="AK1119" s="150">
        <f t="shared" si="337"/>
        <v>0</v>
      </c>
      <c r="AL1119" s="150">
        <f t="shared" si="338"/>
        <v>0</v>
      </c>
      <c r="AM1119" s="150">
        <f t="shared" si="339"/>
        <v>0</v>
      </c>
      <c r="AN1119" s="163">
        <f t="shared" si="340"/>
        <v>0</v>
      </c>
      <c r="AP1119" s="167">
        <f t="shared" si="341"/>
        <v>0</v>
      </c>
      <c r="AQ1119">
        <f t="shared" si="342"/>
        <v>0</v>
      </c>
      <c r="AR1119">
        <f t="shared" si="343"/>
        <v>0</v>
      </c>
      <c r="AS1119">
        <f t="shared" si="344"/>
        <v>0</v>
      </c>
      <c r="AT1119" s="168">
        <f t="shared" si="345"/>
        <v>0</v>
      </c>
      <c r="AU1119" s="168">
        <f t="shared" si="346"/>
        <v>0</v>
      </c>
      <c r="AV1119" s="168">
        <f t="shared" si="347"/>
        <v>0</v>
      </c>
    </row>
    <row r="1120" spans="1:48" ht="15" customHeight="1">
      <c r="A1120" s="52"/>
      <c r="B1120" s="47"/>
      <c r="C1120" s="112" t="s">
        <v>209</v>
      </c>
      <c r="D1120" s="330" t="str">
        <f t="shared" si="353"/>
        <v/>
      </c>
      <c r="E1120" s="330"/>
      <c r="F1120" s="330"/>
      <c r="G1120" s="330"/>
      <c r="H1120" s="330"/>
      <c r="I1120" s="323"/>
      <c r="J1120" s="323"/>
      <c r="K1120" s="411"/>
      <c r="L1120" s="411"/>
      <c r="M1120" s="411"/>
      <c r="N1120" s="411"/>
      <c r="O1120" s="411"/>
      <c r="P1120" s="411"/>
      <c r="Q1120" s="411"/>
      <c r="R1120" s="411"/>
      <c r="S1120" s="411"/>
      <c r="T1120" s="411"/>
      <c r="U1120" s="411"/>
      <c r="V1120" s="411"/>
      <c r="W1120" s="411"/>
      <c r="X1120" s="411"/>
      <c r="Y1120" s="411"/>
      <c r="Z1120" s="411"/>
      <c r="AA1120" s="411"/>
      <c r="AB1120" s="411"/>
      <c r="AC1120" s="411"/>
      <c r="AD1120" s="411"/>
      <c r="AF1120" s="161"/>
      <c r="AG1120">
        <f t="shared" si="335"/>
        <v>0</v>
      </c>
      <c r="AI1120">
        <f t="shared" si="336"/>
        <v>0</v>
      </c>
      <c r="AK1120" s="150">
        <f t="shared" si="337"/>
        <v>0</v>
      </c>
      <c r="AL1120" s="150">
        <f t="shared" si="338"/>
        <v>0</v>
      </c>
      <c r="AM1120" s="150">
        <f t="shared" si="339"/>
        <v>0</v>
      </c>
      <c r="AN1120" s="163">
        <f t="shared" si="340"/>
        <v>0</v>
      </c>
      <c r="AP1120" s="167">
        <f t="shared" si="341"/>
        <v>0</v>
      </c>
      <c r="AQ1120">
        <f t="shared" si="342"/>
        <v>0</v>
      </c>
      <c r="AR1120">
        <f t="shared" si="343"/>
        <v>0</v>
      </c>
      <c r="AS1120">
        <f t="shared" si="344"/>
        <v>0</v>
      </c>
      <c r="AT1120" s="168">
        <f t="shared" si="345"/>
        <v>0</v>
      </c>
      <c r="AU1120" s="168">
        <f t="shared" si="346"/>
        <v>0</v>
      </c>
      <c r="AV1120" s="168">
        <f t="shared" si="347"/>
        <v>0</v>
      </c>
    </row>
    <row r="1121" spans="1:48" ht="15" customHeight="1">
      <c r="A1121" s="52"/>
      <c r="B1121" s="47"/>
      <c r="C1121" s="112" t="s">
        <v>210</v>
      </c>
      <c r="D1121" s="330" t="str">
        <f t="shared" si="353"/>
        <v/>
      </c>
      <c r="E1121" s="330"/>
      <c r="F1121" s="330"/>
      <c r="G1121" s="330"/>
      <c r="H1121" s="330"/>
      <c r="I1121" s="323"/>
      <c r="J1121" s="323"/>
      <c r="K1121" s="411"/>
      <c r="L1121" s="411"/>
      <c r="M1121" s="411"/>
      <c r="N1121" s="411"/>
      <c r="O1121" s="411"/>
      <c r="P1121" s="411"/>
      <c r="Q1121" s="411"/>
      <c r="R1121" s="411"/>
      <c r="S1121" s="411"/>
      <c r="T1121" s="411"/>
      <c r="U1121" s="411"/>
      <c r="V1121" s="411"/>
      <c r="W1121" s="411"/>
      <c r="X1121" s="411"/>
      <c r="Y1121" s="411"/>
      <c r="Z1121" s="411"/>
      <c r="AA1121" s="411"/>
      <c r="AB1121" s="411"/>
      <c r="AC1121" s="411"/>
      <c r="AD1121" s="411"/>
      <c r="AF1121" s="161"/>
      <c r="AG1121">
        <f t="shared" si="335"/>
        <v>0</v>
      </c>
      <c r="AI1121">
        <f t="shared" si="336"/>
        <v>0</v>
      </c>
      <c r="AK1121" s="150">
        <f t="shared" si="337"/>
        <v>0</v>
      </c>
      <c r="AL1121" s="150">
        <f t="shared" si="338"/>
        <v>0</v>
      </c>
      <c r="AM1121" s="150">
        <f t="shared" si="339"/>
        <v>0</v>
      </c>
      <c r="AN1121" s="163">
        <f t="shared" si="340"/>
        <v>0</v>
      </c>
      <c r="AP1121" s="167">
        <f t="shared" si="341"/>
        <v>0</v>
      </c>
      <c r="AQ1121">
        <f t="shared" si="342"/>
        <v>0</v>
      </c>
      <c r="AR1121">
        <f t="shared" si="343"/>
        <v>0</v>
      </c>
      <c r="AS1121">
        <f t="shared" si="344"/>
        <v>0</v>
      </c>
      <c r="AT1121" s="168">
        <f t="shared" si="345"/>
        <v>0</v>
      </c>
      <c r="AU1121" s="168">
        <f t="shared" si="346"/>
        <v>0</v>
      </c>
      <c r="AV1121" s="168">
        <f t="shared" si="347"/>
        <v>0</v>
      </c>
    </row>
    <row r="1122" spans="1:48" ht="15" customHeight="1">
      <c r="A1122" s="52"/>
      <c r="B1122" s="47"/>
      <c r="C1122" s="112" t="s">
        <v>211</v>
      </c>
      <c r="D1122" s="330" t="str">
        <f t="shared" si="353"/>
        <v/>
      </c>
      <c r="E1122" s="330"/>
      <c r="F1122" s="330"/>
      <c r="G1122" s="330"/>
      <c r="H1122" s="330"/>
      <c r="I1122" s="323"/>
      <c r="J1122" s="323"/>
      <c r="K1122" s="411"/>
      <c r="L1122" s="411"/>
      <c r="M1122" s="411"/>
      <c r="N1122" s="411"/>
      <c r="O1122" s="411"/>
      <c r="P1122" s="411"/>
      <c r="Q1122" s="411"/>
      <c r="R1122" s="411"/>
      <c r="S1122" s="411"/>
      <c r="T1122" s="411"/>
      <c r="U1122" s="411"/>
      <c r="V1122" s="411"/>
      <c r="W1122" s="411"/>
      <c r="X1122" s="411"/>
      <c r="Y1122" s="411"/>
      <c r="Z1122" s="411"/>
      <c r="AA1122" s="411"/>
      <c r="AB1122" s="411"/>
      <c r="AC1122" s="411"/>
      <c r="AD1122" s="411"/>
      <c r="AF1122" s="161"/>
      <c r="AG1122">
        <f t="shared" si="335"/>
        <v>0</v>
      </c>
      <c r="AI1122">
        <f t="shared" si="336"/>
        <v>0</v>
      </c>
      <c r="AK1122" s="150">
        <f t="shared" si="337"/>
        <v>0</v>
      </c>
      <c r="AL1122" s="150">
        <f t="shared" si="338"/>
        <v>0</v>
      </c>
      <c r="AM1122" s="150">
        <f t="shared" si="339"/>
        <v>0</v>
      </c>
      <c r="AN1122" s="163">
        <f t="shared" si="340"/>
        <v>0</v>
      </c>
      <c r="AP1122" s="167">
        <f t="shared" si="341"/>
        <v>0</v>
      </c>
      <c r="AQ1122">
        <f t="shared" si="342"/>
        <v>0</v>
      </c>
      <c r="AR1122">
        <f t="shared" si="343"/>
        <v>0</v>
      </c>
      <c r="AS1122">
        <f t="shared" si="344"/>
        <v>0</v>
      </c>
      <c r="AT1122" s="168">
        <f t="shared" si="345"/>
        <v>0</v>
      </c>
      <c r="AU1122" s="168">
        <f t="shared" si="346"/>
        <v>0</v>
      </c>
      <c r="AV1122" s="168">
        <f t="shared" si="347"/>
        <v>0</v>
      </c>
    </row>
    <row r="1123" spans="1:48" ht="15" customHeight="1">
      <c r="A1123" s="52"/>
      <c r="B1123" s="47"/>
      <c r="C1123" s="112" t="s">
        <v>212</v>
      </c>
      <c r="D1123" s="330" t="str">
        <f t="shared" si="353"/>
        <v/>
      </c>
      <c r="E1123" s="330"/>
      <c r="F1123" s="330"/>
      <c r="G1123" s="330"/>
      <c r="H1123" s="330"/>
      <c r="I1123" s="323"/>
      <c r="J1123" s="323"/>
      <c r="K1123" s="411"/>
      <c r="L1123" s="411"/>
      <c r="M1123" s="411"/>
      <c r="N1123" s="411"/>
      <c r="O1123" s="411"/>
      <c r="P1123" s="411"/>
      <c r="Q1123" s="411"/>
      <c r="R1123" s="411"/>
      <c r="S1123" s="411"/>
      <c r="T1123" s="411"/>
      <c r="U1123" s="411"/>
      <c r="V1123" s="411"/>
      <c r="W1123" s="411"/>
      <c r="X1123" s="411"/>
      <c r="Y1123" s="411"/>
      <c r="Z1123" s="411"/>
      <c r="AA1123" s="411"/>
      <c r="AB1123" s="411"/>
      <c r="AC1123" s="411"/>
      <c r="AD1123" s="411"/>
      <c r="AF1123" s="161"/>
      <c r="AG1123">
        <f t="shared" si="335"/>
        <v>0</v>
      </c>
      <c r="AI1123">
        <f t="shared" si="336"/>
        <v>0</v>
      </c>
      <c r="AK1123" s="150">
        <f t="shared" si="337"/>
        <v>0</v>
      </c>
      <c r="AL1123" s="150">
        <f t="shared" si="338"/>
        <v>0</v>
      </c>
      <c r="AM1123" s="150">
        <f t="shared" si="339"/>
        <v>0</v>
      </c>
      <c r="AN1123" s="163">
        <f t="shared" si="340"/>
        <v>0</v>
      </c>
      <c r="AP1123" s="167">
        <f t="shared" si="341"/>
        <v>0</v>
      </c>
      <c r="AQ1123">
        <f t="shared" si="342"/>
        <v>0</v>
      </c>
      <c r="AR1123">
        <f t="shared" si="343"/>
        <v>0</v>
      </c>
      <c r="AS1123">
        <f t="shared" si="344"/>
        <v>0</v>
      </c>
      <c r="AT1123" s="168">
        <f t="shared" si="345"/>
        <v>0</v>
      </c>
      <c r="AU1123" s="168">
        <f t="shared" si="346"/>
        <v>0</v>
      </c>
      <c r="AV1123" s="168">
        <f t="shared" si="347"/>
        <v>0</v>
      </c>
    </row>
    <row r="1124" spans="1:48" ht="15" customHeight="1">
      <c r="A1124" s="52"/>
      <c r="B1124" s="47"/>
      <c r="C1124" s="112" t="s">
        <v>213</v>
      </c>
      <c r="D1124" s="330" t="str">
        <f t="shared" si="353"/>
        <v/>
      </c>
      <c r="E1124" s="330"/>
      <c r="F1124" s="330"/>
      <c r="G1124" s="330"/>
      <c r="H1124" s="330"/>
      <c r="I1124" s="323"/>
      <c r="J1124" s="323"/>
      <c r="K1124" s="411"/>
      <c r="L1124" s="411"/>
      <c r="M1124" s="411"/>
      <c r="N1124" s="411"/>
      <c r="O1124" s="411"/>
      <c r="P1124" s="411"/>
      <c r="Q1124" s="411"/>
      <c r="R1124" s="411"/>
      <c r="S1124" s="411"/>
      <c r="T1124" s="411"/>
      <c r="U1124" s="411"/>
      <c r="V1124" s="411"/>
      <c r="W1124" s="411"/>
      <c r="X1124" s="411"/>
      <c r="Y1124" s="411"/>
      <c r="Z1124" s="411"/>
      <c r="AA1124" s="411"/>
      <c r="AB1124" s="411"/>
      <c r="AC1124" s="411"/>
      <c r="AD1124" s="411"/>
      <c r="AF1124" s="161"/>
      <c r="AG1124">
        <f t="shared" ref="AG1124:AG1154" si="354">IF(AND(D1124="",COUNTBLANK(I1124:AD1124)=22),0,
IF(AND(D1124&lt;&gt;"",OR($N214=5,$N214=8,$N214=10,$N214=99),COUNTBLANK(I1124:AD1124)=22),0,
IF(AND(D1124&lt;&gt;"",I1124="X",COUNTBLANK(K1124:AD1124)=20),0,
IF(AND(D1124&lt;&gt;"",$AH$993&gt;$AG$993,I1124&lt;&gt;"X",COUNTBLANK(K1124:AD1124)=16),0,1))))</f>
        <v>0</v>
      </c>
      <c r="AI1124">
        <f t="shared" ref="AI1124:AI1154" si="355">IF(AND(K936=1,K1124&gt;0),1,0)</f>
        <v>0</v>
      </c>
      <c r="AK1124" s="150">
        <f t="shared" ref="AK1124:AK1154" si="356">K1124</f>
        <v>0</v>
      </c>
      <c r="AL1124" s="150">
        <f t="shared" ref="AL1124:AL1154" si="357">COUNTIF(P1124:AD1124,"NS")</f>
        <v>0</v>
      </c>
      <c r="AM1124" s="150">
        <f t="shared" ref="AM1124:AM1154" si="358">SUM(P1124:AD1124)</f>
        <v>0</v>
      </c>
      <c r="AN1124" s="163">
        <f t="shared" ref="AN1124:AN1154" si="359">IF($AG$993=$AH$993,0,IF(OR(AND(AK1124=0,AL1124&gt;0),AND(AK1124="NS",AM1124&gt;0),AND(AK1124="NS",AM1124=0,AL1124=0)),1,IF(OR(AND(AK1124="NS",AM1124=0,AL1124&gt;0),AK1124&lt;=AM1124),0,1)))</f>
        <v>0</v>
      </c>
      <c r="AP1124" s="167">
        <f t="shared" ref="AP1124:AP1154" si="360">K1124</f>
        <v>0</v>
      </c>
      <c r="AQ1124">
        <f t="shared" ref="AQ1124:AQ1154" si="361">P1124</f>
        <v>0</v>
      </c>
      <c r="AR1124">
        <f t="shared" ref="AR1124:AR1154" si="362">U1124</f>
        <v>0</v>
      </c>
      <c r="AS1124">
        <f t="shared" ref="AS1124:AS1154" si="363">Z1124</f>
        <v>0</v>
      </c>
      <c r="AT1124" s="168">
        <f t="shared" ref="AT1124:AT1154" si="364">IF(OR(AND($AG$993=$AH$993),AND($AP1124=0,AQ1124=0),AND(AND($AP1124&gt;0,$AP1124&lt;&gt;"ns"),OR($AP1124&gt;=AQ1124,AQ1124="ns")),AND($AP1124="ns",OR(AQ1124="ns",AQ1124=0))),0,1)</f>
        <v>0</v>
      </c>
      <c r="AU1124" s="168">
        <f t="shared" ref="AU1124:AU1154" si="365">IF(OR(AND($AG$993=$AH$993),AND($AP1124=0,AR1124=0),AND(AND($AP1124&gt;0,$AP1124&lt;&gt;"ns"),OR($AP1124&gt;=AR1124,AR1124="ns")),AND($AP1124="ns",OR(AR1124="ns",AR1124=0))),0,1)</f>
        <v>0</v>
      </c>
      <c r="AV1124" s="168">
        <f t="shared" ref="AV1124:AV1154" si="366">IF(OR(AND($AG$993=$AH$993),AND($AP1124=0,AS1124=0),AND(AND($AP1124&gt;0,$AP1124&lt;&gt;"ns"),OR($AP1124&gt;=AS1124,AS1124="ns")),AND($AP1124="ns",OR(AS1124="ns",AS1124=0))),0,1)</f>
        <v>0</v>
      </c>
    </row>
    <row r="1125" spans="1:48" ht="15" customHeight="1">
      <c r="A1125" s="52"/>
      <c r="B1125" s="47"/>
      <c r="C1125" s="112" t="s">
        <v>214</v>
      </c>
      <c r="D1125" s="330" t="str">
        <f t="shared" ref="D1125:D1134" si="367">IF(D215="","",D215)</f>
        <v/>
      </c>
      <c r="E1125" s="330"/>
      <c r="F1125" s="330"/>
      <c r="G1125" s="330"/>
      <c r="H1125" s="330"/>
      <c r="I1125" s="323"/>
      <c r="J1125" s="323"/>
      <c r="K1125" s="411"/>
      <c r="L1125" s="411"/>
      <c r="M1125" s="411"/>
      <c r="N1125" s="411"/>
      <c r="O1125" s="411"/>
      <c r="P1125" s="411"/>
      <c r="Q1125" s="411"/>
      <c r="R1125" s="411"/>
      <c r="S1125" s="411"/>
      <c r="T1125" s="411"/>
      <c r="U1125" s="411"/>
      <c r="V1125" s="411"/>
      <c r="W1125" s="411"/>
      <c r="X1125" s="411"/>
      <c r="Y1125" s="411"/>
      <c r="Z1125" s="411"/>
      <c r="AA1125" s="411"/>
      <c r="AB1125" s="411"/>
      <c r="AC1125" s="411"/>
      <c r="AD1125" s="411"/>
      <c r="AF1125" s="161"/>
      <c r="AG1125">
        <f t="shared" si="354"/>
        <v>0</v>
      </c>
      <c r="AI1125">
        <f t="shared" si="355"/>
        <v>0</v>
      </c>
      <c r="AK1125" s="150">
        <f t="shared" si="356"/>
        <v>0</v>
      </c>
      <c r="AL1125" s="150">
        <f t="shared" si="357"/>
        <v>0</v>
      </c>
      <c r="AM1125" s="150">
        <f t="shared" si="358"/>
        <v>0</v>
      </c>
      <c r="AN1125" s="163">
        <f t="shared" si="359"/>
        <v>0</v>
      </c>
      <c r="AP1125" s="167">
        <f t="shared" si="360"/>
        <v>0</v>
      </c>
      <c r="AQ1125">
        <f t="shared" si="361"/>
        <v>0</v>
      </c>
      <c r="AR1125">
        <f t="shared" si="362"/>
        <v>0</v>
      </c>
      <c r="AS1125">
        <f t="shared" si="363"/>
        <v>0</v>
      </c>
      <c r="AT1125" s="168">
        <f t="shared" si="364"/>
        <v>0</v>
      </c>
      <c r="AU1125" s="168">
        <f t="shared" si="365"/>
        <v>0</v>
      </c>
      <c r="AV1125" s="168">
        <f t="shared" si="366"/>
        <v>0</v>
      </c>
    </row>
    <row r="1126" spans="1:48" ht="15" customHeight="1">
      <c r="A1126" s="52"/>
      <c r="B1126" s="47"/>
      <c r="C1126" s="112" t="s">
        <v>215</v>
      </c>
      <c r="D1126" s="330" t="str">
        <f t="shared" si="367"/>
        <v/>
      </c>
      <c r="E1126" s="330"/>
      <c r="F1126" s="330"/>
      <c r="G1126" s="330"/>
      <c r="H1126" s="330"/>
      <c r="I1126" s="323"/>
      <c r="J1126" s="323"/>
      <c r="K1126" s="411"/>
      <c r="L1126" s="411"/>
      <c r="M1126" s="411"/>
      <c r="N1126" s="411"/>
      <c r="O1126" s="411"/>
      <c r="P1126" s="411"/>
      <c r="Q1126" s="411"/>
      <c r="R1126" s="411"/>
      <c r="S1126" s="411"/>
      <c r="T1126" s="411"/>
      <c r="U1126" s="411"/>
      <c r="V1126" s="411"/>
      <c r="W1126" s="411"/>
      <c r="X1126" s="411"/>
      <c r="Y1126" s="411"/>
      <c r="Z1126" s="411"/>
      <c r="AA1126" s="411"/>
      <c r="AB1126" s="411"/>
      <c r="AC1126" s="411"/>
      <c r="AD1126" s="411"/>
      <c r="AF1126" s="161"/>
      <c r="AG1126">
        <f t="shared" si="354"/>
        <v>0</v>
      </c>
      <c r="AI1126">
        <f t="shared" si="355"/>
        <v>0</v>
      </c>
      <c r="AK1126" s="150">
        <f t="shared" si="356"/>
        <v>0</v>
      </c>
      <c r="AL1126" s="150">
        <f t="shared" si="357"/>
        <v>0</v>
      </c>
      <c r="AM1126" s="150">
        <f t="shared" si="358"/>
        <v>0</v>
      </c>
      <c r="AN1126" s="163">
        <f t="shared" si="359"/>
        <v>0</v>
      </c>
      <c r="AP1126" s="167">
        <f t="shared" si="360"/>
        <v>0</v>
      </c>
      <c r="AQ1126">
        <f t="shared" si="361"/>
        <v>0</v>
      </c>
      <c r="AR1126">
        <f t="shared" si="362"/>
        <v>0</v>
      </c>
      <c r="AS1126">
        <f t="shared" si="363"/>
        <v>0</v>
      </c>
      <c r="AT1126" s="168">
        <f t="shared" si="364"/>
        <v>0</v>
      </c>
      <c r="AU1126" s="168">
        <f t="shared" si="365"/>
        <v>0</v>
      </c>
      <c r="AV1126" s="168">
        <f t="shared" si="366"/>
        <v>0</v>
      </c>
    </row>
    <row r="1127" spans="1:48" ht="15" customHeight="1">
      <c r="A1127" s="52"/>
      <c r="B1127" s="47"/>
      <c r="C1127" s="112" t="s">
        <v>216</v>
      </c>
      <c r="D1127" s="330" t="str">
        <f t="shared" si="367"/>
        <v/>
      </c>
      <c r="E1127" s="330"/>
      <c r="F1127" s="330"/>
      <c r="G1127" s="330"/>
      <c r="H1127" s="330"/>
      <c r="I1127" s="323"/>
      <c r="J1127" s="323"/>
      <c r="K1127" s="411"/>
      <c r="L1127" s="411"/>
      <c r="M1127" s="411"/>
      <c r="N1127" s="411"/>
      <c r="O1127" s="411"/>
      <c r="P1127" s="411"/>
      <c r="Q1127" s="411"/>
      <c r="R1127" s="411"/>
      <c r="S1127" s="411"/>
      <c r="T1127" s="411"/>
      <c r="U1127" s="411"/>
      <c r="V1127" s="411"/>
      <c r="W1127" s="411"/>
      <c r="X1127" s="411"/>
      <c r="Y1127" s="411"/>
      <c r="Z1127" s="411"/>
      <c r="AA1127" s="411"/>
      <c r="AB1127" s="411"/>
      <c r="AC1127" s="411"/>
      <c r="AD1127" s="411"/>
      <c r="AF1127" s="161"/>
      <c r="AG1127">
        <f t="shared" si="354"/>
        <v>0</v>
      </c>
      <c r="AI1127">
        <f t="shared" si="355"/>
        <v>0</v>
      </c>
      <c r="AK1127" s="150">
        <f t="shared" si="356"/>
        <v>0</v>
      </c>
      <c r="AL1127" s="150">
        <f t="shared" si="357"/>
        <v>0</v>
      </c>
      <c r="AM1127" s="150">
        <f t="shared" si="358"/>
        <v>0</v>
      </c>
      <c r="AN1127" s="163">
        <f t="shared" si="359"/>
        <v>0</v>
      </c>
      <c r="AP1127" s="167">
        <f t="shared" si="360"/>
        <v>0</v>
      </c>
      <c r="AQ1127">
        <f t="shared" si="361"/>
        <v>0</v>
      </c>
      <c r="AR1127">
        <f t="shared" si="362"/>
        <v>0</v>
      </c>
      <c r="AS1127">
        <f t="shared" si="363"/>
        <v>0</v>
      </c>
      <c r="AT1127" s="168">
        <f t="shared" si="364"/>
        <v>0</v>
      </c>
      <c r="AU1127" s="168">
        <f t="shared" si="365"/>
        <v>0</v>
      </c>
      <c r="AV1127" s="168">
        <f t="shared" si="366"/>
        <v>0</v>
      </c>
    </row>
    <row r="1128" spans="1:48" ht="15" customHeight="1">
      <c r="A1128" s="52"/>
      <c r="B1128" s="47"/>
      <c r="C1128" s="112" t="s">
        <v>217</v>
      </c>
      <c r="D1128" s="330" t="str">
        <f t="shared" si="367"/>
        <v/>
      </c>
      <c r="E1128" s="330"/>
      <c r="F1128" s="330"/>
      <c r="G1128" s="330"/>
      <c r="H1128" s="330"/>
      <c r="I1128" s="323"/>
      <c r="J1128" s="323"/>
      <c r="K1128" s="411"/>
      <c r="L1128" s="411"/>
      <c r="M1128" s="411"/>
      <c r="N1128" s="411"/>
      <c r="O1128" s="411"/>
      <c r="P1128" s="411"/>
      <c r="Q1128" s="411"/>
      <c r="R1128" s="411"/>
      <c r="S1128" s="411"/>
      <c r="T1128" s="411"/>
      <c r="U1128" s="411"/>
      <c r="V1128" s="411"/>
      <c r="W1128" s="411"/>
      <c r="X1128" s="411"/>
      <c r="Y1128" s="411"/>
      <c r="Z1128" s="411"/>
      <c r="AA1128" s="411"/>
      <c r="AB1128" s="411"/>
      <c r="AC1128" s="411"/>
      <c r="AD1128" s="411"/>
      <c r="AF1128" s="161"/>
      <c r="AG1128">
        <f t="shared" si="354"/>
        <v>0</v>
      </c>
      <c r="AI1128">
        <f t="shared" si="355"/>
        <v>0</v>
      </c>
      <c r="AK1128" s="150">
        <f t="shared" si="356"/>
        <v>0</v>
      </c>
      <c r="AL1128" s="150">
        <f t="shared" si="357"/>
        <v>0</v>
      </c>
      <c r="AM1128" s="150">
        <f t="shared" si="358"/>
        <v>0</v>
      </c>
      <c r="AN1128" s="163">
        <f t="shared" si="359"/>
        <v>0</v>
      </c>
      <c r="AP1128" s="167">
        <f t="shared" si="360"/>
        <v>0</v>
      </c>
      <c r="AQ1128">
        <f t="shared" si="361"/>
        <v>0</v>
      </c>
      <c r="AR1128">
        <f t="shared" si="362"/>
        <v>0</v>
      </c>
      <c r="AS1128">
        <f t="shared" si="363"/>
        <v>0</v>
      </c>
      <c r="AT1128" s="168">
        <f t="shared" si="364"/>
        <v>0</v>
      </c>
      <c r="AU1128" s="168">
        <f t="shared" si="365"/>
        <v>0</v>
      </c>
      <c r="AV1128" s="168">
        <f t="shared" si="366"/>
        <v>0</v>
      </c>
    </row>
    <row r="1129" spans="1:48" ht="15" customHeight="1">
      <c r="A1129" s="52"/>
      <c r="B1129" s="47"/>
      <c r="C1129" s="112" t="s">
        <v>218</v>
      </c>
      <c r="D1129" s="330" t="str">
        <f t="shared" si="367"/>
        <v/>
      </c>
      <c r="E1129" s="330"/>
      <c r="F1129" s="330"/>
      <c r="G1129" s="330"/>
      <c r="H1129" s="330"/>
      <c r="I1129" s="323"/>
      <c r="J1129" s="323"/>
      <c r="K1129" s="411"/>
      <c r="L1129" s="411"/>
      <c r="M1129" s="411"/>
      <c r="N1129" s="411"/>
      <c r="O1129" s="411"/>
      <c r="P1129" s="411"/>
      <c r="Q1129" s="411"/>
      <c r="R1129" s="411"/>
      <c r="S1129" s="411"/>
      <c r="T1129" s="411"/>
      <c r="U1129" s="411"/>
      <c r="V1129" s="411"/>
      <c r="W1129" s="411"/>
      <c r="X1129" s="411"/>
      <c r="Y1129" s="411"/>
      <c r="Z1129" s="411"/>
      <c r="AA1129" s="411"/>
      <c r="AB1129" s="411"/>
      <c r="AC1129" s="411"/>
      <c r="AD1129" s="411"/>
      <c r="AF1129" s="161"/>
      <c r="AG1129">
        <f t="shared" si="354"/>
        <v>0</v>
      </c>
      <c r="AI1129">
        <f t="shared" si="355"/>
        <v>0</v>
      </c>
      <c r="AK1129" s="150">
        <f t="shared" si="356"/>
        <v>0</v>
      </c>
      <c r="AL1129" s="150">
        <f t="shared" si="357"/>
        <v>0</v>
      </c>
      <c r="AM1129" s="150">
        <f t="shared" si="358"/>
        <v>0</v>
      </c>
      <c r="AN1129" s="163">
        <f t="shared" si="359"/>
        <v>0</v>
      </c>
      <c r="AP1129" s="167">
        <f t="shared" si="360"/>
        <v>0</v>
      </c>
      <c r="AQ1129">
        <f t="shared" si="361"/>
        <v>0</v>
      </c>
      <c r="AR1129">
        <f t="shared" si="362"/>
        <v>0</v>
      </c>
      <c r="AS1129">
        <f t="shared" si="363"/>
        <v>0</v>
      </c>
      <c r="AT1129" s="168">
        <f t="shared" si="364"/>
        <v>0</v>
      </c>
      <c r="AU1129" s="168">
        <f t="shared" si="365"/>
        <v>0</v>
      </c>
      <c r="AV1129" s="168">
        <f t="shared" si="366"/>
        <v>0</v>
      </c>
    </row>
    <row r="1130" spans="1:48" ht="15" customHeight="1">
      <c r="A1130" s="52"/>
      <c r="B1130" s="47"/>
      <c r="C1130" s="112" t="s">
        <v>219</v>
      </c>
      <c r="D1130" s="330" t="str">
        <f t="shared" si="367"/>
        <v/>
      </c>
      <c r="E1130" s="330"/>
      <c r="F1130" s="330"/>
      <c r="G1130" s="330"/>
      <c r="H1130" s="330"/>
      <c r="I1130" s="323"/>
      <c r="J1130" s="323"/>
      <c r="K1130" s="411"/>
      <c r="L1130" s="411"/>
      <c r="M1130" s="411"/>
      <c r="N1130" s="411"/>
      <c r="O1130" s="411"/>
      <c r="P1130" s="411"/>
      <c r="Q1130" s="411"/>
      <c r="R1130" s="411"/>
      <c r="S1130" s="411"/>
      <c r="T1130" s="411"/>
      <c r="U1130" s="411"/>
      <c r="V1130" s="411"/>
      <c r="W1130" s="411"/>
      <c r="X1130" s="411"/>
      <c r="Y1130" s="411"/>
      <c r="Z1130" s="411"/>
      <c r="AA1130" s="411"/>
      <c r="AB1130" s="411"/>
      <c r="AC1130" s="411"/>
      <c r="AD1130" s="411"/>
      <c r="AF1130" s="161"/>
      <c r="AG1130">
        <f t="shared" si="354"/>
        <v>0</v>
      </c>
      <c r="AI1130">
        <f t="shared" si="355"/>
        <v>0</v>
      </c>
      <c r="AK1130" s="150">
        <f t="shared" si="356"/>
        <v>0</v>
      </c>
      <c r="AL1130" s="150">
        <f t="shared" si="357"/>
        <v>0</v>
      </c>
      <c r="AM1130" s="150">
        <f t="shared" si="358"/>
        <v>0</v>
      </c>
      <c r="AN1130" s="163">
        <f t="shared" si="359"/>
        <v>0</v>
      </c>
      <c r="AP1130" s="167">
        <f t="shared" si="360"/>
        <v>0</v>
      </c>
      <c r="AQ1130">
        <f t="shared" si="361"/>
        <v>0</v>
      </c>
      <c r="AR1130">
        <f t="shared" si="362"/>
        <v>0</v>
      </c>
      <c r="AS1130">
        <f t="shared" si="363"/>
        <v>0</v>
      </c>
      <c r="AT1130" s="168">
        <f t="shared" si="364"/>
        <v>0</v>
      </c>
      <c r="AU1130" s="168">
        <f t="shared" si="365"/>
        <v>0</v>
      </c>
      <c r="AV1130" s="168">
        <f t="shared" si="366"/>
        <v>0</v>
      </c>
    </row>
    <row r="1131" spans="1:48" ht="15" customHeight="1">
      <c r="A1131" s="52"/>
      <c r="B1131" s="47"/>
      <c r="C1131" s="112" t="s">
        <v>220</v>
      </c>
      <c r="D1131" s="330" t="str">
        <f t="shared" si="367"/>
        <v/>
      </c>
      <c r="E1131" s="330"/>
      <c r="F1131" s="330"/>
      <c r="G1131" s="330"/>
      <c r="H1131" s="330"/>
      <c r="I1131" s="323"/>
      <c r="J1131" s="323"/>
      <c r="K1131" s="411"/>
      <c r="L1131" s="411"/>
      <c r="M1131" s="411"/>
      <c r="N1131" s="411"/>
      <c r="O1131" s="411"/>
      <c r="P1131" s="411"/>
      <c r="Q1131" s="411"/>
      <c r="R1131" s="411"/>
      <c r="S1131" s="411"/>
      <c r="T1131" s="411"/>
      <c r="U1131" s="411"/>
      <c r="V1131" s="411"/>
      <c r="W1131" s="411"/>
      <c r="X1131" s="411"/>
      <c r="Y1131" s="411"/>
      <c r="Z1131" s="411"/>
      <c r="AA1131" s="411"/>
      <c r="AB1131" s="411"/>
      <c r="AC1131" s="411"/>
      <c r="AD1131" s="411"/>
      <c r="AF1131" s="161"/>
      <c r="AG1131">
        <f t="shared" si="354"/>
        <v>0</v>
      </c>
      <c r="AI1131">
        <f t="shared" si="355"/>
        <v>0</v>
      </c>
      <c r="AK1131" s="150">
        <f t="shared" si="356"/>
        <v>0</v>
      </c>
      <c r="AL1131" s="150">
        <f t="shared" si="357"/>
        <v>0</v>
      </c>
      <c r="AM1131" s="150">
        <f t="shared" si="358"/>
        <v>0</v>
      </c>
      <c r="AN1131" s="163">
        <f t="shared" si="359"/>
        <v>0</v>
      </c>
      <c r="AP1131" s="167">
        <f t="shared" si="360"/>
        <v>0</v>
      </c>
      <c r="AQ1131">
        <f t="shared" si="361"/>
        <v>0</v>
      </c>
      <c r="AR1131">
        <f t="shared" si="362"/>
        <v>0</v>
      </c>
      <c r="AS1131">
        <f t="shared" si="363"/>
        <v>0</v>
      </c>
      <c r="AT1131" s="168">
        <f t="shared" si="364"/>
        <v>0</v>
      </c>
      <c r="AU1131" s="168">
        <f t="shared" si="365"/>
        <v>0</v>
      </c>
      <c r="AV1131" s="168">
        <f t="shared" si="366"/>
        <v>0</v>
      </c>
    </row>
    <row r="1132" spans="1:48" ht="15" customHeight="1">
      <c r="A1132" s="52"/>
      <c r="B1132" s="47"/>
      <c r="C1132" s="112" t="s">
        <v>221</v>
      </c>
      <c r="D1132" s="330" t="str">
        <f t="shared" si="367"/>
        <v/>
      </c>
      <c r="E1132" s="330"/>
      <c r="F1132" s="330"/>
      <c r="G1132" s="330"/>
      <c r="H1132" s="330"/>
      <c r="I1132" s="323"/>
      <c r="J1132" s="323"/>
      <c r="K1132" s="411"/>
      <c r="L1132" s="411"/>
      <c r="M1132" s="411"/>
      <c r="N1132" s="411"/>
      <c r="O1132" s="411"/>
      <c r="P1132" s="411"/>
      <c r="Q1132" s="411"/>
      <c r="R1132" s="411"/>
      <c r="S1132" s="411"/>
      <c r="T1132" s="411"/>
      <c r="U1132" s="411"/>
      <c r="V1132" s="411"/>
      <c r="W1132" s="411"/>
      <c r="X1132" s="411"/>
      <c r="Y1132" s="411"/>
      <c r="Z1132" s="411"/>
      <c r="AA1132" s="411"/>
      <c r="AB1132" s="411"/>
      <c r="AC1132" s="411"/>
      <c r="AD1132" s="411"/>
      <c r="AF1132" s="161"/>
      <c r="AG1132">
        <f t="shared" si="354"/>
        <v>0</v>
      </c>
      <c r="AI1132">
        <f t="shared" si="355"/>
        <v>0</v>
      </c>
      <c r="AK1132" s="150">
        <f t="shared" si="356"/>
        <v>0</v>
      </c>
      <c r="AL1132" s="150">
        <f t="shared" si="357"/>
        <v>0</v>
      </c>
      <c r="AM1132" s="150">
        <f t="shared" si="358"/>
        <v>0</v>
      </c>
      <c r="AN1132" s="163">
        <f t="shared" si="359"/>
        <v>0</v>
      </c>
      <c r="AP1132" s="167">
        <f t="shared" si="360"/>
        <v>0</v>
      </c>
      <c r="AQ1132">
        <f t="shared" si="361"/>
        <v>0</v>
      </c>
      <c r="AR1132">
        <f t="shared" si="362"/>
        <v>0</v>
      </c>
      <c r="AS1132">
        <f t="shared" si="363"/>
        <v>0</v>
      </c>
      <c r="AT1132" s="168">
        <f t="shared" si="364"/>
        <v>0</v>
      </c>
      <c r="AU1132" s="168">
        <f t="shared" si="365"/>
        <v>0</v>
      </c>
      <c r="AV1132" s="168">
        <f t="shared" si="366"/>
        <v>0</v>
      </c>
    </row>
    <row r="1133" spans="1:48" ht="15" customHeight="1">
      <c r="A1133" s="52"/>
      <c r="B1133" s="47"/>
      <c r="C1133" s="112" t="s">
        <v>222</v>
      </c>
      <c r="D1133" s="330" t="str">
        <f t="shared" si="367"/>
        <v/>
      </c>
      <c r="E1133" s="330"/>
      <c r="F1133" s="330"/>
      <c r="G1133" s="330"/>
      <c r="H1133" s="330"/>
      <c r="I1133" s="323"/>
      <c r="J1133" s="323"/>
      <c r="K1133" s="411"/>
      <c r="L1133" s="411"/>
      <c r="M1133" s="411"/>
      <c r="N1133" s="411"/>
      <c r="O1133" s="411"/>
      <c r="P1133" s="411"/>
      <c r="Q1133" s="411"/>
      <c r="R1133" s="411"/>
      <c r="S1133" s="411"/>
      <c r="T1133" s="411"/>
      <c r="U1133" s="411"/>
      <c r="V1133" s="411"/>
      <c r="W1133" s="411"/>
      <c r="X1133" s="411"/>
      <c r="Y1133" s="411"/>
      <c r="Z1133" s="411"/>
      <c r="AA1133" s="411"/>
      <c r="AB1133" s="411"/>
      <c r="AC1133" s="411"/>
      <c r="AD1133" s="411"/>
      <c r="AF1133" s="161"/>
      <c r="AG1133">
        <f t="shared" si="354"/>
        <v>0</v>
      </c>
      <c r="AI1133">
        <f t="shared" si="355"/>
        <v>0</v>
      </c>
      <c r="AK1133" s="150">
        <f t="shared" si="356"/>
        <v>0</v>
      </c>
      <c r="AL1133" s="150">
        <f t="shared" si="357"/>
        <v>0</v>
      </c>
      <c r="AM1133" s="150">
        <f t="shared" si="358"/>
        <v>0</v>
      </c>
      <c r="AN1133" s="163">
        <f t="shared" si="359"/>
        <v>0</v>
      </c>
      <c r="AP1133" s="167">
        <f t="shared" si="360"/>
        <v>0</v>
      </c>
      <c r="AQ1133">
        <f t="shared" si="361"/>
        <v>0</v>
      </c>
      <c r="AR1133">
        <f t="shared" si="362"/>
        <v>0</v>
      </c>
      <c r="AS1133">
        <f t="shared" si="363"/>
        <v>0</v>
      </c>
      <c r="AT1133" s="168">
        <f t="shared" si="364"/>
        <v>0</v>
      </c>
      <c r="AU1133" s="168">
        <f t="shared" si="365"/>
        <v>0</v>
      </c>
      <c r="AV1133" s="168">
        <f t="shared" si="366"/>
        <v>0</v>
      </c>
    </row>
    <row r="1134" spans="1:48" ht="15" customHeight="1">
      <c r="A1134" s="52"/>
      <c r="B1134" s="47"/>
      <c r="C1134" s="112" t="s">
        <v>223</v>
      </c>
      <c r="D1134" s="330" t="str">
        <f t="shared" si="367"/>
        <v/>
      </c>
      <c r="E1134" s="330"/>
      <c r="F1134" s="330"/>
      <c r="G1134" s="330"/>
      <c r="H1134" s="330"/>
      <c r="I1134" s="323"/>
      <c r="J1134" s="323"/>
      <c r="K1134" s="411"/>
      <c r="L1134" s="411"/>
      <c r="M1134" s="411"/>
      <c r="N1134" s="411"/>
      <c r="O1134" s="411"/>
      <c r="P1134" s="411"/>
      <c r="Q1134" s="411"/>
      <c r="R1134" s="411"/>
      <c r="S1134" s="411"/>
      <c r="T1134" s="411"/>
      <c r="U1134" s="411"/>
      <c r="V1134" s="411"/>
      <c r="W1134" s="411"/>
      <c r="X1134" s="411"/>
      <c r="Y1134" s="411"/>
      <c r="Z1134" s="411"/>
      <c r="AA1134" s="411"/>
      <c r="AB1134" s="411"/>
      <c r="AC1134" s="411"/>
      <c r="AD1134" s="411"/>
      <c r="AF1134" s="161"/>
      <c r="AG1134">
        <f t="shared" si="354"/>
        <v>0</v>
      </c>
      <c r="AI1134">
        <f t="shared" si="355"/>
        <v>0</v>
      </c>
      <c r="AK1134" s="150">
        <f t="shared" si="356"/>
        <v>0</v>
      </c>
      <c r="AL1134" s="150">
        <f t="shared" si="357"/>
        <v>0</v>
      </c>
      <c r="AM1134" s="150">
        <f t="shared" si="358"/>
        <v>0</v>
      </c>
      <c r="AN1134" s="163">
        <f t="shared" si="359"/>
        <v>0</v>
      </c>
      <c r="AP1134" s="167">
        <f t="shared" si="360"/>
        <v>0</v>
      </c>
      <c r="AQ1134">
        <f t="shared" si="361"/>
        <v>0</v>
      </c>
      <c r="AR1134">
        <f t="shared" si="362"/>
        <v>0</v>
      </c>
      <c r="AS1134">
        <f t="shared" si="363"/>
        <v>0</v>
      </c>
      <c r="AT1134" s="168">
        <f t="shared" si="364"/>
        <v>0</v>
      </c>
      <c r="AU1134" s="168">
        <f t="shared" si="365"/>
        <v>0</v>
      </c>
      <c r="AV1134" s="168">
        <f t="shared" si="366"/>
        <v>0</v>
      </c>
    </row>
    <row r="1135" spans="1:48" ht="15" customHeight="1">
      <c r="A1135" s="52"/>
      <c r="B1135" s="47"/>
      <c r="C1135" s="112" t="s">
        <v>224</v>
      </c>
      <c r="D1135" s="330" t="str">
        <f t="shared" ref="D1135:D1144" si="368">IF(D225="","",D225)</f>
        <v/>
      </c>
      <c r="E1135" s="330"/>
      <c r="F1135" s="330"/>
      <c r="G1135" s="330"/>
      <c r="H1135" s="330"/>
      <c r="I1135" s="323"/>
      <c r="J1135" s="323"/>
      <c r="K1135" s="411"/>
      <c r="L1135" s="411"/>
      <c r="M1135" s="411"/>
      <c r="N1135" s="411"/>
      <c r="O1135" s="411"/>
      <c r="P1135" s="411"/>
      <c r="Q1135" s="411"/>
      <c r="R1135" s="411"/>
      <c r="S1135" s="411"/>
      <c r="T1135" s="411"/>
      <c r="U1135" s="411"/>
      <c r="V1135" s="411"/>
      <c r="W1135" s="411"/>
      <c r="X1135" s="411"/>
      <c r="Y1135" s="411"/>
      <c r="Z1135" s="411"/>
      <c r="AA1135" s="411"/>
      <c r="AB1135" s="411"/>
      <c r="AC1135" s="411"/>
      <c r="AD1135" s="411"/>
      <c r="AF1135" s="161"/>
      <c r="AG1135">
        <f t="shared" si="354"/>
        <v>0</v>
      </c>
      <c r="AI1135">
        <f t="shared" si="355"/>
        <v>0</v>
      </c>
      <c r="AK1135" s="150">
        <f t="shared" si="356"/>
        <v>0</v>
      </c>
      <c r="AL1135" s="150">
        <f t="shared" si="357"/>
        <v>0</v>
      </c>
      <c r="AM1135" s="150">
        <f t="shared" si="358"/>
        <v>0</v>
      </c>
      <c r="AN1135" s="163">
        <f t="shared" si="359"/>
        <v>0</v>
      </c>
      <c r="AP1135" s="167">
        <f t="shared" si="360"/>
        <v>0</v>
      </c>
      <c r="AQ1135">
        <f t="shared" si="361"/>
        <v>0</v>
      </c>
      <c r="AR1135">
        <f t="shared" si="362"/>
        <v>0</v>
      </c>
      <c r="AS1135">
        <f t="shared" si="363"/>
        <v>0</v>
      </c>
      <c r="AT1135" s="168">
        <f t="shared" si="364"/>
        <v>0</v>
      </c>
      <c r="AU1135" s="168">
        <f t="shared" si="365"/>
        <v>0</v>
      </c>
      <c r="AV1135" s="168">
        <f t="shared" si="366"/>
        <v>0</v>
      </c>
    </row>
    <row r="1136" spans="1:48" ht="15" customHeight="1">
      <c r="A1136" s="52"/>
      <c r="B1136" s="47"/>
      <c r="C1136" s="112" t="s">
        <v>225</v>
      </c>
      <c r="D1136" s="330" t="str">
        <f t="shared" si="368"/>
        <v/>
      </c>
      <c r="E1136" s="330"/>
      <c r="F1136" s="330"/>
      <c r="G1136" s="330"/>
      <c r="H1136" s="330"/>
      <c r="I1136" s="323"/>
      <c r="J1136" s="323"/>
      <c r="K1136" s="411"/>
      <c r="L1136" s="411"/>
      <c r="M1136" s="411"/>
      <c r="N1136" s="411"/>
      <c r="O1136" s="411"/>
      <c r="P1136" s="411"/>
      <c r="Q1136" s="411"/>
      <c r="R1136" s="411"/>
      <c r="S1136" s="411"/>
      <c r="T1136" s="411"/>
      <c r="U1136" s="411"/>
      <c r="V1136" s="411"/>
      <c r="W1136" s="411"/>
      <c r="X1136" s="411"/>
      <c r="Y1136" s="411"/>
      <c r="Z1136" s="411"/>
      <c r="AA1136" s="411"/>
      <c r="AB1136" s="411"/>
      <c r="AC1136" s="411"/>
      <c r="AD1136" s="411"/>
      <c r="AF1136" s="161"/>
      <c r="AG1136">
        <f t="shared" si="354"/>
        <v>0</v>
      </c>
      <c r="AI1136">
        <f t="shared" si="355"/>
        <v>0</v>
      </c>
      <c r="AK1136" s="150">
        <f t="shared" si="356"/>
        <v>0</v>
      </c>
      <c r="AL1136" s="150">
        <f t="shared" si="357"/>
        <v>0</v>
      </c>
      <c r="AM1136" s="150">
        <f t="shared" si="358"/>
        <v>0</v>
      </c>
      <c r="AN1136" s="163">
        <f t="shared" si="359"/>
        <v>0</v>
      </c>
      <c r="AP1136" s="167">
        <f t="shared" si="360"/>
        <v>0</v>
      </c>
      <c r="AQ1136">
        <f t="shared" si="361"/>
        <v>0</v>
      </c>
      <c r="AR1136">
        <f t="shared" si="362"/>
        <v>0</v>
      </c>
      <c r="AS1136">
        <f t="shared" si="363"/>
        <v>0</v>
      </c>
      <c r="AT1136" s="168">
        <f t="shared" si="364"/>
        <v>0</v>
      </c>
      <c r="AU1136" s="168">
        <f t="shared" si="365"/>
        <v>0</v>
      </c>
      <c r="AV1136" s="168">
        <f t="shared" si="366"/>
        <v>0</v>
      </c>
    </row>
    <row r="1137" spans="1:48" ht="15" customHeight="1">
      <c r="A1137" s="52"/>
      <c r="B1137" s="47"/>
      <c r="C1137" s="112" t="s">
        <v>226</v>
      </c>
      <c r="D1137" s="330" t="str">
        <f t="shared" si="368"/>
        <v/>
      </c>
      <c r="E1137" s="330"/>
      <c r="F1137" s="330"/>
      <c r="G1137" s="330"/>
      <c r="H1137" s="330"/>
      <c r="I1137" s="323"/>
      <c r="J1137" s="323"/>
      <c r="K1137" s="411"/>
      <c r="L1137" s="411"/>
      <c r="M1137" s="411"/>
      <c r="N1137" s="411"/>
      <c r="O1137" s="411"/>
      <c r="P1137" s="411"/>
      <c r="Q1137" s="411"/>
      <c r="R1137" s="411"/>
      <c r="S1137" s="411"/>
      <c r="T1137" s="411"/>
      <c r="U1137" s="411"/>
      <c r="V1137" s="411"/>
      <c r="W1137" s="411"/>
      <c r="X1137" s="411"/>
      <c r="Y1137" s="411"/>
      <c r="Z1137" s="411"/>
      <c r="AA1137" s="411"/>
      <c r="AB1137" s="411"/>
      <c r="AC1137" s="411"/>
      <c r="AD1137" s="411"/>
      <c r="AF1137" s="161"/>
      <c r="AG1137">
        <f t="shared" si="354"/>
        <v>0</v>
      </c>
      <c r="AI1137">
        <f t="shared" si="355"/>
        <v>0</v>
      </c>
      <c r="AK1137" s="150">
        <f t="shared" si="356"/>
        <v>0</v>
      </c>
      <c r="AL1137" s="150">
        <f t="shared" si="357"/>
        <v>0</v>
      </c>
      <c r="AM1137" s="150">
        <f t="shared" si="358"/>
        <v>0</v>
      </c>
      <c r="AN1137" s="163">
        <f t="shared" si="359"/>
        <v>0</v>
      </c>
      <c r="AP1137" s="167">
        <f t="shared" si="360"/>
        <v>0</v>
      </c>
      <c r="AQ1137">
        <f t="shared" si="361"/>
        <v>0</v>
      </c>
      <c r="AR1137">
        <f t="shared" si="362"/>
        <v>0</v>
      </c>
      <c r="AS1137">
        <f t="shared" si="363"/>
        <v>0</v>
      </c>
      <c r="AT1137" s="168">
        <f t="shared" si="364"/>
        <v>0</v>
      </c>
      <c r="AU1137" s="168">
        <f t="shared" si="365"/>
        <v>0</v>
      </c>
      <c r="AV1137" s="168">
        <f t="shared" si="366"/>
        <v>0</v>
      </c>
    </row>
    <row r="1138" spans="1:48" ht="15" customHeight="1">
      <c r="A1138" s="52"/>
      <c r="B1138" s="47"/>
      <c r="C1138" s="112" t="s">
        <v>227</v>
      </c>
      <c r="D1138" s="330" t="str">
        <f t="shared" si="368"/>
        <v/>
      </c>
      <c r="E1138" s="330"/>
      <c r="F1138" s="330"/>
      <c r="G1138" s="330"/>
      <c r="H1138" s="330"/>
      <c r="I1138" s="323"/>
      <c r="J1138" s="323"/>
      <c r="K1138" s="411"/>
      <c r="L1138" s="411"/>
      <c r="M1138" s="411"/>
      <c r="N1138" s="411"/>
      <c r="O1138" s="411"/>
      <c r="P1138" s="411"/>
      <c r="Q1138" s="411"/>
      <c r="R1138" s="411"/>
      <c r="S1138" s="411"/>
      <c r="T1138" s="411"/>
      <c r="U1138" s="411"/>
      <c r="V1138" s="411"/>
      <c r="W1138" s="411"/>
      <c r="X1138" s="411"/>
      <c r="Y1138" s="411"/>
      <c r="Z1138" s="411"/>
      <c r="AA1138" s="411"/>
      <c r="AB1138" s="411"/>
      <c r="AC1138" s="411"/>
      <c r="AD1138" s="411"/>
      <c r="AF1138" s="161"/>
      <c r="AG1138">
        <f t="shared" si="354"/>
        <v>0</v>
      </c>
      <c r="AI1138">
        <f t="shared" si="355"/>
        <v>0</v>
      </c>
      <c r="AK1138" s="150">
        <f t="shared" si="356"/>
        <v>0</v>
      </c>
      <c r="AL1138" s="150">
        <f t="shared" si="357"/>
        <v>0</v>
      </c>
      <c r="AM1138" s="150">
        <f t="shared" si="358"/>
        <v>0</v>
      </c>
      <c r="AN1138" s="163">
        <f t="shared" si="359"/>
        <v>0</v>
      </c>
      <c r="AP1138" s="167">
        <f t="shared" si="360"/>
        <v>0</v>
      </c>
      <c r="AQ1138">
        <f t="shared" si="361"/>
        <v>0</v>
      </c>
      <c r="AR1138">
        <f t="shared" si="362"/>
        <v>0</v>
      </c>
      <c r="AS1138">
        <f t="shared" si="363"/>
        <v>0</v>
      </c>
      <c r="AT1138" s="168">
        <f t="shared" si="364"/>
        <v>0</v>
      </c>
      <c r="AU1138" s="168">
        <f t="shared" si="365"/>
        <v>0</v>
      </c>
      <c r="AV1138" s="168">
        <f t="shared" si="366"/>
        <v>0</v>
      </c>
    </row>
    <row r="1139" spans="1:48" ht="15" customHeight="1">
      <c r="A1139" s="52"/>
      <c r="B1139" s="47"/>
      <c r="C1139" s="112" t="s">
        <v>228</v>
      </c>
      <c r="D1139" s="330" t="str">
        <f t="shared" si="368"/>
        <v/>
      </c>
      <c r="E1139" s="330"/>
      <c r="F1139" s="330"/>
      <c r="G1139" s="330"/>
      <c r="H1139" s="330"/>
      <c r="I1139" s="323"/>
      <c r="J1139" s="323"/>
      <c r="K1139" s="411"/>
      <c r="L1139" s="411"/>
      <c r="M1139" s="411"/>
      <c r="N1139" s="411"/>
      <c r="O1139" s="411"/>
      <c r="P1139" s="411"/>
      <c r="Q1139" s="411"/>
      <c r="R1139" s="411"/>
      <c r="S1139" s="411"/>
      <c r="T1139" s="411"/>
      <c r="U1139" s="411"/>
      <c r="V1139" s="411"/>
      <c r="W1139" s="411"/>
      <c r="X1139" s="411"/>
      <c r="Y1139" s="411"/>
      <c r="Z1139" s="411"/>
      <c r="AA1139" s="411"/>
      <c r="AB1139" s="411"/>
      <c r="AC1139" s="411"/>
      <c r="AD1139" s="411"/>
      <c r="AF1139" s="161"/>
      <c r="AG1139">
        <f t="shared" si="354"/>
        <v>0</v>
      </c>
      <c r="AI1139">
        <f t="shared" si="355"/>
        <v>0</v>
      </c>
      <c r="AK1139" s="150">
        <f t="shared" si="356"/>
        <v>0</v>
      </c>
      <c r="AL1139" s="150">
        <f t="shared" si="357"/>
        <v>0</v>
      </c>
      <c r="AM1139" s="150">
        <f t="shared" si="358"/>
        <v>0</v>
      </c>
      <c r="AN1139" s="163">
        <f t="shared" si="359"/>
        <v>0</v>
      </c>
      <c r="AP1139" s="167">
        <f t="shared" si="360"/>
        <v>0</v>
      </c>
      <c r="AQ1139">
        <f t="shared" si="361"/>
        <v>0</v>
      </c>
      <c r="AR1139">
        <f t="shared" si="362"/>
        <v>0</v>
      </c>
      <c r="AS1139">
        <f t="shared" si="363"/>
        <v>0</v>
      </c>
      <c r="AT1139" s="168">
        <f t="shared" si="364"/>
        <v>0</v>
      </c>
      <c r="AU1139" s="168">
        <f t="shared" si="365"/>
        <v>0</v>
      </c>
      <c r="AV1139" s="168">
        <f t="shared" si="366"/>
        <v>0</v>
      </c>
    </row>
    <row r="1140" spans="1:48" ht="15" customHeight="1">
      <c r="A1140" s="52"/>
      <c r="B1140" s="47"/>
      <c r="C1140" s="112" t="s">
        <v>229</v>
      </c>
      <c r="D1140" s="330" t="str">
        <f t="shared" si="368"/>
        <v/>
      </c>
      <c r="E1140" s="330"/>
      <c r="F1140" s="330"/>
      <c r="G1140" s="330"/>
      <c r="H1140" s="330"/>
      <c r="I1140" s="323"/>
      <c r="J1140" s="323"/>
      <c r="K1140" s="411"/>
      <c r="L1140" s="411"/>
      <c r="M1140" s="411"/>
      <c r="N1140" s="411"/>
      <c r="O1140" s="411"/>
      <c r="P1140" s="411"/>
      <c r="Q1140" s="411"/>
      <c r="R1140" s="411"/>
      <c r="S1140" s="411"/>
      <c r="T1140" s="411"/>
      <c r="U1140" s="411"/>
      <c r="V1140" s="411"/>
      <c r="W1140" s="411"/>
      <c r="X1140" s="411"/>
      <c r="Y1140" s="411"/>
      <c r="Z1140" s="411"/>
      <c r="AA1140" s="411"/>
      <c r="AB1140" s="411"/>
      <c r="AC1140" s="411"/>
      <c r="AD1140" s="411"/>
      <c r="AF1140" s="161"/>
      <c r="AG1140">
        <f t="shared" si="354"/>
        <v>0</v>
      </c>
      <c r="AI1140">
        <f t="shared" si="355"/>
        <v>0</v>
      </c>
      <c r="AK1140" s="150">
        <f t="shared" si="356"/>
        <v>0</v>
      </c>
      <c r="AL1140" s="150">
        <f t="shared" si="357"/>
        <v>0</v>
      </c>
      <c r="AM1140" s="150">
        <f t="shared" si="358"/>
        <v>0</v>
      </c>
      <c r="AN1140" s="163">
        <f t="shared" si="359"/>
        <v>0</v>
      </c>
      <c r="AP1140" s="167">
        <f t="shared" si="360"/>
        <v>0</v>
      </c>
      <c r="AQ1140">
        <f t="shared" si="361"/>
        <v>0</v>
      </c>
      <c r="AR1140">
        <f t="shared" si="362"/>
        <v>0</v>
      </c>
      <c r="AS1140">
        <f t="shared" si="363"/>
        <v>0</v>
      </c>
      <c r="AT1140" s="168">
        <f t="shared" si="364"/>
        <v>0</v>
      </c>
      <c r="AU1140" s="168">
        <f t="shared" si="365"/>
        <v>0</v>
      </c>
      <c r="AV1140" s="168">
        <f t="shared" si="366"/>
        <v>0</v>
      </c>
    </row>
    <row r="1141" spans="1:48" ht="15" customHeight="1">
      <c r="A1141" s="52"/>
      <c r="B1141" s="47"/>
      <c r="C1141" s="112" t="s">
        <v>230</v>
      </c>
      <c r="D1141" s="330" t="str">
        <f t="shared" si="368"/>
        <v/>
      </c>
      <c r="E1141" s="330"/>
      <c r="F1141" s="330"/>
      <c r="G1141" s="330"/>
      <c r="H1141" s="330"/>
      <c r="I1141" s="323"/>
      <c r="J1141" s="323"/>
      <c r="K1141" s="411"/>
      <c r="L1141" s="411"/>
      <c r="M1141" s="411"/>
      <c r="N1141" s="411"/>
      <c r="O1141" s="411"/>
      <c r="P1141" s="411"/>
      <c r="Q1141" s="411"/>
      <c r="R1141" s="411"/>
      <c r="S1141" s="411"/>
      <c r="T1141" s="411"/>
      <c r="U1141" s="411"/>
      <c r="V1141" s="411"/>
      <c r="W1141" s="411"/>
      <c r="X1141" s="411"/>
      <c r="Y1141" s="411"/>
      <c r="Z1141" s="411"/>
      <c r="AA1141" s="411"/>
      <c r="AB1141" s="411"/>
      <c r="AC1141" s="411"/>
      <c r="AD1141" s="411"/>
      <c r="AF1141" s="161"/>
      <c r="AG1141">
        <f t="shared" si="354"/>
        <v>0</v>
      </c>
      <c r="AI1141">
        <f t="shared" si="355"/>
        <v>0</v>
      </c>
      <c r="AK1141" s="150">
        <f t="shared" si="356"/>
        <v>0</v>
      </c>
      <c r="AL1141" s="150">
        <f t="shared" si="357"/>
        <v>0</v>
      </c>
      <c r="AM1141" s="150">
        <f t="shared" si="358"/>
        <v>0</v>
      </c>
      <c r="AN1141" s="163">
        <f t="shared" si="359"/>
        <v>0</v>
      </c>
      <c r="AP1141" s="167">
        <f t="shared" si="360"/>
        <v>0</v>
      </c>
      <c r="AQ1141">
        <f t="shared" si="361"/>
        <v>0</v>
      </c>
      <c r="AR1141">
        <f t="shared" si="362"/>
        <v>0</v>
      </c>
      <c r="AS1141">
        <f t="shared" si="363"/>
        <v>0</v>
      </c>
      <c r="AT1141" s="168">
        <f t="shared" si="364"/>
        <v>0</v>
      </c>
      <c r="AU1141" s="168">
        <f t="shared" si="365"/>
        <v>0</v>
      </c>
      <c r="AV1141" s="168">
        <f t="shared" si="366"/>
        <v>0</v>
      </c>
    </row>
    <row r="1142" spans="1:48" ht="15" customHeight="1">
      <c r="A1142" s="52"/>
      <c r="B1142" s="47"/>
      <c r="C1142" s="112" t="s">
        <v>231</v>
      </c>
      <c r="D1142" s="330" t="str">
        <f t="shared" si="368"/>
        <v/>
      </c>
      <c r="E1142" s="330"/>
      <c r="F1142" s="330"/>
      <c r="G1142" s="330"/>
      <c r="H1142" s="330"/>
      <c r="I1142" s="323"/>
      <c r="J1142" s="323"/>
      <c r="K1142" s="411"/>
      <c r="L1142" s="411"/>
      <c r="M1142" s="411"/>
      <c r="N1142" s="411"/>
      <c r="O1142" s="411"/>
      <c r="P1142" s="411"/>
      <c r="Q1142" s="411"/>
      <c r="R1142" s="411"/>
      <c r="S1142" s="411"/>
      <c r="T1142" s="411"/>
      <c r="U1142" s="411"/>
      <c r="V1142" s="411"/>
      <c r="W1142" s="411"/>
      <c r="X1142" s="411"/>
      <c r="Y1142" s="411"/>
      <c r="Z1142" s="411"/>
      <c r="AA1142" s="411"/>
      <c r="AB1142" s="411"/>
      <c r="AC1142" s="411"/>
      <c r="AD1142" s="411"/>
      <c r="AF1142" s="161"/>
      <c r="AG1142">
        <f t="shared" si="354"/>
        <v>0</v>
      </c>
      <c r="AI1142">
        <f t="shared" si="355"/>
        <v>0</v>
      </c>
      <c r="AK1142" s="150">
        <f t="shared" si="356"/>
        <v>0</v>
      </c>
      <c r="AL1142" s="150">
        <f t="shared" si="357"/>
        <v>0</v>
      </c>
      <c r="AM1142" s="150">
        <f t="shared" si="358"/>
        <v>0</v>
      </c>
      <c r="AN1142" s="163">
        <f t="shared" si="359"/>
        <v>0</v>
      </c>
      <c r="AP1142" s="167">
        <f t="shared" si="360"/>
        <v>0</v>
      </c>
      <c r="AQ1142">
        <f t="shared" si="361"/>
        <v>0</v>
      </c>
      <c r="AR1142">
        <f t="shared" si="362"/>
        <v>0</v>
      </c>
      <c r="AS1142">
        <f t="shared" si="363"/>
        <v>0</v>
      </c>
      <c r="AT1142" s="168">
        <f t="shared" si="364"/>
        <v>0</v>
      </c>
      <c r="AU1142" s="168">
        <f t="shared" si="365"/>
        <v>0</v>
      </c>
      <c r="AV1142" s="168">
        <f t="shared" si="366"/>
        <v>0</v>
      </c>
    </row>
    <row r="1143" spans="1:48" ht="15" customHeight="1">
      <c r="A1143" s="52"/>
      <c r="B1143" s="47"/>
      <c r="C1143" s="112" t="s">
        <v>232</v>
      </c>
      <c r="D1143" s="330" t="str">
        <f t="shared" si="368"/>
        <v/>
      </c>
      <c r="E1143" s="330"/>
      <c r="F1143" s="330"/>
      <c r="G1143" s="330"/>
      <c r="H1143" s="330"/>
      <c r="I1143" s="323"/>
      <c r="J1143" s="323"/>
      <c r="K1143" s="411"/>
      <c r="L1143" s="411"/>
      <c r="M1143" s="411"/>
      <c r="N1143" s="411"/>
      <c r="O1143" s="411"/>
      <c r="P1143" s="411"/>
      <c r="Q1143" s="411"/>
      <c r="R1143" s="411"/>
      <c r="S1143" s="411"/>
      <c r="T1143" s="411"/>
      <c r="U1143" s="411"/>
      <c r="V1143" s="411"/>
      <c r="W1143" s="411"/>
      <c r="X1143" s="411"/>
      <c r="Y1143" s="411"/>
      <c r="Z1143" s="411"/>
      <c r="AA1143" s="411"/>
      <c r="AB1143" s="411"/>
      <c r="AC1143" s="411"/>
      <c r="AD1143" s="411"/>
      <c r="AF1143" s="161"/>
      <c r="AG1143">
        <f t="shared" si="354"/>
        <v>0</v>
      </c>
      <c r="AI1143">
        <f t="shared" si="355"/>
        <v>0</v>
      </c>
      <c r="AK1143" s="150">
        <f t="shared" si="356"/>
        <v>0</v>
      </c>
      <c r="AL1143" s="150">
        <f t="shared" si="357"/>
        <v>0</v>
      </c>
      <c r="AM1143" s="150">
        <f t="shared" si="358"/>
        <v>0</v>
      </c>
      <c r="AN1143" s="163">
        <f t="shared" si="359"/>
        <v>0</v>
      </c>
      <c r="AP1143" s="167">
        <f t="shared" si="360"/>
        <v>0</v>
      </c>
      <c r="AQ1143">
        <f t="shared" si="361"/>
        <v>0</v>
      </c>
      <c r="AR1143">
        <f t="shared" si="362"/>
        <v>0</v>
      </c>
      <c r="AS1143">
        <f t="shared" si="363"/>
        <v>0</v>
      </c>
      <c r="AT1143" s="168">
        <f t="shared" si="364"/>
        <v>0</v>
      </c>
      <c r="AU1143" s="168">
        <f t="shared" si="365"/>
        <v>0</v>
      </c>
      <c r="AV1143" s="168">
        <f t="shared" si="366"/>
        <v>0</v>
      </c>
    </row>
    <row r="1144" spans="1:48" ht="15" customHeight="1">
      <c r="A1144" s="52"/>
      <c r="B1144" s="47"/>
      <c r="C1144" s="112" t="s">
        <v>233</v>
      </c>
      <c r="D1144" s="330" t="str">
        <f t="shared" si="368"/>
        <v/>
      </c>
      <c r="E1144" s="330"/>
      <c r="F1144" s="330"/>
      <c r="G1144" s="330"/>
      <c r="H1144" s="330"/>
      <c r="I1144" s="323"/>
      <c r="J1144" s="323"/>
      <c r="K1144" s="411"/>
      <c r="L1144" s="411"/>
      <c r="M1144" s="411"/>
      <c r="N1144" s="411"/>
      <c r="O1144" s="411"/>
      <c r="P1144" s="411"/>
      <c r="Q1144" s="411"/>
      <c r="R1144" s="411"/>
      <c r="S1144" s="411"/>
      <c r="T1144" s="411"/>
      <c r="U1144" s="411"/>
      <c r="V1144" s="411"/>
      <c r="W1144" s="411"/>
      <c r="X1144" s="411"/>
      <c r="Y1144" s="411"/>
      <c r="Z1144" s="411"/>
      <c r="AA1144" s="411"/>
      <c r="AB1144" s="411"/>
      <c r="AC1144" s="411"/>
      <c r="AD1144" s="411"/>
      <c r="AF1144" s="161"/>
      <c r="AG1144">
        <f t="shared" si="354"/>
        <v>0</v>
      </c>
      <c r="AI1144">
        <f t="shared" si="355"/>
        <v>0</v>
      </c>
      <c r="AK1144" s="150">
        <f t="shared" si="356"/>
        <v>0</v>
      </c>
      <c r="AL1144" s="150">
        <f t="shared" si="357"/>
        <v>0</v>
      </c>
      <c r="AM1144" s="150">
        <f t="shared" si="358"/>
        <v>0</v>
      </c>
      <c r="AN1144" s="163">
        <f t="shared" si="359"/>
        <v>0</v>
      </c>
      <c r="AP1144" s="167">
        <f t="shared" si="360"/>
        <v>0</v>
      </c>
      <c r="AQ1144">
        <f t="shared" si="361"/>
        <v>0</v>
      </c>
      <c r="AR1144">
        <f t="shared" si="362"/>
        <v>0</v>
      </c>
      <c r="AS1144">
        <f t="shared" si="363"/>
        <v>0</v>
      </c>
      <c r="AT1144" s="168">
        <f t="shared" si="364"/>
        <v>0</v>
      </c>
      <c r="AU1144" s="168">
        <f t="shared" si="365"/>
        <v>0</v>
      </c>
      <c r="AV1144" s="168">
        <f t="shared" si="366"/>
        <v>0</v>
      </c>
    </row>
    <row r="1145" spans="1:48" ht="15" customHeight="1">
      <c r="A1145" s="52"/>
      <c r="B1145" s="47"/>
      <c r="C1145" s="112" t="s">
        <v>298</v>
      </c>
      <c r="D1145" s="330" t="str">
        <f t="shared" ref="D1145:D1154" si="369">IF(D235="","",D235)</f>
        <v/>
      </c>
      <c r="E1145" s="330"/>
      <c r="F1145" s="330"/>
      <c r="G1145" s="330"/>
      <c r="H1145" s="330"/>
      <c r="I1145" s="323"/>
      <c r="J1145" s="323"/>
      <c r="K1145" s="411"/>
      <c r="L1145" s="411"/>
      <c r="M1145" s="411"/>
      <c r="N1145" s="411"/>
      <c r="O1145" s="411"/>
      <c r="P1145" s="411"/>
      <c r="Q1145" s="411"/>
      <c r="R1145" s="411"/>
      <c r="S1145" s="411"/>
      <c r="T1145" s="411"/>
      <c r="U1145" s="411"/>
      <c r="V1145" s="411"/>
      <c r="W1145" s="411"/>
      <c r="X1145" s="411"/>
      <c r="Y1145" s="411"/>
      <c r="Z1145" s="411"/>
      <c r="AA1145" s="411"/>
      <c r="AB1145" s="411"/>
      <c r="AC1145" s="411"/>
      <c r="AD1145" s="411"/>
      <c r="AF1145" s="161"/>
      <c r="AG1145">
        <f t="shared" si="354"/>
        <v>0</v>
      </c>
      <c r="AI1145">
        <f t="shared" si="355"/>
        <v>0</v>
      </c>
      <c r="AK1145" s="150">
        <f t="shared" si="356"/>
        <v>0</v>
      </c>
      <c r="AL1145" s="150">
        <f t="shared" si="357"/>
        <v>0</v>
      </c>
      <c r="AM1145" s="150">
        <f t="shared" si="358"/>
        <v>0</v>
      </c>
      <c r="AN1145" s="163">
        <f t="shared" si="359"/>
        <v>0</v>
      </c>
      <c r="AP1145" s="167">
        <f t="shared" si="360"/>
        <v>0</v>
      </c>
      <c r="AQ1145">
        <f t="shared" si="361"/>
        <v>0</v>
      </c>
      <c r="AR1145">
        <f t="shared" si="362"/>
        <v>0</v>
      </c>
      <c r="AS1145">
        <f t="shared" si="363"/>
        <v>0</v>
      </c>
      <c r="AT1145" s="168">
        <f t="shared" si="364"/>
        <v>0</v>
      </c>
      <c r="AU1145" s="168">
        <f t="shared" si="365"/>
        <v>0</v>
      </c>
      <c r="AV1145" s="168">
        <f t="shared" si="366"/>
        <v>0</v>
      </c>
    </row>
    <row r="1146" spans="1:48" ht="15" customHeight="1">
      <c r="A1146" s="52"/>
      <c r="B1146" s="47"/>
      <c r="C1146" s="112" t="s">
        <v>299</v>
      </c>
      <c r="D1146" s="330" t="str">
        <f t="shared" si="369"/>
        <v/>
      </c>
      <c r="E1146" s="330"/>
      <c r="F1146" s="330"/>
      <c r="G1146" s="330"/>
      <c r="H1146" s="330"/>
      <c r="I1146" s="323"/>
      <c r="J1146" s="323"/>
      <c r="K1146" s="411"/>
      <c r="L1146" s="411"/>
      <c r="M1146" s="411"/>
      <c r="N1146" s="411"/>
      <c r="O1146" s="411"/>
      <c r="P1146" s="411"/>
      <c r="Q1146" s="411"/>
      <c r="R1146" s="411"/>
      <c r="S1146" s="411"/>
      <c r="T1146" s="411"/>
      <c r="U1146" s="411"/>
      <c r="V1146" s="411"/>
      <c r="W1146" s="411"/>
      <c r="X1146" s="411"/>
      <c r="Y1146" s="411"/>
      <c r="Z1146" s="411"/>
      <c r="AA1146" s="411"/>
      <c r="AB1146" s="411"/>
      <c r="AC1146" s="411"/>
      <c r="AD1146" s="411"/>
      <c r="AF1146" s="161"/>
      <c r="AG1146">
        <f t="shared" si="354"/>
        <v>0</v>
      </c>
      <c r="AI1146">
        <f t="shared" si="355"/>
        <v>0</v>
      </c>
      <c r="AK1146" s="150">
        <f t="shared" si="356"/>
        <v>0</v>
      </c>
      <c r="AL1146" s="150">
        <f t="shared" si="357"/>
        <v>0</v>
      </c>
      <c r="AM1146" s="150">
        <f t="shared" si="358"/>
        <v>0</v>
      </c>
      <c r="AN1146" s="163">
        <f t="shared" si="359"/>
        <v>0</v>
      </c>
      <c r="AP1146" s="167">
        <f t="shared" si="360"/>
        <v>0</v>
      </c>
      <c r="AQ1146">
        <f t="shared" si="361"/>
        <v>0</v>
      </c>
      <c r="AR1146">
        <f t="shared" si="362"/>
        <v>0</v>
      </c>
      <c r="AS1146">
        <f t="shared" si="363"/>
        <v>0</v>
      </c>
      <c r="AT1146" s="168">
        <f t="shared" si="364"/>
        <v>0</v>
      </c>
      <c r="AU1146" s="168">
        <f t="shared" si="365"/>
        <v>0</v>
      </c>
      <c r="AV1146" s="168">
        <f t="shared" si="366"/>
        <v>0</v>
      </c>
    </row>
    <row r="1147" spans="1:48" ht="15" customHeight="1">
      <c r="A1147" s="52"/>
      <c r="B1147" s="47"/>
      <c r="C1147" s="112" t="s">
        <v>300</v>
      </c>
      <c r="D1147" s="330" t="str">
        <f t="shared" si="369"/>
        <v/>
      </c>
      <c r="E1147" s="330"/>
      <c r="F1147" s="330"/>
      <c r="G1147" s="330"/>
      <c r="H1147" s="330"/>
      <c r="I1147" s="323"/>
      <c r="J1147" s="323"/>
      <c r="K1147" s="411"/>
      <c r="L1147" s="411"/>
      <c r="M1147" s="411"/>
      <c r="N1147" s="411"/>
      <c r="O1147" s="411"/>
      <c r="P1147" s="411"/>
      <c r="Q1147" s="411"/>
      <c r="R1147" s="411"/>
      <c r="S1147" s="411"/>
      <c r="T1147" s="411"/>
      <c r="U1147" s="411"/>
      <c r="V1147" s="411"/>
      <c r="W1147" s="411"/>
      <c r="X1147" s="411"/>
      <c r="Y1147" s="411"/>
      <c r="Z1147" s="411"/>
      <c r="AA1147" s="411"/>
      <c r="AB1147" s="411"/>
      <c r="AC1147" s="411"/>
      <c r="AD1147" s="411"/>
      <c r="AF1147" s="161"/>
      <c r="AG1147">
        <f t="shared" si="354"/>
        <v>0</v>
      </c>
      <c r="AI1147">
        <f t="shared" si="355"/>
        <v>0</v>
      </c>
      <c r="AK1147" s="150">
        <f t="shared" si="356"/>
        <v>0</v>
      </c>
      <c r="AL1147" s="150">
        <f t="shared" si="357"/>
        <v>0</v>
      </c>
      <c r="AM1147" s="150">
        <f t="shared" si="358"/>
        <v>0</v>
      </c>
      <c r="AN1147" s="163">
        <f t="shared" si="359"/>
        <v>0</v>
      </c>
      <c r="AP1147" s="167">
        <f t="shared" si="360"/>
        <v>0</v>
      </c>
      <c r="AQ1147">
        <f t="shared" si="361"/>
        <v>0</v>
      </c>
      <c r="AR1147">
        <f t="shared" si="362"/>
        <v>0</v>
      </c>
      <c r="AS1147">
        <f t="shared" si="363"/>
        <v>0</v>
      </c>
      <c r="AT1147" s="168">
        <f t="shared" si="364"/>
        <v>0</v>
      </c>
      <c r="AU1147" s="168">
        <f t="shared" si="365"/>
        <v>0</v>
      </c>
      <c r="AV1147" s="168">
        <f t="shared" si="366"/>
        <v>0</v>
      </c>
    </row>
    <row r="1148" spans="1:48" ht="15" customHeight="1">
      <c r="A1148" s="52"/>
      <c r="B1148" s="47"/>
      <c r="C1148" s="112" t="s">
        <v>301</v>
      </c>
      <c r="D1148" s="330" t="str">
        <f t="shared" si="369"/>
        <v/>
      </c>
      <c r="E1148" s="330"/>
      <c r="F1148" s="330"/>
      <c r="G1148" s="330"/>
      <c r="H1148" s="330"/>
      <c r="I1148" s="323"/>
      <c r="J1148" s="323"/>
      <c r="K1148" s="411"/>
      <c r="L1148" s="411"/>
      <c r="M1148" s="411"/>
      <c r="N1148" s="411"/>
      <c r="O1148" s="411"/>
      <c r="P1148" s="411"/>
      <c r="Q1148" s="411"/>
      <c r="R1148" s="411"/>
      <c r="S1148" s="411"/>
      <c r="T1148" s="411"/>
      <c r="U1148" s="411"/>
      <c r="V1148" s="411"/>
      <c r="W1148" s="411"/>
      <c r="X1148" s="411"/>
      <c r="Y1148" s="411"/>
      <c r="Z1148" s="411"/>
      <c r="AA1148" s="411"/>
      <c r="AB1148" s="411"/>
      <c r="AC1148" s="411"/>
      <c r="AD1148" s="411"/>
      <c r="AF1148" s="161"/>
      <c r="AG1148">
        <f t="shared" si="354"/>
        <v>0</v>
      </c>
      <c r="AI1148">
        <f t="shared" si="355"/>
        <v>0</v>
      </c>
      <c r="AK1148" s="150">
        <f t="shared" si="356"/>
        <v>0</v>
      </c>
      <c r="AL1148" s="150">
        <f t="shared" si="357"/>
        <v>0</v>
      </c>
      <c r="AM1148" s="150">
        <f t="shared" si="358"/>
        <v>0</v>
      </c>
      <c r="AN1148" s="163">
        <f t="shared" si="359"/>
        <v>0</v>
      </c>
      <c r="AP1148" s="167">
        <f t="shared" si="360"/>
        <v>0</v>
      </c>
      <c r="AQ1148">
        <f t="shared" si="361"/>
        <v>0</v>
      </c>
      <c r="AR1148">
        <f t="shared" si="362"/>
        <v>0</v>
      </c>
      <c r="AS1148">
        <f t="shared" si="363"/>
        <v>0</v>
      </c>
      <c r="AT1148" s="168">
        <f t="shared" si="364"/>
        <v>0</v>
      </c>
      <c r="AU1148" s="168">
        <f t="shared" si="365"/>
        <v>0</v>
      </c>
      <c r="AV1148" s="168">
        <f t="shared" si="366"/>
        <v>0</v>
      </c>
    </row>
    <row r="1149" spans="1:48" ht="15" customHeight="1">
      <c r="A1149" s="52"/>
      <c r="B1149" s="47"/>
      <c r="C1149" s="112" t="s">
        <v>302</v>
      </c>
      <c r="D1149" s="330" t="str">
        <f t="shared" si="369"/>
        <v/>
      </c>
      <c r="E1149" s="330"/>
      <c r="F1149" s="330"/>
      <c r="G1149" s="330"/>
      <c r="H1149" s="330"/>
      <c r="I1149" s="323"/>
      <c r="J1149" s="323"/>
      <c r="K1149" s="411"/>
      <c r="L1149" s="411"/>
      <c r="M1149" s="411"/>
      <c r="N1149" s="411"/>
      <c r="O1149" s="411"/>
      <c r="P1149" s="411"/>
      <c r="Q1149" s="411"/>
      <c r="R1149" s="411"/>
      <c r="S1149" s="411"/>
      <c r="T1149" s="411"/>
      <c r="U1149" s="411"/>
      <c r="V1149" s="411"/>
      <c r="W1149" s="411"/>
      <c r="X1149" s="411"/>
      <c r="Y1149" s="411"/>
      <c r="Z1149" s="411"/>
      <c r="AA1149" s="411"/>
      <c r="AB1149" s="411"/>
      <c r="AC1149" s="411"/>
      <c r="AD1149" s="411"/>
      <c r="AF1149" s="161"/>
      <c r="AG1149">
        <f t="shared" si="354"/>
        <v>0</v>
      </c>
      <c r="AI1149">
        <f t="shared" si="355"/>
        <v>0</v>
      </c>
      <c r="AK1149" s="150">
        <f t="shared" si="356"/>
        <v>0</v>
      </c>
      <c r="AL1149" s="150">
        <f t="shared" si="357"/>
        <v>0</v>
      </c>
      <c r="AM1149" s="150">
        <f t="shared" si="358"/>
        <v>0</v>
      </c>
      <c r="AN1149" s="163">
        <f t="shared" si="359"/>
        <v>0</v>
      </c>
      <c r="AP1149" s="167">
        <f t="shared" si="360"/>
        <v>0</v>
      </c>
      <c r="AQ1149">
        <f t="shared" si="361"/>
        <v>0</v>
      </c>
      <c r="AR1149">
        <f t="shared" si="362"/>
        <v>0</v>
      </c>
      <c r="AS1149">
        <f t="shared" si="363"/>
        <v>0</v>
      </c>
      <c r="AT1149" s="168">
        <f t="shared" si="364"/>
        <v>0</v>
      </c>
      <c r="AU1149" s="168">
        <f t="shared" si="365"/>
        <v>0</v>
      </c>
      <c r="AV1149" s="168">
        <f t="shared" si="366"/>
        <v>0</v>
      </c>
    </row>
    <row r="1150" spans="1:48" ht="15" customHeight="1">
      <c r="A1150" s="52"/>
      <c r="B1150" s="47"/>
      <c r="C1150" s="112" t="s">
        <v>303</v>
      </c>
      <c r="D1150" s="330" t="str">
        <f t="shared" si="369"/>
        <v/>
      </c>
      <c r="E1150" s="330"/>
      <c r="F1150" s="330"/>
      <c r="G1150" s="330"/>
      <c r="H1150" s="330"/>
      <c r="I1150" s="323"/>
      <c r="J1150" s="323"/>
      <c r="K1150" s="411"/>
      <c r="L1150" s="411"/>
      <c r="M1150" s="411"/>
      <c r="N1150" s="411"/>
      <c r="O1150" s="411"/>
      <c r="P1150" s="411"/>
      <c r="Q1150" s="411"/>
      <c r="R1150" s="411"/>
      <c r="S1150" s="411"/>
      <c r="T1150" s="411"/>
      <c r="U1150" s="411"/>
      <c r="V1150" s="411"/>
      <c r="W1150" s="411"/>
      <c r="X1150" s="411"/>
      <c r="Y1150" s="411"/>
      <c r="Z1150" s="411"/>
      <c r="AA1150" s="411"/>
      <c r="AB1150" s="411"/>
      <c r="AC1150" s="411"/>
      <c r="AD1150" s="411"/>
      <c r="AF1150" s="161"/>
      <c r="AG1150">
        <f t="shared" si="354"/>
        <v>0</v>
      </c>
      <c r="AI1150">
        <f t="shared" si="355"/>
        <v>0</v>
      </c>
      <c r="AK1150" s="150">
        <f t="shared" si="356"/>
        <v>0</v>
      </c>
      <c r="AL1150" s="150">
        <f t="shared" si="357"/>
        <v>0</v>
      </c>
      <c r="AM1150" s="150">
        <f t="shared" si="358"/>
        <v>0</v>
      </c>
      <c r="AN1150" s="163">
        <f t="shared" si="359"/>
        <v>0</v>
      </c>
      <c r="AP1150" s="167">
        <f t="shared" si="360"/>
        <v>0</v>
      </c>
      <c r="AQ1150">
        <f t="shared" si="361"/>
        <v>0</v>
      </c>
      <c r="AR1150">
        <f t="shared" si="362"/>
        <v>0</v>
      </c>
      <c r="AS1150">
        <f t="shared" si="363"/>
        <v>0</v>
      </c>
      <c r="AT1150" s="168">
        <f t="shared" si="364"/>
        <v>0</v>
      </c>
      <c r="AU1150" s="168">
        <f t="shared" si="365"/>
        <v>0</v>
      </c>
      <c r="AV1150" s="168">
        <f t="shared" si="366"/>
        <v>0</v>
      </c>
    </row>
    <row r="1151" spans="1:48" ht="15" customHeight="1">
      <c r="A1151" s="52"/>
      <c r="B1151" s="47"/>
      <c r="C1151" s="112" t="s">
        <v>304</v>
      </c>
      <c r="D1151" s="330" t="str">
        <f t="shared" si="369"/>
        <v/>
      </c>
      <c r="E1151" s="330"/>
      <c r="F1151" s="330"/>
      <c r="G1151" s="330"/>
      <c r="H1151" s="330"/>
      <c r="I1151" s="323"/>
      <c r="J1151" s="323"/>
      <c r="K1151" s="411"/>
      <c r="L1151" s="411"/>
      <c r="M1151" s="411"/>
      <c r="N1151" s="411"/>
      <c r="O1151" s="411"/>
      <c r="P1151" s="411"/>
      <c r="Q1151" s="411"/>
      <c r="R1151" s="411"/>
      <c r="S1151" s="411"/>
      <c r="T1151" s="411"/>
      <c r="U1151" s="411"/>
      <c r="V1151" s="411"/>
      <c r="W1151" s="411"/>
      <c r="X1151" s="411"/>
      <c r="Y1151" s="411"/>
      <c r="Z1151" s="411"/>
      <c r="AA1151" s="411"/>
      <c r="AB1151" s="411"/>
      <c r="AC1151" s="411"/>
      <c r="AD1151" s="411"/>
      <c r="AF1151" s="161"/>
      <c r="AG1151">
        <f t="shared" si="354"/>
        <v>0</v>
      </c>
      <c r="AI1151">
        <f t="shared" si="355"/>
        <v>0</v>
      </c>
      <c r="AK1151" s="150">
        <f t="shared" si="356"/>
        <v>0</v>
      </c>
      <c r="AL1151" s="150">
        <f t="shared" si="357"/>
        <v>0</v>
      </c>
      <c r="AM1151" s="150">
        <f t="shared" si="358"/>
        <v>0</v>
      </c>
      <c r="AN1151" s="163">
        <f t="shared" si="359"/>
        <v>0</v>
      </c>
      <c r="AP1151" s="167">
        <f t="shared" si="360"/>
        <v>0</v>
      </c>
      <c r="AQ1151">
        <f t="shared" si="361"/>
        <v>0</v>
      </c>
      <c r="AR1151">
        <f t="shared" si="362"/>
        <v>0</v>
      </c>
      <c r="AS1151">
        <f t="shared" si="363"/>
        <v>0</v>
      </c>
      <c r="AT1151" s="168">
        <f t="shared" si="364"/>
        <v>0</v>
      </c>
      <c r="AU1151" s="168">
        <f t="shared" si="365"/>
        <v>0</v>
      </c>
      <c r="AV1151" s="168">
        <f t="shared" si="366"/>
        <v>0</v>
      </c>
    </row>
    <row r="1152" spans="1:48" ht="15" customHeight="1">
      <c r="A1152" s="52"/>
      <c r="B1152" s="47"/>
      <c r="C1152" s="112" t="s">
        <v>305</v>
      </c>
      <c r="D1152" s="330" t="str">
        <f t="shared" si="369"/>
        <v/>
      </c>
      <c r="E1152" s="330"/>
      <c r="F1152" s="330"/>
      <c r="G1152" s="330"/>
      <c r="H1152" s="330"/>
      <c r="I1152" s="323"/>
      <c r="J1152" s="323"/>
      <c r="K1152" s="411"/>
      <c r="L1152" s="411"/>
      <c r="M1152" s="411"/>
      <c r="N1152" s="411"/>
      <c r="O1152" s="411"/>
      <c r="P1152" s="411"/>
      <c r="Q1152" s="411"/>
      <c r="R1152" s="411"/>
      <c r="S1152" s="411"/>
      <c r="T1152" s="411"/>
      <c r="U1152" s="411"/>
      <c r="V1152" s="411"/>
      <c r="W1152" s="411"/>
      <c r="X1152" s="411"/>
      <c r="Y1152" s="411"/>
      <c r="Z1152" s="411"/>
      <c r="AA1152" s="411"/>
      <c r="AB1152" s="411"/>
      <c r="AC1152" s="411"/>
      <c r="AD1152" s="411"/>
      <c r="AF1152" s="161"/>
      <c r="AG1152">
        <f t="shared" si="354"/>
        <v>0</v>
      </c>
      <c r="AI1152">
        <f t="shared" si="355"/>
        <v>0</v>
      </c>
      <c r="AK1152" s="150">
        <f t="shared" si="356"/>
        <v>0</v>
      </c>
      <c r="AL1152" s="150">
        <f t="shared" si="357"/>
        <v>0</v>
      </c>
      <c r="AM1152" s="150">
        <f t="shared" si="358"/>
        <v>0</v>
      </c>
      <c r="AN1152" s="163">
        <f t="shared" si="359"/>
        <v>0</v>
      </c>
      <c r="AP1152" s="167">
        <f t="shared" si="360"/>
        <v>0</v>
      </c>
      <c r="AQ1152">
        <f t="shared" si="361"/>
        <v>0</v>
      </c>
      <c r="AR1152">
        <f t="shared" si="362"/>
        <v>0</v>
      </c>
      <c r="AS1152">
        <f t="shared" si="363"/>
        <v>0</v>
      </c>
      <c r="AT1152" s="168">
        <f t="shared" si="364"/>
        <v>0</v>
      </c>
      <c r="AU1152" s="168">
        <f t="shared" si="365"/>
        <v>0</v>
      </c>
      <c r="AV1152" s="168">
        <f t="shared" si="366"/>
        <v>0</v>
      </c>
    </row>
    <row r="1153" spans="1:48" ht="15" customHeight="1">
      <c r="A1153" s="52"/>
      <c r="B1153" s="47"/>
      <c r="C1153" s="112" t="s">
        <v>306</v>
      </c>
      <c r="D1153" s="330" t="str">
        <f t="shared" si="369"/>
        <v/>
      </c>
      <c r="E1153" s="330"/>
      <c r="F1153" s="330"/>
      <c r="G1153" s="330"/>
      <c r="H1153" s="330"/>
      <c r="I1153" s="323"/>
      <c r="J1153" s="323"/>
      <c r="K1153" s="411"/>
      <c r="L1153" s="411"/>
      <c r="M1153" s="411"/>
      <c r="N1153" s="411"/>
      <c r="O1153" s="411"/>
      <c r="P1153" s="411"/>
      <c r="Q1153" s="411"/>
      <c r="R1153" s="411"/>
      <c r="S1153" s="411"/>
      <c r="T1153" s="411"/>
      <c r="U1153" s="411"/>
      <c r="V1153" s="411"/>
      <c r="W1153" s="411"/>
      <c r="X1153" s="411"/>
      <c r="Y1153" s="411"/>
      <c r="Z1153" s="411"/>
      <c r="AA1153" s="411"/>
      <c r="AB1153" s="411"/>
      <c r="AC1153" s="411"/>
      <c r="AD1153" s="411"/>
      <c r="AF1153" s="161"/>
      <c r="AG1153">
        <f t="shared" si="354"/>
        <v>0</v>
      </c>
      <c r="AI1153">
        <f t="shared" si="355"/>
        <v>0</v>
      </c>
      <c r="AK1153" s="150">
        <f t="shared" si="356"/>
        <v>0</v>
      </c>
      <c r="AL1153" s="150">
        <f t="shared" si="357"/>
        <v>0</v>
      </c>
      <c r="AM1153" s="150">
        <f t="shared" si="358"/>
        <v>0</v>
      </c>
      <c r="AN1153" s="163">
        <f t="shared" si="359"/>
        <v>0</v>
      </c>
      <c r="AP1153" s="167">
        <f t="shared" si="360"/>
        <v>0</v>
      </c>
      <c r="AQ1153">
        <f t="shared" si="361"/>
        <v>0</v>
      </c>
      <c r="AR1153">
        <f t="shared" si="362"/>
        <v>0</v>
      </c>
      <c r="AS1153">
        <f t="shared" si="363"/>
        <v>0</v>
      </c>
      <c r="AT1153" s="168">
        <f t="shared" si="364"/>
        <v>0</v>
      </c>
      <c r="AU1153" s="168">
        <f t="shared" si="365"/>
        <v>0</v>
      </c>
      <c r="AV1153" s="168">
        <f t="shared" si="366"/>
        <v>0</v>
      </c>
    </row>
    <row r="1154" spans="1:48" ht="15" customHeight="1">
      <c r="A1154" s="52"/>
      <c r="B1154" s="47"/>
      <c r="C1154" s="112" t="s">
        <v>307</v>
      </c>
      <c r="D1154" s="330" t="str">
        <f t="shared" si="369"/>
        <v/>
      </c>
      <c r="E1154" s="330"/>
      <c r="F1154" s="330"/>
      <c r="G1154" s="330"/>
      <c r="H1154" s="330"/>
      <c r="I1154" s="323"/>
      <c r="J1154" s="323"/>
      <c r="K1154" s="411"/>
      <c r="L1154" s="411"/>
      <c r="M1154" s="411"/>
      <c r="N1154" s="411"/>
      <c r="O1154" s="411"/>
      <c r="P1154" s="411"/>
      <c r="Q1154" s="411"/>
      <c r="R1154" s="411"/>
      <c r="S1154" s="411"/>
      <c r="T1154" s="411"/>
      <c r="U1154" s="411"/>
      <c r="V1154" s="411"/>
      <c r="W1154" s="411"/>
      <c r="X1154" s="411"/>
      <c r="Y1154" s="411"/>
      <c r="Z1154" s="411"/>
      <c r="AA1154" s="411"/>
      <c r="AB1154" s="411"/>
      <c r="AC1154" s="411"/>
      <c r="AD1154" s="411"/>
      <c r="AF1154" s="161"/>
      <c r="AG1154">
        <f t="shared" si="354"/>
        <v>0</v>
      </c>
      <c r="AI1154">
        <f t="shared" si="355"/>
        <v>0</v>
      </c>
      <c r="AK1154" s="150">
        <f t="shared" si="356"/>
        <v>0</v>
      </c>
      <c r="AL1154" s="150">
        <f t="shared" si="357"/>
        <v>0</v>
      </c>
      <c r="AM1154" s="150">
        <f t="shared" si="358"/>
        <v>0</v>
      </c>
      <c r="AN1154" s="163">
        <f t="shared" si="359"/>
        <v>0</v>
      </c>
      <c r="AP1154" s="167">
        <f t="shared" si="360"/>
        <v>0</v>
      </c>
      <c r="AQ1154">
        <f t="shared" si="361"/>
        <v>0</v>
      </c>
      <c r="AR1154">
        <f t="shared" si="362"/>
        <v>0</v>
      </c>
      <c r="AS1154">
        <f t="shared" si="363"/>
        <v>0</v>
      </c>
      <c r="AT1154" s="168">
        <f t="shared" si="364"/>
        <v>0</v>
      </c>
      <c r="AU1154" s="168">
        <f t="shared" si="365"/>
        <v>0</v>
      </c>
      <c r="AV1154" s="168">
        <f t="shared" si="366"/>
        <v>0</v>
      </c>
    </row>
    <row r="1155" spans="1:48" ht="15" customHeight="1">
      <c r="A1155" s="52"/>
      <c r="B1155" s="47"/>
      <c r="C1155" s="47"/>
      <c r="D1155" s="47"/>
      <c r="E1155" s="47"/>
      <c r="F1155" s="47"/>
      <c r="G1155" s="47"/>
      <c r="H1155" s="47"/>
      <c r="I1155" s="47"/>
      <c r="J1155" s="122" t="s">
        <v>349</v>
      </c>
      <c r="K1155" s="353">
        <f t="shared" ref="K1155" si="370">IF(AND(SUM(K995:O1154)=0,COUNTIF(K995:O1154,"NS")&gt;0),"NS",
IF(AND(SUM(K995:O1154)=0,COUNTIF(K995:O1154,0)&gt;0),0,
IF(AND(SUM(K995:O1154)=0,COUNTIF(K995:O1154,"NA")&gt;0),"NA",
SUM(K995:O1154))))</f>
        <v>0</v>
      </c>
      <c r="L1155" s="353"/>
      <c r="M1155" s="353"/>
      <c r="N1155" s="353"/>
      <c r="O1155" s="353"/>
      <c r="P1155" s="353">
        <f>IF(AND(SUM(P995:T1154)=0,COUNTIF(P995:T1154,"NS")&gt;0),"NS",
IF(AND(SUM(P995:T1154)=0,COUNTIF(P995:T1154,0)&gt;0),0,
IF(AND(SUM(P995:T1154)=0,COUNTIF(P995:T1154,"NA")&gt;0),"NA",
SUM(P995:T1154))))</f>
        <v>0</v>
      </c>
      <c r="Q1155" s="353"/>
      <c r="R1155" s="353"/>
      <c r="S1155" s="353"/>
      <c r="T1155" s="353"/>
      <c r="U1155" s="353">
        <f>IF(AND(SUM(U995:Y1154)=0,COUNTIF(U995:Y1154,"NS")&gt;0),"NS",
IF(AND(SUM(U995:Y1154)=0,COUNTIF(U995:Y1154,0)&gt;0),0,
IF(AND(SUM(U995:Y1154)=0,COUNTIF(U995:Y1154,"NA")&gt;0),"NA",
SUM(U995:Y1154))))</f>
        <v>0</v>
      </c>
      <c r="V1155" s="353"/>
      <c r="W1155" s="353"/>
      <c r="X1155" s="353"/>
      <c r="Y1155" s="353"/>
      <c r="Z1155" s="353">
        <f>IF(AND(SUM(Z995:AD1154)=0,COUNTIF(Z995:AD1154,"NS")&gt;0),"NS",
IF(AND(SUM(Z995:AD1154)=0,COUNTIF(Z995:AD1154,0)&gt;0),0,
IF(AND(SUM(Z995:AD1154)=0,COUNTIF(Z995:AD1154,"NA")&gt;0),"NA",
SUM(Z995:AD1154))))</f>
        <v>0</v>
      </c>
      <c r="AA1155" s="353"/>
      <c r="AB1155" s="353"/>
      <c r="AC1155" s="353"/>
      <c r="AD1155" s="353"/>
      <c r="AF1155" s="161"/>
      <c r="AI1155" s="198">
        <f>SUM(AI995:AI1154)</f>
        <v>0</v>
      </c>
      <c r="AN1155" s="158">
        <f>SUM(AN995:AN1154)</f>
        <v>0</v>
      </c>
      <c r="AT1155" s="158">
        <f t="shared" ref="AT1155:AV1155" si="371">SUM(AT995:AT1154)</f>
        <v>0</v>
      </c>
      <c r="AU1155" s="158">
        <f t="shared" si="371"/>
        <v>0</v>
      </c>
      <c r="AV1155" s="158">
        <f t="shared" si="371"/>
        <v>0</v>
      </c>
    </row>
    <row r="1156" spans="1:48" ht="15" customHeight="1">
      <c r="A1156" s="52"/>
      <c r="B1156" s="434" t="str">
        <f>IF(SUM(AI1155)&gt;0,"Alerta: al cierre de 2022 NO se tienen fosas comunes, sin embargo se realizaron inhumaciones durante el año en fosas comunes.","")</f>
        <v/>
      </c>
      <c r="C1156" s="434"/>
      <c r="D1156" s="434"/>
      <c r="E1156" s="434"/>
      <c r="F1156" s="434"/>
      <c r="G1156" s="434"/>
      <c r="H1156" s="434"/>
      <c r="I1156" s="434"/>
      <c r="J1156" s="434"/>
      <c r="K1156" s="434"/>
      <c r="L1156" s="434"/>
      <c r="M1156" s="434"/>
      <c r="N1156" s="434"/>
      <c r="O1156" s="434"/>
      <c r="P1156" s="434"/>
      <c r="Q1156" s="434"/>
      <c r="R1156" s="434"/>
      <c r="S1156" s="434"/>
      <c r="T1156" s="434"/>
      <c r="U1156" s="434"/>
      <c r="V1156" s="434"/>
      <c r="W1156" s="434"/>
      <c r="X1156" s="434"/>
      <c r="Y1156" s="434"/>
      <c r="Z1156" s="434"/>
      <c r="AA1156" s="434"/>
      <c r="AB1156" s="434"/>
      <c r="AC1156" s="434"/>
      <c r="AD1156" s="434"/>
      <c r="AF1156" s="161"/>
    </row>
    <row r="1157" spans="1:48" ht="15" customHeight="1">
      <c r="A1157" s="52"/>
      <c r="B1157" s="313" t="str">
        <f>IF(SUM(AN1155)&gt;0,"Error: verificar la cantidad registrada en la columna Total debe ser igual o menor a la suma de las cantidades del apartado Tipo.","")</f>
        <v/>
      </c>
      <c r="C1157" s="313"/>
      <c r="D1157" s="313"/>
      <c r="E1157" s="313"/>
      <c r="F1157" s="313"/>
      <c r="G1157" s="313"/>
      <c r="H1157" s="313"/>
      <c r="I1157" s="313"/>
      <c r="J1157" s="313"/>
      <c r="K1157" s="313"/>
      <c r="L1157" s="313"/>
      <c r="M1157" s="313"/>
      <c r="N1157" s="313"/>
      <c r="O1157" s="313"/>
      <c r="P1157" s="313"/>
      <c r="Q1157" s="313"/>
      <c r="R1157" s="313"/>
      <c r="S1157" s="313"/>
      <c r="T1157" s="313"/>
      <c r="U1157" s="313"/>
      <c r="V1157" s="313"/>
      <c r="W1157" s="313"/>
      <c r="X1157" s="313"/>
      <c r="Y1157" s="313"/>
      <c r="Z1157" s="313"/>
      <c r="AA1157" s="313"/>
      <c r="AB1157" s="313"/>
      <c r="AC1157" s="313"/>
      <c r="AD1157" s="313"/>
      <c r="AF1157" s="161"/>
    </row>
    <row r="1158" spans="1:48" ht="15" customHeight="1">
      <c r="A1158" s="52"/>
      <c r="B1158" s="313" t="str">
        <f>IF(SUM(AT1155:AV1155)&gt;0,"Error: verificar por cada una de las columnas Tipo debe ser igual o menor a la cantidad de la columna Total.","")</f>
        <v/>
      </c>
      <c r="C1158" s="313"/>
      <c r="D1158" s="313"/>
      <c r="E1158" s="313"/>
      <c r="F1158" s="313"/>
      <c r="G1158" s="313"/>
      <c r="H1158" s="313"/>
      <c r="I1158" s="313"/>
      <c r="J1158" s="313"/>
      <c r="K1158" s="313"/>
      <c r="L1158" s="313"/>
      <c r="M1158" s="313"/>
      <c r="N1158" s="313"/>
      <c r="O1158" s="313"/>
      <c r="P1158" s="313"/>
      <c r="Q1158" s="313"/>
      <c r="R1158" s="313"/>
      <c r="S1158" s="313"/>
      <c r="T1158" s="313"/>
      <c r="U1158" s="313"/>
      <c r="V1158" s="313"/>
      <c r="W1158" s="313"/>
      <c r="X1158" s="313"/>
      <c r="Y1158" s="313"/>
      <c r="Z1158" s="313"/>
      <c r="AA1158" s="313"/>
      <c r="AB1158" s="313"/>
      <c r="AC1158" s="313"/>
      <c r="AD1158" s="313"/>
      <c r="AF1158" s="161"/>
    </row>
    <row r="1159" spans="1:48" ht="15" customHeight="1">
      <c r="A1159" s="52"/>
      <c r="B1159" s="314" t="str">
        <f>IF(AJ993=0,"","Error: debe completar toda la información requerida.")</f>
        <v/>
      </c>
      <c r="C1159" s="314"/>
      <c r="D1159" s="314"/>
      <c r="E1159" s="314"/>
      <c r="F1159" s="314"/>
      <c r="G1159" s="314"/>
      <c r="H1159" s="314"/>
      <c r="I1159" s="314"/>
      <c r="J1159" s="314"/>
      <c r="K1159" s="314"/>
      <c r="L1159" s="314"/>
      <c r="M1159" s="314"/>
      <c r="N1159" s="314"/>
      <c r="O1159" s="314"/>
      <c r="P1159" s="314"/>
      <c r="Q1159" s="314"/>
      <c r="R1159" s="314"/>
      <c r="S1159" s="314"/>
      <c r="T1159" s="314"/>
      <c r="U1159" s="314"/>
      <c r="V1159" s="314"/>
      <c r="W1159" s="314"/>
      <c r="X1159" s="314"/>
      <c r="Y1159" s="314"/>
      <c r="Z1159" s="314"/>
      <c r="AA1159" s="314"/>
      <c r="AB1159" s="314"/>
      <c r="AC1159" s="314"/>
      <c r="AD1159" s="314"/>
      <c r="AF1159" s="161"/>
    </row>
    <row r="1160" spans="1:48" ht="15" customHeight="1">
      <c r="A1160" s="52"/>
      <c r="B1160" s="47"/>
      <c r="C1160" s="47"/>
      <c r="D1160" s="47"/>
      <c r="E1160" s="47"/>
      <c r="F1160" s="47"/>
      <c r="G1160" s="47"/>
      <c r="H1160" s="47"/>
      <c r="I1160" s="47"/>
      <c r="J1160" s="47"/>
      <c r="K1160" s="47"/>
      <c r="L1160" s="47"/>
      <c r="M1160" s="47"/>
      <c r="N1160" s="47"/>
      <c r="O1160" s="47"/>
      <c r="P1160" s="47"/>
      <c r="Q1160" s="47"/>
      <c r="R1160" s="47"/>
      <c r="S1160" s="47"/>
      <c r="T1160" s="47"/>
      <c r="U1160" s="47"/>
      <c r="V1160" s="47"/>
      <c r="W1160" s="47"/>
      <c r="X1160" s="47"/>
      <c r="Y1160" s="47"/>
      <c r="Z1160" s="47"/>
      <c r="AA1160" s="47"/>
      <c r="AB1160" s="47"/>
      <c r="AC1160" s="47"/>
      <c r="AD1160" s="47"/>
      <c r="AF1160" s="161"/>
    </row>
    <row r="1161" spans="1:48" ht="15" customHeight="1">
      <c r="A1161" s="52"/>
      <c r="B1161" s="47"/>
      <c r="C1161" s="47"/>
      <c r="D1161" s="47"/>
      <c r="E1161" s="47"/>
      <c r="F1161" s="47"/>
      <c r="G1161" s="47"/>
      <c r="H1161" s="47"/>
      <c r="I1161" s="47"/>
      <c r="J1161" s="47"/>
      <c r="K1161" s="47"/>
      <c r="L1161" s="47"/>
      <c r="M1161" s="47"/>
      <c r="N1161" s="47"/>
      <c r="O1161" s="47"/>
      <c r="P1161" s="47"/>
      <c r="Q1161" s="47"/>
      <c r="R1161" s="47"/>
      <c r="S1161" s="47"/>
      <c r="T1161" s="47"/>
      <c r="U1161" s="47"/>
      <c r="V1161" s="47"/>
      <c r="W1161" s="47"/>
      <c r="X1161" s="47"/>
      <c r="Y1161" s="47"/>
      <c r="Z1161" s="47"/>
      <c r="AA1161" s="47"/>
      <c r="AB1161" s="47"/>
      <c r="AC1161" s="47"/>
      <c r="AD1161" s="47"/>
      <c r="AF1161" s="161"/>
    </row>
    <row r="1162" spans="1:48" ht="15" customHeight="1">
      <c r="C1162" s="12" t="s">
        <v>630</v>
      </c>
      <c r="AF1162" s="161"/>
    </row>
    <row r="1163" spans="1:48" ht="15" customHeight="1">
      <c r="AF1163" s="161"/>
    </row>
    <row r="1164" spans="1:48" ht="15" customHeight="1">
      <c r="C1164" s="399" t="s">
        <v>323</v>
      </c>
      <c r="D1164" s="400"/>
      <c r="E1164" s="400"/>
      <c r="F1164" s="400"/>
      <c r="G1164" s="400"/>
      <c r="H1164" s="400"/>
      <c r="I1164" s="400"/>
      <c r="J1164" s="401"/>
      <c r="K1164" s="236" t="s">
        <v>359</v>
      </c>
      <c r="L1164" s="236"/>
      <c r="M1164" s="236"/>
      <c r="N1164" s="236"/>
      <c r="O1164" s="236"/>
      <c r="P1164" s="236"/>
      <c r="Q1164" s="236"/>
      <c r="R1164" s="236"/>
      <c r="S1164" s="236"/>
      <c r="T1164" s="236"/>
      <c r="U1164" s="236"/>
      <c r="V1164" s="236"/>
      <c r="W1164" s="236"/>
      <c r="X1164" s="236"/>
      <c r="Y1164" s="236"/>
      <c r="Z1164" s="236"/>
      <c r="AA1164" s="236"/>
      <c r="AB1164" s="236"/>
      <c r="AC1164" s="236"/>
      <c r="AD1164" s="236"/>
      <c r="AF1164" s="161"/>
      <c r="AG1164" t="s">
        <v>5524</v>
      </c>
      <c r="AH1164" t="s">
        <v>5525</v>
      </c>
      <c r="AI1164" t="s">
        <v>5526</v>
      </c>
      <c r="AJ1164" t="s">
        <v>5527</v>
      </c>
    </row>
    <row r="1165" spans="1:48" ht="15" customHeight="1">
      <c r="C1165" s="402"/>
      <c r="D1165" s="403"/>
      <c r="E1165" s="403"/>
      <c r="F1165" s="403"/>
      <c r="G1165" s="403"/>
      <c r="H1165" s="403"/>
      <c r="I1165" s="403"/>
      <c r="J1165" s="404"/>
      <c r="K1165" s="236" t="s">
        <v>360</v>
      </c>
      <c r="L1165" s="236"/>
      <c r="M1165" s="236"/>
      <c r="N1165" s="236"/>
      <c r="O1165" s="236"/>
      <c r="P1165" s="229" t="s">
        <v>361</v>
      </c>
      <c r="Q1165" s="229"/>
      <c r="R1165" s="229"/>
      <c r="S1165" s="229"/>
      <c r="T1165" s="229"/>
      <c r="U1165" s="229"/>
      <c r="V1165" s="229"/>
      <c r="W1165" s="229"/>
      <c r="X1165" s="229"/>
      <c r="Y1165" s="229"/>
      <c r="Z1165" s="229"/>
      <c r="AA1165" s="229"/>
      <c r="AB1165" s="229"/>
      <c r="AC1165" s="229"/>
      <c r="AD1165" s="229"/>
      <c r="AF1165" s="161"/>
      <c r="AG1165">
        <f>SUM(COUNTBLANK(K1167:AD1326))</f>
        <v>3200</v>
      </c>
      <c r="AH1165">
        <v>3200</v>
      </c>
      <c r="AI1165" s="150">
        <f>IF(SUM(AG1167:AG1326)=0,AG1165,1)</f>
        <v>3200</v>
      </c>
      <c r="AJ1165" s="162">
        <f>IF(OR(AG1165=AH1165, AG1165=AI1165 ), 0, 1)</f>
        <v>0</v>
      </c>
    </row>
    <row r="1166" spans="1:48" ht="36" customHeight="1">
      <c r="C1166" s="405"/>
      <c r="D1166" s="406"/>
      <c r="E1166" s="406"/>
      <c r="F1166" s="406"/>
      <c r="G1166" s="406"/>
      <c r="H1166" s="406"/>
      <c r="I1166" s="406"/>
      <c r="J1166" s="407"/>
      <c r="K1166" s="236"/>
      <c r="L1166" s="236"/>
      <c r="M1166" s="236"/>
      <c r="N1166" s="236"/>
      <c r="O1166" s="236"/>
      <c r="P1166" s="229" t="s">
        <v>362</v>
      </c>
      <c r="Q1166" s="229"/>
      <c r="R1166" s="229"/>
      <c r="S1166" s="229"/>
      <c r="T1166" s="229"/>
      <c r="U1166" s="229" t="s">
        <v>363</v>
      </c>
      <c r="V1166" s="229"/>
      <c r="W1166" s="229"/>
      <c r="X1166" s="229"/>
      <c r="Y1166" s="229"/>
      <c r="Z1166" s="229" t="s">
        <v>364</v>
      </c>
      <c r="AA1166" s="229"/>
      <c r="AB1166" s="229"/>
      <c r="AC1166" s="229"/>
      <c r="AD1166" s="229"/>
      <c r="AF1166" s="161"/>
      <c r="AG1166" t="s">
        <v>5524</v>
      </c>
      <c r="AI1166" s="198" t="s">
        <v>5641</v>
      </c>
      <c r="AK1166" s="150" t="s">
        <v>5521</v>
      </c>
      <c r="AL1166" s="150" t="s">
        <v>5516</v>
      </c>
      <c r="AM1166" s="150" t="s">
        <v>5522</v>
      </c>
      <c r="AN1166" s="150" t="s">
        <v>5523</v>
      </c>
      <c r="AP1166" s="152" t="s">
        <v>5540</v>
      </c>
      <c r="AT1166" t="s">
        <v>5541</v>
      </c>
    </row>
    <row r="1167" spans="1:48" ht="15" customHeight="1">
      <c r="A1167" s="52"/>
      <c r="B1167" s="47"/>
      <c r="C1167" s="115" t="s">
        <v>68</v>
      </c>
      <c r="D1167" s="415" t="str">
        <f t="shared" ref="D1167:D1176" si="372">IF(D85="","",D85)</f>
        <v/>
      </c>
      <c r="E1167" s="416"/>
      <c r="F1167" s="416"/>
      <c r="G1167" s="416"/>
      <c r="H1167" s="416"/>
      <c r="I1167" s="416"/>
      <c r="J1167" s="416"/>
      <c r="K1167" s="411"/>
      <c r="L1167" s="411"/>
      <c r="M1167" s="411"/>
      <c r="N1167" s="411"/>
      <c r="O1167" s="411"/>
      <c r="P1167" s="411"/>
      <c r="Q1167" s="411"/>
      <c r="R1167" s="411"/>
      <c r="S1167" s="411"/>
      <c r="T1167" s="411"/>
      <c r="U1167" s="411"/>
      <c r="V1167" s="411"/>
      <c r="W1167" s="411"/>
      <c r="X1167" s="411"/>
      <c r="Y1167" s="411"/>
      <c r="Z1167" s="411"/>
      <c r="AA1167" s="411"/>
      <c r="AB1167" s="411"/>
      <c r="AC1167" s="411"/>
      <c r="AD1167" s="411"/>
      <c r="AF1167" s="161"/>
      <c r="AG1167">
        <f>IF(AND(D1167="",COUNTBLANK(K1167:AD1167)=20),0,
IF(AND(D1167&lt;&gt;"",OR($N85=5,$N85=8,$N85=10,$N85=99,$T85=2,$T85=9),COUNTBLANK(K1167:AD1167)=20),0,
IF(AND(D1167&lt;&gt;"",$AH$1165&gt;$AG$1165,COUNTBLANK(K1167:AD1167)=16),0,1)))</f>
        <v>0</v>
      </c>
      <c r="AI1167">
        <f>IF(AND(K807=1,K1167&gt;0),1,0)</f>
        <v>0</v>
      </c>
      <c r="AK1167" s="150">
        <f>K1167</f>
        <v>0</v>
      </c>
      <c r="AL1167" s="150">
        <f>COUNTIF(P1167:AD1167,"NS")</f>
        <v>0</v>
      </c>
      <c r="AM1167" s="150">
        <f>SUM(P1167:AD1167)</f>
        <v>0</v>
      </c>
      <c r="AN1167" s="163">
        <f>IF($AG$1165=$AH$1165,0,IF(OR(AND(AK1167=0,AL1167&gt;0),AND(AK1167="NS",AM1167&gt;0),AND(AK1167="NS",AM1167=0,AL1167=0)),1,IF(OR(AND(AL1167&gt;=2,AM1167&lt;AK1167),AND(AK1167="NS",AM1167=0,AL1167&gt;0),AK1167&lt;=AM1167),0,1)))</f>
        <v>0</v>
      </c>
      <c r="AP1167" s="167">
        <f>K1167</f>
        <v>0</v>
      </c>
      <c r="AQ1167">
        <f>P1167</f>
        <v>0</v>
      </c>
      <c r="AR1167">
        <f>U1167</f>
        <v>0</v>
      </c>
      <c r="AS1167">
        <f>Z1167</f>
        <v>0</v>
      </c>
      <c r="AT1167" s="168">
        <f>IF(OR(AND($AG$1165=$AH$1165),AND($AP1167=0,AQ1167=0),AND(AND($AP1167&gt;0,$AP1167&lt;&gt;"ns"),OR($AP1167&gt;=AQ1167,AQ1167="ns")),AND($AP1167="ns",OR(AQ1167="ns",AQ1167=0))),0,1)</f>
        <v>0</v>
      </c>
      <c r="AU1167" s="168">
        <f>IF(OR(AND($AG$1165=$AH$1165),AND($AP1167=0,AR1167=0),AND(AND($AP1167&gt;0,$AP1167&lt;&gt;"ns"),OR($AP1167&gt;=AR1167,AR1167="ns")),AND($AP1167="ns",OR(AR1167="ns",AR1167=0))),0,1)</f>
        <v>0</v>
      </c>
      <c r="AV1167" s="168">
        <f>IF(OR(AND($AG$1165=$AH$1165),AND($AP1167=0,AS1167=0),AND(AND($AP1167&gt;0,$AP1167&lt;&gt;"ns"),OR($AP1167&gt;=AS1167,AS1167="ns")),AND($AP1167="ns",OR(AS1167="ns",AS1167=0))),0,1)</f>
        <v>0</v>
      </c>
    </row>
    <row r="1168" spans="1:48" ht="15" customHeight="1">
      <c r="A1168" s="52"/>
      <c r="B1168" s="47"/>
      <c r="C1168" s="109" t="s">
        <v>69</v>
      </c>
      <c r="D1168" s="415" t="str">
        <f t="shared" si="372"/>
        <v/>
      </c>
      <c r="E1168" s="416"/>
      <c r="F1168" s="416"/>
      <c r="G1168" s="416"/>
      <c r="H1168" s="416"/>
      <c r="I1168" s="416"/>
      <c r="J1168" s="416"/>
      <c r="K1168" s="411"/>
      <c r="L1168" s="411"/>
      <c r="M1168" s="411"/>
      <c r="N1168" s="411"/>
      <c r="O1168" s="411"/>
      <c r="P1168" s="411"/>
      <c r="Q1168" s="411"/>
      <c r="R1168" s="411"/>
      <c r="S1168" s="411"/>
      <c r="T1168" s="411"/>
      <c r="U1168" s="411"/>
      <c r="V1168" s="411"/>
      <c r="W1168" s="411"/>
      <c r="X1168" s="411"/>
      <c r="Y1168" s="411"/>
      <c r="Z1168" s="411"/>
      <c r="AA1168" s="411"/>
      <c r="AB1168" s="411"/>
      <c r="AC1168" s="411"/>
      <c r="AD1168" s="411"/>
      <c r="AF1168" s="161"/>
      <c r="AG1168">
        <f t="shared" ref="AG1168:AG1231" si="373">IF(AND(D1168="",COUNTBLANK(K1168:AD1168)=20),0,
IF(AND(D1168&lt;&gt;"",OR($N86=5,$N86=8,$N86=10,$N86=99,$T86=2,$T86=9),COUNTBLANK(K1168:AD1168)=20),0,
IF(AND(D1168&lt;&gt;"",$AH$1165&gt;$AG$1165,COUNTBLANK(K1168:AD1168)=16),0,1)))</f>
        <v>0</v>
      </c>
      <c r="AI1168">
        <f t="shared" ref="AI1168:AI1231" si="374">IF(AND(K808=1,K1168&gt;0),1,0)</f>
        <v>0</v>
      </c>
      <c r="AK1168" s="150">
        <f t="shared" ref="AK1168:AK1231" si="375">K1168</f>
        <v>0</v>
      </c>
      <c r="AL1168" s="150">
        <f t="shared" ref="AL1168:AL1231" si="376">COUNTIF(P1168:AD1168,"NS")</f>
        <v>0</v>
      </c>
      <c r="AM1168" s="150">
        <f t="shared" ref="AM1168:AM1231" si="377">SUM(P1168:AD1168)</f>
        <v>0</v>
      </c>
      <c r="AN1168" s="163">
        <f t="shared" ref="AN1168:AN1231" si="378">IF($AG$1165=$AH$1165,0,IF(OR(AND(AK1168=0,AL1168&gt;0),AND(AK1168="NS",AM1168&gt;0),AND(AK1168="NS",AM1168=0,AL1168=0)),1,IF(OR(AND(AL1168&gt;=2,AM1168&lt;AK1168),AND(AK1168="NS",AM1168=0,AL1168&gt;0),AK1168&lt;=AM1168),0,1)))</f>
        <v>0</v>
      </c>
      <c r="AP1168" s="167">
        <f t="shared" ref="AP1168:AP1231" si="379">K1168</f>
        <v>0</v>
      </c>
      <c r="AQ1168">
        <f t="shared" ref="AQ1168:AQ1231" si="380">P1168</f>
        <v>0</v>
      </c>
      <c r="AR1168">
        <f t="shared" ref="AR1168:AR1231" si="381">U1168</f>
        <v>0</v>
      </c>
      <c r="AS1168">
        <f t="shared" ref="AS1168:AS1231" si="382">Z1168</f>
        <v>0</v>
      </c>
      <c r="AT1168" s="168">
        <f t="shared" ref="AT1168:AT1231" si="383">IF(OR(AND($AG$1165=$AH$1165),AND($AP1168=0,AQ1168=0),AND(AND($AP1168&gt;0,$AP1168&lt;&gt;"ns"),OR($AP1168&gt;=AQ1168,AQ1168="ns")),AND($AP1168="ns",OR(AQ1168="ns",AQ1168=0))),0,1)</f>
        <v>0</v>
      </c>
      <c r="AU1168" s="168">
        <f t="shared" ref="AU1168:AU1231" si="384">IF(OR(AND($AG$1165=$AH$1165),AND($AP1168=0,AR1168=0),AND(AND($AP1168&gt;0,$AP1168&lt;&gt;"ns"),OR($AP1168&gt;=AR1168,AR1168="ns")),AND($AP1168="ns",OR(AR1168="ns",AR1168=0))),0,1)</f>
        <v>0</v>
      </c>
      <c r="AV1168" s="168">
        <f t="shared" ref="AV1168:AV1231" si="385">IF(OR(AND($AG$1165=$AH$1165),AND($AP1168=0,AS1168=0),AND(AND($AP1168&gt;0,$AP1168&lt;&gt;"ns"),OR($AP1168&gt;=AS1168,AS1168="ns")),AND($AP1168="ns",OR(AS1168="ns",AS1168=0))),0,1)</f>
        <v>0</v>
      </c>
    </row>
    <row r="1169" spans="1:48" ht="15" customHeight="1">
      <c r="A1169" s="52"/>
      <c r="B1169" s="47"/>
      <c r="C1169" s="109" t="s">
        <v>70</v>
      </c>
      <c r="D1169" s="415" t="str">
        <f t="shared" si="372"/>
        <v/>
      </c>
      <c r="E1169" s="416"/>
      <c r="F1169" s="416"/>
      <c r="G1169" s="416"/>
      <c r="H1169" s="416"/>
      <c r="I1169" s="416"/>
      <c r="J1169" s="416"/>
      <c r="K1169" s="411"/>
      <c r="L1169" s="411"/>
      <c r="M1169" s="411"/>
      <c r="N1169" s="411"/>
      <c r="O1169" s="411"/>
      <c r="P1169" s="411"/>
      <c r="Q1169" s="411"/>
      <c r="R1169" s="411"/>
      <c r="S1169" s="411"/>
      <c r="T1169" s="411"/>
      <c r="U1169" s="411"/>
      <c r="V1169" s="411"/>
      <c r="W1169" s="411"/>
      <c r="X1169" s="411"/>
      <c r="Y1169" s="411"/>
      <c r="Z1169" s="411"/>
      <c r="AA1169" s="411"/>
      <c r="AB1169" s="411"/>
      <c r="AC1169" s="411"/>
      <c r="AD1169" s="411"/>
      <c r="AF1169" s="161"/>
      <c r="AG1169">
        <f t="shared" si="373"/>
        <v>0</v>
      </c>
      <c r="AI1169">
        <f t="shared" si="374"/>
        <v>0</v>
      </c>
      <c r="AK1169" s="150">
        <f t="shared" si="375"/>
        <v>0</v>
      </c>
      <c r="AL1169" s="150">
        <f t="shared" si="376"/>
        <v>0</v>
      </c>
      <c r="AM1169" s="150">
        <f t="shared" si="377"/>
        <v>0</v>
      </c>
      <c r="AN1169" s="163">
        <f t="shared" si="378"/>
        <v>0</v>
      </c>
      <c r="AP1169" s="167">
        <f t="shared" si="379"/>
        <v>0</v>
      </c>
      <c r="AQ1169">
        <f t="shared" si="380"/>
        <v>0</v>
      </c>
      <c r="AR1169">
        <f t="shared" si="381"/>
        <v>0</v>
      </c>
      <c r="AS1169">
        <f t="shared" si="382"/>
        <v>0</v>
      </c>
      <c r="AT1169" s="168">
        <f t="shared" si="383"/>
        <v>0</v>
      </c>
      <c r="AU1169" s="168">
        <f t="shared" si="384"/>
        <v>0</v>
      </c>
      <c r="AV1169" s="168">
        <f t="shared" si="385"/>
        <v>0</v>
      </c>
    </row>
    <row r="1170" spans="1:48" ht="15" customHeight="1">
      <c r="A1170" s="52"/>
      <c r="B1170" s="47"/>
      <c r="C1170" s="109" t="s">
        <v>71</v>
      </c>
      <c r="D1170" s="415" t="str">
        <f t="shared" si="372"/>
        <v/>
      </c>
      <c r="E1170" s="416"/>
      <c r="F1170" s="416"/>
      <c r="G1170" s="416"/>
      <c r="H1170" s="416"/>
      <c r="I1170" s="416"/>
      <c r="J1170" s="416"/>
      <c r="K1170" s="411"/>
      <c r="L1170" s="411"/>
      <c r="M1170" s="411"/>
      <c r="N1170" s="411"/>
      <c r="O1170" s="411"/>
      <c r="P1170" s="411"/>
      <c r="Q1170" s="411"/>
      <c r="R1170" s="411"/>
      <c r="S1170" s="411"/>
      <c r="T1170" s="411"/>
      <c r="U1170" s="411"/>
      <c r="V1170" s="411"/>
      <c r="W1170" s="411"/>
      <c r="X1170" s="411"/>
      <c r="Y1170" s="411"/>
      <c r="Z1170" s="411"/>
      <c r="AA1170" s="411"/>
      <c r="AB1170" s="411"/>
      <c r="AC1170" s="411"/>
      <c r="AD1170" s="411"/>
      <c r="AF1170" s="161"/>
      <c r="AG1170">
        <f t="shared" si="373"/>
        <v>0</v>
      </c>
      <c r="AI1170">
        <f t="shared" si="374"/>
        <v>0</v>
      </c>
      <c r="AK1170" s="150">
        <f t="shared" si="375"/>
        <v>0</v>
      </c>
      <c r="AL1170" s="150">
        <f t="shared" si="376"/>
        <v>0</v>
      </c>
      <c r="AM1170" s="150">
        <f t="shared" si="377"/>
        <v>0</v>
      </c>
      <c r="AN1170" s="163">
        <f t="shared" si="378"/>
        <v>0</v>
      </c>
      <c r="AP1170" s="167">
        <f t="shared" si="379"/>
        <v>0</v>
      </c>
      <c r="AQ1170">
        <f t="shared" si="380"/>
        <v>0</v>
      </c>
      <c r="AR1170">
        <f t="shared" si="381"/>
        <v>0</v>
      </c>
      <c r="AS1170">
        <f t="shared" si="382"/>
        <v>0</v>
      </c>
      <c r="AT1170" s="168">
        <f t="shared" si="383"/>
        <v>0</v>
      </c>
      <c r="AU1170" s="168">
        <f t="shared" si="384"/>
        <v>0</v>
      </c>
      <c r="AV1170" s="168">
        <f t="shared" si="385"/>
        <v>0</v>
      </c>
    </row>
    <row r="1171" spans="1:48" ht="15" customHeight="1">
      <c r="A1171" s="52"/>
      <c r="B1171" s="47"/>
      <c r="C1171" s="109" t="s">
        <v>72</v>
      </c>
      <c r="D1171" s="415" t="str">
        <f t="shared" si="372"/>
        <v/>
      </c>
      <c r="E1171" s="416"/>
      <c r="F1171" s="416"/>
      <c r="G1171" s="416"/>
      <c r="H1171" s="416"/>
      <c r="I1171" s="416"/>
      <c r="J1171" s="416"/>
      <c r="K1171" s="411"/>
      <c r="L1171" s="411"/>
      <c r="M1171" s="411"/>
      <c r="N1171" s="411"/>
      <c r="O1171" s="411"/>
      <c r="P1171" s="411"/>
      <c r="Q1171" s="411"/>
      <c r="R1171" s="411"/>
      <c r="S1171" s="411"/>
      <c r="T1171" s="411"/>
      <c r="U1171" s="411"/>
      <c r="V1171" s="411"/>
      <c r="W1171" s="411"/>
      <c r="X1171" s="411"/>
      <c r="Y1171" s="411"/>
      <c r="Z1171" s="411"/>
      <c r="AA1171" s="411"/>
      <c r="AB1171" s="411"/>
      <c r="AC1171" s="411"/>
      <c r="AD1171" s="411"/>
      <c r="AF1171" s="161"/>
      <c r="AG1171">
        <f t="shared" si="373"/>
        <v>0</v>
      </c>
      <c r="AI1171">
        <f t="shared" si="374"/>
        <v>0</v>
      </c>
      <c r="AK1171" s="150">
        <f t="shared" si="375"/>
        <v>0</v>
      </c>
      <c r="AL1171" s="150">
        <f t="shared" si="376"/>
        <v>0</v>
      </c>
      <c r="AM1171" s="150">
        <f t="shared" si="377"/>
        <v>0</v>
      </c>
      <c r="AN1171" s="163">
        <f t="shared" si="378"/>
        <v>0</v>
      </c>
      <c r="AP1171" s="167">
        <f t="shared" si="379"/>
        <v>0</v>
      </c>
      <c r="AQ1171">
        <f t="shared" si="380"/>
        <v>0</v>
      </c>
      <c r="AR1171">
        <f t="shared" si="381"/>
        <v>0</v>
      </c>
      <c r="AS1171">
        <f t="shared" si="382"/>
        <v>0</v>
      </c>
      <c r="AT1171" s="168">
        <f t="shared" si="383"/>
        <v>0</v>
      </c>
      <c r="AU1171" s="168">
        <f t="shared" si="384"/>
        <v>0</v>
      </c>
      <c r="AV1171" s="168">
        <f t="shared" si="385"/>
        <v>0</v>
      </c>
    </row>
    <row r="1172" spans="1:48" ht="15" customHeight="1">
      <c r="A1172" s="52"/>
      <c r="B1172" s="47"/>
      <c r="C1172" s="109" t="s">
        <v>73</v>
      </c>
      <c r="D1172" s="415" t="str">
        <f t="shared" si="372"/>
        <v/>
      </c>
      <c r="E1172" s="416"/>
      <c r="F1172" s="416"/>
      <c r="G1172" s="416"/>
      <c r="H1172" s="416"/>
      <c r="I1172" s="416"/>
      <c r="J1172" s="416"/>
      <c r="K1172" s="411"/>
      <c r="L1172" s="411"/>
      <c r="M1172" s="411"/>
      <c r="N1172" s="411"/>
      <c r="O1172" s="411"/>
      <c r="P1172" s="411"/>
      <c r="Q1172" s="411"/>
      <c r="R1172" s="411"/>
      <c r="S1172" s="411"/>
      <c r="T1172" s="411"/>
      <c r="U1172" s="411"/>
      <c r="V1172" s="411"/>
      <c r="W1172" s="411"/>
      <c r="X1172" s="411"/>
      <c r="Y1172" s="411"/>
      <c r="Z1172" s="411"/>
      <c r="AA1172" s="411"/>
      <c r="AB1172" s="411"/>
      <c r="AC1172" s="411"/>
      <c r="AD1172" s="411"/>
      <c r="AF1172" s="161"/>
      <c r="AG1172">
        <f t="shared" si="373"/>
        <v>0</v>
      </c>
      <c r="AI1172">
        <f t="shared" si="374"/>
        <v>0</v>
      </c>
      <c r="AK1172" s="150">
        <f t="shared" si="375"/>
        <v>0</v>
      </c>
      <c r="AL1172" s="150">
        <f t="shared" si="376"/>
        <v>0</v>
      </c>
      <c r="AM1172" s="150">
        <f t="shared" si="377"/>
        <v>0</v>
      </c>
      <c r="AN1172" s="163">
        <f t="shared" si="378"/>
        <v>0</v>
      </c>
      <c r="AP1172" s="167">
        <f t="shared" si="379"/>
        <v>0</v>
      </c>
      <c r="AQ1172">
        <f t="shared" si="380"/>
        <v>0</v>
      </c>
      <c r="AR1172">
        <f t="shared" si="381"/>
        <v>0</v>
      </c>
      <c r="AS1172">
        <f t="shared" si="382"/>
        <v>0</v>
      </c>
      <c r="AT1172" s="168">
        <f t="shared" si="383"/>
        <v>0</v>
      </c>
      <c r="AU1172" s="168">
        <f t="shared" si="384"/>
        <v>0</v>
      </c>
      <c r="AV1172" s="168">
        <f t="shared" si="385"/>
        <v>0</v>
      </c>
    </row>
    <row r="1173" spans="1:48" ht="15" customHeight="1">
      <c r="A1173" s="52"/>
      <c r="B1173" s="47"/>
      <c r="C1173" s="109" t="s">
        <v>74</v>
      </c>
      <c r="D1173" s="415" t="str">
        <f t="shared" si="372"/>
        <v/>
      </c>
      <c r="E1173" s="416"/>
      <c r="F1173" s="416"/>
      <c r="G1173" s="416"/>
      <c r="H1173" s="416"/>
      <c r="I1173" s="416"/>
      <c r="J1173" s="416"/>
      <c r="K1173" s="411"/>
      <c r="L1173" s="411"/>
      <c r="M1173" s="411"/>
      <c r="N1173" s="411"/>
      <c r="O1173" s="411"/>
      <c r="P1173" s="411"/>
      <c r="Q1173" s="411"/>
      <c r="R1173" s="411"/>
      <c r="S1173" s="411"/>
      <c r="T1173" s="411"/>
      <c r="U1173" s="411"/>
      <c r="V1173" s="411"/>
      <c r="W1173" s="411"/>
      <c r="X1173" s="411"/>
      <c r="Y1173" s="411"/>
      <c r="Z1173" s="411"/>
      <c r="AA1173" s="411"/>
      <c r="AB1173" s="411"/>
      <c r="AC1173" s="411"/>
      <c r="AD1173" s="411"/>
      <c r="AF1173" s="161"/>
      <c r="AG1173">
        <f t="shared" si="373"/>
        <v>0</v>
      </c>
      <c r="AI1173">
        <f t="shared" si="374"/>
        <v>0</v>
      </c>
      <c r="AK1173" s="150">
        <f t="shared" si="375"/>
        <v>0</v>
      </c>
      <c r="AL1173" s="150">
        <f t="shared" si="376"/>
        <v>0</v>
      </c>
      <c r="AM1173" s="150">
        <f t="shared" si="377"/>
        <v>0</v>
      </c>
      <c r="AN1173" s="163">
        <f t="shared" si="378"/>
        <v>0</v>
      </c>
      <c r="AP1173" s="167">
        <f t="shared" si="379"/>
        <v>0</v>
      </c>
      <c r="AQ1173">
        <f t="shared" si="380"/>
        <v>0</v>
      </c>
      <c r="AR1173">
        <f t="shared" si="381"/>
        <v>0</v>
      </c>
      <c r="AS1173">
        <f t="shared" si="382"/>
        <v>0</v>
      </c>
      <c r="AT1173" s="168">
        <f t="shared" si="383"/>
        <v>0</v>
      </c>
      <c r="AU1173" s="168">
        <f t="shared" si="384"/>
        <v>0</v>
      </c>
      <c r="AV1173" s="168">
        <f t="shared" si="385"/>
        <v>0</v>
      </c>
    </row>
    <row r="1174" spans="1:48" ht="15" customHeight="1">
      <c r="A1174" s="52"/>
      <c r="B1174" s="47"/>
      <c r="C1174" s="109" t="s">
        <v>75</v>
      </c>
      <c r="D1174" s="415" t="str">
        <f t="shared" si="372"/>
        <v/>
      </c>
      <c r="E1174" s="416"/>
      <c r="F1174" s="416"/>
      <c r="G1174" s="416"/>
      <c r="H1174" s="416"/>
      <c r="I1174" s="416"/>
      <c r="J1174" s="416"/>
      <c r="K1174" s="411"/>
      <c r="L1174" s="411"/>
      <c r="M1174" s="411"/>
      <c r="N1174" s="411"/>
      <c r="O1174" s="411"/>
      <c r="P1174" s="411"/>
      <c r="Q1174" s="411"/>
      <c r="R1174" s="411"/>
      <c r="S1174" s="411"/>
      <c r="T1174" s="411"/>
      <c r="U1174" s="411"/>
      <c r="V1174" s="411"/>
      <c r="W1174" s="411"/>
      <c r="X1174" s="411"/>
      <c r="Y1174" s="411"/>
      <c r="Z1174" s="411"/>
      <c r="AA1174" s="411"/>
      <c r="AB1174" s="411"/>
      <c r="AC1174" s="411"/>
      <c r="AD1174" s="411"/>
      <c r="AF1174" s="161"/>
      <c r="AG1174">
        <f t="shared" si="373"/>
        <v>0</v>
      </c>
      <c r="AI1174">
        <f t="shared" si="374"/>
        <v>0</v>
      </c>
      <c r="AK1174" s="150">
        <f t="shared" si="375"/>
        <v>0</v>
      </c>
      <c r="AL1174" s="150">
        <f t="shared" si="376"/>
        <v>0</v>
      </c>
      <c r="AM1174" s="150">
        <f t="shared" si="377"/>
        <v>0</v>
      </c>
      <c r="AN1174" s="163">
        <f t="shared" si="378"/>
        <v>0</v>
      </c>
      <c r="AP1174" s="167">
        <f t="shared" si="379"/>
        <v>0</v>
      </c>
      <c r="AQ1174">
        <f t="shared" si="380"/>
        <v>0</v>
      </c>
      <c r="AR1174">
        <f t="shared" si="381"/>
        <v>0</v>
      </c>
      <c r="AS1174">
        <f t="shared" si="382"/>
        <v>0</v>
      </c>
      <c r="AT1174" s="168">
        <f t="shared" si="383"/>
        <v>0</v>
      </c>
      <c r="AU1174" s="168">
        <f t="shared" si="384"/>
        <v>0</v>
      </c>
      <c r="AV1174" s="168">
        <f t="shared" si="385"/>
        <v>0</v>
      </c>
    </row>
    <row r="1175" spans="1:48" ht="15" customHeight="1">
      <c r="A1175" s="52"/>
      <c r="B1175" s="47"/>
      <c r="C1175" s="109" t="s">
        <v>76</v>
      </c>
      <c r="D1175" s="415" t="str">
        <f t="shared" si="372"/>
        <v/>
      </c>
      <c r="E1175" s="416"/>
      <c r="F1175" s="416"/>
      <c r="G1175" s="416"/>
      <c r="H1175" s="416"/>
      <c r="I1175" s="416"/>
      <c r="J1175" s="416"/>
      <c r="K1175" s="411"/>
      <c r="L1175" s="411"/>
      <c r="M1175" s="411"/>
      <c r="N1175" s="411"/>
      <c r="O1175" s="411"/>
      <c r="P1175" s="411"/>
      <c r="Q1175" s="411"/>
      <c r="R1175" s="411"/>
      <c r="S1175" s="411"/>
      <c r="T1175" s="411"/>
      <c r="U1175" s="411"/>
      <c r="V1175" s="411"/>
      <c r="W1175" s="411"/>
      <c r="X1175" s="411"/>
      <c r="Y1175" s="411"/>
      <c r="Z1175" s="411"/>
      <c r="AA1175" s="411"/>
      <c r="AB1175" s="411"/>
      <c r="AC1175" s="411"/>
      <c r="AD1175" s="411"/>
      <c r="AF1175" s="161"/>
      <c r="AG1175">
        <f t="shared" si="373"/>
        <v>0</v>
      </c>
      <c r="AI1175">
        <f t="shared" si="374"/>
        <v>0</v>
      </c>
      <c r="AK1175" s="150">
        <f t="shared" si="375"/>
        <v>0</v>
      </c>
      <c r="AL1175" s="150">
        <f t="shared" si="376"/>
        <v>0</v>
      </c>
      <c r="AM1175" s="150">
        <f t="shared" si="377"/>
        <v>0</v>
      </c>
      <c r="AN1175" s="163">
        <f t="shared" si="378"/>
        <v>0</v>
      </c>
      <c r="AP1175" s="167">
        <f t="shared" si="379"/>
        <v>0</v>
      </c>
      <c r="AQ1175">
        <f t="shared" si="380"/>
        <v>0</v>
      </c>
      <c r="AR1175">
        <f t="shared" si="381"/>
        <v>0</v>
      </c>
      <c r="AS1175">
        <f t="shared" si="382"/>
        <v>0</v>
      </c>
      <c r="AT1175" s="168">
        <f t="shared" si="383"/>
        <v>0</v>
      </c>
      <c r="AU1175" s="168">
        <f t="shared" si="384"/>
        <v>0</v>
      </c>
      <c r="AV1175" s="168">
        <f t="shared" si="385"/>
        <v>0</v>
      </c>
    </row>
    <row r="1176" spans="1:48" ht="15" customHeight="1">
      <c r="A1176" s="52"/>
      <c r="B1176" s="47"/>
      <c r="C1176" s="109" t="s">
        <v>77</v>
      </c>
      <c r="D1176" s="415" t="str">
        <f t="shared" si="372"/>
        <v/>
      </c>
      <c r="E1176" s="416"/>
      <c r="F1176" s="416"/>
      <c r="G1176" s="416"/>
      <c r="H1176" s="416"/>
      <c r="I1176" s="416"/>
      <c r="J1176" s="416"/>
      <c r="K1176" s="411"/>
      <c r="L1176" s="411"/>
      <c r="M1176" s="411"/>
      <c r="N1176" s="411"/>
      <c r="O1176" s="411"/>
      <c r="P1176" s="411"/>
      <c r="Q1176" s="411"/>
      <c r="R1176" s="411"/>
      <c r="S1176" s="411"/>
      <c r="T1176" s="411"/>
      <c r="U1176" s="411"/>
      <c r="V1176" s="411"/>
      <c r="W1176" s="411"/>
      <c r="X1176" s="411"/>
      <c r="Y1176" s="411"/>
      <c r="Z1176" s="411"/>
      <c r="AA1176" s="411"/>
      <c r="AB1176" s="411"/>
      <c r="AC1176" s="411"/>
      <c r="AD1176" s="411"/>
      <c r="AF1176" s="161"/>
      <c r="AG1176">
        <f t="shared" si="373"/>
        <v>0</v>
      </c>
      <c r="AI1176">
        <f t="shared" si="374"/>
        <v>0</v>
      </c>
      <c r="AK1176" s="150">
        <f t="shared" si="375"/>
        <v>0</v>
      </c>
      <c r="AL1176" s="150">
        <f t="shared" si="376"/>
        <v>0</v>
      </c>
      <c r="AM1176" s="150">
        <f t="shared" si="377"/>
        <v>0</v>
      </c>
      <c r="AN1176" s="163">
        <f t="shared" si="378"/>
        <v>0</v>
      </c>
      <c r="AP1176" s="167">
        <f t="shared" si="379"/>
        <v>0</v>
      </c>
      <c r="AQ1176">
        <f t="shared" si="380"/>
        <v>0</v>
      </c>
      <c r="AR1176">
        <f t="shared" si="381"/>
        <v>0</v>
      </c>
      <c r="AS1176">
        <f t="shared" si="382"/>
        <v>0</v>
      </c>
      <c r="AT1176" s="168">
        <f t="shared" si="383"/>
        <v>0</v>
      </c>
      <c r="AU1176" s="168">
        <f t="shared" si="384"/>
        <v>0</v>
      </c>
      <c r="AV1176" s="168">
        <f t="shared" si="385"/>
        <v>0</v>
      </c>
    </row>
    <row r="1177" spans="1:48" ht="15" customHeight="1">
      <c r="A1177" s="52"/>
      <c r="B1177" s="47"/>
      <c r="C1177" s="109" t="s">
        <v>78</v>
      </c>
      <c r="D1177" s="415" t="str">
        <f t="shared" ref="D1177:D1186" si="386">IF(D95="","",D95)</f>
        <v/>
      </c>
      <c r="E1177" s="416"/>
      <c r="F1177" s="416"/>
      <c r="G1177" s="416"/>
      <c r="H1177" s="416"/>
      <c r="I1177" s="416"/>
      <c r="J1177" s="416"/>
      <c r="K1177" s="411"/>
      <c r="L1177" s="411"/>
      <c r="M1177" s="411"/>
      <c r="N1177" s="411"/>
      <c r="O1177" s="411"/>
      <c r="P1177" s="411"/>
      <c r="Q1177" s="411"/>
      <c r="R1177" s="411"/>
      <c r="S1177" s="411"/>
      <c r="T1177" s="411"/>
      <c r="U1177" s="411"/>
      <c r="V1177" s="411"/>
      <c r="W1177" s="411"/>
      <c r="X1177" s="411"/>
      <c r="Y1177" s="411"/>
      <c r="Z1177" s="411"/>
      <c r="AA1177" s="411"/>
      <c r="AB1177" s="411"/>
      <c r="AC1177" s="411"/>
      <c r="AD1177" s="411"/>
      <c r="AF1177" s="161"/>
      <c r="AG1177">
        <f t="shared" si="373"/>
        <v>0</v>
      </c>
      <c r="AI1177">
        <f t="shared" si="374"/>
        <v>0</v>
      </c>
      <c r="AK1177" s="150">
        <f t="shared" si="375"/>
        <v>0</v>
      </c>
      <c r="AL1177" s="150">
        <f t="shared" si="376"/>
        <v>0</v>
      </c>
      <c r="AM1177" s="150">
        <f t="shared" si="377"/>
        <v>0</v>
      </c>
      <c r="AN1177" s="163">
        <f t="shared" si="378"/>
        <v>0</v>
      </c>
      <c r="AP1177" s="167">
        <f t="shared" si="379"/>
        <v>0</v>
      </c>
      <c r="AQ1177">
        <f t="shared" si="380"/>
        <v>0</v>
      </c>
      <c r="AR1177">
        <f t="shared" si="381"/>
        <v>0</v>
      </c>
      <c r="AS1177">
        <f t="shared" si="382"/>
        <v>0</v>
      </c>
      <c r="AT1177" s="168">
        <f t="shared" si="383"/>
        <v>0</v>
      </c>
      <c r="AU1177" s="168">
        <f t="shared" si="384"/>
        <v>0</v>
      </c>
      <c r="AV1177" s="168">
        <f t="shared" si="385"/>
        <v>0</v>
      </c>
    </row>
    <row r="1178" spans="1:48" ht="15" customHeight="1">
      <c r="A1178" s="52"/>
      <c r="B1178" s="47"/>
      <c r="C1178" s="109" t="s">
        <v>79</v>
      </c>
      <c r="D1178" s="415" t="str">
        <f t="shared" si="386"/>
        <v/>
      </c>
      <c r="E1178" s="416"/>
      <c r="F1178" s="416"/>
      <c r="G1178" s="416"/>
      <c r="H1178" s="416"/>
      <c r="I1178" s="416"/>
      <c r="J1178" s="416"/>
      <c r="K1178" s="411"/>
      <c r="L1178" s="411"/>
      <c r="M1178" s="411"/>
      <c r="N1178" s="411"/>
      <c r="O1178" s="411"/>
      <c r="P1178" s="411"/>
      <c r="Q1178" s="411"/>
      <c r="R1178" s="411"/>
      <c r="S1178" s="411"/>
      <c r="T1178" s="411"/>
      <c r="U1178" s="411"/>
      <c r="V1178" s="411"/>
      <c r="W1178" s="411"/>
      <c r="X1178" s="411"/>
      <c r="Y1178" s="411"/>
      <c r="Z1178" s="411"/>
      <c r="AA1178" s="411"/>
      <c r="AB1178" s="411"/>
      <c r="AC1178" s="411"/>
      <c r="AD1178" s="411"/>
      <c r="AF1178" s="161"/>
      <c r="AG1178">
        <f t="shared" si="373"/>
        <v>0</v>
      </c>
      <c r="AI1178">
        <f t="shared" si="374"/>
        <v>0</v>
      </c>
      <c r="AK1178" s="150">
        <f t="shared" si="375"/>
        <v>0</v>
      </c>
      <c r="AL1178" s="150">
        <f t="shared" si="376"/>
        <v>0</v>
      </c>
      <c r="AM1178" s="150">
        <f t="shared" si="377"/>
        <v>0</v>
      </c>
      <c r="AN1178" s="163">
        <f t="shared" si="378"/>
        <v>0</v>
      </c>
      <c r="AP1178" s="167">
        <f t="shared" si="379"/>
        <v>0</v>
      </c>
      <c r="AQ1178">
        <f t="shared" si="380"/>
        <v>0</v>
      </c>
      <c r="AR1178">
        <f t="shared" si="381"/>
        <v>0</v>
      </c>
      <c r="AS1178">
        <f t="shared" si="382"/>
        <v>0</v>
      </c>
      <c r="AT1178" s="168">
        <f t="shared" si="383"/>
        <v>0</v>
      </c>
      <c r="AU1178" s="168">
        <f t="shared" si="384"/>
        <v>0</v>
      </c>
      <c r="AV1178" s="168">
        <f t="shared" si="385"/>
        <v>0</v>
      </c>
    </row>
    <row r="1179" spans="1:48" ht="15" customHeight="1">
      <c r="A1179" s="52"/>
      <c r="B1179" s="47"/>
      <c r="C1179" s="109" t="s">
        <v>80</v>
      </c>
      <c r="D1179" s="415" t="str">
        <f t="shared" si="386"/>
        <v/>
      </c>
      <c r="E1179" s="416"/>
      <c r="F1179" s="416"/>
      <c r="G1179" s="416"/>
      <c r="H1179" s="416"/>
      <c r="I1179" s="416"/>
      <c r="J1179" s="416"/>
      <c r="K1179" s="411"/>
      <c r="L1179" s="411"/>
      <c r="M1179" s="411"/>
      <c r="N1179" s="411"/>
      <c r="O1179" s="411"/>
      <c r="P1179" s="411"/>
      <c r="Q1179" s="411"/>
      <c r="R1179" s="411"/>
      <c r="S1179" s="411"/>
      <c r="T1179" s="411"/>
      <c r="U1179" s="411"/>
      <c r="V1179" s="411"/>
      <c r="W1179" s="411"/>
      <c r="X1179" s="411"/>
      <c r="Y1179" s="411"/>
      <c r="Z1179" s="411"/>
      <c r="AA1179" s="411"/>
      <c r="AB1179" s="411"/>
      <c r="AC1179" s="411"/>
      <c r="AD1179" s="411"/>
      <c r="AF1179" s="161"/>
      <c r="AG1179">
        <f t="shared" si="373"/>
        <v>0</v>
      </c>
      <c r="AI1179">
        <f t="shared" si="374"/>
        <v>0</v>
      </c>
      <c r="AK1179" s="150">
        <f t="shared" si="375"/>
        <v>0</v>
      </c>
      <c r="AL1179" s="150">
        <f t="shared" si="376"/>
        <v>0</v>
      </c>
      <c r="AM1179" s="150">
        <f t="shared" si="377"/>
        <v>0</v>
      </c>
      <c r="AN1179" s="163">
        <f t="shared" si="378"/>
        <v>0</v>
      </c>
      <c r="AP1179" s="167">
        <f t="shared" si="379"/>
        <v>0</v>
      </c>
      <c r="AQ1179">
        <f t="shared" si="380"/>
        <v>0</v>
      </c>
      <c r="AR1179">
        <f t="shared" si="381"/>
        <v>0</v>
      </c>
      <c r="AS1179">
        <f t="shared" si="382"/>
        <v>0</v>
      </c>
      <c r="AT1179" s="168">
        <f t="shared" si="383"/>
        <v>0</v>
      </c>
      <c r="AU1179" s="168">
        <f t="shared" si="384"/>
        <v>0</v>
      </c>
      <c r="AV1179" s="168">
        <f t="shared" si="385"/>
        <v>0</v>
      </c>
    </row>
    <row r="1180" spans="1:48" ht="15" customHeight="1">
      <c r="A1180" s="52"/>
      <c r="B1180" s="47"/>
      <c r="C1180" s="109" t="s">
        <v>81</v>
      </c>
      <c r="D1180" s="415" t="str">
        <f t="shared" si="386"/>
        <v/>
      </c>
      <c r="E1180" s="416"/>
      <c r="F1180" s="416"/>
      <c r="G1180" s="416"/>
      <c r="H1180" s="416"/>
      <c r="I1180" s="416"/>
      <c r="J1180" s="416"/>
      <c r="K1180" s="411"/>
      <c r="L1180" s="411"/>
      <c r="M1180" s="411"/>
      <c r="N1180" s="411"/>
      <c r="O1180" s="411"/>
      <c r="P1180" s="411"/>
      <c r="Q1180" s="411"/>
      <c r="R1180" s="411"/>
      <c r="S1180" s="411"/>
      <c r="T1180" s="411"/>
      <c r="U1180" s="411"/>
      <c r="V1180" s="411"/>
      <c r="W1180" s="411"/>
      <c r="X1180" s="411"/>
      <c r="Y1180" s="411"/>
      <c r="Z1180" s="411"/>
      <c r="AA1180" s="411"/>
      <c r="AB1180" s="411"/>
      <c r="AC1180" s="411"/>
      <c r="AD1180" s="411"/>
      <c r="AF1180" s="161"/>
      <c r="AG1180">
        <f t="shared" si="373"/>
        <v>0</v>
      </c>
      <c r="AI1180">
        <f t="shared" si="374"/>
        <v>0</v>
      </c>
      <c r="AK1180" s="150">
        <f t="shared" si="375"/>
        <v>0</v>
      </c>
      <c r="AL1180" s="150">
        <f t="shared" si="376"/>
        <v>0</v>
      </c>
      <c r="AM1180" s="150">
        <f t="shared" si="377"/>
        <v>0</v>
      </c>
      <c r="AN1180" s="163">
        <f t="shared" si="378"/>
        <v>0</v>
      </c>
      <c r="AP1180" s="167">
        <f t="shared" si="379"/>
        <v>0</v>
      </c>
      <c r="AQ1180">
        <f t="shared" si="380"/>
        <v>0</v>
      </c>
      <c r="AR1180">
        <f t="shared" si="381"/>
        <v>0</v>
      </c>
      <c r="AS1180">
        <f t="shared" si="382"/>
        <v>0</v>
      </c>
      <c r="AT1180" s="168">
        <f t="shared" si="383"/>
        <v>0</v>
      </c>
      <c r="AU1180" s="168">
        <f t="shared" si="384"/>
        <v>0</v>
      </c>
      <c r="AV1180" s="168">
        <f t="shared" si="385"/>
        <v>0</v>
      </c>
    </row>
    <row r="1181" spans="1:48" ht="15" customHeight="1">
      <c r="A1181" s="52"/>
      <c r="B1181" s="47"/>
      <c r="C1181" s="109" t="s">
        <v>82</v>
      </c>
      <c r="D1181" s="415" t="str">
        <f t="shared" si="386"/>
        <v/>
      </c>
      <c r="E1181" s="416"/>
      <c r="F1181" s="416"/>
      <c r="G1181" s="416"/>
      <c r="H1181" s="416"/>
      <c r="I1181" s="416"/>
      <c r="J1181" s="416"/>
      <c r="K1181" s="411"/>
      <c r="L1181" s="411"/>
      <c r="M1181" s="411"/>
      <c r="N1181" s="411"/>
      <c r="O1181" s="411"/>
      <c r="P1181" s="411"/>
      <c r="Q1181" s="411"/>
      <c r="R1181" s="411"/>
      <c r="S1181" s="411"/>
      <c r="T1181" s="411"/>
      <c r="U1181" s="411"/>
      <c r="V1181" s="411"/>
      <c r="W1181" s="411"/>
      <c r="X1181" s="411"/>
      <c r="Y1181" s="411"/>
      <c r="Z1181" s="411"/>
      <c r="AA1181" s="411"/>
      <c r="AB1181" s="411"/>
      <c r="AC1181" s="411"/>
      <c r="AD1181" s="411"/>
      <c r="AF1181" s="161"/>
      <c r="AG1181">
        <f t="shared" si="373"/>
        <v>0</v>
      </c>
      <c r="AI1181">
        <f t="shared" si="374"/>
        <v>0</v>
      </c>
      <c r="AK1181" s="150">
        <f t="shared" si="375"/>
        <v>0</v>
      </c>
      <c r="AL1181" s="150">
        <f t="shared" si="376"/>
        <v>0</v>
      </c>
      <c r="AM1181" s="150">
        <f t="shared" si="377"/>
        <v>0</v>
      </c>
      <c r="AN1181" s="163">
        <f t="shared" si="378"/>
        <v>0</v>
      </c>
      <c r="AP1181" s="167">
        <f t="shared" si="379"/>
        <v>0</v>
      </c>
      <c r="AQ1181">
        <f t="shared" si="380"/>
        <v>0</v>
      </c>
      <c r="AR1181">
        <f t="shared" si="381"/>
        <v>0</v>
      </c>
      <c r="AS1181">
        <f t="shared" si="382"/>
        <v>0</v>
      </c>
      <c r="AT1181" s="168">
        <f t="shared" si="383"/>
        <v>0</v>
      </c>
      <c r="AU1181" s="168">
        <f t="shared" si="384"/>
        <v>0</v>
      </c>
      <c r="AV1181" s="168">
        <f t="shared" si="385"/>
        <v>0</v>
      </c>
    </row>
    <row r="1182" spans="1:48" ht="15" customHeight="1">
      <c r="A1182" s="52"/>
      <c r="B1182" s="47"/>
      <c r="C1182" s="109" t="s">
        <v>83</v>
      </c>
      <c r="D1182" s="415" t="str">
        <f t="shared" si="386"/>
        <v/>
      </c>
      <c r="E1182" s="416"/>
      <c r="F1182" s="416"/>
      <c r="G1182" s="416"/>
      <c r="H1182" s="416"/>
      <c r="I1182" s="416"/>
      <c r="J1182" s="416"/>
      <c r="K1182" s="411"/>
      <c r="L1182" s="411"/>
      <c r="M1182" s="411"/>
      <c r="N1182" s="411"/>
      <c r="O1182" s="411"/>
      <c r="P1182" s="411"/>
      <c r="Q1182" s="411"/>
      <c r="R1182" s="411"/>
      <c r="S1182" s="411"/>
      <c r="T1182" s="411"/>
      <c r="U1182" s="411"/>
      <c r="V1182" s="411"/>
      <c r="W1182" s="411"/>
      <c r="X1182" s="411"/>
      <c r="Y1182" s="411"/>
      <c r="Z1182" s="411"/>
      <c r="AA1182" s="411"/>
      <c r="AB1182" s="411"/>
      <c r="AC1182" s="411"/>
      <c r="AD1182" s="411"/>
      <c r="AF1182" s="161"/>
      <c r="AG1182">
        <f t="shared" si="373"/>
        <v>0</v>
      </c>
      <c r="AI1182">
        <f t="shared" si="374"/>
        <v>0</v>
      </c>
      <c r="AK1182" s="150">
        <f t="shared" si="375"/>
        <v>0</v>
      </c>
      <c r="AL1182" s="150">
        <f t="shared" si="376"/>
        <v>0</v>
      </c>
      <c r="AM1182" s="150">
        <f t="shared" si="377"/>
        <v>0</v>
      </c>
      <c r="AN1182" s="163">
        <f t="shared" si="378"/>
        <v>0</v>
      </c>
      <c r="AP1182" s="167">
        <f t="shared" si="379"/>
        <v>0</v>
      </c>
      <c r="AQ1182">
        <f t="shared" si="380"/>
        <v>0</v>
      </c>
      <c r="AR1182">
        <f t="shared" si="381"/>
        <v>0</v>
      </c>
      <c r="AS1182">
        <f t="shared" si="382"/>
        <v>0</v>
      </c>
      <c r="AT1182" s="168">
        <f t="shared" si="383"/>
        <v>0</v>
      </c>
      <c r="AU1182" s="168">
        <f t="shared" si="384"/>
        <v>0</v>
      </c>
      <c r="AV1182" s="168">
        <f t="shared" si="385"/>
        <v>0</v>
      </c>
    </row>
    <row r="1183" spans="1:48" ht="15" customHeight="1">
      <c r="A1183" s="52"/>
      <c r="B1183" s="47"/>
      <c r="C1183" s="109" t="s">
        <v>84</v>
      </c>
      <c r="D1183" s="415" t="str">
        <f t="shared" si="386"/>
        <v/>
      </c>
      <c r="E1183" s="416"/>
      <c r="F1183" s="416"/>
      <c r="G1183" s="416"/>
      <c r="H1183" s="416"/>
      <c r="I1183" s="416"/>
      <c r="J1183" s="416"/>
      <c r="K1183" s="411"/>
      <c r="L1183" s="411"/>
      <c r="M1183" s="411"/>
      <c r="N1183" s="411"/>
      <c r="O1183" s="411"/>
      <c r="P1183" s="411"/>
      <c r="Q1183" s="411"/>
      <c r="R1183" s="411"/>
      <c r="S1183" s="411"/>
      <c r="T1183" s="411"/>
      <c r="U1183" s="411"/>
      <c r="V1183" s="411"/>
      <c r="W1183" s="411"/>
      <c r="X1183" s="411"/>
      <c r="Y1183" s="411"/>
      <c r="Z1183" s="411"/>
      <c r="AA1183" s="411"/>
      <c r="AB1183" s="411"/>
      <c r="AC1183" s="411"/>
      <c r="AD1183" s="411"/>
      <c r="AF1183" s="161"/>
      <c r="AG1183">
        <f t="shared" si="373"/>
        <v>0</v>
      </c>
      <c r="AI1183">
        <f t="shared" si="374"/>
        <v>0</v>
      </c>
      <c r="AK1183" s="150">
        <f t="shared" si="375"/>
        <v>0</v>
      </c>
      <c r="AL1183" s="150">
        <f t="shared" si="376"/>
        <v>0</v>
      </c>
      <c r="AM1183" s="150">
        <f t="shared" si="377"/>
        <v>0</v>
      </c>
      <c r="AN1183" s="163">
        <f t="shared" si="378"/>
        <v>0</v>
      </c>
      <c r="AP1183" s="167">
        <f t="shared" si="379"/>
        <v>0</v>
      </c>
      <c r="AQ1183">
        <f t="shared" si="380"/>
        <v>0</v>
      </c>
      <c r="AR1183">
        <f t="shared" si="381"/>
        <v>0</v>
      </c>
      <c r="AS1183">
        <f t="shared" si="382"/>
        <v>0</v>
      </c>
      <c r="AT1183" s="168">
        <f t="shared" si="383"/>
        <v>0</v>
      </c>
      <c r="AU1183" s="168">
        <f t="shared" si="384"/>
        <v>0</v>
      </c>
      <c r="AV1183" s="168">
        <f t="shared" si="385"/>
        <v>0</v>
      </c>
    </row>
    <row r="1184" spans="1:48" ht="15" customHeight="1">
      <c r="A1184" s="52"/>
      <c r="B1184" s="47"/>
      <c r="C1184" s="109" t="s">
        <v>85</v>
      </c>
      <c r="D1184" s="415" t="str">
        <f t="shared" si="386"/>
        <v/>
      </c>
      <c r="E1184" s="416"/>
      <c r="F1184" s="416"/>
      <c r="G1184" s="416"/>
      <c r="H1184" s="416"/>
      <c r="I1184" s="416"/>
      <c r="J1184" s="416"/>
      <c r="K1184" s="411"/>
      <c r="L1184" s="411"/>
      <c r="M1184" s="411"/>
      <c r="N1184" s="411"/>
      <c r="O1184" s="411"/>
      <c r="P1184" s="411"/>
      <c r="Q1184" s="411"/>
      <c r="R1184" s="411"/>
      <c r="S1184" s="411"/>
      <c r="T1184" s="411"/>
      <c r="U1184" s="411"/>
      <c r="V1184" s="411"/>
      <c r="W1184" s="411"/>
      <c r="X1184" s="411"/>
      <c r="Y1184" s="411"/>
      <c r="Z1184" s="411"/>
      <c r="AA1184" s="411"/>
      <c r="AB1184" s="411"/>
      <c r="AC1184" s="411"/>
      <c r="AD1184" s="411"/>
      <c r="AF1184" s="161"/>
      <c r="AG1184">
        <f t="shared" si="373"/>
        <v>0</v>
      </c>
      <c r="AI1184">
        <f t="shared" si="374"/>
        <v>0</v>
      </c>
      <c r="AK1184" s="150">
        <f t="shared" si="375"/>
        <v>0</v>
      </c>
      <c r="AL1184" s="150">
        <f t="shared" si="376"/>
        <v>0</v>
      </c>
      <c r="AM1184" s="150">
        <f t="shared" si="377"/>
        <v>0</v>
      </c>
      <c r="AN1184" s="163">
        <f t="shared" si="378"/>
        <v>0</v>
      </c>
      <c r="AP1184" s="167">
        <f t="shared" si="379"/>
        <v>0</v>
      </c>
      <c r="AQ1184">
        <f t="shared" si="380"/>
        <v>0</v>
      </c>
      <c r="AR1184">
        <f t="shared" si="381"/>
        <v>0</v>
      </c>
      <c r="AS1184">
        <f t="shared" si="382"/>
        <v>0</v>
      </c>
      <c r="AT1184" s="168">
        <f t="shared" si="383"/>
        <v>0</v>
      </c>
      <c r="AU1184" s="168">
        <f t="shared" si="384"/>
        <v>0</v>
      </c>
      <c r="AV1184" s="168">
        <f t="shared" si="385"/>
        <v>0</v>
      </c>
    </row>
    <row r="1185" spans="1:48" ht="15" customHeight="1">
      <c r="A1185" s="52"/>
      <c r="B1185" s="47"/>
      <c r="C1185" s="109" t="s">
        <v>86</v>
      </c>
      <c r="D1185" s="415" t="str">
        <f t="shared" si="386"/>
        <v/>
      </c>
      <c r="E1185" s="416"/>
      <c r="F1185" s="416"/>
      <c r="G1185" s="416"/>
      <c r="H1185" s="416"/>
      <c r="I1185" s="416"/>
      <c r="J1185" s="416"/>
      <c r="K1185" s="411"/>
      <c r="L1185" s="411"/>
      <c r="M1185" s="411"/>
      <c r="N1185" s="411"/>
      <c r="O1185" s="411"/>
      <c r="P1185" s="411"/>
      <c r="Q1185" s="411"/>
      <c r="R1185" s="411"/>
      <c r="S1185" s="411"/>
      <c r="T1185" s="411"/>
      <c r="U1185" s="411"/>
      <c r="V1185" s="411"/>
      <c r="W1185" s="411"/>
      <c r="X1185" s="411"/>
      <c r="Y1185" s="411"/>
      <c r="Z1185" s="411"/>
      <c r="AA1185" s="411"/>
      <c r="AB1185" s="411"/>
      <c r="AC1185" s="411"/>
      <c r="AD1185" s="411"/>
      <c r="AF1185" s="161"/>
      <c r="AG1185">
        <f t="shared" si="373"/>
        <v>0</v>
      </c>
      <c r="AI1185">
        <f t="shared" si="374"/>
        <v>0</v>
      </c>
      <c r="AK1185" s="150">
        <f t="shared" si="375"/>
        <v>0</v>
      </c>
      <c r="AL1185" s="150">
        <f t="shared" si="376"/>
        <v>0</v>
      </c>
      <c r="AM1185" s="150">
        <f t="shared" si="377"/>
        <v>0</v>
      </c>
      <c r="AN1185" s="163">
        <f t="shared" si="378"/>
        <v>0</v>
      </c>
      <c r="AP1185" s="167">
        <f t="shared" si="379"/>
        <v>0</v>
      </c>
      <c r="AQ1185">
        <f t="shared" si="380"/>
        <v>0</v>
      </c>
      <c r="AR1185">
        <f t="shared" si="381"/>
        <v>0</v>
      </c>
      <c r="AS1185">
        <f t="shared" si="382"/>
        <v>0</v>
      </c>
      <c r="AT1185" s="168">
        <f t="shared" si="383"/>
        <v>0</v>
      </c>
      <c r="AU1185" s="168">
        <f t="shared" si="384"/>
        <v>0</v>
      </c>
      <c r="AV1185" s="168">
        <f t="shared" si="385"/>
        <v>0</v>
      </c>
    </row>
    <row r="1186" spans="1:48" ht="15" customHeight="1">
      <c r="A1186" s="52"/>
      <c r="B1186" s="47"/>
      <c r="C1186" s="109" t="s">
        <v>87</v>
      </c>
      <c r="D1186" s="415" t="str">
        <f t="shared" si="386"/>
        <v/>
      </c>
      <c r="E1186" s="416"/>
      <c r="F1186" s="416"/>
      <c r="G1186" s="416"/>
      <c r="H1186" s="416"/>
      <c r="I1186" s="416"/>
      <c r="J1186" s="416"/>
      <c r="K1186" s="411"/>
      <c r="L1186" s="411"/>
      <c r="M1186" s="411"/>
      <c r="N1186" s="411"/>
      <c r="O1186" s="411"/>
      <c r="P1186" s="411"/>
      <c r="Q1186" s="411"/>
      <c r="R1186" s="411"/>
      <c r="S1186" s="411"/>
      <c r="T1186" s="411"/>
      <c r="U1186" s="411"/>
      <c r="V1186" s="411"/>
      <c r="W1186" s="411"/>
      <c r="X1186" s="411"/>
      <c r="Y1186" s="411"/>
      <c r="Z1186" s="411"/>
      <c r="AA1186" s="411"/>
      <c r="AB1186" s="411"/>
      <c r="AC1186" s="411"/>
      <c r="AD1186" s="411"/>
      <c r="AF1186" s="161"/>
      <c r="AG1186">
        <f t="shared" si="373"/>
        <v>0</v>
      </c>
      <c r="AI1186">
        <f t="shared" si="374"/>
        <v>0</v>
      </c>
      <c r="AK1186" s="150">
        <f t="shared" si="375"/>
        <v>0</v>
      </c>
      <c r="AL1186" s="150">
        <f t="shared" si="376"/>
        <v>0</v>
      </c>
      <c r="AM1186" s="150">
        <f t="shared" si="377"/>
        <v>0</v>
      </c>
      <c r="AN1186" s="163">
        <f t="shared" si="378"/>
        <v>0</v>
      </c>
      <c r="AP1186" s="167">
        <f t="shared" si="379"/>
        <v>0</v>
      </c>
      <c r="AQ1186">
        <f t="shared" si="380"/>
        <v>0</v>
      </c>
      <c r="AR1186">
        <f t="shared" si="381"/>
        <v>0</v>
      </c>
      <c r="AS1186">
        <f t="shared" si="382"/>
        <v>0</v>
      </c>
      <c r="AT1186" s="168">
        <f t="shared" si="383"/>
        <v>0</v>
      </c>
      <c r="AU1186" s="168">
        <f t="shared" si="384"/>
        <v>0</v>
      </c>
      <c r="AV1186" s="168">
        <f t="shared" si="385"/>
        <v>0</v>
      </c>
    </row>
    <row r="1187" spans="1:48" ht="15" customHeight="1">
      <c r="A1187" s="52"/>
      <c r="B1187" s="47"/>
      <c r="C1187" s="109" t="s">
        <v>88</v>
      </c>
      <c r="D1187" s="415" t="str">
        <f t="shared" ref="D1187:D1196" si="387">IF(D105="","",D105)</f>
        <v/>
      </c>
      <c r="E1187" s="416"/>
      <c r="F1187" s="416"/>
      <c r="G1187" s="416"/>
      <c r="H1187" s="416"/>
      <c r="I1187" s="416"/>
      <c r="J1187" s="416"/>
      <c r="K1187" s="411"/>
      <c r="L1187" s="411"/>
      <c r="M1187" s="411"/>
      <c r="N1187" s="411"/>
      <c r="O1187" s="411"/>
      <c r="P1187" s="411"/>
      <c r="Q1187" s="411"/>
      <c r="R1187" s="411"/>
      <c r="S1187" s="411"/>
      <c r="T1187" s="411"/>
      <c r="U1187" s="411"/>
      <c r="V1187" s="411"/>
      <c r="W1187" s="411"/>
      <c r="X1187" s="411"/>
      <c r="Y1187" s="411"/>
      <c r="Z1187" s="411"/>
      <c r="AA1187" s="411"/>
      <c r="AB1187" s="411"/>
      <c r="AC1187" s="411"/>
      <c r="AD1187" s="411"/>
      <c r="AF1187" s="161"/>
      <c r="AG1187">
        <f t="shared" si="373"/>
        <v>0</v>
      </c>
      <c r="AI1187">
        <f t="shared" si="374"/>
        <v>0</v>
      </c>
      <c r="AK1187" s="150">
        <f t="shared" si="375"/>
        <v>0</v>
      </c>
      <c r="AL1187" s="150">
        <f t="shared" si="376"/>
        <v>0</v>
      </c>
      <c r="AM1187" s="150">
        <f t="shared" si="377"/>
        <v>0</v>
      </c>
      <c r="AN1187" s="163">
        <f t="shared" si="378"/>
        <v>0</v>
      </c>
      <c r="AP1187" s="167">
        <f t="shared" si="379"/>
        <v>0</v>
      </c>
      <c r="AQ1187">
        <f t="shared" si="380"/>
        <v>0</v>
      </c>
      <c r="AR1187">
        <f t="shared" si="381"/>
        <v>0</v>
      </c>
      <c r="AS1187">
        <f t="shared" si="382"/>
        <v>0</v>
      </c>
      <c r="AT1187" s="168">
        <f t="shared" si="383"/>
        <v>0</v>
      </c>
      <c r="AU1187" s="168">
        <f t="shared" si="384"/>
        <v>0</v>
      </c>
      <c r="AV1187" s="168">
        <f t="shared" si="385"/>
        <v>0</v>
      </c>
    </row>
    <row r="1188" spans="1:48" ht="15" customHeight="1">
      <c r="A1188" s="52"/>
      <c r="B1188" s="47"/>
      <c r="C1188" s="109" t="s">
        <v>89</v>
      </c>
      <c r="D1188" s="415" t="str">
        <f t="shared" si="387"/>
        <v/>
      </c>
      <c r="E1188" s="416"/>
      <c r="F1188" s="416"/>
      <c r="G1188" s="416"/>
      <c r="H1188" s="416"/>
      <c r="I1188" s="416"/>
      <c r="J1188" s="416"/>
      <c r="K1188" s="411"/>
      <c r="L1188" s="411"/>
      <c r="M1188" s="411"/>
      <c r="N1188" s="411"/>
      <c r="O1188" s="411"/>
      <c r="P1188" s="411"/>
      <c r="Q1188" s="411"/>
      <c r="R1188" s="411"/>
      <c r="S1188" s="411"/>
      <c r="T1188" s="411"/>
      <c r="U1188" s="411"/>
      <c r="V1188" s="411"/>
      <c r="W1188" s="411"/>
      <c r="X1188" s="411"/>
      <c r="Y1188" s="411"/>
      <c r="Z1188" s="411"/>
      <c r="AA1188" s="411"/>
      <c r="AB1188" s="411"/>
      <c r="AC1188" s="411"/>
      <c r="AD1188" s="411"/>
      <c r="AF1188" s="161"/>
      <c r="AG1188">
        <f t="shared" si="373"/>
        <v>0</v>
      </c>
      <c r="AI1188">
        <f t="shared" si="374"/>
        <v>0</v>
      </c>
      <c r="AK1188" s="150">
        <f t="shared" si="375"/>
        <v>0</v>
      </c>
      <c r="AL1188" s="150">
        <f t="shared" si="376"/>
        <v>0</v>
      </c>
      <c r="AM1188" s="150">
        <f t="shared" si="377"/>
        <v>0</v>
      </c>
      <c r="AN1188" s="163">
        <f t="shared" si="378"/>
        <v>0</v>
      </c>
      <c r="AP1188" s="167">
        <f t="shared" si="379"/>
        <v>0</v>
      </c>
      <c r="AQ1188">
        <f t="shared" si="380"/>
        <v>0</v>
      </c>
      <c r="AR1188">
        <f t="shared" si="381"/>
        <v>0</v>
      </c>
      <c r="AS1188">
        <f t="shared" si="382"/>
        <v>0</v>
      </c>
      <c r="AT1188" s="168">
        <f t="shared" si="383"/>
        <v>0</v>
      </c>
      <c r="AU1188" s="168">
        <f t="shared" si="384"/>
        <v>0</v>
      </c>
      <c r="AV1188" s="168">
        <f t="shared" si="385"/>
        <v>0</v>
      </c>
    </row>
    <row r="1189" spans="1:48" ht="15" customHeight="1">
      <c r="A1189" s="52"/>
      <c r="B1189" s="47"/>
      <c r="C1189" s="109" t="s">
        <v>90</v>
      </c>
      <c r="D1189" s="415" t="str">
        <f t="shared" si="387"/>
        <v/>
      </c>
      <c r="E1189" s="416"/>
      <c r="F1189" s="416"/>
      <c r="G1189" s="416"/>
      <c r="H1189" s="416"/>
      <c r="I1189" s="416"/>
      <c r="J1189" s="416"/>
      <c r="K1189" s="411"/>
      <c r="L1189" s="411"/>
      <c r="M1189" s="411"/>
      <c r="N1189" s="411"/>
      <c r="O1189" s="411"/>
      <c r="P1189" s="411"/>
      <c r="Q1189" s="411"/>
      <c r="R1189" s="411"/>
      <c r="S1189" s="411"/>
      <c r="T1189" s="411"/>
      <c r="U1189" s="411"/>
      <c r="V1189" s="411"/>
      <c r="W1189" s="411"/>
      <c r="X1189" s="411"/>
      <c r="Y1189" s="411"/>
      <c r="Z1189" s="411"/>
      <c r="AA1189" s="411"/>
      <c r="AB1189" s="411"/>
      <c r="AC1189" s="411"/>
      <c r="AD1189" s="411"/>
      <c r="AF1189" s="161"/>
      <c r="AG1189">
        <f t="shared" si="373"/>
        <v>0</v>
      </c>
      <c r="AI1189">
        <f t="shared" si="374"/>
        <v>0</v>
      </c>
      <c r="AK1189" s="150">
        <f t="shared" si="375"/>
        <v>0</v>
      </c>
      <c r="AL1189" s="150">
        <f t="shared" si="376"/>
        <v>0</v>
      </c>
      <c r="AM1189" s="150">
        <f t="shared" si="377"/>
        <v>0</v>
      </c>
      <c r="AN1189" s="163">
        <f t="shared" si="378"/>
        <v>0</v>
      </c>
      <c r="AP1189" s="167">
        <f t="shared" si="379"/>
        <v>0</v>
      </c>
      <c r="AQ1189">
        <f t="shared" si="380"/>
        <v>0</v>
      </c>
      <c r="AR1189">
        <f t="shared" si="381"/>
        <v>0</v>
      </c>
      <c r="AS1189">
        <f t="shared" si="382"/>
        <v>0</v>
      </c>
      <c r="AT1189" s="168">
        <f t="shared" si="383"/>
        <v>0</v>
      </c>
      <c r="AU1189" s="168">
        <f t="shared" si="384"/>
        <v>0</v>
      </c>
      <c r="AV1189" s="168">
        <f t="shared" si="385"/>
        <v>0</v>
      </c>
    </row>
    <row r="1190" spans="1:48" ht="15" customHeight="1">
      <c r="A1190" s="52"/>
      <c r="B1190" s="47"/>
      <c r="C1190" s="109" t="s">
        <v>91</v>
      </c>
      <c r="D1190" s="415" t="str">
        <f t="shared" si="387"/>
        <v/>
      </c>
      <c r="E1190" s="416"/>
      <c r="F1190" s="416"/>
      <c r="G1190" s="416"/>
      <c r="H1190" s="416"/>
      <c r="I1190" s="416"/>
      <c r="J1190" s="416"/>
      <c r="K1190" s="411"/>
      <c r="L1190" s="411"/>
      <c r="M1190" s="411"/>
      <c r="N1190" s="411"/>
      <c r="O1190" s="411"/>
      <c r="P1190" s="411"/>
      <c r="Q1190" s="411"/>
      <c r="R1190" s="411"/>
      <c r="S1190" s="411"/>
      <c r="T1190" s="411"/>
      <c r="U1190" s="411"/>
      <c r="V1190" s="411"/>
      <c r="W1190" s="411"/>
      <c r="X1190" s="411"/>
      <c r="Y1190" s="411"/>
      <c r="Z1190" s="411"/>
      <c r="AA1190" s="411"/>
      <c r="AB1190" s="411"/>
      <c r="AC1190" s="411"/>
      <c r="AD1190" s="411"/>
      <c r="AF1190" s="161"/>
      <c r="AG1190">
        <f t="shared" si="373"/>
        <v>0</v>
      </c>
      <c r="AI1190">
        <f t="shared" si="374"/>
        <v>0</v>
      </c>
      <c r="AK1190" s="150">
        <f t="shared" si="375"/>
        <v>0</v>
      </c>
      <c r="AL1190" s="150">
        <f t="shared" si="376"/>
        <v>0</v>
      </c>
      <c r="AM1190" s="150">
        <f t="shared" si="377"/>
        <v>0</v>
      </c>
      <c r="AN1190" s="163">
        <f t="shared" si="378"/>
        <v>0</v>
      </c>
      <c r="AP1190" s="167">
        <f t="shared" si="379"/>
        <v>0</v>
      </c>
      <c r="AQ1190">
        <f t="shared" si="380"/>
        <v>0</v>
      </c>
      <c r="AR1190">
        <f t="shared" si="381"/>
        <v>0</v>
      </c>
      <c r="AS1190">
        <f t="shared" si="382"/>
        <v>0</v>
      </c>
      <c r="AT1190" s="168">
        <f t="shared" si="383"/>
        <v>0</v>
      </c>
      <c r="AU1190" s="168">
        <f t="shared" si="384"/>
        <v>0</v>
      </c>
      <c r="AV1190" s="168">
        <f t="shared" si="385"/>
        <v>0</v>
      </c>
    </row>
    <row r="1191" spans="1:48" ht="15" customHeight="1">
      <c r="A1191" s="52"/>
      <c r="B1191" s="47"/>
      <c r="C1191" s="109" t="s">
        <v>92</v>
      </c>
      <c r="D1191" s="415" t="str">
        <f t="shared" si="387"/>
        <v/>
      </c>
      <c r="E1191" s="416"/>
      <c r="F1191" s="416"/>
      <c r="G1191" s="416"/>
      <c r="H1191" s="416"/>
      <c r="I1191" s="416"/>
      <c r="J1191" s="416"/>
      <c r="K1191" s="411"/>
      <c r="L1191" s="411"/>
      <c r="M1191" s="411"/>
      <c r="N1191" s="411"/>
      <c r="O1191" s="411"/>
      <c r="P1191" s="411"/>
      <c r="Q1191" s="411"/>
      <c r="R1191" s="411"/>
      <c r="S1191" s="411"/>
      <c r="T1191" s="411"/>
      <c r="U1191" s="411"/>
      <c r="V1191" s="411"/>
      <c r="W1191" s="411"/>
      <c r="X1191" s="411"/>
      <c r="Y1191" s="411"/>
      <c r="Z1191" s="411"/>
      <c r="AA1191" s="411"/>
      <c r="AB1191" s="411"/>
      <c r="AC1191" s="411"/>
      <c r="AD1191" s="411"/>
      <c r="AF1191" s="161"/>
      <c r="AG1191">
        <f t="shared" si="373"/>
        <v>0</v>
      </c>
      <c r="AI1191">
        <f t="shared" si="374"/>
        <v>0</v>
      </c>
      <c r="AK1191" s="150">
        <f t="shared" si="375"/>
        <v>0</v>
      </c>
      <c r="AL1191" s="150">
        <f t="shared" si="376"/>
        <v>0</v>
      </c>
      <c r="AM1191" s="150">
        <f t="shared" si="377"/>
        <v>0</v>
      </c>
      <c r="AN1191" s="163">
        <f t="shared" si="378"/>
        <v>0</v>
      </c>
      <c r="AP1191" s="167">
        <f t="shared" si="379"/>
        <v>0</v>
      </c>
      <c r="AQ1191">
        <f t="shared" si="380"/>
        <v>0</v>
      </c>
      <c r="AR1191">
        <f t="shared" si="381"/>
        <v>0</v>
      </c>
      <c r="AS1191">
        <f t="shared" si="382"/>
        <v>0</v>
      </c>
      <c r="AT1191" s="168">
        <f t="shared" si="383"/>
        <v>0</v>
      </c>
      <c r="AU1191" s="168">
        <f t="shared" si="384"/>
        <v>0</v>
      </c>
      <c r="AV1191" s="168">
        <f t="shared" si="385"/>
        <v>0</v>
      </c>
    </row>
    <row r="1192" spans="1:48" ht="15" customHeight="1">
      <c r="A1192" s="52"/>
      <c r="B1192" s="47"/>
      <c r="C1192" s="109" t="s">
        <v>93</v>
      </c>
      <c r="D1192" s="415" t="str">
        <f t="shared" si="387"/>
        <v/>
      </c>
      <c r="E1192" s="416"/>
      <c r="F1192" s="416"/>
      <c r="G1192" s="416"/>
      <c r="H1192" s="416"/>
      <c r="I1192" s="416"/>
      <c r="J1192" s="416"/>
      <c r="K1192" s="411"/>
      <c r="L1192" s="411"/>
      <c r="M1192" s="411"/>
      <c r="N1192" s="411"/>
      <c r="O1192" s="411"/>
      <c r="P1192" s="411"/>
      <c r="Q1192" s="411"/>
      <c r="R1192" s="411"/>
      <c r="S1192" s="411"/>
      <c r="T1192" s="411"/>
      <c r="U1192" s="411"/>
      <c r="V1192" s="411"/>
      <c r="W1192" s="411"/>
      <c r="X1192" s="411"/>
      <c r="Y1192" s="411"/>
      <c r="Z1192" s="411"/>
      <c r="AA1192" s="411"/>
      <c r="AB1192" s="411"/>
      <c r="AC1192" s="411"/>
      <c r="AD1192" s="411"/>
      <c r="AF1192" s="161"/>
      <c r="AG1192">
        <f t="shared" si="373"/>
        <v>0</v>
      </c>
      <c r="AI1192">
        <f t="shared" si="374"/>
        <v>0</v>
      </c>
      <c r="AK1192" s="150">
        <f t="shared" si="375"/>
        <v>0</v>
      </c>
      <c r="AL1192" s="150">
        <f t="shared" si="376"/>
        <v>0</v>
      </c>
      <c r="AM1192" s="150">
        <f t="shared" si="377"/>
        <v>0</v>
      </c>
      <c r="AN1192" s="163">
        <f t="shared" si="378"/>
        <v>0</v>
      </c>
      <c r="AP1192" s="167">
        <f t="shared" si="379"/>
        <v>0</v>
      </c>
      <c r="AQ1192">
        <f t="shared" si="380"/>
        <v>0</v>
      </c>
      <c r="AR1192">
        <f t="shared" si="381"/>
        <v>0</v>
      </c>
      <c r="AS1192">
        <f t="shared" si="382"/>
        <v>0</v>
      </c>
      <c r="AT1192" s="168">
        <f t="shared" si="383"/>
        <v>0</v>
      </c>
      <c r="AU1192" s="168">
        <f t="shared" si="384"/>
        <v>0</v>
      </c>
      <c r="AV1192" s="168">
        <f t="shared" si="385"/>
        <v>0</v>
      </c>
    </row>
    <row r="1193" spans="1:48" ht="15" customHeight="1">
      <c r="A1193" s="52"/>
      <c r="B1193" s="47"/>
      <c r="C1193" s="109" t="s">
        <v>94</v>
      </c>
      <c r="D1193" s="415" t="str">
        <f t="shared" si="387"/>
        <v/>
      </c>
      <c r="E1193" s="416"/>
      <c r="F1193" s="416"/>
      <c r="G1193" s="416"/>
      <c r="H1193" s="416"/>
      <c r="I1193" s="416"/>
      <c r="J1193" s="416"/>
      <c r="K1193" s="411"/>
      <c r="L1193" s="411"/>
      <c r="M1193" s="411"/>
      <c r="N1193" s="411"/>
      <c r="O1193" s="411"/>
      <c r="P1193" s="411"/>
      <c r="Q1193" s="411"/>
      <c r="R1193" s="411"/>
      <c r="S1193" s="411"/>
      <c r="T1193" s="411"/>
      <c r="U1193" s="411"/>
      <c r="V1193" s="411"/>
      <c r="W1193" s="411"/>
      <c r="X1193" s="411"/>
      <c r="Y1193" s="411"/>
      <c r="Z1193" s="411"/>
      <c r="AA1193" s="411"/>
      <c r="AB1193" s="411"/>
      <c r="AC1193" s="411"/>
      <c r="AD1193" s="411"/>
      <c r="AF1193" s="161"/>
      <c r="AG1193">
        <f t="shared" si="373"/>
        <v>0</v>
      </c>
      <c r="AI1193">
        <f t="shared" si="374"/>
        <v>0</v>
      </c>
      <c r="AK1193" s="150">
        <f t="shared" si="375"/>
        <v>0</v>
      </c>
      <c r="AL1193" s="150">
        <f t="shared" si="376"/>
        <v>0</v>
      </c>
      <c r="AM1193" s="150">
        <f t="shared" si="377"/>
        <v>0</v>
      </c>
      <c r="AN1193" s="163">
        <f t="shared" si="378"/>
        <v>0</v>
      </c>
      <c r="AP1193" s="167">
        <f t="shared" si="379"/>
        <v>0</v>
      </c>
      <c r="AQ1193">
        <f t="shared" si="380"/>
        <v>0</v>
      </c>
      <c r="AR1193">
        <f t="shared" si="381"/>
        <v>0</v>
      </c>
      <c r="AS1193">
        <f t="shared" si="382"/>
        <v>0</v>
      </c>
      <c r="AT1193" s="168">
        <f t="shared" si="383"/>
        <v>0</v>
      </c>
      <c r="AU1193" s="168">
        <f t="shared" si="384"/>
        <v>0</v>
      </c>
      <c r="AV1193" s="168">
        <f t="shared" si="385"/>
        <v>0</v>
      </c>
    </row>
    <row r="1194" spans="1:48" ht="15" customHeight="1">
      <c r="A1194" s="52"/>
      <c r="B1194" s="47"/>
      <c r="C1194" s="109" t="s">
        <v>95</v>
      </c>
      <c r="D1194" s="415" t="str">
        <f t="shared" si="387"/>
        <v/>
      </c>
      <c r="E1194" s="416"/>
      <c r="F1194" s="416"/>
      <c r="G1194" s="416"/>
      <c r="H1194" s="416"/>
      <c r="I1194" s="416"/>
      <c r="J1194" s="416"/>
      <c r="K1194" s="411"/>
      <c r="L1194" s="411"/>
      <c r="M1194" s="411"/>
      <c r="N1194" s="411"/>
      <c r="O1194" s="411"/>
      <c r="P1194" s="411"/>
      <c r="Q1194" s="411"/>
      <c r="R1194" s="411"/>
      <c r="S1194" s="411"/>
      <c r="T1194" s="411"/>
      <c r="U1194" s="411"/>
      <c r="V1194" s="411"/>
      <c r="W1194" s="411"/>
      <c r="X1194" s="411"/>
      <c r="Y1194" s="411"/>
      <c r="Z1194" s="411"/>
      <c r="AA1194" s="411"/>
      <c r="AB1194" s="411"/>
      <c r="AC1194" s="411"/>
      <c r="AD1194" s="411"/>
      <c r="AF1194" s="161"/>
      <c r="AG1194">
        <f t="shared" si="373"/>
        <v>0</v>
      </c>
      <c r="AI1194">
        <f t="shared" si="374"/>
        <v>0</v>
      </c>
      <c r="AK1194" s="150">
        <f t="shared" si="375"/>
        <v>0</v>
      </c>
      <c r="AL1194" s="150">
        <f t="shared" si="376"/>
        <v>0</v>
      </c>
      <c r="AM1194" s="150">
        <f t="shared" si="377"/>
        <v>0</v>
      </c>
      <c r="AN1194" s="163">
        <f t="shared" si="378"/>
        <v>0</v>
      </c>
      <c r="AP1194" s="167">
        <f t="shared" si="379"/>
        <v>0</v>
      </c>
      <c r="AQ1194">
        <f t="shared" si="380"/>
        <v>0</v>
      </c>
      <c r="AR1194">
        <f t="shared" si="381"/>
        <v>0</v>
      </c>
      <c r="AS1194">
        <f t="shared" si="382"/>
        <v>0</v>
      </c>
      <c r="AT1194" s="168">
        <f t="shared" si="383"/>
        <v>0</v>
      </c>
      <c r="AU1194" s="168">
        <f t="shared" si="384"/>
        <v>0</v>
      </c>
      <c r="AV1194" s="168">
        <f t="shared" si="385"/>
        <v>0</v>
      </c>
    </row>
    <row r="1195" spans="1:48" ht="15" customHeight="1">
      <c r="A1195" s="52"/>
      <c r="B1195" s="47"/>
      <c r="C1195" s="109" t="s">
        <v>96</v>
      </c>
      <c r="D1195" s="415" t="str">
        <f t="shared" si="387"/>
        <v/>
      </c>
      <c r="E1195" s="416"/>
      <c r="F1195" s="416"/>
      <c r="G1195" s="416"/>
      <c r="H1195" s="416"/>
      <c r="I1195" s="416"/>
      <c r="J1195" s="416"/>
      <c r="K1195" s="411"/>
      <c r="L1195" s="411"/>
      <c r="M1195" s="411"/>
      <c r="N1195" s="411"/>
      <c r="O1195" s="411"/>
      <c r="P1195" s="411"/>
      <c r="Q1195" s="411"/>
      <c r="R1195" s="411"/>
      <c r="S1195" s="411"/>
      <c r="T1195" s="411"/>
      <c r="U1195" s="411"/>
      <c r="V1195" s="411"/>
      <c r="W1195" s="411"/>
      <c r="X1195" s="411"/>
      <c r="Y1195" s="411"/>
      <c r="Z1195" s="411"/>
      <c r="AA1195" s="411"/>
      <c r="AB1195" s="411"/>
      <c r="AC1195" s="411"/>
      <c r="AD1195" s="411"/>
      <c r="AF1195" s="161"/>
      <c r="AG1195">
        <f t="shared" si="373"/>
        <v>0</v>
      </c>
      <c r="AI1195">
        <f t="shared" si="374"/>
        <v>0</v>
      </c>
      <c r="AK1195" s="150">
        <f t="shared" si="375"/>
        <v>0</v>
      </c>
      <c r="AL1195" s="150">
        <f t="shared" si="376"/>
        <v>0</v>
      </c>
      <c r="AM1195" s="150">
        <f t="shared" si="377"/>
        <v>0</v>
      </c>
      <c r="AN1195" s="163">
        <f t="shared" si="378"/>
        <v>0</v>
      </c>
      <c r="AP1195" s="167">
        <f t="shared" si="379"/>
        <v>0</v>
      </c>
      <c r="AQ1195">
        <f t="shared" si="380"/>
        <v>0</v>
      </c>
      <c r="AR1195">
        <f t="shared" si="381"/>
        <v>0</v>
      </c>
      <c r="AS1195">
        <f t="shared" si="382"/>
        <v>0</v>
      </c>
      <c r="AT1195" s="168">
        <f t="shared" si="383"/>
        <v>0</v>
      </c>
      <c r="AU1195" s="168">
        <f t="shared" si="384"/>
        <v>0</v>
      </c>
      <c r="AV1195" s="168">
        <f t="shared" si="385"/>
        <v>0</v>
      </c>
    </row>
    <row r="1196" spans="1:48" ht="15" customHeight="1">
      <c r="A1196" s="52"/>
      <c r="B1196" s="47"/>
      <c r="C1196" s="109" t="s">
        <v>97</v>
      </c>
      <c r="D1196" s="415" t="str">
        <f t="shared" si="387"/>
        <v/>
      </c>
      <c r="E1196" s="416"/>
      <c r="F1196" s="416"/>
      <c r="G1196" s="416"/>
      <c r="H1196" s="416"/>
      <c r="I1196" s="416"/>
      <c r="J1196" s="416"/>
      <c r="K1196" s="411"/>
      <c r="L1196" s="411"/>
      <c r="M1196" s="411"/>
      <c r="N1196" s="411"/>
      <c r="O1196" s="411"/>
      <c r="P1196" s="411"/>
      <c r="Q1196" s="411"/>
      <c r="R1196" s="411"/>
      <c r="S1196" s="411"/>
      <c r="T1196" s="411"/>
      <c r="U1196" s="411"/>
      <c r="V1196" s="411"/>
      <c r="W1196" s="411"/>
      <c r="X1196" s="411"/>
      <c r="Y1196" s="411"/>
      <c r="Z1196" s="411"/>
      <c r="AA1196" s="411"/>
      <c r="AB1196" s="411"/>
      <c r="AC1196" s="411"/>
      <c r="AD1196" s="411"/>
      <c r="AF1196" s="161"/>
      <c r="AG1196">
        <f t="shared" si="373"/>
        <v>0</v>
      </c>
      <c r="AI1196">
        <f t="shared" si="374"/>
        <v>0</v>
      </c>
      <c r="AK1196" s="150">
        <f t="shared" si="375"/>
        <v>0</v>
      </c>
      <c r="AL1196" s="150">
        <f t="shared" si="376"/>
        <v>0</v>
      </c>
      <c r="AM1196" s="150">
        <f t="shared" si="377"/>
        <v>0</v>
      </c>
      <c r="AN1196" s="163">
        <f t="shared" si="378"/>
        <v>0</v>
      </c>
      <c r="AP1196" s="167">
        <f t="shared" si="379"/>
        <v>0</v>
      </c>
      <c r="AQ1196">
        <f t="shared" si="380"/>
        <v>0</v>
      </c>
      <c r="AR1196">
        <f t="shared" si="381"/>
        <v>0</v>
      </c>
      <c r="AS1196">
        <f t="shared" si="382"/>
        <v>0</v>
      </c>
      <c r="AT1196" s="168">
        <f t="shared" si="383"/>
        <v>0</v>
      </c>
      <c r="AU1196" s="168">
        <f t="shared" si="384"/>
        <v>0</v>
      </c>
      <c r="AV1196" s="168">
        <f t="shared" si="385"/>
        <v>0</v>
      </c>
    </row>
    <row r="1197" spans="1:48" ht="15" customHeight="1">
      <c r="A1197" s="52"/>
      <c r="B1197" s="47"/>
      <c r="C1197" s="109" t="s">
        <v>98</v>
      </c>
      <c r="D1197" s="415" t="str">
        <f t="shared" ref="D1197:D1206" si="388">IF(D115="","",D115)</f>
        <v/>
      </c>
      <c r="E1197" s="416"/>
      <c r="F1197" s="416"/>
      <c r="G1197" s="416"/>
      <c r="H1197" s="416"/>
      <c r="I1197" s="416"/>
      <c r="J1197" s="416"/>
      <c r="K1197" s="411"/>
      <c r="L1197" s="411"/>
      <c r="M1197" s="411"/>
      <c r="N1197" s="411"/>
      <c r="O1197" s="411"/>
      <c r="P1197" s="411"/>
      <c r="Q1197" s="411"/>
      <c r="R1197" s="411"/>
      <c r="S1197" s="411"/>
      <c r="T1197" s="411"/>
      <c r="U1197" s="411"/>
      <c r="V1197" s="411"/>
      <c r="W1197" s="411"/>
      <c r="X1197" s="411"/>
      <c r="Y1197" s="411"/>
      <c r="Z1197" s="411"/>
      <c r="AA1197" s="411"/>
      <c r="AB1197" s="411"/>
      <c r="AC1197" s="411"/>
      <c r="AD1197" s="411"/>
      <c r="AF1197" s="161"/>
      <c r="AG1197">
        <f t="shared" si="373"/>
        <v>0</v>
      </c>
      <c r="AI1197">
        <f t="shared" si="374"/>
        <v>0</v>
      </c>
      <c r="AK1197" s="150">
        <f t="shared" si="375"/>
        <v>0</v>
      </c>
      <c r="AL1197" s="150">
        <f t="shared" si="376"/>
        <v>0</v>
      </c>
      <c r="AM1197" s="150">
        <f t="shared" si="377"/>
        <v>0</v>
      </c>
      <c r="AN1197" s="163">
        <f t="shared" si="378"/>
        <v>0</v>
      </c>
      <c r="AP1197" s="167">
        <f t="shared" si="379"/>
        <v>0</v>
      </c>
      <c r="AQ1197">
        <f t="shared" si="380"/>
        <v>0</v>
      </c>
      <c r="AR1197">
        <f t="shared" si="381"/>
        <v>0</v>
      </c>
      <c r="AS1197">
        <f t="shared" si="382"/>
        <v>0</v>
      </c>
      <c r="AT1197" s="168">
        <f t="shared" si="383"/>
        <v>0</v>
      </c>
      <c r="AU1197" s="168">
        <f t="shared" si="384"/>
        <v>0</v>
      </c>
      <c r="AV1197" s="168">
        <f t="shared" si="385"/>
        <v>0</v>
      </c>
    </row>
    <row r="1198" spans="1:48" ht="15" customHeight="1">
      <c r="A1198" s="52"/>
      <c r="B1198" s="47"/>
      <c r="C1198" s="109" t="s">
        <v>99</v>
      </c>
      <c r="D1198" s="415" t="str">
        <f t="shared" si="388"/>
        <v/>
      </c>
      <c r="E1198" s="416"/>
      <c r="F1198" s="416"/>
      <c r="G1198" s="416"/>
      <c r="H1198" s="416"/>
      <c r="I1198" s="416"/>
      <c r="J1198" s="416"/>
      <c r="K1198" s="411"/>
      <c r="L1198" s="411"/>
      <c r="M1198" s="411"/>
      <c r="N1198" s="411"/>
      <c r="O1198" s="411"/>
      <c r="P1198" s="411"/>
      <c r="Q1198" s="411"/>
      <c r="R1198" s="411"/>
      <c r="S1198" s="411"/>
      <c r="T1198" s="411"/>
      <c r="U1198" s="411"/>
      <c r="V1198" s="411"/>
      <c r="W1198" s="411"/>
      <c r="X1198" s="411"/>
      <c r="Y1198" s="411"/>
      <c r="Z1198" s="411"/>
      <c r="AA1198" s="411"/>
      <c r="AB1198" s="411"/>
      <c r="AC1198" s="411"/>
      <c r="AD1198" s="411"/>
      <c r="AF1198" s="161"/>
      <c r="AG1198">
        <f t="shared" si="373"/>
        <v>0</v>
      </c>
      <c r="AI1198">
        <f t="shared" si="374"/>
        <v>0</v>
      </c>
      <c r="AK1198" s="150">
        <f t="shared" si="375"/>
        <v>0</v>
      </c>
      <c r="AL1198" s="150">
        <f t="shared" si="376"/>
        <v>0</v>
      </c>
      <c r="AM1198" s="150">
        <f t="shared" si="377"/>
        <v>0</v>
      </c>
      <c r="AN1198" s="163">
        <f t="shared" si="378"/>
        <v>0</v>
      </c>
      <c r="AP1198" s="167">
        <f t="shared" si="379"/>
        <v>0</v>
      </c>
      <c r="AQ1198">
        <f t="shared" si="380"/>
        <v>0</v>
      </c>
      <c r="AR1198">
        <f t="shared" si="381"/>
        <v>0</v>
      </c>
      <c r="AS1198">
        <f t="shared" si="382"/>
        <v>0</v>
      </c>
      <c r="AT1198" s="168">
        <f t="shared" si="383"/>
        <v>0</v>
      </c>
      <c r="AU1198" s="168">
        <f t="shared" si="384"/>
        <v>0</v>
      </c>
      <c r="AV1198" s="168">
        <f t="shared" si="385"/>
        <v>0</v>
      </c>
    </row>
    <row r="1199" spans="1:48" ht="15" customHeight="1">
      <c r="A1199" s="52"/>
      <c r="B1199" s="47"/>
      <c r="C1199" s="109" t="s">
        <v>100</v>
      </c>
      <c r="D1199" s="415" t="str">
        <f t="shared" si="388"/>
        <v/>
      </c>
      <c r="E1199" s="416"/>
      <c r="F1199" s="416"/>
      <c r="G1199" s="416"/>
      <c r="H1199" s="416"/>
      <c r="I1199" s="416"/>
      <c r="J1199" s="416"/>
      <c r="K1199" s="411"/>
      <c r="L1199" s="411"/>
      <c r="M1199" s="411"/>
      <c r="N1199" s="411"/>
      <c r="O1199" s="411"/>
      <c r="P1199" s="411"/>
      <c r="Q1199" s="411"/>
      <c r="R1199" s="411"/>
      <c r="S1199" s="411"/>
      <c r="T1199" s="411"/>
      <c r="U1199" s="411"/>
      <c r="V1199" s="411"/>
      <c r="W1199" s="411"/>
      <c r="X1199" s="411"/>
      <c r="Y1199" s="411"/>
      <c r="Z1199" s="411"/>
      <c r="AA1199" s="411"/>
      <c r="AB1199" s="411"/>
      <c r="AC1199" s="411"/>
      <c r="AD1199" s="411"/>
      <c r="AF1199" s="161"/>
      <c r="AG1199">
        <f t="shared" si="373"/>
        <v>0</v>
      </c>
      <c r="AI1199">
        <f t="shared" si="374"/>
        <v>0</v>
      </c>
      <c r="AK1199" s="150">
        <f t="shared" si="375"/>
        <v>0</v>
      </c>
      <c r="AL1199" s="150">
        <f t="shared" si="376"/>
        <v>0</v>
      </c>
      <c r="AM1199" s="150">
        <f t="shared" si="377"/>
        <v>0</v>
      </c>
      <c r="AN1199" s="163">
        <f t="shared" si="378"/>
        <v>0</v>
      </c>
      <c r="AP1199" s="167">
        <f t="shared" si="379"/>
        <v>0</v>
      </c>
      <c r="AQ1199">
        <f t="shared" si="380"/>
        <v>0</v>
      </c>
      <c r="AR1199">
        <f t="shared" si="381"/>
        <v>0</v>
      </c>
      <c r="AS1199">
        <f t="shared" si="382"/>
        <v>0</v>
      </c>
      <c r="AT1199" s="168">
        <f t="shared" si="383"/>
        <v>0</v>
      </c>
      <c r="AU1199" s="168">
        <f t="shared" si="384"/>
        <v>0</v>
      </c>
      <c r="AV1199" s="168">
        <f t="shared" si="385"/>
        <v>0</v>
      </c>
    </row>
    <row r="1200" spans="1:48" ht="15" customHeight="1">
      <c r="A1200" s="52"/>
      <c r="B1200" s="47"/>
      <c r="C1200" s="109" t="s">
        <v>101</v>
      </c>
      <c r="D1200" s="415" t="str">
        <f t="shared" si="388"/>
        <v/>
      </c>
      <c r="E1200" s="416"/>
      <c r="F1200" s="416"/>
      <c r="G1200" s="416"/>
      <c r="H1200" s="416"/>
      <c r="I1200" s="416"/>
      <c r="J1200" s="416"/>
      <c r="K1200" s="411"/>
      <c r="L1200" s="411"/>
      <c r="M1200" s="411"/>
      <c r="N1200" s="411"/>
      <c r="O1200" s="411"/>
      <c r="P1200" s="411"/>
      <c r="Q1200" s="411"/>
      <c r="R1200" s="411"/>
      <c r="S1200" s="411"/>
      <c r="T1200" s="411"/>
      <c r="U1200" s="411"/>
      <c r="V1200" s="411"/>
      <c r="W1200" s="411"/>
      <c r="X1200" s="411"/>
      <c r="Y1200" s="411"/>
      <c r="Z1200" s="411"/>
      <c r="AA1200" s="411"/>
      <c r="AB1200" s="411"/>
      <c r="AC1200" s="411"/>
      <c r="AD1200" s="411"/>
      <c r="AF1200" s="161"/>
      <c r="AG1200">
        <f t="shared" si="373"/>
        <v>0</v>
      </c>
      <c r="AI1200">
        <f t="shared" si="374"/>
        <v>0</v>
      </c>
      <c r="AK1200" s="150">
        <f t="shared" si="375"/>
        <v>0</v>
      </c>
      <c r="AL1200" s="150">
        <f t="shared" si="376"/>
        <v>0</v>
      </c>
      <c r="AM1200" s="150">
        <f t="shared" si="377"/>
        <v>0</v>
      </c>
      <c r="AN1200" s="163">
        <f t="shared" si="378"/>
        <v>0</v>
      </c>
      <c r="AP1200" s="167">
        <f t="shared" si="379"/>
        <v>0</v>
      </c>
      <c r="AQ1200">
        <f t="shared" si="380"/>
        <v>0</v>
      </c>
      <c r="AR1200">
        <f t="shared" si="381"/>
        <v>0</v>
      </c>
      <c r="AS1200">
        <f t="shared" si="382"/>
        <v>0</v>
      </c>
      <c r="AT1200" s="168">
        <f t="shared" si="383"/>
        <v>0</v>
      </c>
      <c r="AU1200" s="168">
        <f t="shared" si="384"/>
        <v>0</v>
      </c>
      <c r="AV1200" s="168">
        <f t="shared" si="385"/>
        <v>0</v>
      </c>
    </row>
    <row r="1201" spans="1:48" ht="15" customHeight="1">
      <c r="A1201" s="52"/>
      <c r="B1201" s="47"/>
      <c r="C1201" s="109" t="s">
        <v>102</v>
      </c>
      <c r="D1201" s="415" t="str">
        <f t="shared" si="388"/>
        <v/>
      </c>
      <c r="E1201" s="416"/>
      <c r="F1201" s="416"/>
      <c r="G1201" s="416"/>
      <c r="H1201" s="416"/>
      <c r="I1201" s="416"/>
      <c r="J1201" s="416"/>
      <c r="K1201" s="411"/>
      <c r="L1201" s="411"/>
      <c r="M1201" s="411"/>
      <c r="N1201" s="411"/>
      <c r="O1201" s="411"/>
      <c r="P1201" s="411"/>
      <c r="Q1201" s="411"/>
      <c r="R1201" s="411"/>
      <c r="S1201" s="411"/>
      <c r="T1201" s="411"/>
      <c r="U1201" s="411"/>
      <c r="V1201" s="411"/>
      <c r="W1201" s="411"/>
      <c r="X1201" s="411"/>
      <c r="Y1201" s="411"/>
      <c r="Z1201" s="411"/>
      <c r="AA1201" s="411"/>
      <c r="AB1201" s="411"/>
      <c r="AC1201" s="411"/>
      <c r="AD1201" s="411"/>
      <c r="AF1201" s="161"/>
      <c r="AG1201">
        <f t="shared" si="373"/>
        <v>0</v>
      </c>
      <c r="AI1201">
        <f t="shared" si="374"/>
        <v>0</v>
      </c>
      <c r="AK1201" s="150">
        <f t="shared" si="375"/>
        <v>0</v>
      </c>
      <c r="AL1201" s="150">
        <f t="shared" si="376"/>
        <v>0</v>
      </c>
      <c r="AM1201" s="150">
        <f t="shared" si="377"/>
        <v>0</v>
      </c>
      <c r="AN1201" s="163">
        <f t="shared" si="378"/>
        <v>0</v>
      </c>
      <c r="AP1201" s="167">
        <f t="shared" si="379"/>
        <v>0</v>
      </c>
      <c r="AQ1201">
        <f t="shared" si="380"/>
        <v>0</v>
      </c>
      <c r="AR1201">
        <f t="shared" si="381"/>
        <v>0</v>
      </c>
      <c r="AS1201">
        <f t="shared" si="382"/>
        <v>0</v>
      </c>
      <c r="AT1201" s="168">
        <f t="shared" si="383"/>
        <v>0</v>
      </c>
      <c r="AU1201" s="168">
        <f t="shared" si="384"/>
        <v>0</v>
      </c>
      <c r="AV1201" s="168">
        <f t="shared" si="385"/>
        <v>0</v>
      </c>
    </row>
    <row r="1202" spans="1:48" ht="15" customHeight="1">
      <c r="A1202" s="52"/>
      <c r="B1202" s="47"/>
      <c r="C1202" s="109" t="s">
        <v>120</v>
      </c>
      <c r="D1202" s="415" t="str">
        <f t="shared" si="388"/>
        <v/>
      </c>
      <c r="E1202" s="416"/>
      <c r="F1202" s="416"/>
      <c r="G1202" s="416"/>
      <c r="H1202" s="416"/>
      <c r="I1202" s="416"/>
      <c r="J1202" s="416"/>
      <c r="K1202" s="411"/>
      <c r="L1202" s="411"/>
      <c r="M1202" s="411"/>
      <c r="N1202" s="411"/>
      <c r="O1202" s="411"/>
      <c r="P1202" s="411"/>
      <c r="Q1202" s="411"/>
      <c r="R1202" s="411"/>
      <c r="S1202" s="411"/>
      <c r="T1202" s="411"/>
      <c r="U1202" s="411"/>
      <c r="V1202" s="411"/>
      <c r="W1202" s="411"/>
      <c r="X1202" s="411"/>
      <c r="Y1202" s="411"/>
      <c r="Z1202" s="411"/>
      <c r="AA1202" s="411"/>
      <c r="AB1202" s="411"/>
      <c r="AC1202" s="411"/>
      <c r="AD1202" s="411"/>
      <c r="AF1202" s="161"/>
      <c r="AG1202">
        <f t="shared" si="373"/>
        <v>0</v>
      </c>
      <c r="AI1202">
        <f t="shared" si="374"/>
        <v>0</v>
      </c>
      <c r="AK1202" s="150">
        <f t="shared" si="375"/>
        <v>0</v>
      </c>
      <c r="AL1202" s="150">
        <f t="shared" si="376"/>
        <v>0</v>
      </c>
      <c r="AM1202" s="150">
        <f t="shared" si="377"/>
        <v>0</v>
      </c>
      <c r="AN1202" s="163">
        <f t="shared" si="378"/>
        <v>0</v>
      </c>
      <c r="AP1202" s="167">
        <f t="shared" si="379"/>
        <v>0</v>
      </c>
      <c r="AQ1202">
        <f t="shared" si="380"/>
        <v>0</v>
      </c>
      <c r="AR1202">
        <f t="shared" si="381"/>
        <v>0</v>
      </c>
      <c r="AS1202">
        <f t="shared" si="382"/>
        <v>0</v>
      </c>
      <c r="AT1202" s="168">
        <f t="shared" si="383"/>
        <v>0</v>
      </c>
      <c r="AU1202" s="168">
        <f t="shared" si="384"/>
        <v>0</v>
      </c>
      <c r="AV1202" s="168">
        <f t="shared" si="385"/>
        <v>0</v>
      </c>
    </row>
    <row r="1203" spans="1:48" ht="15" customHeight="1">
      <c r="A1203" s="52"/>
      <c r="B1203" s="47"/>
      <c r="C1203" s="109" t="s">
        <v>121</v>
      </c>
      <c r="D1203" s="415" t="str">
        <f t="shared" si="388"/>
        <v/>
      </c>
      <c r="E1203" s="416"/>
      <c r="F1203" s="416"/>
      <c r="G1203" s="416"/>
      <c r="H1203" s="416"/>
      <c r="I1203" s="416"/>
      <c r="J1203" s="416"/>
      <c r="K1203" s="411"/>
      <c r="L1203" s="411"/>
      <c r="M1203" s="411"/>
      <c r="N1203" s="411"/>
      <c r="O1203" s="411"/>
      <c r="P1203" s="411"/>
      <c r="Q1203" s="411"/>
      <c r="R1203" s="411"/>
      <c r="S1203" s="411"/>
      <c r="T1203" s="411"/>
      <c r="U1203" s="411"/>
      <c r="V1203" s="411"/>
      <c r="W1203" s="411"/>
      <c r="X1203" s="411"/>
      <c r="Y1203" s="411"/>
      <c r="Z1203" s="411"/>
      <c r="AA1203" s="411"/>
      <c r="AB1203" s="411"/>
      <c r="AC1203" s="411"/>
      <c r="AD1203" s="411"/>
      <c r="AF1203" s="161"/>
      <c r="AG1203">
        <f t="shared" si="373"/>
        <v>0</v>
      </c>
      <c r="AI1203">
        <f t="shared" si="374"/>
        <v>0</v>
      </c>
      <c r="AK1203" s="150">
        <f t="shared" si="375"/>
        <v>0</v>
      </c>
      <c r="AL1203" s="150">
        <f t="shared" si="376"/>
        <v>0</v>
      </c>
      <c r="AM1203" s="150">
        <f t="shared" si="377"/>
        <v>0</v>
      </c>
      <c r="AN1203" s="163">
        <f t="shared" si="378"/>
        <v>0</v>
      </c>
      <c r="AP1203" s="167">
        <f t="shared" si="379"/>
        <v>0</v>
      </c>
      <c r="AQ1203">
        <f t="shared" si="380"/>
        <v>0</v>
      </c>
      <c r="AR1203">
        <f t="shared" si="381"/>
        <v>0</v>
      </c>
      <c r="AS1203">
        <f t="shared" si="382"/>
        <v>0</v>
      </c>
      <c r="AT1203" s="168">
        <f t="shared" si="383"/>
        <v>0</v>
      </c>
      <c r="AU1203" s="168">
        <f t="shared" si="384"/>
        <v>0</v>
      </c>
      <c r="AV1203" s="168">
        <f t="shared" si="385"/>
        <v>0</v>
      </c>
    </row>
    <row r="1204" spans="1:48" ht="15" customHeight="1">
      <c r="A1204" s="52"/>
      <c r="B1204" s="47"/>
      <c r="C1204" s="109" t="s">
        <v>122</v>
      </c>
      <c r="D1204" s="415" t="str">
        <f t="shared" si="388"/>
        <v/>
      </c>
      <c r="E1204" s="416"/>
      <c r="F1204" s="416"/>
      <c r="G1204" s="416"/>
      <c r="H1204" s="416"/>
      <c r="I1204" s="416"/>
      <c r="J1204" s="416"/>
      <c r="K1204" s="411"/>
      <c r="L1204" s="411"/>
      <c r="M1204" s="411"/>
      <c r="N1204" s="411"/>
      <c r="O1204" s="411"/>
      <c r="P1204" s="411"/>
      <c r="Q1204" s="411"/>
      <c r="R1204" s="411"/>
      <c r="S1204" s="411"/>
      <c r="T1204" s="411"/>
      <c r="U1204" s="411"/>
      <c r="V1204" s="411"/>
      <c r="W1204" s="411"/>
      <c r="X1204" s="411"/>
      <c r="Y1204" s="411"/>
      <c r="Z1204" s="411"/>
      <c r="AA1204" s="411"/>
      <c r="AB1204" s="411"/>
      <c r="AC1204" s="411"/>
      <c r="AD1204" s="411"/>
      <c r="AF1204" s="161"/>
      <c r="AG1204">
        <f t="shared" si="373"/>
        <v>0</v>
      </c>
      <c r="AI1204">
        <f t="shared" si="374"/>
        <v>0</v>
      </c>
      <c r="AK1204" s="150">
        <f t="shared" si="375"/>
        <v>0</v>
      </c>
      <c r="AL1204" s="150">
        <f t="shared" si="376"/>
        <v>0</v>
      </c>
      <c r="AM1204" s="150">
        <f t="shared" si="377"/>
        <v>0</v>
      </c>
      <c r="AN1204" s="163">
        <f t="shared" si="378"/>
        <v>0</v>
      </c>
      <c r="AP1204" s="167">
        <f t="shared" si="379"/>
        <v>0</v>
      </c>
      <c r="AQ1204">
        <f t="shared" si="380"/>
        <v>0</v>
      </c>
      <c r="AR1204">
        <f t="shared" si="381"/>
        <v>0</v>
      </c>
      <c r="AS1204">
        <f t="shared" si="382"/>
        <v>0</v>
      </c>
      <c r="AT1204" s="168">
        <f t="shared" si="383"/>
        <v>0</v>
      </c>
      <c r="AU1204" s="168">
        <f t="shared" si="384"/>
        <v>0</v>
      </c>
      <c r="AV1204" s="168">
        <f t="shared" si="385"/>
        <v>0</v>
      </c>
    </row>
    <row r="1205" spans="1:48" ht="15" customHeight="1">
      <c r="A1205" s="52"/>
      <c r="B1205" s="47"/>
      <c r="C1205" s="109" t="s">
        <v>123</v>
      </c>
      <c r="D1205" s="415" t="str">
        <f t="shared" si="388"/>
        <v/>
      </c>
      <c r="E1205" s="416"/>
      <c r="F1205" s="416"/>
      <c r="G1205" s="416"/>
      <c r="H1205" s="416"/>
      <c r="I1205" s="416"/>
      <c r="J1205" s="416"/>
      <c r="K1205" s="411"/>
      <c r="L1205" s="411"/>
      <c r="M1205" s="411"/>
      <c r="N1205" s="411"/>
      <c r="O1205" s="411"/>
      <c r="P1205" s="411"/>
      <c r="Q1205" s="411"/>
      <c r="R1205" s="411"/>
      <c r="S1205" s="411"/>
      <c r="T1205" s="411"/>
      <c r="U1205" s="411"/>
      <c r="V1205" s="411"/>
      <c r="W1205" s="411"/>
      <c r="X1205" s="411"/>
      <c r="Y1205" s="411"/>
      <c r="Z1205" s="411"/>
      <c r="AA1205" s="411"/>
      <c r="AB1205" s="411"/>
      <c r="AC1205" s="411"/>
      <c r="AD1205" s="411"/>
      <c r="AF1205" s="161"/>
      <c r="AG1205">
        <f t="shared" si="373"/>
        <v>0</v>
      </c>
      <c r="AI1205">
        <f t="shared" si="374"/>
        <v>0</v>
      </c>
      <c r="AK1205" s="150">
        <f t="shared" si="375"/>
        <v>0</v>
      </c>
      <c r="AL1205" s="150">
        <f t="shared" si="376"/>
        <v>0</v>
      </c>
      <c r="AM1205" s="150">
        <f t="shared" si="377"/>
        <v>0</v>
      </c>
      <c r="AN1205" s="163">
        <f t="shared" si="378"/>
        <v>0</v>
      </c>
      <c r="AP1205" s="167">
        <f t="shared" si="379"/>
        <v>0</v>
      </c>
      <c r="AQ1205">
        <f t="shared" si="380"/>
        <v>0</v>
      </c>
      <c r="AR1205">
        <f t="shared" si="381"/>
        <v>0</v>
      </c>
      <c r="AS1205">
        <f t="shared" si="382"/>
        <v>0</v>
      </c>
      <c r="AT1205" s="168">
        <f t="shared" si="383"/>
        <v>0</v>
      </c>
      <c r="AU1205" s="168">
        <f t="shared" si="384"/>
        <v>0</v>
      </c>
      <c r="AV1205" s="168">
        <f t="shared" si="385"/>
        <v>0</v>
      </c>
    </row>
    <row r="1206" spans="1:48" ht="15" customHeight="1">
      <c r="A1206" s="52"/>
      <c r="B1206" s="47"/>
      <c r="C1206" s="109" t="s">
        <v>124</v>
      </c>
      <c r="D1206" s="415" t="str">
        <f t="shared" si="388"/>
        <v/>
      </c>
      <c r="E1206" s="416"/>
      <c r="F1206" s="416"/>
      <c r="G1206" s="416"/>
      <c r="H1206" s="416"/>
      <c r="I1206" s="416"/>
      <c r="J1206" s="416"/>
      <c r="K1206" s="411"/>
      <c r="L1206" s="411"/>
      <c r="M1206" s="411"/>
      <c r="N1206" s="411"/>
      <c r="O1206" s="411"/>
      <c r="P1206" s="411"/>
      <c r="Q1206" s="411"/>
      <c r="R1206" s="411"/>
      <c r="S1206" s="411"/>
      <c r="T1206" s="411"/>
      <c r="U1206" s="411"/>
      <c r="V1206" s="411"/>
      <c r="W1206" s="411"/>
      <c r="X1206" s="411"/>
      <c r="Y1206" s="411"/>
      <c r="Z1206" s="411"/>
      <c r="AA1206" s="411"/>
      <c r="AB1206" s="411"/>
      <c r="AC1206" s="411"/>
      <c r="AD1206" s="411"/>
      <c r="AF1206" s="161"/>
      <c r="AG1206">
        <f t="shared" si="373"/>
        <v>0</v>
      </c>
      <c r="AI1206">
        <f t="shared" si="374"/>
        <v>0</v>
      </c>
      <c r="AK1206" s="150">
        <f t="shared" si="375"/>
        <v>0</v>
      </c>
      <c r="AL1206" s="150">
        <f t="shared" si="376"/>
        <v>0</v>
      </c>
      <c r="AM1206" s="150">
        <f t="shared" si="377"/>
        <v>0</v>
      </c>
      <c r="AN1206" s="163">
        <f t="shared" si="378"/>
        <v>0</v>
      </c>
      <c r="AP1206" s="167">
        <f t="shared" si="379"/>
        <v>0</v>
      </c>
      <c r="AQ1206">
        <f t="shared" si="380"/>
        <v>0</v>
      </c>
      <c r="AR1206">
        <f t="shared" si="381"/>
        <v>0</v>
      </c>
      <c r="AS1206">
        <f t="shared" si="382"/>
        <v>0</v>
      </c>
      <c r="AT1206" s="168">
        <f t="shared" si="383"/>
        <v>0</v>
      </c>
      <c r="AU1206" s="168">
        <f t="shared" si="384"/>
        <v>0</v>
      </c>
      <c r="AV1206" s="168">
        <f t="shared" si="385"/>
        <v>0</v>
      </c>
    </row>
    <row r="1207" spans="1:48" ht="15" customHeight="1">
      <c r="A1207" s="52"/>
      <c r="B1207" s="47"/>
      <c r="C1207" s="109" t="s">
        <v>125</v>
      </c>
      <c r="D1207" s="415" t="str">
        <f t="shared" ref="D1207:D1216" si="389">IF(D125="","",D125)</f>
        <v/>
      </c>
      <c r="E1207" s="416"/>
      <c r="F1207" s="416"/>
      <c r="G1207" s="416"/>
      <c r="H1207" s="416"/>
      <c r="I1207" s="416"/>
      <c r="J1207" s="416"/>
      <c r="K1207" s="411"/>
      <c r="L1207" s="411"/>
      <c r="M1207" s="411"/>
      <c r="N1207" s="411"/>
      <c r="O1207" s="411"/>
      <c r="P1207" s="411"/>
      <c r="Q1207" s="411"/>
      <c r="R1207" s="411"/>
      <c r="S1207" s="411"/>
      <c r="T1207" s="411"/>
      <c r="U1207" s="411"/>
      <c r="V1207" s="411"/>
      <c r="W1207" s="411"/>
      <c r="X1207" s="411"/>
      <c r="Y1207" s="411"/>
      <c r="Z1207" s="411"/>
      <c r="AA1207" s="411"/>
      <c r="AB1207" s="411"/>
      <c r="AC1207" s="411"/>
      <c r="AD1207" s="411"/>
      <c r="AF1207" s="161"/>
      <c r="AG1207">
        <f t="shared" si="373"/>
        <v>0</v>
      </c>
      <c r="AI1207">
        <f t="shared" si="374"/>
        <v>0</v>
      </c>
      <c r="AK1207" s="150">
        <f t="shared" si="375"/>
        <v>0</v>
      </c>
      <c r="AL1207" s="150">
        <f t="shared" si="376"/>
        <v>0</v>
      </c>
      <c r="AM1207" s="150">
        <f t="shared" si="377"/>
        <v>0</v>
      </c>
      <c r="AN1207" s="163">
        <f t="shared" si="378"/>
        <v>0</v>
      </c>
      <c r="AP1207" s="167">
        <f t="shared" si="379"/>
        <v>0</v>
      </c>
      <c r="AQ1207">
        <f t="shared" si="380"/>
        <v>0</v>
      </c>
      <c r="AR1207">
        <f t="shared" si="381"/>
        <v>0</v>
      </c>
      <c r="AS1207">
        <f t="shared" si="382"/>
        <v>0</v>
      </c>
      <c r="AT1207" s="168">
        <f t="shared" si="383"/>
        <v>0</v>
      </c>
      <c r="AU1207" s="168">
        <f t="shared" si="384"/>
        <v>0</v>
      </c>
      <c r="AV1207" s="168">
        <f t="shared" si="385"/>
        <v>0</v>
      </c>
    </row>
    <row r="1208" spans="1:48" ht="15" customHeight="1">
      <c r="A1208" s="52"/>
      <c r="B1208" s="47"/>
      <c r="C1208" s="109" t="s">
        <v>126</v>
      </c>
      <c r="D1208" s="415" t="str">
        <f t="shared" si="389"/>
        <v/>
      </c>
      <c r="E1208" s="416"/>
      <c r="F1208" s="416"/>
      <c r="G1208" s="416"/>
      <c r="H1208" s="416"/>
      <c r="I1208" s="416"/>
      <c r="J1208" s="416"/>
      <c r="K1208" s="411"/>
      <c r="L1208" s="411"/>
      <c r="M1208" s="411"/>
      <c r="N1208" s="411"/>
      <c r="O1208" s="411"/>
      <c r="P1208" s="411"/>
      <c r="Q1208" s="411"/>
      <c r="R1208" s="411"/>
      <c r="S1208" s="411"/>
      <c r="T1208" s="411"/>
      <c r="U1208" s="411"/>
      <c r="V1208" s="411"/>
      <c r="W1208" s="411"/>
      <c r="X1208" s="411"/>
      <c r="Y1208" s="411"/>
      <c r="Z1208" s="411"/>
      <c r="AA1208" s="411"/>
      <c r="AB1208" s="411"/>
      <c r="AC1208" s="411"/>
      <c r="AD1208" s="411"/>
      <c r="AF1208" s="161"/>
      <c r="AG1208">
        <f t="shared" si="373"/>
        <v>0</v>
      </c>
      <c r="AI1208">
        <f t="shared" si="374"/>
        <v>0</v>
      </c>
      <c r="AK1208" s="150">
        <f t="shared" si="375"/>
        <v>0</v>
      </c>
      <c r="AL1208" s="150">
        <f t="shared" si="376"/>
        <v>0</v>
      </c>
      <c r="AM1208" s="150">
        <f t="shared" si="377"/>
        <v>0</v>
      </c>
      <c r="AN1208" s="163">
        <f t="shared" si="378"/>
        <v>0</v>
      </c>
      <c r="AP1208" s="167">
        <f t="shared" si="379"/>
        <v>0</v>
      </c>
      <c r="AQ1208">
        <f t="shared" si="380"/>
        <v>0</v>
      </c>
      <c r="AR1208">
        <f t="shared" si="381"/>
        <v>0</v>
      </c>
      <c r="AS1208">
        <f t="shared" si="382"/>
        <v>0</v>
      </c>
      <c r="AT1208" s="168">
        <f t="shared" si="383"/>
        <v>0</v>
      </c>
      <c r="AU1208" s="168">
        <f t="shared" si="384"/>
        <v>0</v>
      </c>
      <c r="AV1208" s="168">
        <f t="shared" si="385"/>
        <v>0</v>
      </c>
    </row>
    <row r="1209" spans="1:48" ht="15" customHeight="1">
      <c r="A1209" s="52"/>
      <c r="B1209" s="47"/>
      <c r="C1209" s="109" t="s">
        <v>127</v>
      </c>
      <c r="D1209" s="415" t="str">
        <f t="shared" si="389"/>
        <v/>
      </c>
      <c r="E1209" s="416"/>
      <c r="F1209" s="416"/>
      <c r="G1209" s="416"/>
      <c r="H1209" s="416"/>
      <c r="I1209" s="416"/>
      <c r="J1209" s="416"/>
      <c r="K1209" s="411"/>
      <c r="L1209" s="411"/>
      <c r="M1209" s="411"/>
      <c r="N1209" s="411"/>
      <c r="O1209" s="411"/>
      <c r="P1209" s="411"/>
      <c r="Q1209" s="411"/>
      <c r="R1209" s="411"/>
      <c r="S1209" s="411"/>
      <c r="T1209" s="411"/>
      <c r="U1209" s="411"/>
      <c r="V1209" s="411"/>
      <c r="W1209" s="411"/>
      <c r="X1209" s="411"/>
      <c r="Y1209" s="411"/>
      <c r="Z1209" s="411"/>
      <c r="AA1209" s="411"/>
      <c r="AB1209" s="411"/>
      <c r="AC1209" s="411"/>
      <c r="AD1209" s="411"/>
      <c r="AF1209" s="161"/>
      <c r="AG1209">
        <f t="shared" si="373"/>
        <v>0</v>
      </c>
      <c r="AI1209">
        <f t="shared" si="374"/>
        <v>0</v>
      </c>
      <c r="AK1209" s="150">
        <f t="shared" si="375"/>
        <v>0</v>
      </c>
      <c r="AL1209" s="150">
        <f t="shared" si="376"/>
        <v>0</v>
      </c>
      <c r="AM1209" s="150">
        <f t="shared" si="377"/>
        <v>0</v>
      </c>
      <c r="AN1209" s="163">
        <f t="shared" si="378"/>
        <v>0</v>
      </c>
      <c r="AP1209" s="167">
        <f t="shared" si="379"/>
        <v>0</v>
      </c>
      <c r="AQ1209">
        <f t="shared" si="380"/>
        <v>0</v>
      </c>
      <c r="AR1209">
        <f t="shared" si="381"/>
        <v>0</v>
      </c>
      <c r="AS1209">
        <f t="shared" si="382"/>
        <v>0</v>
      </c>
      <c r="AT1209" s="168">
        <f t="shared" si="383"/>
        <v>0</v>
      </c>
      <c r="AU1209" s="168">
        <f t="shared" si="384"/>
        <v>0</v>
      </c>
      <c r="AV1209" s="168">
        <f t="shared" si="385"/>
        <v>0</v>
      </c>
    </row>
    <row r="1210" spans="1:48" ht="15" customHeight="1">
      <c r="A1210" s="52"/>
      <c r="B1210" s="47"/>
      <c r="C1210" s="109" t="s">
        <v>128</v>
      </c>
      <c r="D1210" s="415" t="str">
        <f t="shared" si="389"/>
        <v/>
      </c>
      <c r="E1210" s="416"/>
      <c r="F1210" s="416"/>
      <c r="G1210" s="416"/>
      <c r="H1210" s="416"/>
      <c r="I1210" s="416"/>
      <c r="J1210" s="416"/>
      <c r="K1210" s="411"/>
      <c r="L1210" s="411"/>
      <c r="M1210" s="411"/>
      <c r="N1210" s="411"/>
      <c r="O1210" s="411"/>
      <c r="P1210" s="411"/>
      <c r="Q1210" s="411"/>
      <c r="R1210" s="411"/>
      <c r="S1210" s="411"/>
      <c r="T1210" s="411"/>
      <c r="U1210" s="411"/>
      <c r="V1210" s="411"/>
      <c r="W1210" s="411"/>
      <c r="X1210" s="411"/>
      <c r="Y1210" s="411"/>
      <c r="Z1210" s="411"/>
      <c r="AA1210" s="411"/>
      <c r="AB1210" s="411"/>
      <c r="AC1210" s="411"/>
      <c r="AD1210" s="411"/>
      <c r="AF1210" s="161"/>
      <c r="AG1210">
        <f t="shared" si="373"/>
        <v>0</v>
      </c>
      <c r="AI1210">
        <f t="shared" si="374"/>
        <v>0</v>
      </c>
      <c r="AK1210" s="150">
        <f t="shared" si="375"/>
        <v>0</v>
      </c>
      <c r="AL1210" s="150">
        <f t="shared" si="376"/>
        <v>0</v>
      </c>
      <c r="AM1210" s="150">
        <f t="shared" si="377"/>
        <v>0</v>
      </c>
      <c r="AN1210" s="163">
        <f t="shared" si="378"/>
        <v>0</v>
      </c>
      <c r="AP1210" s="167">
        <f t="shared" si="379"/>
        <v>0</v>
      </c>
      <c r="AQ1210">
        <f t="shared" si="380"/>
        <v>0</v>
      </c>
      <c r="AR1210">
        <f t="shared" si="381"/>
        <v>0</v>
      </c>
      <c r="AS1210">
        <f t="shared" si="382"/>
        <v>0</v>
      </c>
      <c r="AT1210" s="168">
        <f t="shared" si="383"/>
        <v>0</v>
      </c>
      <c r="AU1210" s="168">
        <f t="shared" si="384"/>
        <v>0</v>
      </c>
      <c r="AV1210" s="168">
        <f t="shared" si="385"/>
        <v>0</v>
      </c>
    </row>
    <row r="1211" spans="1:48" ht="15" customHeight="1">
      <c r="A1211" s="52"/>
      <c r="B1211" s="47"/>
      <c r="C1211" s="109" t="s">
        <v>129</v>
      </c>
      <c r="D1211" s="415" t="str">
        <f t="shared" si="389"/>
        <v/>
      </c>
      <c r="E1211" s="416"/>
      <c r="F1211" s="416"/>
      <c r="G1211" s="416"/>
      <c r="H1211" s="416"/>
      <c r="I1211" s="416"/>
      <c r="J1211" s="416"/>
      <c r="K1211" s="411"/>
      <c r="L1211" s="411"/>
      <c r="M1211" s="411"/>
      <c r="N1211" s="411"/>
      <c r="O1211" s="411"/>
      <c r="P1211" s="411"/>
      <c r="Q1211" s="411"/>
      <c r="R1211" s="411"/>
      <c r="S1211" s="411"/>
      <c r="T1211" s="411"/>
      <c r="U1211" s="411"/>
      <c r="V1211" s="411"/>
      <c r="W1211" s="411"/>
      <c r="X1211" s="411"/>
      <c r="Y1211" s="411"/>
      <c r="Z1211" s="411"/>
      <c r="AA1211" s="411"/>
      <c r="AB1211" s="411"/>
      <c r="AC1211" s="411"/>
      <c r="AD1211" s="411"/>
      <c r="AF1211" s="161"/>
      <c r="AG1211">
        <f t="shared" si="373"/>
        <v>0</v>
      </c>
      <c r="AI1211">
        <f t="shared" si="374"/>
        <v>0</v>
      </c>
      <c r="AK1211" s="150">
        <f t="shared" si="375"/>
        <v>0</v>
      </c>
      <c r="AL1211" s="150">
        <f t="shared" si="376"/>
        <v>0</v>
      </c>
      <c r="AM1211" s="150">
        <f t="shared" si="377"/>
        <v>0</v>
      </c>
      <c r="AN1211" s="163">
        <f t="shared" si="378"/>
        <v>0</v>
      </c>
      <c r="AP1211" s="167">
        <f t="shared" si="379"/>
        <v>0</v>
      </c>
      <c r="AQ1211">
        <f t="shared" si="380"/>
        <v>0</v>
      </c>
      <c r="AR1211">
        <f t="shared" si="381"/>
        <v>0</v>
      </c>
      <c r="AS1211">
        <f t="shared" si="382"/>
        <v>0</v>
      </c>
      <c r="AT1211" s="168">
        <f t="shared" si="383"/>
        <v>0</v>
      </c>
      <c r="AU1211" s="168">
        <f t="shared" si="384"/>
        <v>0</v>
      </c>
      <c r="AV1211" s="168">
        <f t="shared" si="385"/>
        <v>0</v>
      </c>
    </row>
    <row r="1212" spans="1:48" ht="15" customHeight="1">
      <c r="A1212" s="52"/>
      <c r="B1212" s="47"/>
      <c r="C1212" s="109" t="s">
        <v>130</v>
      </c>
      <c r="D1212" s="415" t="str">
        <f t="shared" si="389"/>
        <v/>
      </c>
      <c r="E1212" s="416"/>
      <c r="F1212" s="416"/>
      <c r="G1212" s="416"/>
      <c r="H1212" s="416"/>
      <c r="I1212" s="416"/>
      <c r="J1212" s="416"/>
      <c r="K1212" s="411"/>
      <c r="L1212" s="411"/>
      <c r="M1212" s="411"/>
      <c r="N1212" s="411"/>
      <c r="O1212" s="411"/>
      <c r="P1212" s="411"/>
      <c r="Q1212" s="411"/>
      <c r="R1212" s="411"/>
      <c r="S1212" s="411"/>
      <c r="T1212" s="411"/>
      <c r="U1212" s="411"/>
      <c r="V1212" s="411"/>
      <c r="W1212" s="411"/>
      <c r="X1212" s="411"/>
      <c r="Y1212" s="411"/>
      <c r="Z1212" s="411"/>
      <c r="AA1212" s="411"/>
      <c r="AB1212" s="411"/>
      <c r="AC1212" s="411"/>
      <c r="AD1212" s="411"/>
      <c r="AF1212" s="161"/>
      <c r="AG1212">
        <f t="shared" si="373"/>
        <v>0</v>
      </c>
      <c r="AI1212">
        <f t="shared" si="374"/>
        <v>0</v>
      </c>
      <c r="AK1212" s="150">
        <f t="shared" si="375"/>
        <v>0</v>
      </c>
      <c r="AL1212" s="150">
        <f t="shared" si="376"/>
        <v>0</v>
      </c>
      <c r="AM1212" s="150">
        <f t="shared" si="377"/>
        <v>0</v>
      </c>
      <c r="AN1212" s="163">
        <f t="shared" si="378"/>
        <v>0</v>
      </c>
      <c r="AP1212" s="167">
        <f t="shared" si="379"/>
        <v>0</v>
      </c>
      <c r="AQ1212">
        <f t="shared" si="380"/>
        <v>0</v>
      </c>
      <c r="AR1212">
        <f t="shared" si="381"/>
        <v>0</v>
      </c>
      <c r="AS1212">
        <f t="shared" si="382"/>
        <v>0</v>
      </c>
      <c r="AT1212" s="168">
        <f t="shared" si="383"/>
        <v>0</v>
      </c>
      <c r="AU1212" s="168">
        <f t="shared" si="384"/>
        <v>0</v>
      </c>
      <c r="AV1212" s="168">
        <f t="shared" si="385"/>
        <v>0</v>
      </c>
    </row>
    <row r="1213" spans="1:48" ht="15" customHeight="1">
      <c r="A1213" s="52"/>
      <c r="B1213" s="47"/>
      <c r="C1213" s="109" t="s">
        <v>131</v>
      </c>
      <c r="D1213" s="415" t="str">
        <f t="shared" si="389"/>
        <v/>
      </c>
      <c r="E1213" s="416"/>
      <c r="F1213" s="416"/>
      <c r="G1213" s="416"/>
      <c r="H1213" s="416"/>
      <c r="I1213" s="416"/>
      <c r="J1213" s="416"/>
      <c r="K1213" s="411"/>
      <c r="L1213" s="411"/>
      <c r="M1213" s="411"/>
      <c r="N1213" s="411"/>
      <c r="O1213" s="411"/>
      <c r="P1213" s="411"/>
      <c r="Q1213" s="411"/>
      <c r="R1213" s="411"/>
      <c r="S1213" s="411"/>
      <c r="T1213" s="411"/>
      <c r="U1213" s="411"/>
      <c r="V1213" s="411"/>
      <c r="W1213" s="411"/>
      <c r="X1213" s="411"/>
      <c r="Y1213" s="411"/>
      <c r="Z1213" s="411"/>
      <c r="AA1213" s="411"/>
      <c r="AB1213" s="411"/>
      <c r="AC1213" s="411"/>
      <c r="AD1213" s="411"/>
      <c r="AF1213" s="161"/>
      <c r="AG1213">
        <f t="shared" si="373"/>
        <v>0</v>
      </c>
      <c r="AI1213">
        <f t="shared" si="374"/>
        <v>0</v>
      </c>
      <c r="AK1213" s="150">
        <f t="shared" si="375"/>
        <v>0</v>
      </c>
      <c r="AL1213" s="150">
        <f t="shared" si="376"/>
        <v>0</v>
      </c>
      <c r="AM1213" s="150">
        <f t="shared" si="377"/>
        <v>0</v>
      </c>
      <c r="AN1213" s="163">
        <f t="shared" si="378"/>
        <v>0</v>
      </c>
      <c r="AP1213" s="167">
        <f t="shared" si="379"/>
        <v>0</v>
      </c>
      <c r="AQ1213">
        <f t="shared" si="380"/>
        <v>0</v>
      </c>
      <c r="AR1213">
        <f t="shared" si="381"/>
        <v>0</v>
      </c>
      <c r="AS1213">
        <f t="shared" si="382"/>
        <v>0</v>
      </c>
      <c r="AT1213" s="168">
        <f t="shared" si="383"/>
        <v>0</v>
      </c>
      <c r="AU1213" s="168">
        <f t="shared" si="384"/>
        <v>0</v>
      </c>
      <c r="AV1213" s="168">
        <f t="shared" si="385"/>
        <v>0</v>
      </c>
    </row>
    <row r="1214" spans="1:48" ht="15" customHeight="1">
      <c r="A1214" s="52"/>
      <c r="B1214" s="47"/>
      <c r="C1214" s="109" t="s">
        <v>132</v>
      </c>
      <c r="D1214" s="415" t="str">
        <f t="shared" si="389"/>
        <v/>
      </c>
      <c r="E1214" s="416"/>
      <c r="F1214" s="416"/>
      <c r="G1214" s="416"/>
      <c r="H1214" s="416"/>
      <c r="I1214" s="416"/>
      <c r="J1214" s="416"/>
      <c r="K1214" s="411"/>
      <c r="L1214" s="411"/>
      <c r="M1214" s="411"/>
      <c r="N1214" s="411"/>
      <c r="O1214" s="411"/>
      <c r="P1214" s="411"/>
      <c r="Q1214" s="411"/>
      <c r="R1214" s="411"/>
      <c r="S1214" s="411"/>
      <c r="T1214" s="411"/>
      <c r="U1214" s="411"/>
      <c r="V1214" s="411"/>
      <c r="W1214" s="411"/>
      <c r="X1214" s="411"/>
      <c r="Y1214" s="411"/>
      <c r="Z1214" s="411"/>
      <c r="AA1214" s="411"/>
      <c r="AB1214" s="411"/>
      <c r="AC1214" s="411"/>
      <c r="AD1214" s="411"/>
      <c r="AF1214" s="161"/>
      <c r="AG1214">
        <f t="shared" si="373"/>
        <v>0</v>
      </c>
      <c r="AI1214">
        <f t="shared" si="374"/>
        <v>0</v>
      </c>
      <c r="AK1214" s="150">
        <f t="shared" si="375"/>
        <v>0</v>
      </c>
      <c r="AL1214" s="150">
        <f t="shared" si="376"/>
        <v>0</v>
      </c>
      <c r="AM1214" s="150">
        <f t="shared" si="377"/>
        <v>0</v>
      </c>
      <c r="AN1214" s="163">
        <f t="shared" si="378"/>
        <v>0</v>
      </c>
      <c r="AP1214" s="167">
        <f t="shared" si="379"/>
        <v>0</v>
      </c>
      <c r="AQ1214">
        <f t="shared" si="380"/>
        <v>0</v>
      </c>
      <c r="AR1214">
        <f t="shared" si="381"/>
        <v>0</v>
      </c>
      <c r="AS1214">
        <f t="shared" si="382"/>
        <v>0</v>
      </c>
      <c r="AT1214" s="168">
        <f t="shared" si="383"/>
        <v>0</v>
      </c>
      <c r="AU1214" s="168">
        <f t="shared" si="384"/>
        <v>0</v>
      </c>
      <c r="AV1214" s="168">
        <f t="shared" si="385"/>
        <v>0</v>
      </c>
    </row>
    <row r="1215" spans="1:48" ht="15" customHeight="1">
      <c r="A1215" s="52"/>
      <c r="B1215" s="47"/>
      <c r="C1215" s="109" t="s">
        <v>133</v>
      </c>
      <c r="D1215" s="415" t="str">
        <f t="shared" si="389"/>
        <v/>
      </c>
      <c r="E1215" s="416"/>
      <c r="F1215" s="416"/>
      <c r="G1215" s="416"/>
      <c r="H1215" s="416"/>
      <c r="I1215" s="416"/>
      <c r="J1215" s="416"/>
      <c r="K1215" s="411"/>
      <c r="L1215" s="411"/>
      <c r="M1215" s="411"/>
      <c r="N1215" s="411"/>
      <c r="O1215" s="411"/>
      <c r="P1215" s="411"/>
      <c r="Q1215" s="411"/>
      <c r="R1215" s="411"/>
      <c r="S1215" s="411"/>
      <c r="T1215" s="411"/>
      <c r="U1215" s="411"/>
      <c r="V1215" s="411"/>
      <c r="W1215" s="411"/>
      <c r="X1215" s="411"/>
      <c r="Y1215" s="411"/>
      <c r="Z1215" s="411"/>
      <c r="AA1215" s="411"/>
      <c r="AB1215" s="411"/>
      <c r="AC1215" s="411"/>
      <c r="AD1215" s="411"/>
      <c r="AF1215" s="161"/>
      <c r="AG1215">
        <f t="shared" si="373"/>
        <v>0</v>
      </c>
      <c r="AI1215">
        <f t="shared" si="374"/>
        <v>0</v>
      </c>
      <c r="AK1215" s="150">
        <f t="shared" si="375"/>
        <v>0</v>
      </c>
      <c r="AL1215" s="150">
        <f t="shared" si="376"/>
        <v>0</v>
      </c>
      <c r="AM1215" s="150">
        <f t="shared" si="377"/>
        <v>0</v>
      </c>
      <c r="AN1215" s="163">
        <f t="shared" si="378"/>
        <v>0</v>
      </c>
      <c r="AP1215" s="167">
        <f t="shared" si="379"/>
        <v>0</v>
      </c>
      <c r="AQ1215">
        <f t="shared" si="380"/>
        <v>0</v>
      </c>
      <c r="AR1215">
        <f t="shared" si="381"/>
        <v>0</v>
      </c>
      <c r="AS1215">
        <f t="shared" si="382"/>
        <v>0</v>
      </c>
      <c r="AT1215" s="168">
        <f t="shared" si="383"/>
        <v>0</v>
      </c>
      <c r="AU1215" s="168">
        <f t="shared" si="384"/>
        <v>0</v>
      </c>
      <c r="AV1215" s="168">
        <f t="shared" si="385"/>
        <v>0</v>
      </c>
    </row>
    <row r="1216" spans="1:48" ht="15" customHeight="1">
      <c r="A1216" s="52"/>
      <c r="B1216" s="47"/>
      <c r="C1216" s="109" t="s">
        <v>134</v>
      </c>
      <c r="D1216" s="415" t="str">
        <f t="shared" si="389"/>
        <v/>
      </c>
      <c r="E1216" s="416"/>
      <c r="F1216" s="416"/>
      <c r="G1216" s="416"/>
      <c r="H1216" s="416"/>
      <c r="I1216" s="416"/>
      <c r="J1216" s="416"/>
      <c r="K1216" s="411"/>
      <c r="L1216" s="411"/>
      <c r="M1216" s="411"/>
      <c r="N1216" s="411"/>
      <c r="O1216" s="411"/>
      <c r="P1216" s="411"/>
      <c r="Q1216" s="411"/>
      <c r="R1216" s="411"/>
      <c r="S1216" s="411"/>
      <c r="T1216" s="411"/>
      <c r="U1216" s="411"/>
      <c r="V1216" s="411"/>
      <c r="W1216" s="411"/>
      <c r="X1216" s="411"/>
      <c r="Y1216" s="411"/>
      <c r="Z1216" s="411"/>
      <c r="AA1216" s="411"/>
      <c r="AB1216" s="411"/>
      <c r="AC1216" s="411"/>
      <c r="AD1216" s="411"/>
      <c r="AF1216" s="161"/>
      <c r="AG1216">
        <f t="shared" si="373"/>
        <v>0</v>
      </c>
      <c r="AI1216">
        <f t="shared" si="374"/>
        <v>0</v>
      </c>
      <c r="AK1216" s="150">
        <f t="shared" si="375"/>
        <v>0</v>
      </c>
      <c r="AL1216" s="150">
        <f t="shared" si="376"/>
        <v>0</v>
      </c>
      <c r="AM1216" s="150">
        <f t="shared" si="377"/>
        <v>0</v>
      </c>
      <c r="AN1216" s="163">
        <f t="shared" si="378"/>
        <v>0</v>
      </c>
      <c r="AP1216" s="167">
        <f t="shared" si="379"/>
        <v>0</v>
      </c>
      <c r="AQ1216">
        <f t="shared" si="380"/>
        <v>0</v>
      </c>
      <c r="AR1216">
        <f t="shared" si="381"/>
        <v>0</v>
      </c>
      <c r="AS1216">
        <f t="shared" si="382"/>
        <v>0</v>
      </c>
      <c r="AT1216" s="168">
        <f t="shared" si="383"/>
        <v>0</v>
      </c>
      <c r="AU1216" s="168">
        <f t="shared" si="384"/>
        <v>0</v>
      </c>
      <c r="AV1216" s="168">
        <f t="shared" si="385"/>
        <v>0</v>
      </c>
    </row>
    <row r="1217" spans="1:48" ht="15" customHeight="1">
      <c r="A1217" s="52"/>
      <c r="B1217" s="47"/>
      <c r="C1217" s="109" t="s">
        <v>135</v>
      </c>
      <c r="D1217" s="415" t="str">
        <f t="shared" ref="D1217:D1226" si="390">IF(D135="","",D135)</f>
        <v/>
      </c>
      <c r="E1217" s="416"/>
      <c r="F1217" s="416"/>
      <c r="G1217" s="416"/>
      <c r="H1217" s="416"/>
      <c r="I1217" s="416"/>
      <c r="J1217" s="416"/>
      <c r="K1217" s="411"/>
      <c r="L1217" s="411"/>
      <c r="M1217" s="411"/>
      <c r="N1217" s="411"/>
      <c r="O1217" s="411"/>
      <c r="P1217" s="411"/>
      <c r="Q1217" s="411"/>
      <c r="R1217" s="411"/>
      <c r="S1217" s="411"/>
      <c r="T1217" s="411"/>
      <c r="U1217" s="411"/>
      <c r="V1217" s="411"/>
      <c r="W1217" s="411"/>
      <c r="X1217" s="411"/>
      <c r="Y1217" s="411"/>
      <c r="Z1217" s="411"/>
      <c r="AA1217" s="411"/>
      <c r="AB1217" s="411"/>
      <c r="AC1217" s="411"/>
      <c r="AD1217" s="411"/>
      <c r="AF1217" s="161"/>
      <c r="AG1217">
        <f t="shared" si="373"/>
        <v>0</v>
      </c>
      <c r="AI1217">
        <f t="shared" si="374"/>
        <v>0</v>
      </c>
      <c r="AK1217" s="150">
        <f t="shared" si="375"/>
        <v>0</v>
      </c>
      <c r="AL1217" s="150">
        <f t="shared" si="376"/>
        <v>0</v>
      </c>
      <c r="AM1217" s="150">
        <f t="shared" si="377"/>
        <v>0</v>
      </c>
      <c r="AN1217" s="163">
        <f t="shared" si="378"/>
        <v>0</v>
      </c>
      <c r="AP1217" s="167">
        <f t="shared" si="379"/>
        <v>0</v>
      </c>
      <c r="AQ1217">
        <f t="shared" si="380"/>
        <v>0</v>
      </c>
      <c r="AR1217">
        <f t="shared" si="381"/>
        <v>0</v>
      </c>
      <c r="AS1217">
        <f t="shared" si="382"/>
        <v>0</v>
      </c>
      <c r="AT1217" s="168">
        <f t="shared" si="383"/>
        <v>0</v>
      </c>
      <c r="AU1217" s="168">
        <f t="shared" si="384"/>
        <v>0</v>
      </c>
      <c r="AV1217" s="168">
        <f t="shared" si="385"/>
        <v>0</v>
      </c>
    </row>
    <row r="1218" spans="1:48" ht="15" customHeight="1">
      <c r="A1218" s="52"/>
      <c r="B1218" s="47"/>
      <c r="C1218" s="109" t="s">
        <v>136</v>
      </c>
      <c r="D1218" s="415" t="str">
        <f t="shared" si="390"/>
        <v/>
      </c>
      <c r="E1218" s="416"/>
      <c r="F1218" s="416"/>
      <c r="G1218" s="416"/>
      <c r="H1218" s="416"/>
      <c r="I1218" s="416"/>
      <c r="J1218" s="416"/>
      <c r="K1218" s="411"/>
      <c r="L1218" s="411"/>
      <c r="M1218" s="411"/>
      <c r="N1218" s="411"/>
      <c r="O1218" s="411"/>
      <c r="P1218" s="411"/>
      <c r="Q1218" s="411"/>
      <c r="R1218" s="411"/>
      <c r="S1218" s="411"/>
      <c r="T1218" s="411"/>
      <c r="U1218" s="411"/>
      <c r="V1218" s="411"/>
      <c r="W1218" s="411"/>
      <c r="X1218" s="411"/>
      <c r="Y1218" s="411"/>
      <c r="Z1218" s="411"/>
      <c r="AA1218" s="411"/>
      <c r="AB1218" s="411"/>
      <c r="AC1218" s="411"/>
      <c r="AD1218" s="411"/>
      <c r="AF1218" s="161"/>
      <c r="AG1218">
        <f t="shared" si="373"/>
        <v>0</v>
      </c>
      <c r="AI1218">
        <f t="shared" si="374"/>
        <v>0</v>
      </c>
      <c r="AK1218" s="150">
        <f t="shared" si="375"/>
        <v>0</v>
      </c>
      <c r="AL1218" s="150">
        <f t="shared" si="376"/>
        <v>0</v>
      </c>
      <c r="AM1218" s="150">
        <f t="shared" si="377"/>
        <v>0</v>
      </c>
      <c r="AN1218" s="163">
        <f t="shared" si="378"/>
        <v>0</v>
      </c>
      <c r="AP1218" s="167">
        <f t="shared" si="379"/>
        <v>0</v>
      </c>
      <c r="AQ1218">
        <f t="shared" si="380"/>
        <v>0</v>
      </c>
      <c r="AR1218">
        <f t="shared" si="381"/>
        <v>0</v>
      </c>
      <c r="AS1218">
        <f t="shared" si="382"/>
        <v>0</v>
      </c>
      <c r="AT1218" s="168">
        <f t="shared" si="383"/>
        <v>0</v>
      </c>
      <c r="AU1218" s="168">
        <f t="shared" si="384"/>
        <v>0</v>
      </c>
      <c r="AV1218" s="168">
        <f t="shared" si="385"/>
        <v>0</v>
      </c>
    </row>
    <row r="1219" spans="1:48" ht="15" customHeight="1">
      <c r="A1219" s="52"/>
      <c r="B1219" s="47"/>
      <c r="C1219" s="109" t="s">
        <v>137</v>
      </c>
      <c r="D1219" s="415" t="str">
        <f t="shared" si="390"/>
        <v/>
      </c>
      <c r="E1219" s="416"/>
      <c r="F1219" s="416"/>
      <c r="G1219" s="416"/>
      <c r="H1219" s="416"/>
      <c r="I1219" s="416"/>
      <c r="J1219" s="416"/>
      <c r="K1219" s="411"/>
      <c r="L1219" s="411"/>
      <c r="M1219" s="411"/>
      <c r="N1219" s="411"/>
      <c r="O1219" s="411"/>
      <c r="P1219" s="411"/>
      <c r="Q1219" s="411"/>
      <c r="R1219" s="411"/>
      <c r="S1219" s="411"/>
      <c r="T1219" s="411"/>
      <c r="U1219" s="411"/>
      <c r="V1219" s="411"/>
      <c r="W1219" s="411"/>
      <c r="X1219" s="411"/>
      <c r="Y1219" s="411"/>
      <c r="Z1219" s="411"/>
      <c r="AA1219" s="411"/>
      <c r="AB1219" s="411"/>
      <c r="AC1219" s="411"/>
      <c r="AD1219" s="411"/>
      <c r="AF1219" s="161"/>
      <c r="AG1219">
        <f t="shared" si="373"/>
        <v>0</v>
      </c>
      <c r="AI1219">
        <f t="shared" si="374"/>
        <v>0</v>
      </c>
      <c r="AK1219" s="150">
        <f t="shared" si="375"/>
        <v>0</v>
      </c>
      <c r="AL1219" s="150">
        <f t="shared" si="376"/>
        <v>0</v>
      </c>
      <c r="AM1219" s="150">
        <f t="shared" si="377"/>
        <v>0</v>
      </c>
      <c r="AN1219" s="163">
        <f t="shared" si="378"/>
        <v>0</v>
      </c>
      <c r="AP1219" s="167">
        <f t="shared" si="379"/>
        <v>0</v>
      </c>
      <c r="AQ1219">
        <f t="shared" si="380"/>
        <v>0</v>
      </c>
      <c r="AR1219">
        <f t="shared" si="381"/>
        <v>0</v>
      </c>
      <c r="AS1219">
        <f t="shared" si="382"/>
        <v>0</v>
      </c>
      <c r="AT1219" s="168">
        <f t="shared" si="383"/>
        <v>0</v>
      </c>
      <c r="AU1219" s="168">
        <f t="shared" si="384"/>
        <v>0</v>
      </c>
      <c r="AV1219" s="168">
        <f t="shared" si="385"/>
        <v>0</v>
      </c>
    </row>
    <row r="1220" spans="1:48" ht="15" customHeight="1">
      <c r="A1220" s="52"/>
      <c r="B1220" s="47"/>
      <c r="C1220" s="109" t="s">
        <v>138</v>
      </c>
      <c r="D1220" s="415" t="str">
        <f t="shared" si="390"/>
        <v/>
      </c>
      <c r="E1220" s="416"/>
      <c r="F1220" s="416"/>
      <c r="G1220" s="416"/>
      <c r="H1220" s="416"/>
      <c r="I1220" s="416"/>
      <c r="J1220" s="416"/>
      <c r="K1220" s="411"/>
      <c r="L1220" s="411"/>
      <c r="M1220" s="411"/>
      <c r="N1220" s="411"/>
      <c r="O1220" s="411"/>
      <c r="P1220" s="411"/>
      <c r="Q1220" s="411"/>
      <c r="R1220" s="411"/>
      <c r="S1220" s="411"/>
      <c r="T1220" s="411"/>
      <c r="U1220" s="411"/>
      <c r="V1220" s="411"/>
      <c r="W1220" s="411"/>
      <c r="X1220" s="411"/>
      <c r="Y1220" s="411"/>
      <c r="Z1220" s="411"/>
      <c r="AA1220" s="411"/>
      <c r="AB1220" s="411"/>
      <c r="AC1220" s="411"/>
      <c r="AD1220" s="411"/>
      <c r="AF1220" s="161"/>
      <c r="AG1220">
        <f t="shared" si="373"/>
        <v>0</v>
      </c>
      <c r="AI1220">
        <f t="shared" si="374"/>
        <v>0</v>
      </c>
      <c r="AK1220" s="150">
        <f t="shared" si="375"/>
        <v>0</v>
      </c>
      <c r="AL1220" s="150">
        <f t="shared" si="376"/>
        <v>0</v>
      </c>
      <c r="AM1220" s="150">
        <f t="shared" si="377"/>
        <v>0</v>
      </c>
      <c r="AN1220" s="163">
        <f t="shared" si="378"/>
        <v>0</v>
      </c>
      <c r="AP1220" s="167">
        <f t="shared" si="379"/>
        <v>0</v>
      </c>
      <c r="AQ1220">
        <f t="shared" si="380"/>
        <v>0</v>
      </c>
      <c r="AR1220">
        <f t="shared" si="381"/>
        <v>0</v>
      </c>
      <c r="AS1220">
        <f t="shared" si="382"/>
        <v>0</v>
      </c>
      <c r="AT1220" s="168">
        <f t="shared" si="383"/>
        <v>0</v>
      </c>
      <c r="AU1220" s="168">
        <f t="shared" si="384"/>
        <v>0</v>
      </c>
      <c r="AV1220" s="168">
        <f t="shared" si="385"/>
        <v>0</v>
      </c>
    </row>
    <row r="1221" spans="1:48" ht="15" customHeight="1">
      <c r="A1221" s="52"/>
      <c r="B1221" s="47"/>
      <c r="C1221" s="109" t="s">
        <v>139</v>
      </c>
      <c r="D1221" s="415" t="str">
        <f t="shared" si="390"/>
        <v/>
      </c>
      <c r="E1221" s="416"/>
      <c r="F1221" s="416"/>
      <c r="G1221" s="416"/>
      <c r="H1221" s="416"/>
      <c r="I1221" s="416"/>
      <c r="J1221" s="416"/>
      <c r="K1221" s="411"/>
      <c r="L1221" s="411"/>
      <c r="M1221" s="411"/>
      <c r="N1221" s="411"/>
      <c r="O1221" s="411"/>
      <c r="P1221" s="411"/>
      <c r="Q1221" s="411"/>
      <c r="R1221" s="411"/>
      <c r="S1221" s="411"/>
      <c r="T1221" s="411"/>
      <c r="U1221" s="411"/>
      <c r="V1221" s="411"/>
      <c r="W1221" s="411"/>
      <c r="X1221" s="411"/>
      <c r="Y1221" s="411"/>
      <c r="Z1221" s="411"/>
      <c r="AA1221" s="411"/>
      <c r="AB1221" s="411"/>
      <c r="AC1221" s="411"/>
      <c r="AD1221" s="411"/>
      <c r="AF1221" s="161"/>
      <c r="AG1221">
        <f t="shared" si="373"/>
        <v>0</v>
      </c>
      <c r="AI1221">
        <f t="shared" si="374"/>
        <v>0</v>
      </c>
      <c r="AK1221" s="150">
        <f t="shared" si="375"/>
        <v>0</v>
      </c>
      <c r="AL1221" s="150">
        <f t="shared" si="376"/>
        <v>0</v>
      </c>
      <c r="AM1221" s="150">
        <f t="shared" si="377"/>
        <v>0</v>
      </c>
      <c r="AN1221" s="163">
        <f t="shared" si="378"/>
        <v>0</v>
      </c>
      <c r="AP1221" s="167">
        <f t="shared" si="379"/>
        <v>0</v>
      </c>
      <c r="AQ1221">
        <f t="shared" si="380"/>
        <v>0</v>
      </c>
      <c r="AR1221">
        <f t="shared" si="381"/>
        <v>0</v>
      </c>
      <c r="AS1221">
        <f t="shared" si="382"/>
        <v>0</v>
      </c>
      <c r="AT1221" s="168">
        <f t="shared" si="383"/>
        <v>0</v>
      </c>
      <c r="AU1221" s="168">
        <f t="shared" si="384"/>
        <v>0</v>
      </c>
      <c r="AV1221" s="168">
        <f t="shared" si="385"/>
        <v>0</v>
      </c>
    </row>
    <row r="1222" spans="1:48" ht="15" customHeight="1">
      <c r="A1222" s="52"/>
      <c r="B1222" s="47"/>
      <c r="C1222" s="109" t="s">
        <v>140</v>
      </c>
      <c r="D1222" s="415" t="str">
        <f t="shared" si="390"/>
        <v/>
      </c>
      <c r="E1222" s="416"/>
      <c r="F1222" s="416"/>
      <c r="G1222" s="416"/>
      <c r="H1222" s="416"/>
      <c r="I1222" s="416"/>
      <c r="J1222" s="416"/>
      <c r="K1222" s="411"/>
      <c r="L1222" s="411"/>
      <c r="M1222" s="411"/>
      <c r="N1222" s="411"/>
      <c r="O1222" s="411"/>
      <c r="P1222" s="411"/>
      <c r="Q1222" s="411"/>
      <c r="R1222" s="411"/>
      <c r="S1222" s="411"/>
      <c r="T1222" s="411"/>
      <c r="U1222" s="411"/>
      <c r="V1222" s="411"/>
      <c r="W1222" s="411"/>
      <c r="X1222" s="411"/>
      <c r="Y1222" s="411"/>
      <c r="Z1222" s="411"/>
      <c r="AA1222" s="411"/>
      <c r="AB1222" s="411"/>
      <c r="AC1222" s="411"/>
      <c r="AD1222" s="411"/>
      <c r="AF1222" s="161"/>
      <c r="AG1222">
        <f t="shared" si="373"/>
        <v>0</v>
      </c>
      <c r="AI1222">
        <f t="shared" si="374"/>
        <v>0</v>
      </c>
      <c r="AK1222" s="150">
        <f t="shared" si="375"/>
        <v>0</v>
      </c>
      <c r="AL1222" s="150">
        <f t="shared" si="376"/>
        <v>0</v>
      </c>
      <c r="AM1222" s="150">
        <f t="shared" si="377"/>
        <v>0</v>
      </c>
      <c r="AN1222" s="163">
        <f t="shared" si="378"/>
        <v>0</v>
      </c>
      <c r="AP1222" s="167">
        <f t="shared" si="379"/>
        <v>0</v>
      </c>
      <c r="AQ1222">
        <f t="shared" si="380"/>
        <v>0</v>
      </c>
      <c r="AR1222">
        <f t="shared" si="381"/>
        <v>0</v>
      </c>
      <c r="AS1222">
        <f t="shared" si="382"/>
        <v>0</v>
      </c>
      <c r="AT1222" s="168">
        <f t="shared" si="383"/>
        <v>0</v>
      </c>
      <c r="AU1222" s="168">
        <f t="shared" si="384"/>
        <v>0</v>
      </c>
      <c r="AV1222" s="168">
        <f t="shared" si="385"/>
        <v>0</v>
      </c>
    </row>
    <row r="1223" spans="1:48" ht="15" customHeight="1">
      <c r="A1223" s="52"/>
      <c r="B1223" s="47"/>
      <c r="C1223" s="109" t="s">
        <v>141</v>
      </c>
      <c r="D1223" s="415" t="str">
        <f t="shared" si="390"/>
        <v/>
      </c>
      <c r="E1223" s="416"/>
      <c r="F1223" s="416"/>
      <c r="G1223" s="416"/>
      <c r="H1223" s="416"/>
      <c r="I1223" s="416"/>
      <c r="J1223" s="416"/>
      <c r="K1223" s="411"/>
      <c r="L1223" s="411"/>
      <c r="M1223" s="411"/>
      <c r="N1223" s="411"/>
      <c r="O1223" s="411"/>
      <c r="P1223" s="411"/>
      <c r="Q1223" s="411"/>
      <c r="R1223" s="411"/>
      <c r="S1223" s="411"/>
      <c r="T1223" s="411"/>
      <c r="U1223" s="411"/>
      <c r="V1223" s="411"/>
      <c r="W1223" s="411"/>
      <c r="X1223" s="411"/>
      <c r="Y1223" s="411"/>
      <c r="Z1223" s="411"/>
      <c r="AA1223" s="411"/>
      <c r="AB1223" s="411"/>
      <c r="AC1223" s="411"/>
      <c r="AD1223" s="411"/>
      <c r="AF1223" s="161"/>
      <c r="AG1223">
        <f t="shared" si="373"/>
        <v>0</v>
      </c>
      <c r="AI1223">
        <f t="shared" si="374"/>
        <v>0</v>
      </c>
      <c r="AK1223" s="150">
        <f t="shared" si="375"/>
        <v>0</v>
      </c>
      <c r="AL1223" s="150">
        <f t="shared" si="376"/>
        <v>0</v>
      </c>
      <c r="AM1223" s="150">
        <f t="shared" si="377"/>
        <v>0</v>
      </c>
      <c r="AN1223" s="163">
        <f t="shared" si="378"/>
        <v>0</v>
      </c>
      <c r="AP1223" s="167">
        <f t="shared" si="379"/>
        <v>0</v>
      </c>
      <c r="AQ1223">
        <f t="shared" si="380"/>
        <v>0</v>
      </c>
      <c r="AR1223">
        <f t="shared" si="381"/>
        <v>0</v>
      </c>
      <c r="AS1223">
        <f t="shared" si="382"/>
        <v>0</v>
      </c>
      <c r="AT1223" s="168">
        <f t="shared" si="383"/>
        <v>0</v>
      </c>
      <c r="AU1223" s="168">
        <f t="shared" si="384"/>
        <v>0</v>
      </c>
      <c r="AV1223" s="168">
        <f t="shared" si="385"/>
        <v>0</v>
      </c>
    </row>
    <row r="1224" spans="1:48" ht="15" customHeight="1">
      <c r="A1224" s="52"/>
      <c r="B1224" s="47"/>
      <c r="C1224" s="109" t="s">
        <v>142</v>
      </c>
      <c r="D1224" s="415" t="str">
        <f t="shared" si="390"/>
        <v/>
      </c>
      <c r="E1224" s="416"/>
      <c r="F1224" s="416"/>
      <c r="G1224" s="416"/>
      <c r="H1224" s="416"/>
      <c r="I1224" s="416"/>
      <c r="J1224" s="416"/>
      <c r="K1224" s="411"/>
      <c r="L1224" s="411"/>
      <c r="M1224" s="411"/>
      <c r="N1224" s="411"/>
      <c r="O1224" s="411"/>
      <c r="P1224" s="411"/>
      <c r="Q1224" s="411"/>
      <c r="R1224" s="411"/>
      <c r="S1224" s="411"/>
      <c r="T1224" s="411"/>
      <c r="U1224" s="411"/>
      <c r="V1224" s="411"/>
      <c r="W1224" s="411"/>
      <c r="X1224" s="411"/>
      <c r="Y1224" s="411"/>
      <c r="Z1224" s="411"/>
      <c r="AA1224" s="411"/>
      <c r="AB1224" s="411"/>
      <c r="AC1224" s="411"/>
      <c r="AD1224" s="411"/>
      <c r="AF1224" s="161"/>
      <c r="AG1224">
        <f t="shared" si="373"/>
        <v>0</v>
      </c>
      <c r="AI1224">
        <f t="shared" si="374"/>
        <v>0</v>
      </c>
      <c r="AK1224" s="150">
        <f t="shared" si="375"/>
        <v>0</v>
      </c>
      <c r="AL1224" s="150">
        <f t="shared" si="376"/>
        <v>0</v>
      </c>
      <c r="AM1224" s="150">
        <f t="shared" si="377"/>
        <v>0</v>
      </c>
      <c r="AN1224" s="163">
        <f t="shared" si="378"/>
        <v>0</v>
      </c>
      <c r="AP1224" s="167">
        <f t="shared" si="379"/>
        <v>0</v>
      </c>
      <c r="AQ1224">
        <f t="shared" si="380"/>
        <v>0</v>
      </c>
      <c r="AR1224">
        <f t="shared" si="381"/>
        <v>0</v>
      </c>
      <c r="AS1224">
        <f t="shared" si="382"/>
        <v>0</v>
      </c>
      <c r="AT1224" s="168">
        <f t="shared" si="383"/>
        <v>0</v>
      </c>
      <c r="AU1224" s="168">
        <f t="shared" si="384"/>
        <v>0</v>
      </c>
      <c r="AV1224" s="168">
        <f t="shared" si="385"/>
        <v>0</v>
      </c>
    </row>
    <row r="1225" spans="1:48" ht="15" customHeight="1">
      <c r="A1225" s="52"/>
      <c r="B1225" s="47"/>
      <c r="C1225" s="109" t="s">
        <v>143</v>
      </c>
      <c r="D1225" s="415" t="str">
        <f t="shared" si="390"/>
        <v/>
      </c>
      <c r="E1225" s="416"/>
      <c r="F1225" s="416"/>
      <c r="G1225" s="416"/>
      <c r="H1225" s="416"/>
      <c r="I1225" s="416"/>
      <c r="J1225" s="416"/>
      <c r="K1225" s="411"/>
      <c r="L1225" s="411"/>
      <c r="M1225" s="411"/>
      <c r="N1225" s="411"/>
      <c r="O1225" s="411"/>
      <c r="P1225" s="411"/>
      <c r="Q1225" s="411"/>
      <c r="R1225" s="411"/>
      <c r="S1225" s="411"/>
      <c r="T1225" s="411"/>
      <c r="U1225" s="411"/>
      <c r="V1225" s="411"/>
      <c r="W1225" s="411"/>
      <c r="X1225" s="411"/>
      <c r="Y1225" s="411"/>
      <c r="Z1225" s="411"/>
      <c r="AA1225" s="411"/>
      <c r="AB1225" s="411"/>
      <c r="AC1225" s="411"/>
      <c r="AD1225" s="411"/>
      <c r="AF1225" s="161"/>
      <c r="AG1225">
        <f t="shared" si="373"/>
        <v>0</v>
      </c>
      <c r="AI1225">
        <f t="shared" si="374"/>
        <v>0</v>
      </c>
      <c r="AK1225" s="150">
        <f t="shared" si="375"/>
        <v>0</v>
      </c>
      <c r="AL1225" s="150">
        <f t="shared" si="376"/>
        <v>0</v>
      </c>
      <c r="AM1225" s="150">
        <f t="shared" si="377"/>
        <v>0</v>
      </c>
      <c r="AN1225" s="163">
        <f t="shared" si="378"/>
        <v>0</v>
      </c>
      <c r="AP1225" s="167">
        <f t="shared" si="379"/>
        <v>0</v>
      </c>
      <c r="AQ1225">
        <f t="shared" si="380"/>
        <v>0</v>
      </c>
      <c r="AR1225">
        <f t="shared" si="381"/>
        <v>0</v>
      </c>
      <c r="AS1225">
        <f t="shared" si="382"/>
        <v>0</v>
      </c>
      <c r="AT1225" s="168">
        <f t="shared" si="383"/>
        <v>0</v>
      </c>
      <c r="AU1225" s="168">
        <f t="shared" si="384"/>
        <v>0</v>
      </c>
      <c r="AV1225" s="168">
        <f t="shared" si="385"/>
        <v>0</v>
      </c>
    </row>
    <row r="1226" spans="1:48" ht="15" customHeight="1">
      <c r="A1226" s="52"/>
      <c r="B1226" s="47"/>
      <c r="C1226" s="109" t="s">
        <v>144</v>
      </c>
      <c r="D1226" s="415" t="str">
        <f t="shared" si="390"/>
        <v/>
      </c>
      <c r="E1226" s="416"/>
      <c r="F1226" s="416"/>
      <c r="G1226" s="416"/>
      <c r="H1226" s="416"/>
      <c r="I1226" s="416"/>
      <c r="J1226" s="416"/>
      <c r="K1226" s="411"/>
      <c r="L1226" s="411"/>
      <c r="M1226" s="411"/>
      <c r="N1226" s="411"/>
      <c r="O1226" s="411"/>
      <c r="P1226" s="411"/>
      <c r="Q1226" s="411"/>
      <c r="R1226" s="411"/>
      <c r="S1226" s="411"/>
      <c r="T1226" s="411"/>
      <c r="U1226" s="411"/>
      <c r="V1226" s="411"/>
      <c r="W1226" s="411"/>
      <c r="X1226" s="411"/>
      <c r="Y1226" s="411"/>
      <c r="Z1226" s="411"/>
      <c r="AA1226" s="411"/>
      <c r="AB1226" s="411"/>
      <c r="AC1226" s="411"/>
      <c r="AD1226" s="411"/>
      <c r="AF1226" s="161"/>
      <c r="AG1226">
        <f t="shared" si="373"/>
        <v>0</v>
      </c>
      <c r="AI1226">
        <f t="shared" si="374"/>
        <v>0</v>
      </c>
      <c r="AK1226" s="150">
        <f t="shared" si="375"/>
        <v>0</v>
      </c>
      <c r="AL1226" s="150">
        <f t="shared" si="376"/>
        <v>0</v>
      </c>
      <c r="AM1226" s="150">
        <f t="shared" si="377"/>
        <v>0</v>
      </c>
      <c r="AN1226" s="163">
        <f t="shared" si="378"/>
        <v>0</v>
      </c>
      <c r="AP1226" s="167">
        <f t="shared" si="379"/>
        <v>0</v>
      </c>
      <c r="AQ1226">
        <f t="shared" si="380"/>
        <v>0</v>
      </c>
      <c r="AR1226">
        <f t="shared" si="381"/>
        <v>0</v>
      </c>
      <c r="AS1226">
        <f t="shared" si="382"/>
        <v>0</v>
      </c>
      <c r="AT1226" s="168">
        <f t="shared" si="383"/>
        <v>0</v>
      </c>
      <c r="AU1226" s="168">
        <f t="shared" si="384"/>
        <v>0</v>
      </c>
      <c r="AV1226" s="168">
        <f t="shared" si="385"/>
        <v>0</v>
      </c>
    </row>
    <row r="1227" spans="1:48" ht="15" customHeight="1">
      <c r="A1227" s="52"/>
      <c r="B1227" s="47"/>
      <c r="C1227" s="109" t="s">
        <v>145</v>
      </c>
      <c r="D1227" s="415" t="str">
        <f t="shared" ref="D1227:D1236" si="391">IF(D145="","",D145)</f>
        <v/>
      </c>
      <c r="E1227" s="416"/>
      <c r="F1227" s="416"/>
      <c r="G1227" s="416"/>
      <c r="H1227" s="416"/>
      <c r="I1227" s="416"/>
      <c r="J1227" s="416"/>
      <c r="K1227" s="411"/>
      <c r="L1227" s="411"/>
      <c r="M1227" s="411"/>
      <c r="N1227" s="411"/>
      <c r="O1227" s="411"/>
      <c r="P1227" s="411"/>
      <c r="Q1227" s="411"/>
      <c r="R1227" s="411"/>
      <c r="S1227" s="411"/>
      <c r="T1227" s="411"/>
      <c r="U1227" s="411"/>
      <c r="V1227" s="411"/>
      <c r="W1227" s="411"/>
      <c r="X1227" s="411"/>
      <c r="Y1227" s="411"/>
      <c r="Z1227" s="411"/>
      <c r="AA1227" s="411"/>
      <c r="AB1227" s="411"/>
      <c r="AC1227" s="411"/>
      <c r="AD1227" s="411"/>
      <c r="AF1227" s="161"/>
      <c r="AG1227">
        <f t="shared" si="373"/>
        <v>0</v>
      </c>
      <c r="AI1227">
        <f t="shared" si="374"/>
        <v>0</v>
      </c>
      <c r="AK1227" s="150">
        <f t="shared" si="375"/>
        <v>0</v>
      </c>
      <c r="AL1227" s="150">
        <f t="shared" si="376"/>
        <v>0</v>
      </c>
      <c r="AM1227" s="150">
        <f t="shared" si="377"/>
        <v>0</v>
      </c>
      <c r="AN1227" s="163">
        <f t="shared" si="378"/>
        <v>0</v>
      </c>
      <c r="AP1227" s="167">
        <f t="shared" si="379"/>
        <v>0</v>
      </c>
      <c r="AQ1227">
        <f t="shared" si="380"/>
        <v>0</v>
      </c>
      <c r="AR1227">
        <f t="shared" si="381"/>
        <v>0</v>
      </c>
      <c r="AS1227">
        <f t="shared" si="382"/>
        <v>0</v>
      </c>
      <c r="AT1227" s="168">
        <f t="shared" si="383"/>
        <v>0</v>
      </c>
      <c r="AU1227" s="168">
        <f t="shared" si="384"/>
        <v>0</v>
      </c>
      <c r="AV1227" s="168">
        <f t="shared" si="385"/>
        <v>0</v>
      </c>
    </row>
    <row r="1228" spans="1:48" ht="15" customHeight="1">
      <c r="A1228" s="52"/>
      <c r="B1228" s="47"/>
      <c r="C1228" s="109" t="s">
        <v>146</v>
      </c>
      <c r="D1228" s="415" t="str">
        <f t="shared" si="391"/>
        <v/>
      </c>
      <c r="E1228" s="416"/>
      <c r="F1228" s="416"/>
      <c r="G1228" s="416"/>
      <c r="H1228" s="416"/>
      <c r="I1228" s="416"/>
      <c r="J1228" s="416"/>
      <c r="K1228" s="411"/>
      <c r="L1228" s="411"/>
      <c r="M1228" s="411"/>
      <c r="N1228" s="411"/>
      <c r="O1228" s="411"/>
      <c r="P1228" s="411"/>
      <c r="Q1228" s="411"/>
      <c r="R1228" s="411"/>
      <c r="S1228" s="411"/>
      <c r="T1228" s="411"/>
      <c r="U1228" s="411"/>
      <c r="V1228" s="411"/>
      <c r="W1228" s="411"/>
      <c r="X1228" s="411"/>
      <c r="Y1228" s="411"/>
      <c r="Z1228" s="411"/>
      <c r="AA1228" s="411"/>
      <c r="AB1228" s="411"/>
      <c r="AC1228" s="411"/>
      <c r="AD1228" s="411"/>
      <c r="AF1228" s="161"/>
      <c r="AG1228">
        <f t="shared" si="373"/>
        <v>0</v>
      </c>
      <c r="AI1228">
        <f t="shared" si="374"/>
        <v>0</v>
      </c>
      <c r="AK1228" s="150">
        <f t="shared" si="375"/>
        <v>0</v>
      </c>
      <c r="AL1228" s="150">
        <f t="shared" si="376"/>
        <v>0</v>
      </c>
      <c r="AM1228" s="150">
        <f t="shared" si="377"/>
        <v>0</v>
      </c>
      <c r="AN1228" s="163">
        <f t="shared" si="378"/>
        <v>0</v>
      </c>
      <c r="AP1228" s="167">
        <f t="shared" si="379"/>
        <v>0</v>
      </c>
      <c r="AQ1228">
        <f t="shared" si="380"/>
        <v>0</v>
      </c>
      <c r="AR1228">
        <f t="shared" si="381"/>
        <v>0</v>
      </c>
      <c r="AS1228">
        <f t="shared" si="382"/>
        <v>0</v>
      </c>
      <c r="AT1228" s="168">
        <f t="shared" si="383"/>
        <v>0</v>
      </c>
      <c r="AU1228" s="168">
        <f t="shared" si="384"/>
        <v>0</v>
      </c>
      <c r="AV1228" s="168">
        <f t="shared" si="385"/>
        <v>0</v>
      </c>
    </row>
    <row r="1229" spans="1:48" ht="15" customHeight="1">
      <c r="A1229" s="52"/>
      <c r="B1229" s="47"/>
      <c r="C1229" s="109" t="s">
        <v>147</v>
      </c>
      <c r="D1229" s="415" t="str">
        <f t="shared" si="391"/>
        <v/>
      </c>
      <c r="E1229" s="416"/>
      <c r="F1229" s="416"/>
      <c r="G1229" s="416"/>
      <c r="H1229" s="416"/>
      <c r="I1229" s="416"/>
      <c r="J1229" s="416"/>
      <c r="K1229" s="411"/>
      <c r="L1229" s="411"/>
      <c r="M1229" s="411"/>
      <c r="N1229" s="411"/>
      <c r="O1229" s="411"/>
      <c r="P1229" s="411"/>
      <c r="Q1229" s="411"/>
      <c r="R1229" s="411"/>
      <c r="S1229" s="411"/>
      <c r="T1229" s="411"/>
      <c r="U1229" s="411"/>
      <c r="V1229" s="411"/>
      <c r="W1229" s="411"/>
      <c r="X1229" s="411"/>
      <c r="Y1229" s="411"/>
      <c r="Z1229" s="411"/>
      <c r="AA1229" s="411"/>
      <c r="AB1229" s="411"/>
      <c r="AC1229" s="411"/>
      <c r="AD1229" s="411"/>
      <c r="AF1229" s="161"/>
      <c r="AG1229">
        <f t="shared" si="373"/>
        <v>0</v>
      </c>
      <c r="AI1229">
        <f t="shared" si="374"/>
        <v>0</v>
      </c>
      <c r="AK1229" s="150">
        <f t="shared" si="375"/>
        <v>0</v>
      </c>
      <c r="AL1229" s="150">
        <f t="shared" si="376"/>
        <v>0</v>
      </c>
      <c r="AM1229" s="150">
        <f t="shared" si="377"/>
        <v>0</v>
      </c>
      <c r="AN1229" s="163">
        <f t="shared" si="378"/>
        <v>0</v>
      </c>
      <c r="AP1229" s="167">
        <f t="shared" si="379"/>
        <v>0</v>
      </c>
      <c r="AQ1229">
        <f t="shared" si="380"/>
        <v>0</v>
      </c>
      <c r="AR1229">
        <f t="shared" si="381"/>
        <v>0</v>
      </c>
      <c r="AS1229">
        <f t="shared" si="382"/>
        <v>0</v>
      </c>
      <c r="AT1229" s="168">
        <f t="shared" si="383"/>
        <v>0</v>
      </c>
      <c r="AU1229" s="168">
        <f t="shared" si="384"/>
        <v>0</v>
      </c>
      <c r="AV1229" s="168">
        <f t="shared" si="385"/>
        <v>0</v>
      </c>
    </row>
    <row r="1230" spans="1:48" ht="15" customHeight="1">
      <c r="A1230" s="52"/>
      <c r="B1230" s="47"/>
      <c r="C1230" s="109" t="s">
        <v>148</v>
      </c>
      <c r="D1230" s="415" t="str">
        <f t="shared" si="391"/>
        <v/>
      </c>
      <c r="E1230" s="416"/>
      <c r="F1230" s="416"/>
      <c r="G1230" s="416"/>
      <c r="H1230" s="416"/>
      <c r="I1230" s="416"/>
      <c r="J1230" s="416"/>
      <c r="K1230" s="411"/>
      <c r="L1230" s="411"/>
      <c r="M1230" s="411"/>
      <c r="N1230" s="411"/>
      <c r="O1230" s="411"/>
      <c r="P1230" s="411"/>
      <c r="Q1230" s="411"/>
      <c r="R1230" s="411"/>
      <c r="S1230" s="411"/>
      <c r="T1230" s="411"/>
      <c r="U1230" s="411"/>
      <c r="V1230" s="411"/>
      <c r="W1230" s="411"/>
      <c r="X1230" s="411"/>
      <c r="Y1230" s="411"/>
      <c r="Z1230" s="411"/>
      <c r="AA1230" s="411"/>
      <c r="AB1230" s="411"/>
      <c r="AC1230" s="411"/>
      <c r="AD1230" s="411"/>
      <c r="AF1230" s="161"/>
      <c r="AG1230">
        <f t="shared" si="373"/>
        <v>0</v>
      </c>
      <c r="AI1230">
        <f t="shared" si="374"/>
        <v>0</v>
      </c>
      <c r="AK1230" s="150">
        <f t="shared" si="375"/>
        <v>0</v>
      </c>
      <c r="AL1230" s="150">
        <f t="shared" si="376"/>
        <v>0</v>
      </c>
      <c r="AM1230" s="150">
        <f t="shared" si="377"/>
        <v>0</v>
      </c>
      <c r="AN1230" s="163">
        <f t="shared" si="378"/>
        <v>0</v>
      </c>
      <c r="AP1230" s="167">
        <f t="shared" si="379"/>
        <v>0</v>
      </c>
      <c r="AQ1230">
        <f t="shared" si="380"/>
        <v>0</v>
      </c>
      <c r="AR1230">
        <f t="shared" si="381"/>
        <v>0</v>
      </c>
      <c r="AS1230">
        <f t="shared" si="382"/>
        <v>0</v>
      </c>
      <c r="AT1230" s="168">
        <f t="shared" si="383"/>
        <v>0</v>
      </c>
      <c r="AU1230" s="168">
        <f t="shared" si="384"/>
        <v>0</v>
      </c>
      <c r="AV1230" s="168">
        <f t="shared" si="385"/>
        <v>0</v>
      </c>
    </row>
    <row r="1231" spans="1:48" ht="15" customHeight="1">
      <c r="A1231" s="52"/>
      <c r="B1231" s="47"/>
      <c r="C1231" s="109" t="s">
        <v>149</v>
      </c>
      <c r="D1231" s="415" t="str">
        <f t="shared" si="391"/>
        <v/>
      </c>
      <c r="E1231" s="416"/>
      <c r="F1231" s="416"/>
      <c r="G1231" s="416"/>
      <c r="H1231" s="416"/>
      <c r="I1231" s="416"/>
      <c r="J1231" s="416"/>
      <c r="K1231" s="411"/>
      <c r="L1231" s="411"/>
      <c r="M1231" s="411"/>
      <c r="N1231" s="411"/>
      <c r="O1231" s="411"/>
      <c r="P1231" s="411"/>
      <c r="Q1231" s="411"/>
      <c r="R1231" s="411"/>
      <c r="S1231" s="411"/>
      <c r="T1231" s="411"/>
      <c r="U1231" s="411"/>
      <c r="V1231" s="411"/>
      <c r="W1231" s="411"/>
      <c r="X1231" s="411"/>
      <c r="Y1231" s="411"/>
      <c r="Z1231" s="411"/>
      <c r="AA1231" s="411"/>
      <c r="AB1231" s="411"/>
      <c r="AC1231" s="411"/>
      <c r="AD1231" s="411"/>
      <c r="AF1231" s="161"/>
      <c r="AG1231">
        <f t="shared" si="373"/>
        <v>0</v>
      </c>
      <c r="AI1231">
        <f t="shared" si="374"/>
        <v>0</v>
      </c>
      <c r="AK1231" s="150">
        <f t="shared" si="375"/>
        <v>0</v>
      </c>
      <c r="AL1231" s="150">
        <f t="shared" si="376"/>
        <v>0</v>
      </c>
      <c r="AM1231" s="150">
        <f t="shared" si="377"/>
        <v>0</v>
      </c>
      <c r="AN1231" s="163">
        <f t="shared" si="378"/>
        <v>0</v>
      </c>
      <c r="AP1231" s="167">
        <f t="shared" si="379"/>
        <v>0</v>
      </c>
      <c r="AQ1231">
        <f t="shared" si="380"/>
        <v>0</v>
      </c>
      <c r="AR1231">
        <f t="shared" si="381"/>
        <v>0</v>
      </c>
      <c r="AS1231">
        <f t="shared" si="382"/>
        <v>0</v>
      </c>
      <c r="AT1231" s="168">
        <f t="shared" si="383"/>
        <v>0</v>
      </c>
      <c r="AU1231" s="168">
        <f t="shared" si="384"/>
        <v>0</v>
      </c>
      <c r="AV1231" s="168">
        <f t="shared" si="385"/>
        <v>0</v>
      </c>
    </row>
    <row r="1232" spans="1:48" ht="15" customHeight="1">
      <c r="A1232" s="52"/>
      <c r="B1232" s="47"/>
      <c r="C1232" s="109" t="s">
        <v>150</v>
      </c>
      <c r="D1232" s="415" t="str">
        <f t="shared" si="391"/>
        <v/>
      </c>
      <c r="E1232" s="416"/>
      <c r="F1232" s="416"/>
      <c r="G1232" s="416"/>
      <c r="H1232" s="416"/>
      <c r="I1232" s="416"/>
      <c r="J1232" s="416"/>
      <c r="K1232" s="411"/>
      <c r="L1232" s="411"/>
      <c r="M1232" s="411"/>
      <c r="N1232" s="411"/>
      <c r="O1232" s="411"/>
      <c r="P1232" s="411"/>
      <c r="Q1232" s="411"/>
      <c r="R1232" s="411"/>
      <c r="S1232" s="411"/>
      <c r="T1232" s="411"/>
      <c r="U1232" s="411"/>
      <c r="V1232" s="411"/>
      <c r="W1232" s="411"/>
      <c r="X1232" s="411"/>
      <c r="Y1232" s="411"/>
      <c r="Z1232" s="411"/>
      <c r="AA1232" s="411"/>
      <c r="AB1232" s="411"/>
      <c r="AC1232" s="411"/>
      <c r="AD1232" s="411"/>
      <c r="AF1232" s="161"/>
      <c r="AG1232">
        <f t="shared" ref="AG1232:AG1295" si="392">IF(AND(D1232="",COUNTBLANK(K1232:AD1232)=20),0,
IF(AND(D1232&lt;&gt;"",OR($N150=5,$N150=8,$N150=10,$N150=99,$T150=2,$T150=9),COUNTBLANK(K1232:AD1232)=20),0,
IF(AND(D1232&lt;&gt;"",$AH$1165&gt;$AG$1165,COUNTBLANK(K1232:AD1232)=16),0,1)))</f>
        <v>0</v>
      </c>
      <c r="AI1232">
        <f t="shared" ref="AI1232:AI1295" si="393">IF(AND(K872=1,K1232&gt;0),1,0)</f>
        <v>0</v>
      </c>
      <c r="AK1232" s="150">
        <f t="shared" ref="AK1232:AK1295" si="394">K1232</f>
        <v>0</v>
      </c>
      <c r="AL1232" s="150">
        <f t="shared" ref="AL1232:AL1295" si="395">COUNTIF(P1232:AD1232,"NS")</f>
        <v>0</v>
      </c>
      <c r="AM1232" s="150">
        <f t="shared" ref="AM1232:AM1295" si="396">SUM(P1232:AD1232)</f>
        <v>0</v>
      </c>
      <c r="AN1232" s="163">
        <f t="shared" ref="AN1232:AN1295" si="397">IF($AG$1165=$AH$1165,0,IF(OR(AND(AK1232=0,AL1232&gt;0),AND(AK1232="NS",AM1232&gt;0),AND(AK1232="NS",AM1232=0,AL1232=0)),1,IF(OR(AND(AL1232&gt;=2,AM1232&lt;AK1232),AND(AK1232="NS",AM1232=0,AL1232&gt;0),AK1232&lt;=AM1232),0,1)))</f>
        <v>0</v>
      </c>
      <c r="AP1232" s="167">
        <f t="shared" ref="AP1232:AP1295" si="398">K1232</f>
        <v>0</v>
      </c>
      <c r="AQ1232">
        <f t="shared" ref="AQ1232:AQ1295" si="399">P1232</f>
        <v>0</v>
      </c>
      <c r="AR1232">
        <f t="shared" ref="AR1232:AR1295" si="400">U1232</f>
        <v>0</v>
      </c>
      <c r="AS1232">
        <f t="shared" ref="AS1232:AS1295" si="401">Z1232</f>
        <v>0</v>
      </c>
      <c r="AT1232" s="168">
        <f t="shared" ref="AT1232:AT1295" si="402">IF(OR(AND($AG$1165=$AH$1165),AND($AP1232=0,AQ1232=0),AND(AND($AP1232&gt;0,$AP1232&lt;&gt;"ns"),OR($AP1232&gt;=AQ1232,AQ1232="ns")),AND($AP1232="ns",OR(AQ1232="ns",AQ1232=0))),0,1)</f>
        <v>0</v>
      </c>
      <c r="AU1232" s="168">
        <f t="shared" ref="AU1232:AU1295" si="403">IF(OR(AND($AG$1165=$AH$1165),AND($AP1232=0,AR1232=0),AND(AND($AP1232&gt;0,$AP1232&lt;&gt;"ns"),OR($AP1232&gt;=AR1232,AR1232="ns")),AND($AP1232="ns",OR(AR1232="ns",AR1232=0))),0,1)</f>
        <v>0</v>
      </c>
      <c r="AV1232" s="168">
        <f t="shared" ref="AV1232:AV1295" si="404">IF(OR(AND($AG$1165=$AH$1165),AND($AP1232=0,AS1232=0),AND(AND($AP1232&gt;0,$AP1232&lt;&gt;"ns"),OR($AP1232&gt;=AS1232,AS1232="ns")),AND($AP1232="ns",OR(AS1232="ns",AS1232=0))),0,1)</f>
        <v>0</v>
      </c>
    </row>
    <row r="1233" spans="1:48" ht="15" customHeight="1">
      <c r="A1233" s="52"/>
      <c r="B1233" s="47"/>
      <c r="C1233" s="109" t="s">
        <v>151</v>
      </c>
      <c r="D1233" s="415" t="str">
        <f t="shared" si="391"/>
        <v/>
      </c>
      <c r="E1233" s="416"/>
      <c r="F1233" s="416"/>
      <c r="G1233" s="416"/>
      <c r="H1233" s="416"/>
      <c r="I1233" s="416"/>
      <c r="J1233" s="416"/>
      <c r="K1233" s="411"/>
      <c r="L1233" s="411"/>
      <c r="M1233" s="411"/>
      <c r="N1233" s="411"/>
      <c r="O1233" s="411"/>
      <c r="P1233" s="411"/>
      <c r="Q1233" s="411"/>
      <c r="R1233" s="411"/>
      <c r="S1233" s="411"/>
      <c r="T1233" s="411"/>
      <c r="U1233" s="411"/>
      <c r="V1233" s="411"/>
      <c r="W1233" s="411"/>
      <c r="X1233" s="411"/>
      <c r="Y1233" s="411"/>
      <c r="Z1233" s="411"/>
      <c r="AA1233" s="411"/>
      <c r="AB1233" s="411"/>
      <c r="AC1233" s="411"/>
      <c r="AD1233" s="411"/>
      <c r="AF1233" s="161"/>
      <c r="AG1233">
        <f t="shared" si="392"/>
        <v>0</v>
      </c>
      <c r="AI1233">
        <f t="shared" si="393"/>
        <v>0</v>
      </c>
      <c r="AK1233" s="150">
        <f t="shared" si="394"/>
        <v>0</v>
      </c>
      <c r="AL1233" s="150">
        <f t="shared" si="395"/>
        <v>0</v>
      </c>
      <c r="AM1233" s="150">
        <f t="shared" si="396"/>
        <v>0</v>
      </c>
      <c r="AN1233" s="163">
        <f t="shared" si="397"/>
        <v>0</v>
      </c>
      <c r="AP1233" s="167">
        <f t="shared" si="398"/>
        <v>0</v>
      </c>
      <c r="AQ1233">
        <f t="shared" si="399"/>
        <v>0</v>
      </c>
      <c r="AR1233">
        <f t="shared" si="400"/>
        <v>0</v>
      </c>
      <c r="AS1233">
        <f t="shared" si="401"/>
        <v>0</v>
      </c>
      <c r="AT1233" s="168">
        <f t="shared" si="402"/>
        <v>0</v>
      </c>
      <c r="AU1233" s="168">
        <f t="shared" si="403"/>
        <v>0</v>
      </c>
      <c r="AV1233" s="168">
        <f t="shared" si="404"/>
        <v>0</v>
      </c>
    </row>
    <row r="1234" spans="1:48" ht="15" customHeight="1">
      <c r="A1234" s="52"/>
      <c r="B1234" s="47"/>
      <c r="C1234" s="109" t="s">
        <v>152</v>
      </c>
      <c r="D1234" s="415" t="str">
        <f t="shared" si="391"/>
        <v/>
      </c>
      <c r="E1234" s="416"/>
      <c r="F1234" s="416"/>
      <c r="G1234" s="416"/>
      <c r="H1234" s="416"/>
      <c r="I1234" s="416"/>
      <c r="J1234" s="416"/>
      <c r="K1234" s="411"/>
      <c r="L1234" s="411"/>
      <c r="M1234" s="411"/>
      <c r="N1234" s="411"/>
      <c r="O1234" s="411"/>
      <c r="P1234" s="411"/>
      <c r="Q1234" s="411"/>
      <c r="R1234" s="411"/>
      <c r="S1234" s="411"/>
      <c r="T1234" s="411"/>
      <c r="U1234" s="411"/>
      <c r="V1234" s="411"/>
      <c r="W1234" s="411"/>
      <c r="X1234" s="411"/>
      <c r="Y1234" s="411"/>
      <c r="Z1234" s="411"/>
      <c r="AA1234" s="411"/>
      <c r="AB1234" s="411"/>
      <c r="AC1234" s="411"/>
      <c r="AD1234" s="411"/>
      <c r="AF1234" s="161"/>
      <c r="AG1234">
        <f t="shared" si="392"/>
        <v>0</v>
      </c>
      <c r="AI1234">
        <f t="shared" si="393"/>
        <v>0</v>
      </c>
      <c r="AK1234" s="150">
        <f t="shared" si="394"/>
        <v>0</v>
      </c>
      <c r="AL1234" s="150">
        <f t="shared" si="395"/>
        <v>0</v>
      </c>
      <c r="AM1234" s="150">
        <f t="shared" si="396"/>
        <v>0</v>
      </c>
      <c r="AN1234" s="163">
        <f t="shared" si="397"/>
        <v>0</v>
      </c>
      <c r="AP1234" s="167">
        <f t="shared" si="398"/>
        <v>0</v>
      </c>
      <c r="AQ1234">
        <f t="shared" si="399"/>
        <v>0</v>
      </c>
      <c r="AR1234">
        <f t="shared" si="400"/>
        <v>0</v>
      </c>
      <c r="AS1234">
        <f t="shared" si="401"/>
        <v>0</v>
      </c>
      <c r="AT1234" s="168">
        <f t="shared" si="402"/>
        <v>0</v>
      </c>
      <c r="AU1234" s="168">
        <f t="shared" si="403"/>
        <v>0</v>
      </c>
      <c r="AV1234" s="168">
        <f t="shared" si="404"/>
        <v>0</v>
      </c>
    </row>
    <row r="1235" spans="1:48" ht="15" customHeight="1">
      <c r="A1235" s="52"/>
      <c r="B1235" s="47"/>
      <c r="C1235" s="109" t="s">
        <v>153</v>
      </c>
      <c r="D1235" s="415" t="str">
        <f t="shared" si="391"/>
        <v/>
      </c>
      <c r="E1235" s="416"/>
      <c r="F1235" s="416"/>
      <c r="G1235" s="416"/>
      <c r="H1235" s="416"/>
      <c r="I1235" s="416"/>
      <c r="J1235" s="416"/>
      <c r="K1235" s="411"/>
      <c r="L1235" s="411"/>
      <c r="M1235" s="411"/>
      <c r="N1235" s="411"/>
      <c r="O1235" s="411"/>
      <c r="P1235" s="411"/>
      <c r="Q1235" s="411"/>
      <c r="R1235" s="411"/>
      <c r="S1235" s="411"/>
      <c r="T1235" s="411"/>
      <c r="U1235" s="411"/>
      <c r="V1235" s="411"/>
      <c r="W1235" s="411"/>
      <c r="X1235" s="411"/>
      <c r="Y1235" s="411"/>
      <c r="Z1235" s="411"/>
      <c r="AA1235" s="411"/>
      <c r="AB1235" s="411"/>
      <c r="AC1235" s="411"/>
      <c r="AD1235" s="411"/>
      <c r="AF1235" s="161"/>
      <c r="AG1235">
        <f t="shared" si="392"/>
        <v>0</v>
      </c>
      <c r="AI1235">
        <f t="shared" si="393"/>
        <v>0</v>
      </c>
      <c r="AK1235" s="150">
        <f t="shared" si="394"/>
        <v>0</v>
      </c>
      <c r="AL1235" s="150">
        <f t="shared" si="395"/>
        <v>0</v>
      </c>
      <c r="AM1235" s="150">
        <f t="shared" si="396"/>
        <v>0</v>
      </c>
      <c r="AN1235" s="163">
        <f t="shared" si="397"/>
        <v>0</v>
      </c>
      <c r="AP1235" s="167">
        <f t="shared" si="398"/>
        <v>0</v>
      </c>
      <c r="AQ1235">
        <f t="shared" si="399"/>
        <v>0</v>
      </c>
      <c r="AR1235">
        <f t="shared" si="400"/>
        <v>0</v>
      </c>
      <c r="AS1235">
        <f t="shared" si="401"/>
        <v>0</v>
      </c>
      <c r="AT1235" s="168">
        <f t="shared" si="402"/>
        <v>0</v>
      </c>
      <c r="AU1235" s="168">
        <f t="shared" si="403"/>
        <v>0</v>
      </c>
      <c r="AV1235" s="168">
        <f t="shared" si="404"/>
        <v>0</v>
      </c>
    </row>
    <row r="1236" spans="1:48" ht="15" customHeight="1">
      <c r="A1236" s="52"/>
      <c r="B1236" s="47"/>
      <c r="C1236" s="109" t="s">
        <v>154</v>
      </c>
      <c r="D1236" s="415" t="str">
        <f t="shared" si="391"/>
        <v/>
      </c>
      <c r="E1236" s="416"/>
      <c r="F1236" s="416"/>
      <c r="G1236" s="416"/>
      <c r="H1236" s="416"/>
      <c r="I1236" s="416"/>
      <c r="J1236" s="416"/>
      <c r="K1236" s="411"/>
      <c r="L1236" s="411"/>
      <c r="M1236" s="411"/>
      <c r="N1236" s="411"/>
      <c r="O1236" s="411"/>
      <c r="P1236" s="411"/>
      <c r="Q1236" s="411"/>
      <c r="R1236" s="411"/>
      <c r="S1236" s="411"/>
      <c r="T1236" s="411"/>
      <c r="U1236" s="411"/>
      <c r="V1236" s="411"/>
      <c r="W1236" s="411"/>
      <c r="X1236" s="411"/>
      <c r="Y1236" s="411"/>
      <c r="Z1236" s="411"/>
      <c r="AA1236" s="411"/>
      <c r="AB1236" s="411"/>
      <c r="AC1236" s="411"/>
      <c r="AD1236" s="411"/>
      <c r="AF1236" s="161"/>
      <c r="AG1236">
        <f t="shared" si="392"/>
        <v>0</v>
      </c>
      <c r="AI1236">
        <f t="shared" si="393"/>
        <v>0</v>
      </c>
      <c r="AK1236" s="150">
        <f t="shared" si="394"/>
        <v>0</v>
      </c>
      <c r="AL1236" s="150">
        <f t="shared" si="395"/>
        <v>0</v>
      </c>
      <c r="AM1236" s="150">
        <f t="shared" si="396"/>
        <v>0</v>
      </c>
      <c r="AN1236" s="163">
        <f t="shared" si="397"/>
        <v>0</v>
      </c>
      <c r="AP1236" s="167">
        <f t="shared" si="398"/>
        <v>0</v>
      </c>
      <c r="AQ1236">
        <f t="shared" si="399"/>
        <v>0</v>
      </c>
      <c r="AR1236">
        <f t="shared" si="400"/>
        <v>0</v>
      </c>
      <c r="AS1236">
        <f t="shared" si="401"/>
        <v>0</v>
      </c>
      <c r="AT1236" s="168">
        <f t="shared" si="402"/>
        <v>0</v>
      </c>
      <c r="AU1236" s="168">
        <f t="shared" si="403"/>
        <v>0</v>
      </c>
      <c r="AV1236" s="168">
        <f t="shared" si="404"/>
        <v>0</v>
      </c>
    </row>
    <row r="1237" spans="1:48" ht="15" customHeight="1">
      <c r="A1237" s="52"/>
      <c r="B1237" s="47"/>
      <c r="C1237" s="109" t="s">
        <v>155</v>
      </c>
      <c r="D1237" s="415" t="str">
        <f t="shared" ref="D1237:D1246" si="405">IF(D155="","",D155)</f>
        <v/>
      </c>
      <c r="E1237" s="416"/>
      <c r="F1237" s="416"/>
      <c r="G1237" s="416"/>
      <c r="H1237" s="416"/>
      <c r="I1237" s="416"/>
      <c r="J1237" s="416"/>
      <c r="K1237" s="411"/>
      <c r="L1237" s="411"/>
      <c r="M1237" s="411"/>
      <c r="N1237" s="411"/>
      <c r="O1237" s="411"/>
      <c r="P1237" s="411"/>
      <c r="Q1237" s="411"/>
      <c r="R1237" s="411"/>
      <c r="S1237" s="411"/>
      <c r="T1237" s="411"/>
      <c r="U1237" s="411"/>
      <c r="V1237" s="411"/>
      <c r="W1237" s="411"/>
      <c r="X1237" s="411"/>
      <c r="Y1237" s="411"/>
      <c r="Z1237" s="411"/>
      <c r="AA1237" s="411"/>
      <c r="AB1237" s="411"/>
      <c r="AC1237" s="411"/>
      <c r="AD1237" s="411"/>
      <c r="AF1237" s="161"/>
      <c r="AG1237">
        <f t="shared" si="392"/>
        <v>0</v>
      </c>
      <c r="AI1237">
        <f t="shared" si="393"/>
        <v>0</v>
      </c>
      <c r="AK1237" s="150">
        <f t="shared" si="394"/>
        <v>0</v>
      </c>
      <c r="AL1237" s="150">
        <f t="shared" si="395"/>
        <v>0</v>
      </c>
      <c r="AM1237" s="150">
        <f t="shared" si="396"/>
        <v>0</v>
      </c>
      <c r="AN1237" s="163">
        <f t="shared" si="397"/>
        <v>0</v>
      </c>
      <c r="AP1237" s="167">
        <f t="shared" si="398"/>
        <v>0</v>
      </c>
      <c r="AQ1237">
        <f t="shared" si="399"/>
        <v>0</v>
      </c>
      <c r="AR1237">
        <f t="shared" si="400"/>
        <v>0</v>
      </c>
      <c r="AS1237">
        <f t="shared" si="401"/>
        <v>0</v>
      </c>
      <c r="AT1237" s="168">
        <f t="shared" si="402"/>
        <v>0</v>
      </c>
      <c r="AU1237" s="168">
        <f t="shared" si="403"/>
        <v>0</v>
      </c>
      <c r="AV1237" s="168">
        <f t="shared" si="404"/>
        <v>0</v>
      </c>
    </row>
    <row r="1238" spans="1:48" ht="15" customHeight="1">
      <c r="A1238" s="52"/>
      <c r="B1238" s="47"/>
      <c r="C1238" s="109" t="s">
        <v>156</v>
      </c>
      <c r="D1238" s="415" t="str">
        <f t="shared" si="405"/>
        <v/>
      </c>
      <c r="E1238" s="416"/>
      <c r="F1238" s="416"/>
      <c r="G1238" s="416"/>
      <c r="H1238" s="416"/>
      <c r="I1238" s="416"/>
      <c r="J1238" s="416"/>
      <c r="K1238" s="411"/>
      <c r="L1238" s="411"/>
      <c r="M1238" s="411"/>
      <c r="N1238" s="411"/>
      <c r="O1238" s="411"/>
      <c r="P1238" s="411"/>
      <c r="Q1238" s="411"/>
      <c r="R1238" s="411"/>
      <c r="S1238" s="411"/>
      <c r="T1238" s="411"/>
      <c r="U1238" s="411"/>
      <c r="V1238" s="411"/>
      <c r="W1238" s="411"/>
      <c r="X1238" s="411"/>
      <c r="Y1238" s="411"/>
      <c r="Z1238" s="411"/>
      <c r="AA1238" s="411"/>
      <c r="AB1238" s="411"/>
      <c r="AC1238" s="411"/>
      <c r="AD1238" s="411"/>
      <c r="AF1238" s="161"/>
      <c r="AG1238">
        <f t="shared" si="392"/>
        <v>0</v>
      </c>
      <c r="AI1238">
        <f t="shared" si="393"/>
        <v>0</v>
      </c>
      <c r="AK1238" s="150">
        <f t="shared" si="394"/>
        <v>0</v>
      </c>
      <c r="AL1238" s="150">
        <f t="shared" si="395"/>
        <v>0</v>
      </c>
      <c r="AM1238" s="150">
        <f t="shared" si="396"/>
        <v>0</v>
      </c>
      <c r="AN1238" s="163">
        <f t="shared" si="397"/>
        <v>0</v>
      </c>
      <c r="AP1238" s="167">
        <f t="shared" si="398"/>
        <v>0</v>
      </c>
      <c r="AQ1238">
        <f t="shared" si="399"/>
        <v>0</v>
      </c>
      <c r="AR1238">
        <f t="shared" si="400"/>
        <v>0</v>
      </c>
      <c r="AS1238">
        <f t="shared" si="401"/>
        <v>0</v>
      </c>
      <c r="AT1238" s="168">
        <f t="shared" si="402"/>
        <v>0</v>
      </c>
      <c r="AU1238" s="168">
        <f t="shared" si="403"/>
        <v>0</v>
      </c>
      <c r="AV1238" s="168">
        <f t="shared" si="404"/>
        <v>0</v>
      </c>
    </row>
    <row r="1239" spans="1:48" ht="15" customHeight="1">
      <c r="A1239" s="52"/>
      <c r="B1239" s="47"/>
      <c r="C1239" s="109" t="s">
        <v>157</v>
      </c>
      <c r="D1239" s="415" t="str">
        <f t="shared" si="405"/>
        <v/>
      </c>
      <c r="E1239" s="416"/>
      <c r="F1239" s="416"/>
      <c r="G1239" s="416"/>
      <c r="H1239" s="416"/>
      <c r="I1239" s="416"/>
      <c r="J1239" s="416"/>
      <c r="K1239" s="411"/>
      <c r="L1239" s="411"/>
      <c r="M1239" s="411"/>
      <c r="N1239" s="411"/>
      <c r="O1239" s="411"/>
      <c r="P1239" s="411"/>
      <c r="Q1239" s="411"/>
      <c r="R1239" s="411"/>
      <c r="S1239" s="411"/>
      <c r="T1239" s="411"/>
      <c r="U1239" s="411"/>
      <c r="V1239" s="411"/>
      <c r="W1239" s="411"/>
      <c r="X1239" s="411"/>
      <c r="Y1239" s="411"/>
      <c r="Z1239" s="411"/>
      <c r="AA1239" s="411"/>
      <c r="AB1239" s="411"/>
      <c r="AC1239" s="411"/>
      <c r="AD1239" s="411"/>
      <c r="AF1239" s="161"/>
      <c r="AG1239">
        <f t="shared" si="392"/>
        <v>0</v>
      </c>
      <c r="AI1239">
        <f t="shared" si="393"/>
        <v>0</v>
      </c>
      <c r="AK1239" s="150">
        <f t="shared" si="394"/>
        <v>0</v>
      </c>
      <c r="AL1239" s="150">
        <f t="shared" si="395"/>
        <v>0</v>
      </c>
      <c r="AM1239" s="150">
        <f t="shared" si="396"/>
        <v>0</v>
      </c>
      <c r="AN1239" s="163">
        <f t="shared" si="397"/>
        <v>0</v>
      </c>
      <c r="AP1239" s="167">
        <f t="shared" si="398"/>
        <v>0</v>
      </c>
      <c r="AQ1239">
        <f t="shared" si="399"/>
        <v>0</v>
      </c>
      <c r="AR1239">
        <f t="shared" si="400"/>
        <v>0</v>
      </c>
      <c r="AS1239">
        <f t="shared" si="401"/>
        <v>0</v>
      </c>
      <c r="AT1239" s="168">
        <f t="shared" si="402"/>
        <v>0</v>
      </c>
      <c r="AU1239" s="168">
        <f t="shared" si="403"/>
        <v>0</v>
      </c>
      <c r="AV1239" s="168">
        <f t="shared" si="404"/>
        <v>0</v>
      </c>
    </row>
    <row r="1240" spans="1:48" ht="15" customHeight="1">
      <c r="A1240" s="52"/>
      <c r="B1240" s="47"/>
      <c r="C1240" s="109" t="s">
        <v>158</v>
      </c>
      <c r="D1240" s="415" t="str">
        <f t="shared" si="405"/>
        <v/>
      </c>
      <c r="E1240" s="416"/>
      <c r="F1240" s="416"/>
      <c r="G1240" s="416"/>
      <c r="H1240" s="416"/>
      <c r="I1240" s="416"/>
      <c r="J1240" s="416"/>
      <c r="K1240" s="411"/>
      <c r="L1240" s="411"/>
      <c r="M1240" s="411"/>
      <c r="N1240" s="411"/>
      <c r="O1240" s="411"/>
      <c r="P1240" s="411"/>
      <c r="Q1240" s="411"/>
      <c r="R1240" s="411"/>
      <c r="S1240" s="411"/>
      <c r="T1240" s="411"/>
      <c r="U1240" s="411"/>
      <c r="V1240" s="411"/>
      <c r="W1240" s="411"/>
      <c r="X1240" s="411"/>
      <c r="Y1240" s="411"/>
      <c r="Z1240" s="411"/>
      <c r="AA1240" s="411"/>
      <c r="AB1240" s="411"/>
      <c r="AC1240" s="411"/>
      <c r="AD1240" s="411"/>
      <c r="AF1240" s="161"/>
      <c r="AG1240">
        <f t="shared" si="392"/>
        <v>0</v>
      </c>
      <c r="AI1240">
        <f t="shared" si="393"/>
        <v>0</v>
      </c>
      <c r="AK1240" s="150">
        <f t="shared" si="394"/>
        <v>0</v>
      </c>
      <c r="AL1240" s="150">
        <f t="shared" si="395"/>
        <v>0</v>
      </c>
      <c r="AM1240" s="150">
        <f t="shared" si="396"/>
        <v>0</v>
      </c>
      <c r="AN1240" s="163">
        <f t="shared" si="397"/>
        <v>0</v>
      </c>
      <c r="AP1240" s="167">
        <f t="shared" si="398"/>
        <v>0</v>
      </c>
      <c r="AQ1240">
        <f t="shared" si="399"/>
        <v>0</v>
      </c>
      <c r="AR1240">
        <f t="shared" si="400"/>
        <v>0</v>
      </c>
      <c r="AS1240">
        <f t="shared" si="401"/>
        <v>0</v>
      </c>
      <c r="AT1240" s="168">
        <f t="shared" si="402"/>
        <v>0</v>
      </c>
      <c r="AU1240" s="168">
        <f t="shared" si="403"/>
        <v>0</v>
      </c>
      <c r="AV1240" s="168">
        <f t="shared" si="404"/>
        <v>0</v>
      </c>
    </row>
    <row r="1241" spans="1:48" ht="15" customHeight="1">
      <c r="A1241" s="52"/>
      <c r="B1241" s="47"/>
      <c r="C1241" s="109" t="s">
        <v>159</v>
      </c>
      <c r="D1241" s="415" t="str">
        <f t="shared" si="405"/>
        <v/>
      </c>
      <c r="E1241" s="416"/>
      <c r="F1241" s="416"/>
      <c r="G1241" s="416"/>
      <c r="H1241" s="416"/>
      <c r="I1241" s="416"/>
      <c r="J1241" s="416"/>
      <c r="K1241" s="411"/>
      <c r="L1241" s="411"/>
      <c r="M1241" s="411"/>
      <c r="N1241" s="411"/>
      <c r="O1241" s="411"/>
      <c r="P1241" s="411"/>
      <c r="Q1241" s="411"/>
      <c r="R1241" s="411"/>
      <c r="S1241" s="411"/>
      <c r="T1241" s="411"/>
      <c r="U1241" s="411"/>
      <c r="V1241" s="411"/>
      <c r="W1241" s="411"/>
      <c r="X1241" s="411"/>
      <c r="Y1241" s="411"/>
      <c r="Z1241" s="411"/>
      <c r="AA1241" s="411"/>
      <c r="AB1241" s="411"/>
      <c r="AC1241" s="411"/>
      <c r="AD1241" s="411"/>
      <c r="AF1241" s="161"/>
      <c r="AG1241">
        <f t="shared" si="392"/>
        <v>0</v>
      </c>
      <c r="AI1241">
        <f t="shared" si="393"/>
        <v>0</v>
      </c>
      <c r="AK1241" s="150">
        <f t="shared" si="394"/>
        <v>0</v>
      </c>
      <c r="AL1241" s="150">
        <f t="shared" si="395"/>
        <v>0</v>
      </c>
      <c r="AM1241" s="150">
        <f t="shared" si="396"/>
        <v>0</v>
      </c>
      <c r="AN1241" s="163">
        <f t="shared" si="397"/>
        <v>0</v>
      </c>
      <c r="AP1241" s="167">
        <f t="shared" si="398"/>
        <v>0</v>
      </c>
      <c r="AQ1241">
        <f t="shared" si="399"/>
        <v>0</v>
      </c>
      <c r="AR1241">
        <f t="shared" si="400"/>
        <v>0</v>
      </c>
      <c r="AS1241">
        <f t="shared" si="401"/>
        <v>0</v>
      </c>
      <c r="AT1241" s="168">
        <f t="shared" si="402"/>
        <v>0</v>
      </c>
      <c r="AU1241" s="168">
        <f t="shared" si="403"/>
        <v>0</v>
      </c>
      <c r="AV1241" s="168">
        <f t="shared" si="404"/>
        <v>0</v>
      </c>
    </row>
    <row r="1242" spans="1:48" ht="15" customHeight="1">
      <c r="A1242" s="52"/>
      <c r="B1242" s="47"/>
      <c r="C1242" s="109" t="s">
        <v>160</v>
      </c>
      <c r="D1242" s="415" t="str">
        <f t="shared" si="405"/>
        <v/>
      </c>
      <c r="E1242" s="416"/>
      <c r="F1242" s="416"/>
      <c r="G1242" s="416"/>
      <c r="H1242" s="416"/>
      <c r="I1242" s="416"/>
      <c r="J1242" s="416"/>
      <c r="K1242" s="411"/>
      <c r="L1242" s="411"/>
      <c r="M1242" s="411"/>
      <c r="N1242" s="411"/>
      <c r="O1242" s="411"/>
      <c r="P1242" s="411"/>
      <c r="Q1242" s="411"/>
      <c r="R1242" s="411"/>
      <c r="S1242" s="411"/>
      <c r="T1242" s="411"/>
      <c r="U1242" s="411"/>
      <c r="V1242" s="411"/>
      <c r="W1242" s="411"/>
      <c r="X1242" s="411"/>
      <c r="Y1242" s="411"/>
      <c r="Z1242" s="411"/>
      <c r="AA1242" s="411"/>
      <c r="AB1242" s="411"/>
      <c r="AC1242" s="411"/>
      <c r="AD1242" s="411"/>
      <c r="AF1242" s="161"/>
      <c r="AG1242">
        <f t="shared" si="392"/>
        <v>0</v>
      </c>
      <c r="AI1242">
        <f t="shared" si="393"/>
        <v>0</v>
      </c>
      <c r="AK1242" s="150">
        <f t="shared" si="394"/>
        <v>0</v>
      </c>
      <c r="AL1242" s="150">
        <f t="shared" si="395"/>
        <v>0</v>
      </c>
      <c r="AM1242" s="150">
        <f t="shared" si="396"/>
        <v>0</v>
      </c>
      <c r="AN1242" s="163">
        <f t="shared" si="397"/>
        <v>0</v>
      </c>
      <c r="AP1242" s="167">
        <f t="shared" si="398"/>
        <v>0</v>
      </c>
      <c r="AQ1242">
        <f t="shared" si="399"/>
        <v>0</v>
      </c>
      <c r="AR1242">
        <f t="shared" si="400"/>
        <v>0</v>
      </c>
      <c r="AS1242">
        <f t="shared" si="401"/>
        <v>0</v>
      </c>
      <c r="AT1242" s="168">
        <f t="shared" si="402"/>
        <v>0</v>
      </c>
      <c r="AU1242" s="168">
        <f t="shared" si="403"/>
        <v>0</v>
      </c>
      <c r="AV1242" s="168">
        <f t="shared" si="404"/>
        <v>0</v>
      </c>
    </row>
    <row r="1243" spans="1:48" ht="15" customHeight="1">
      <c r="A1243" s="52"/>
      <c r="B1243" s="47"/>
      <c r="C1243" s="109" t="s">
        <v>161</v>
      </c>
      <c r="D1243" s="415" t="str">
        <f t="shared" si="405"/>
        <v/>
      </c>
      <c r="E1243" s="416"/>
      <c r="F1243" s="416"/>
      <c r="G1243" s="416"/>
      <c r="H1243" s="416"/>
      <c r="I1243" s="416"/>
      <c r="J1243" s="416"/>
      <c r="K1243" s="411"/>
      <c r="L1243" s="411"/>
      <c r="M1243" s="411"/>
      <c r="N1243" s="411"/>
      <c r="O1243" s="411"/>
      <c r="P1243" s="411"/>
      <c r="Q1243" s="411"/>
      <c r="R1243" s="411"/>
      <c r="S1243" s="411"/>
      <c r="T1243" s="411"/>
      <c r="U1243" s="411"/>
      <c r="V1243" s="411"/>
      <c r="W1243" s="411"/>
      <c r="X1243" s="411"/>
      <c r="Y1243" s="411"/>
      <c r="Z1243" s="411"/>
      <c r="AA1243" s="411"/>
      <c r="AB1243" s="411"/>
      <c r="AC1243" s="411"/>
      <c r="AD1243" s="411"/>
      <c r="AF1243" s="161"/>
      <c r="AG1243">
        <f t="shared" si="392"/>
        <v>0</v>
      </c>
      <c r="AI1243">
        <f t="shared" si="393"/>
        <v>0</v>
      </c>
      <c r="AK1243" s="150">
        <f t="shared" si="394"/>
        <v>0</v>
      </c>
      <c r="AL1243" s="150">
        <f t="shared" si="395"/>
        <v>0</v>
      </c>
      <c r="AM1243" s="150">
        <f t="shared" si="396"/>
        <v>0</v>
      </c>
      <c r="AN1243" s="163">
        <f t="shared" si="397"/>
        <v>0</v>
      </c>
      <c r="AP1243" s="167">
        <f t="shared" si="398"/>
        <v>0</v>
      </c>
      <c r="AQ1243">
        <f t="shared" si="399"/>
        <v>0</v>
      </c>
      <c r="AR1243">
        <f t="shared" si="400"/>
        <v>0</v>
      </c>
      <c r="AS1243">
        <f t="shared" si="401"/>
        <v>0</v>
      </c>
      <c r="AT1243" s="168">
        <f t="shared" si="402"/>
        <v>0</v>
      </c>
      <c r="AU1243" s="168">
        <f t="shared" si="403"/>
        <v>0</v>
      </c>
      <c r="AV1243" s="168">
        <f t="shared" si="404"/>
        <v>0</v>
      </c>
    </row>
    <row r="1244" spans="1:48" ht="15" customHeight="1">
      <c r="A1244" s="52"/>
      <c r="B1244" s="47"/>
      <c r="C1244" s="109" t="s">
        <v>162</v>
      </c>
      <c r="D1244" s="415" t="str">
        <f t="shared" si="405"/>
        <v/>
      </c>
      <c r="E1244" s="416"/>
      <c r="F1244" s="416"/>
      <c r="G1244" s="416"/>
      <c r="H1244" s="416"/>
      <c r="I1244" s="416"/>
      <c r="J1244" s="416"/>
      <c r="K1244" s="411"/>
      <c r="L1244" s="411"/>
      <c r="M1244" s="411"/>
      <c r="N1244" s="411"/>
      <c r="O1244" s="411"/>
      <c r="P1244" s="411"/>
      <c r="Q1244" s="411"/>
      <c r="R1244" s="411"/>
      <c r="S1244" s="411"/>
      <c r="T1244" s="411"/>
      <c r="U1244" s="411"/>
      <c r="V1244" s="411"/>
      <c r="W1244" s="411"/>
      <c r="X1244" s="411"/>
      <c r="Y1244" s="411"/>
      <c r="Z1244" s="411"/>
      <c r="AA1244" s="411"/>
      <c r="AB1244" s="411"/>
      <c r="AC1244" s="411"/>
      <c r="AD1244" s="411"/>
      <c r="AF1244" s="161"/>
      <c r="AG1244">
        <f t="shared" si="392"/>
        <v>0</v>
      </c>
      <c r="AI1244">
        <f t="shared" si="393"/>
        <v>0</v>
      </c>
      <c r="AK1244" s="150">
        <f t="shared" si="394"/>
        <v>0</v>
      </c>
      <c r="AL1244" s="150">
        <f t="shared" si="395"/>
        <v>0</v>
      </c>
      <c r="AM1244" s="150">
        <f t="shared" si="396"/>
        <v>0</v>
      </c>
      <c r="AN1244" s="163">
        <f t="shared" si="397"/>
        <v>0</v>
      </c>
      <c r="AP1244" s="167">
        <f t="shared" si="398"/>
        <v>0</v>
      </c>
      <c r="AQ1244">
        <f t="shared" si="399"/>
        <v>0</v>
      </c>
      <c r="AR1244">
        <f t="shared" si="400"/>
        <v>0</v>
      </c>
      <c r="AS1244">
        <f t="shared" si="401"/>
        <v>0</v>
      </c>
      <c r="AT1244" s="168">
        <f t="shared" si="402"/>
        <v>0</v>
      </c>
      <c r="AU1244" s="168">
        <f t="shared" si="403"/>
        <v>0</v>
      </c>
      <c r="AV1244" s="168">
        <f t="shared" si="404"/>
        <v>0</v>
      </c>
    </row>
    <row r="1245" spans="1:48" ht="15" customHeight="1">
      <c r="A1245" s="52"/>
      <c r="B1245" s="47"/>
      <c r="C1245" s="109" t="s">
        <v>163</v>
      </c>
      <c r="D1245" s="415" t="str">
        <f t="shared" si="405"/>
        <v/>
      </c>
      <c r="E1245" s="416"/>
      <c r="F1245" s="416"/>
      <c r="G1245" s="416"/>
      <c r="H1245" s="416"/>
      <c r="I1245" s="416"/>
      <c r="J1245" s="416"/>
      <c r="K1245" s="411"/>
      <c r="L1245" s="411"/>
      <c r="M1245" s="411"/>
      <c r="N1245" s="411"/>
      <c r="O1245" s="411"/>
      <c r="P1245" s="411"/>
      <c r="Q1245" s="411"/>
      <c r="R1245" s="411"/>
      <c r="S1245" s="411"/>
      <c r="T1245" s="411"/>
      <c r="U1245" s="411"/>
      <c r="V1245" s="411"/>
      <c r="W1245" s="411"/>
      <c r="X1245" s="411"/>
      <c r="Y1245" s="411"/>
      <c r="Z1245" s="411"/>
      <c r="AA1245" s="411"/>
      <c r="AB1245" s="411"/>
      <c r="AC1245" s="411"/>
      <c r="AD1245" s="411"/>
      <c r="AF1245" s="161"/>
      <c r="AG1245">
        <f t="shared" si="392"/>
        <v>0</v>
      </c>
      <c r="AI1245">
        <f t="shared" si="393"/>
        <v>0</v>
      </c>
      <c r="AK1245" s="150">
        <f t="shared" si="394"/>
        <v>0</v>
      </c>
      <c r="AL1245" s="150">
        <f t="shared" si="395"/>
        <v>0</v>
      </c>
      <c r="AM1245" s="150">
        <f t="shared" si="396"/>
        <v>0</v>
      </c>
      <c r="AN1245" s="163">
        <f t="shared" si="397"/>
        <v>0</v>
      </c>
      <c r="AP1245" s="167">
        <f t="shared" si="398"/>
        <v>0</v>
      </c>
      <c r="AQ1245">
        <f t="shared" si="399"/>
        <v>0</v>
      </c>
      <c r="AR1245">
        <f t="shared" si="400"/>
        <v>0</v>
      </c>
      <c r="AS1245">
        <f t="shared" si="401"/>
        <v>0</v>
      </c>
      <c r="AT1245" s="168">
        <f t="shared" si="402"/>
        <v>0</v>
      </c>
      <c r="AU1245" s="168">
        <f t="shared" si="403"/>
        <v>0</v>
      </c>
      <c r="AV1245" s="168">
        <f t="shared" si="404"/>
        <v>0</v>
      </c>
    </row>
    <row r="1246" spans="1:48" ht="15" customHeight="1">
      <c r="A1246" s="52"/>
      <c r="B1246" s="47"/>
      <c r="C1246" s="109" t="s">
        <v>164</v>
      </c>
      <c r="D1246" s="415" t="str">
        <f t="shared" si="405"/>
        <v/>
      </c>
      <c r="E1246" s="416"/>
      <c r="F1246" s="416"/>
      <c r="G1246" s="416"/>
      <c r="H1246" s="416"/>
      <c r="I1246" s="416"/>
      <c r="J1246" s="416"/>
      <c r="K1246" s="411"/>
      <c r="L1246" s="411"/>
      <c r="M1246" s="411"/>
      <c r="N1246" s="411"/>
      <c r="O1246" s="411"/>
      <c r="P1246" s="411"/>
      <c r="Q1246" s="411"/>
      <c r="R1246" s="411"/>
      <c r="S1246" s="411"/>
      <c r="T1246" s="411"/>
      <c r="U1246" s="411"/>
      <c r="V1246" s="411"/>
      <c r="W1246" s="411"/>
      <c r="X1246" s="411"/>
      <c r="Y1246" s="411"/>
      <c r="Z1246" s="411"/>
      <c r="AA1246" s="411"/>
      <c r="AB1246" s="411"/>
      <c r="AC1246" s="411"/>
      <c r="AD1246" s="411"/>
      <c r="AF1246" s="161"/>
      <c r="AG1246">
        <f t="shared" si="392"/>
        <v>0</v>
      </c>
      <c r="AI1246">
        <f t="shared" si="393"/>
        <v>0</v>
      </c>
      <c r="AK1246" s="150">
        <f t="shared" si="394"/>
        <v>0</v>
      </c>
      <c r="AL1246" s="150">
        <f t="shared" si="395"/>
        <v>0</v>
      </c>
      <c r="AM1246" s="150">
        <f t="shared" si="396"/>
        <v>0</v>
      </c>
      <c r="AN1246" s="163">
        <f t="shared" si="397"/>
        <v>0</v>
      </c>
      <c r="AP1246" s="167">
        <f t="shared" si="398"/>
        <v>0</v>
      </c>
      <c r="AQ1246">
        <f t="shared" si="399"/>
        <v>0</v>
      </c>
      <c r="AR1246">
        <f t="shared" si="400"/>
        <v>0</v>
      </c>
      <c r="AS1246">
        <f t="shared" si="401"/>
        <v>0</v>
      </c>
      <c r="AT1246" s="168">
        <f t="shared" si="402"/>
        <v>0</v>
      </c>
      <c r="AU1246" s="168">
        <f t="shared" si="403"/>
        <v>0</v>
      </c>
      <c r="AV1246" s="168">
        <f t="shared" si="404"/>
        <v>0</v>
      </c>
    </row>
    <row r="1247" spans="1:48" ht="15" customHeight="1">
      <c r="A1247" s="52"/>
      <c r="B1247" s="47"/>
      <c r="C1247" s="109" t="s">
        <v>165</v>
      </c>
      <c r="D1247" s="415" t="str">
        <f t="shared" ref="D1247:D1256" si="406">IF(D165="","",D165)</f>
        <v/>
      </c>
      <c r="E1247" s="416"/>
      <c r="F1247" s="416"/>
      <c r="G1247" s="416"/>
      <c r="H1247" s="416"/>
      <c r="I1247" s="416"/>
      <c r="J1247" s="416"/>
      <c r="K1247" s="411"/>
      <c r="L1247" s="411"/>
      <c r="M1247" s="411"/>
      <c r="N1247" s="411"/>
      <c r="O1247" s="411"/>
      <c r="P1247" s="411"/>
      <c r="Q1247" s="411"/>
      <c r="R1247" s="411"/>
      <c r="S1247" s="411"/>
      <c r="T1247" s="411"/>
      <c r="U1247" s="411"/>
      <c r="V1247" s="411"/>
      <c r="W1247" s="411"/>
      <c r="X1247" s="411"/>
      <c r="Y1247" s="411"/>
      <c r="Z1247" s="411"/>
      <c r="AA1247" s="411"/>
      <c r="AB1247" s="411"/>
      <c r="AC1247" s="411"/>
      <c r="AD1247" s="411"/>
      <c r="AF1247" s="161"/>
      <c r="AG1247">
        <f t="shared" si="392"/>
        <v>0</v>
      </c>
      <c r="AI1247">
        <f t="shared" si="393"/>
        <v>0</v>
      </c>
      <c r="AK1247" s="150">
        <f t="shared" si="394"/>
        <v>0</v>
      </c>
      <c r="AL1247" s="150">
        <f t="shared" si="395"/>
        <v>0</v>
      </c>
      <c r="AM1247" s="150">
        <f t="shared" si="396"/>
        <v>0</v>
      </c>
      <c r="AN1247" s="163">
        <f t="shared" si="397"/>
        <v>0</v>
      </c>
      <c r="AP1247" s="167">
        <f t="shared" si="398"/>
        <v>0</v>
      </c>
      <c r="AQ1247">
        <f t="shared" si="399"/>
        <v>0</v>
      </c>
      <c r="AR1247">
        <f t="shared" si="400"/>
        <v>0</v>
      </c>
      <c r="AS1247">
        <f t="shared" si="401"/>
        <v>0</v>
      </c>
      <c r="AT1247" s="168">
        <f t="shared" si="402"/>
        <v>0</v>
      </c>
      <c r="AU1247" s="168">
        <f t="shared" si="403"/>
        <v>0</v>
      </c>
      <c r="AV1247" s="168">
        <f t="shared" si="404"/>
        <v>0</v>
      </c>
    </row>
    <row r="1248" spans="1:48" ht="15" customHeight="1">
      <c r="A1248" s="52"/>
      <c r="B1248" s="47"/>
      <c r="C1248" s="109" t="s">
        <v>166</v>
      </c>
      <c r="D1248" s="415" t="str">
        <f t="shared" si="406"/>
        <v/>
      </c>
      <c r="E1248" s="416"/>
      <c r="F1248" s="416"/>
      <c r="G1248" s="416"/>
      <c r="H1248" s="416"/>
      <c r="I1248" s="416"/>
      <c r="J1248" s="416"/>
      <c r="K1248" s="411"/>
      <c r="L1248" s="411"/>
      <c r="M1248" s="411"/>
      <c r="N1248" s="411"/>
      <c r="O1248" s="411"/>
      <c r="P1248" s="411"/>
      <c r="Q1248" s="411"/>
      <c r="R1248" s="411"/>
      <c r="S1248" s="411"/>
      <c r="T1248" s="411"/>
      <c r="U1248" s="411"/>
      <c r="V1248" s="411"/>
      <c r="W1248" s="411"/>
      <c r="X1248" s="411"/>
      <c r="Y1248" s="411"/>
      <c r="Z1248" s="411"/>
      <c r="AA1248" s="411"/>
      <c r="AB1248" s="411"/>
      <c r="AC1248" s="411"/>
      <c r="AD1248" s="411"/>
      <c r="AF1248" s="161"/>
      <c r="AG1248">
        <f t="shared" si="392"/>
        <v>0</v>
      </c>
      <c r="AI1248">
        <f t="shared" si="393"/>
        <v>0</v>
      </c>
      <c r="AK1248" s="150">
        <f t="shared" si="394"/>
        <v>0</v>
      </c>
      <c r="AL1248" s="150">
        <f t="shared" si="395"/>
        <v>0</v>
      </c>
      <c r="AM1248" s="150">
        <f t="shared" si="396"/>
        <v>0</v>
      </c>
      <c r="AN1248" s="163">
        <f t="shared" si="397"/>
        <v>0</v>
      </c>
      <c r="AP1248" s="167">
        <f t="shared" si="398"/>
        <v>0</v>
      </c>
      <c r="AQ1248">
        <f t="shared" si="399"/>
        <v>0</v>
      </c>
      <c r="AR1248">
        <f t="shared" si="400"/>
        <v>0</v>
      </c>
      <c r="AS1248">
        <f t="shared" si="401"/>
        <v>0</v>
      </c>
      <c r="AT1248" s="168">
        <f t="shared" si="402"/>
        <v>0</v>
      </c>
      <c r="AU1248" s="168">
        <f t="shared" si="403"/>
        <v>0</v>
      </c>
      <c r="AV1248" s="168">
        <f t="shared" si="404"/>
        <v>0</v>
      </c>
    </row>
    <row r="1249" spans="1:48" ht="15" customHeight="1">
      <c r="A1249" s="52"/>
      <c r="B1249" s="47"/>
      <c r="C1249" s="109" t="s">
        <v>167</v>
      </c>
      <c r="D1249" s="415" t="str">
        <f t="shared" si="406"/>
        <v/>
      </c>
      <c r="E1249" s="416"/>
      <c r="F1249" s="416"/>
      <c r="G1249" s="416"/>
      <c r="H1249" s="416"/>
      <c r="I1249" s="416"/>
      <c r="J1249" s="416"/>
      <c r="K1249" s="411"/>
      <c r="L1249" s="411"/>
      <c r="M1249" s="411"/>
      <c r="N1249" s="411"/>
      <c r="O1249" s="411"/>
      <c r="P1249" s="411"/>
      <c r="Q1249" s="411"/>
      <c r="R1249" s="411"/>
      <c r="S1249" s="411"/>
      <c r="T1249" s="411"/>
      <c r="U1249" s="411"/>
      <c r="V1249" s="411"/>
      <c r="W1249" s="411"/>
      <c r="X1249" s="411"/>
      <c r="Y1249" s="411"/>
      <c r="Z1249" s="411"/>
      <c r="AA1249" s="411"/>
      <c r="AB1249" s="411"/>
      <c r="AC1249" s="411"/>
      <c r="AD1249" s="411"/>
      <c r="AF1249" s="161"/>
      <c r="AG1249">
        <f t="shared" si="392"/>
        <v>0</v>
      </c>
      <c r="AI1249">
        <f t="shared" si="393"/>
        <v>0</v>
      </c>
      <c r="AK1249" s="150">
        <f t="shared" si="394"/>
        <v>0</v>
      </c>
      <c r="AL1249" s="150">
        <f t="shared" si="395"/>
        <v>0</v>
      </c>
      <c r="AM1249" s="150">
        <f t="shared" si="396"/>
        <v>0</v>
      </c>
      <c r="AN1249" s="163">
        <f t="shared" si="397"/>
        <v>0</v>
      </c>
      <c r="AP1249" s="167">
        <f t="shared" si="398"/>
        <v>0</v>
      </c>
      <c r="AQ1249">
        <f t="shared" si="399"/>
        <v>0</v>
      </c>
      <c r="AR1249">
        <f t="shared" si="400"/>
        <v>0</v>
      </c>
      <c r="AS1249">
        <f t="shared" si="401"/>
        <v>0</v>
      </c>
      <c r="AT1249" s="168">
        <f t="shared" si="402"/>
        <v>0</v>
      </c>
      <c r="AU1249" s="168">
        <f t="shared" si="403"/>
        <v>0</v>
      </c>
      <c r="AV1249" s="168">
        <f t="shared" si="404"/>
        <v>0</v>
      </c>
    </row>
    <row r="1250" spans="1:48" ht="15" customHeight="1">
      <c r="A1250" s="52"/>
      <c r="B1250" s="47"/>
      <c r="C1250" s="109" t="s">
        <v>168</v>
      </c>
      <c r="D1250" s="415" t="str">
        <f t="shared" si="406"/>
        <v/>
      </c>
      <c r="E1250" s="416"/>
      <c r="F1250" s="416"/>
      <c r="G1250" s="416"/>
      <c r="H1250" s="416"/>
      <c r="I1250" s="416"/>
      <c r="J1250" s="416"/>
      <c r="K1250" s="411"/>
      <c r="L1250" s="411"/>
      <c r="M1250" s="411"/>
      <c r="N1250" s="411"/>
      <c r="O1250" s="411"/>
      <c r="P1250" s="411"/>
      <c r="Q1250" s="411"/>
      <c r="R1250" s="411"/>
      <c r="S1250" s="411"/>
      <c r="T1250" s="411"/>
      <c r="U1250" s="411"/>
      <c r="V1250" s="411"/>
      <c r="W1250" s="411"/>
      <c r="X1250" s="411"/>
      <c r="Y1250" s="411"/>
      <c r="Z1250" s="411"/>
      <c r="AA1250" s="411"/>
      <c r="AB1250" s="411"/>
      <c r="AC1250" s="411"/>
      <c r="AD1250" s="411"/>
      <c r="AF1250" s="161"/>
      <c r="AG1250">
        <f t="shared" si="392"/>
        <v>0</v>
      </c>
      <c r="AI1250">
        <f t="shared" si="393"/>
        <v>0</v>
      </c>
      <c r="AK1250" s="150">
        <f t="shared" si="394"/>
        <v>0</v>
      </c>
      <c r="AL1250" s="150">
        <f t="shared" si="395"/>
        <v>0</v>
      </c>
      <c r="AM1250" s="150">
        <f t="shared" si="396"/>
        <v>0</v>
      </c>
      <c r="AN1250" s="163">
        <f t="shared" si="397"/>
        <v>0</v>
      </c>
      <c r="AP1250" s="167">
        <f t="shared" si="398"/>
        <v>0</v>
      </c>
      <c r="AQ1250">
        <f t="shared" si="399"/>
        <v>0</v>
      </c>
      <c r="AR1250">
        <f t="shared" si="400"/>
        <v>0</v>
      </c>
      <c r="AS1250">
        <f t="shared" si="401"/>
        <v>0</v>
      </c>
      <c r="AT1250" s="168">
        <f t="shared" si="402"/>
        <v>0</v>
      </c>
      <c r="AU1250" s="168">
        <f t="shared" si="403"/>
        <v>0</v>
      </c>
      <c r="AV1250" s="168">
        <f t="shared" si="404"/>
        <v>0</v>
      </c>
    </row>
    <row r="1251" spans="1:48" ht="15" customHeight="1">
      <c r="A1251" s="52"/>
      <c r="B1251" s="47"/>
      <c r="C1251" s="109" t="s">
        <v>169</v>
      </c>
      <c r="D1251" s="415" t="str">
        <f t="shared" si="406"/>
        <v/>
      </c>
      <c r="E1251" s="416"/>
      <c r="F1251" s="416"/>
      <c r="G1251" s="416"/>
      <c r="H1251" s="416"/>
      <c r="I1251" s="416"/>
      <c r="J1251" s="416"/>
      <c r="K1251" s="411"/>
      <c r="L1251" s="411"/>
      <c r="M1251" s="411"/>
      <c r="N1251" s="411"/>
      <c r="O1251" s="411"/>
      <c r="P1251" s="411"/>
      <c r="Q1251" s="411"/>
      <c r="R1251" s="411"/>
      <c r="S1251" s="411"/>
      <c r="T1251" s="411"/>
      <c r="U1251" s="411"/>
      <c r="V1251" s="411"/>
      <c r="W1251" s="411"/>
      <c r="X1251" s="411"/>
      <c r="Y1251" s="411"/>
      <c r="Z1251" s="411"/>
      <c r="AA1251" s="411"/>
      <c r="AB1251" s="411"/>
      <c r="AC1251" s="411"/>
      <c r="AD1251" s="411"/>
      <c r="AF1251" s="161"/>
      <c r="AG1251">
        <f t="shared" si="392"/>
        <v>0</v>
      </c>
      <c r="AI1251">
        <f t="shared" si="393"/>
        <v>0</v>
      </c>
      <c r="AK1251" s="150">
        <f t="shared" si="394"/>
        <v>0</v>
      </c>
      <c r="AL1251" s="150">
        <f t="shared" si="395"/>
        <v>0</v>
      </c>
      <c r="AM1251" s="150">
        <f t="shared" si="396"/>
        <v>0</v>
      </c>
      <c r="AN1251" s="163">
        <f t="shared" si="397"/>
        <v>0</v>
      </c>
      <c r="AP1251" s="167">
        <f t="shared" si="398"/>
        <v>0</v>
      </c>
      <c r="AQ1251">
        <f t="shared" si="399"/>
        <v>0</v>
      </c>
      <c r="AR1251">
        <f t="shared" si="400"/>
        <v>0</v>
      </c>
      <c r="AS1251">
        <f t="shared" si="401"/>
        <v>0</v>
      </c>
      <c r="AT1251" s="168">
        <f t="shared" si="402"/>
        <v>0</v>
      </c>
      <c r="AU1251" s="168">
        <f t="shared" si="403"/>
        <v>0</v>
      </c>
      <c r="AV1251" s="168">
        <f t="shared" si="404"/>
        <v>0</v>
      </c>
    </row>
    <row r="1252" spans="1:48" ht="15" customHeight="1">
      <c r="A1252" s="52"/>
      <c r="B1252" s="47"/>
      <c r="C1252" s="109" t="s">
        <v>170</v>
      </c>
      <c r="D1252" s="415" t="str">
        <f t="shared" si="406"/>
        <v/>
      </c>
      <c r="E1252" s="416"/>
      <c r="F1252" s="416"/>
      <c r="G1252" s="416"/>
      <c r="H1252" s="416"/>
      <c r="I1252" s="416"/>
      <c r="J1252" s="416"/>
      <c r="K1252" s="411"/>
      <c r="L1252" s="411"/>
      <c r="M1252" s="411"/>
      <c r="N1252" s="411"/>
      <c r="O1252" s="411"/>
      <c r="P1252" s="411"/>
      <c r="Q1252" s="411"/>
      <c r="R1252" s="411"/>
      <c r="S1252" s="411"/>
      <c r="T1252" s="411"/>
      <c r="U1252" s="411"/>
      <c r="V1252" s="411"/>
      <c r="W1252" s="411"/>
      <c r="X1252" s="411"/>
      <c r="Y1252" s="411"/>
      <c r="Z1252" s="411"/>
      <c r="AA1252" s="411"/>
      <c r="AB1252" s="411"/>
      <c r="AC1252" s="411"/>
      <c r="AD1252" s="411"/>
      <c r="AF1252" s="161"/>
      <c r="AG1252">
        <f t="shared" si="392"/>
        <v>0</v>
      </c>
      <c r="AI1252">
        <f t="shared" si="393"/>
        <v>0</v>
      </c>
      <c r="AK1252" s="150">
        <f t="shared" si="394"/>
        <v>0</v>
      </c>
      <c r="AL1252" s="150">
        <f t="shared" si="395"/>
        <v>0</v>
      </c>
      <c r="AM1252" s="150">
        <f t="shared" si="396"/>
        <v>0</v>
      </c>
      <c r="AN1252" s="163">
        <f t="shared" si="397"/>
        <v>0</v>
      </c>
      <c r="AP1252" s="167">
        <f t="shared" si="398"/>
        <v>0</v>
      </c>
      <c r="AQ1252">
        <f t="shared" si="399"/>
        <v>0</v>
      </c>
      <c r="AR1252">
        <f t="shared" si="400"/>
        <v>0</v>
      </c>
      <c r="AS1252">
        <f t="shared" si="401"/>
        <v>0</v>
      </c>
      <c r="AT1252" s="168">
        <f t="shared" si="402"/>
        <v>0</v>
      </c>
      <c r="AU1252" s="168">
        <f t="shared" si="403"/>
        <v>0</v>
      </c>
      <c r="AV1252" s="168">
        <f t="shared" si="404"/>
        <v>0</v>
      </c>
    </row>
    <row r="1253" spans="1:48" ht="15" customHeight="1">
      <c r="A1253" s="52"/>
      <c r="B1253" s="47"/>
      <c r="C1253" s="109" t="s">
        <v>171</v>
      </c>
      <c r="D1253" s="415" t="str">
        <f t="shared" si="406"/>
        <v/>
      </c>
      <c r="E1253" s="416"/>
      <c r="F1253" s="416"/>
      <c r="G1253" s="416"/>
      <c r="H1253" s="416"/>
      <c r="I1253" s="416"/>
      <c r="J1253" s="416"/>
      <c r="K1253" s="411"/>
      <c r="L1253" s="411"/>
      <c r="M1253" s="411"/>
      <c r="N1253" s="411"/>
      <c r="O1253" s="411"/>
      <c r="P1253" s="411"/>
      <c r="Q1253" s="411"/>
      <c r="R1253" s="411"/>
      <c r="S1253" s="411"/>
      <c r="T1253" s="411"/>
      <c r="U1253" s="411"/>
      <c r="V1253" s="411"/>
      <c r="W1253" s="411"/>
      <c r="X1253" s="411"/>
      <c r="Y1253" s="411"/>
      <c r="Z1253" s="411"/>
      <c r="AA1253" s="411"/>
      <c r="AB1253" s="411"/>
      <c r="AC1253" s="411"/>
      <c r="AD1253" s="411"/>
      <c r="AF1253" s="161"/>
      <c r="AG1253">
        <f t="shared" si="392"/>
        <v>0</v>
      </c>
      <c r="AI1253">
        <f t="shared" si="393"/>
        <v>0</v>
      </c>
      <c r="AK1253" s="150">
        <f t="shared" si="394"/>
        <v>0</v>
      </c>
      <c r="AL1253" s="150">
        <f t="shared" si="395"/>
        <v>0</v>
      </c>
      <c r="AM1253" s="150">
        <f t="shared" si="396"/>
        <v>0</v>
      </c>
      <c r="AN1253" s="163">
        <f t="shared" si="397"/>
        <v>0</v>
      </c>
      <c r="AP1253" s="167">
        <f t="shared" si="398"/>
        <v>0</v>
      </c>
      <c r="AQ1253">
        <f t="shared" si="399"/>
        <v>0</v>
      </c>
      <c r="AR1253">
        <f t="shared" si="400"/>
        <v>0</v>
      </c>
      <c r="AS1253">
        <f t="shared" si="401"/>
        <v>0</v>
      </c>
      <c r="AT1253" s="168">
        <f t="shared" si="402"/>
        <v>0</v>
      </c>
      <c r="AU1253" s="168">
        <f t="shared" si="403"/>
        <v>0</v>
      </c>
      <c r="AV1253" s="168">
        <f t="shared" si="404"/>
        <v>0</v>
      </c>
    </row>
    <row r="1254" spans="1:48" ht="15" customHeight="1">
      <c r="A1254" s="52"/>
      <c r="B1254" s="47"/>
      <c r="C1254" s="109" t="s">
        <v>172</v>
      </c>
      <c r="D1254" s="415" t="str">
        <f t="shared" si="406"/>
        <v/>
      </c>
      <c r="E1254" s="416"/>
      <c r="F1254" s="416"/>
      <c r="G1254" s="416"/>
      <c r="H1254" s="416"/>
      <c r="I1254" s="416"/>
      <c r="J1254" s="416"/>
      <c r="K1254" s="411"/>
      <c r="L1254" s="411"/>
      <c r="M1254" s="411"/>
      <c r="N1254" s="411"/>
      <c r="O1254" s="411"/>
      <c r="P1254" s="411"/>
      <c r="Q1254" s="411"/>
      <c r="R1254" s="411"/>
      <c r="S1254" s="411"/>
      <c r="T1254" s="411"/>
      <c r="U1254" s="411"/>
      <c r="V1254" s="411"/>
      <c r="W1254" s="411"/>
      <c r="X1254" s="411"/>
      <c r="Y1254" s="411"/>
      <c r="Z1254" s="411"/>
      <c r="AA1254" s="411"/>
      <c r="AB1254" s="411"/>
      <c r="AC1254" s="411"/>
      <c r="AD1254" s="411"/>
      <c r="AF1254" s="161"/>
      <c r="AG1254">
        <f t="shared" si="392"/>
        <v>0</v>
      </c>
      <c r="AI1254">
        <f t="shared" si="393"/>
        <v>0</v>
      </c>
      <c r="AK1254" s="150">
        <f t="shared" si="394"/>
        <v>0</v>
      </c>
      <c r="AL1254" s="150">
        <f t="shared" si="395"/>
        <v>0</v>
      </c>
      <c r="AM1254" s="150">
        <f t="shared" si="396"/>
        <v>0</v>
      </c>
      <c r="AN1254" s="163">
        <f t="shared" si="397"/>
        <v>0</v>
      </c>
      <c r="AP1254" s="167">
        <f t="shared" si="398"/>
        <v>0</v>
      </c>
      <c r="AQ1254">
        <f t="shared" si="399"/>
        <v>0</v>
      </c>
      <c r="AR1254">
        <f t="shared" si="400"/>
        <v>0</v>
      </c>
      <c r="AS1254">
        <f t="shared" si="401"/>
        <v>0</v>
      </c>
      <c r="AT1254" s="168">
        <f t="shared" si="402"/>
        <v>0</v>
      </c>
      <c r="AU1254" s="168">
        <f t="shared" si="403"/>
        <v>0</v>
      </c>
      <c r="AV1254" s="168">
        <f t="shared" si="404"/>
        <v>0</v>
      </c>
    </row>
    <row r="1255" spans="1:48" ht="15" customHeight="1">
      <c r="A1255" s="52"/>
      <c r="B1255" s="47"/>
      <c r="C1255" s="109" t="s">
        <v>173</v>
      </c>
      <c r="D1255" s="415" t="str">
        <f t="shared" si="406"/>
        <v/>
      </c>
      <c r="E1255" s="416"/>
      <c r="F1255" s="416"/>
      <c r="G1255" s="416"/>
      <c r="H1255" s="416"/>
      <c r="I1255" s="416"/>
      <c r="J1255" s="416"/>
      <c r="K1255" s="411"/>
      <c r="L1255" s="411"/>
      <c r="M1255" s="411"/>
      <c r="N1255" s="411"/>
      <c r="O1255" s="411"/>
      <c r="P1255" s="411"/>
      <c r="Q1255" s="411"/>
      <c r="R1255" s="411"/>
      <c r="S1255" s="411"/>
      <c r="T1255" s="411"/>
      <c r="U1255" s="411"/>
      <c r="V1255" s="411"/>
      <c r="W1255" s="411"/>
      <c r="X1255" s="411"/>
      <c r="Y1255" s="411"/>
      <c r="Z1255" s="411"/>
      <c r="AA1255" s="411"/>
      <c r="AB1255" s="411"/>
      <c r="AC1255" s="411"/>
      <c r="AD1255" s="411"/>
      <c r="AF1255" s="161"/>
      <c r="AG1255">
        <f t="shared" si="392"/>
        <v>0</v>
      </c>
      <c r="AI1255">
        <f t="shared" si="393"/>
        <v>0</v>
      </c>
      <c r="AK1255" s="150">
        <f t="shared" si="394"/>
        <v>0</v>
      </c>
      <c r="AL1255" s="150">
        <f t="shared" si="395"/>
        <v>0</v>
      </c>
      <c r="AM1255" s="150">
        <f t="shared" si="396"/>
        <v>0</v>
      </c>
      <c r="AN1255" s="163">
        <f t="shared" si="397"/>
        <v>0</v>
      </c>
      <c r="AP1255" s="167">
        <f t="shared" si="398"/>
        <v>0</v>
      </c>
      <c r="AQ1255">
        <f t="shared" si="399"/>
        <v>0</v>
      </c>
      <c r="AR1255">
        <f t="shared" si="400"/>
        <v>0</v>
      </c>
      <c r="AS1255">
        <f t="shared" si="401"/>
        <v>0</v>
      </c>
      <c r="AT1255" s="168">
        <f t="shared" si="402"/>
        <v>0</v>
      </c>
      <c r="AU1255" s="168">
        <f t="shared" si="403"/>
        <v>0</v>
      </c>
      <c r="AV1255" s="168">
        <f t="shared" si="404"/>
        <v>0</v>
      </c>
    </row>
    <row r="1256" spans="1:48" ht="15" customHeight="1">
      <c r="A1256" s="52"/>
      <c r="B1256" s="47"/>
      <c r="C1256" s="109" t="s">
        <v>174</v>
      </c>
      <c r="D1256" s="415" t="str">
        <f t="shared" si="406"/>
        <v/>
      </c>
      <c r="E1256" s="416"/>
      <c r="F1256" s="416"/>
      <c r="G1256" s="416"/>
      <c r="H1256" s="416"/>
      <c r="I1256" s="416"/>
      <c r="J1256" s="416"/>
      <c r="K1256" s="411"/>
      <c r="L1256" s="411"/>
      <c r="M1256" s="411"/>
      <c r="N1256" s="411"/>
      <c r="O1256" s="411"/>
      <c r="P1256" s="411"/>
      <c r="Q1256" s="411"/>
      <c r="R1256" s="411"/>
      <c r="S1256" s="411"/>
      <c r="T1256" s="411"/>
      <c r="U1256" s="411"/>
      <c r="V1256" s="411"/>
      <c r="W1256" s="411"/>
      <c r="X1256" s="411"/>
      <c r="Y1256" s="411"/>
      <c r="Z1256" s="411"/>
      <c r="AA1256" s="411"/>
      <c r="AB1256" s="411"/>
      <c r="AC1256" s="411"/>
      <c r="AD1256" s="411"/>
      <c r="AF1256" s="161"/>
      <c r="AG1256">
        <f t="shared" si="392"/>
        <v>0</v>
      </c>
      <c r="AI1256">
        <f t="shared" si="393"/>
        <v>0</v>
      </c>
      <c r="AK1256" s="150">
        <f t="shared" si="394"/>
        <v>0</v>
      </c>
      <c r="AL1256" s="150">
        <f t="shared" si="395"/>
        <v>0</v>
      </c>
      <c r="AM1256" s="150">
        <f t="shared" si="396"/>
        <v>0</v>
      </c>
      <c r="AN1256" s="163">
        <f t="shared" si="397"/>
        <v>0</v>
      </c>
      <c r="AP1256" s="167">
        <f t="shared" si="398"/>
        <v>0</v>
      </c>
      <c r="AQ1256">
        <f t="shared" si="399"/>
        <v>0</v>
      </c>
      <c r="AR1256">
        <f t="shared" si="400"/>
        <v>0</v>
      </c>
      <c r="AS1256">
        <f t="shared" si="401"/>
        <v>0</v>
      </c>
      <c r="AT1256" s="168">
        <f t="shared" si="402"/>
        <v>0</v>
      </c>
      <c r="AU1256" s="168">
        <f t="shared" si="403"/>
        <v>0</v>
      </c>
      <c r="AV1256" s="168">
        <f t="shared" si="404"/>
        <v>0</v>
      </c>
    </row>
    <row r="1257" spans="1:48" ht="15" customHeight="1">
      <c r="A1257" s="52"/>
      <c r="B1257" s="47"/>
      <c r="C1257" s="109" t="s">
        <v>175</v>
      </c>
      <c r="D1257" s="415" t="str">
        <f t="shared" ref="D1257:D1266" si="407">IF(D175="","",D175)</f>
        <v/>
      </c>
      <c r="E1257" s="416"/>
      <c r="F1257" s="416"/>
      <c r="G1257" s="416"/>
      <c r="H1257" s="416"/>
      <c r="I1257" s="416"/>
      <c r="J1257" s="416"/>
      <c r="K1257" s="411"/>
      <c r="L1257" s="411"/>
      <c r="M1257" s="411"/>
      <c r="N1257" s="411"/>
      <c r="O1257" s="411"/>
      <c r="P1257" s="411"/>
      <c r="Q1257" s="411"/>
      <c r="R1257" s="411"/>
      <c r="S1257" s="411"/>
      <c r="T1257" s="411"/>
      <c r="U1257" s="411"/>
      <c r="V1257" s="411"/>
      <c r="W1257" s="411"/>
      <c r="X1257" s="411"/>
      <c r="Y1257" s="411"/>
      <c r="Z1257" s="411"/>
      <c r="AA1257" s="411"/>
      <c r="AB1257" s="411"/>
      <c r="AC1257" s="411"/>
      <c r="AD1257" s="411"/>
      <c r="AF1257" s="161"/>
      <c r="AG1257">
        <f t="shared" si="392"/>
        <v>0</v>
      </c>
      <c r="AI1257">
        <f t="shared" si="393"/>
        <v>0</v>
      </c>
      <c r="AK1257" s="150">
        <f t="shared" si="394"/>
        <v>0</v>
      </c>
      <c r="AL1257" s="150">
        <f t="shared" si="395"/>
        <v>0</v>
      </c>
      <c r="AM1257" s="150">
        <f t="shared" si="396"/>
        <v>0</v>
      </c>
      <c r="AN1257" s="163">
        <f t="shared" si="397"/>
        <v>0</v>
      </c>
      <c r="AP1257" s="167">
        <f t="shared" si="398"/>
        <v>0</v>
      </c>
      <c r="AQ1257">
        <f t="shared" si="399"/>
        <v>0</v>
      </c>
      <c r="AR1257">
        <f t="shared" si="400"/>
        <v>0</v>
      </c>
      <c r="AS1257">
        <f t="shared" si="401"/>
        <v>0</v>
      </c>
      <c r="AT1257" s="168">
        <f t="shared" si="402"/>
        <v>0</v>
      </c>
      <c r="AU1257" s="168">
        <f t="shared" si="403"/>
        <v>0</v>
      </c>
      <c r="AV1257" s="168">
        <f t="shared" si="404"/>
        <v>0</v>
      </c>
    </row>
    <row r="1258" spans="1:48" ht="15" customHeight="1">
      <c r="A1258" s="52"/>
      <c r="B1258" s="47"/>
      <c r="C1258" s="109" t="s">
        <v>176</v>
      </c>
      <c r="D1258" s="415" t="str">
        <f t="shared" si="407"/>
        <v/>
      </c>
      <c r="E1258" s="416"/>
      <c r="F1258" s="416"/>
      <c r="G1258" s="416"/>
      <c r="H1258" s="416"/>
      <c r="I1258" s="416"/>
      <c r="J1258" s="416"/>
      <c r="K1258" s="411"/>
      <c r="L1258" s="411"/>
      <c r="M1258" s="411"/>
      <c r="N1258" s="411"/>
      <c r="O1258" s="411"/>
      <c r="P1258" s="411"/>
      <c r="Q1258" s="411"/>
      <c r="R1258" s="411"/>
      <c r="S1258" s="411"/>
      <c r="T1258" s="411"/>
      <c r="U1258" s="411"/>
      <c r="V1258" s="411"/>
      <c r="W1258" s="411"/>
      <c r="X1258" s="411"/>
      <c r="Y1258" s="411"/>
      <c r="Z1258" s="411"/>
      <c r="AA1258" s="411"/>
      <c r="AB1258" s="411"/>
      <c r="AC1258" s="411"/>
      <c r="AD1258" s="411"/>
      <c r="AF1258" s="161"/>
      <c r="AG1258">
        <f t="shared" si="392"/>
        <v>0</v>
      </c>
      <c r="AI1258">
        <f t="shared" si="393"/>
        <v>0</v>
      </c>
      <c r="AK1258" s="150">
        <f t="shared" si="394"/>
        <v>0</v>
      </c>
      <c r="AL1258" s="150">
        <f t="shared" si="395"/>
        <v>0</v>
      </c>
      <c r="AM1258" s="150">
        <f t="shared" si="396"/>
        <v>0</v>
      </c>
      <c r="AN1258" s="163">
        <f t="shared" si="397"/>
        <v>0</v>
      </c>
      <c r="AP1258" s="167">
        <f t="shared" si="398"/>
        <v>0</v>
      </c>
      <c r="AQ1258">
        <f t="shared" si="399"/>
        <v>0</v>
      </c>
      <c r="AR1258">
        <f t="shared" si="400"/>
        <v>0</v>
      </c>
      <c r="AS1258">
        <f t="shared" si="401"/>
        <v>0</v>
      </c>
      <c r="AT1258" s="168">
        <f t="shared" si="402"/>
        <v>0</v>
      </c>
      <c r="AU1258" s="168">
        <f t="shared" si="403"/>
        <v>0</v>
      </c>
      <c r="AV1258" s="168">
        <f t="shared" si="404"/>
        <v>0</v>
      </c>
    </row>
    <row r="1259" spans="1:48" ht="15" customHeight="1">
      <c r="A1259" s="52"/>
      <c r="B1259" s="47"/>
      <c r="C1259" s="109" t="s">
        <v>177</v>
      </c>
      <c r="D1259" s="415" t="str">
        <f t="shared" si="407"/>
        <v/>
      </c>
      <c r="E1259" s="416"/>
      <c r="F1259" s="416"/>
      <c r="G1259" s="416"/>
      <c r="H1259" s="416"/>
      <c r="I1259" s="416"/>
      <c r="J1259" s="416"/>
      <c r="K1259" s="411"/>
      <c r="L1259" s="411"/>
      <c r="M1259" s="411"/>
      <c r="N1259" s="411"/>
      <c r="O1259" s="411"/>
      <c r="P1259" s="411"/>
      <c r="Q1259" s="411"/>
      <c r="R1259" s="411"/>
      <c r="S1259" s="411"/>
      <c r="T1259" s="411"/>
      <c r="U1259" s="411"/>
      <c r="V1259" s="411"/>
      <c r="W1259" s="411"/>
      <c r="X1259" s="411"/>
      <c r="Y1259" s="411"/>
      <c r="Z1259" s="411"/>
      <c r="AA1259" s="411"/>
      <c r="AB1259" s="411"/>
      <c r="AC1259" s="411"/>
      <c r="AD1259" s="411"/>
      <c r="AF1259" s="161"/>
      <c r="AG1259">
        <f t="shared" si="392"/>
        <v>0</v>
      </c>
      <c r="AI1259">
        <f t="shared" si="393"/>
        <v>0</v>
      </c>
      <c r="AK1259" s="150">
        <f t="shared" si="394"/>
        <v>0</v>
      </c>
      <c r="AL1259" s="150">
        <f t="shared" si="395"/>
        <v>0</v>
      </c>
      <c r="AM1259" s="150">
        <f t="shared" si="396"/>
        <v>0</v>
      </c>
      <c r="AN1259" s="163">
        <f t="shared" si="397"/>
        <v>0</v>
      </c>
      <c r="AP1259" s="167">
        <f t="shared" si="398"/>
        <v>0</v>
      </c>
      <c r="AQ1259">
        <f t="shared" si="399"/>
        <v>0</v>
      </c>
      <c r="AR1259">
        <f t="shared" si="400"/>
        <v>0</v>
      </c>
      <c r="AS1259">
        <f t="shared" si="401"/>
        <v>0</v>
      </c>
      <c r="AT1259" s="168">
        <f t="shared" si="402"/>
        <v>0</v>
      </c>
      <c r="AU1259" s="168">
        <f t="shared" si="403"/>
        <v>0</v>
      </c>
      <c r="AV1259" s="168">
        <f t="shared" si="404"/>
        <v>0</v>
      </c>
    </row>
    <row r="1260" spans="1:48" ht="15" customHeight="1">
      <c r="A1260" s="52"/>
      <c r="B1260" s="47"/>
      <c r="C1260" s="109" t="s">
        <v>178</v>
      </c>
      <c r="D1260" s="415" t="str">
        <f t="shared" si="407"/>
        <v/>
      </c>
      <c r="E1260" s="416"/>
      <c r="F1260" s="416"/>
      <c r="G1260" s="416"/>
      <c r="H1260" s="416"/>
      <c r="I1260" s="416"/>
      <c r="J1260" s="416"/>
      <c r="K1260" s="411"/>
      <c r="L1260" s="411"/>
      <c r="M1260" s="411"/>
      <c r="N1260" s="411"/>
      <c r="O1260" s="411"/>
      <c r="P1260" s="411"/>
      <c r="Q1260" s="411"/>
      <c r="R1260" s="411"/>
      <c r="S1260" s="411"/>
      <c r="T1260" s="411"/>
      <c r="U1260" s="411"/>
      <c r="V1260" s="411"/>
      <c r="W1260" s="411"/>
      <c r="X1260" s="411"/>
      <c r="Y1260" s="411"/>
      <c r="Z1260" s="411"/>
      <c r="AA1260" s="411"/>
      <c r="AB1260" s="411"/>
      <c r="AC1260" s="411"/>
      <c r="AD1260" s="411"/>
      <c r="AF1260" s="161"/>
      <c r="AG1260">
        <f t="shared" si="392"/>
        <v>0</v>
      </c>
      <c r="AI1260">
        <f t="shared" si="393"/>
        <v>0</v>
      </c>
      <c r="AK1260" s="150">
        <f t="shared" si="394"/>
        <v>0</v>
      </c>
      <c r="AL1260" s="150">
        <f t="shared" si="395"/>
        <v>0</v>
      </c>
      <c r="AM1260" s="150">
        <f t="shared" si="396"/>
        <v>0</v>
      </c>
      <c r="AN1260" s="163">
        <f t="shared" si="397"/>
        <v>0</v>
      </c>
      <c r="AP1260" s="167">
        <f t="shared" si="398"/>
        <v>0</v>
      </c>
      <c r="AQ1260">
        <f t="shared" si="399"/>
        <v>0</v>
      </c>
      <c r="AR1260">
        <f t="shared" si="400"/>
        <v>0</v>
      </c>
      <c r="AS1260">
        <f t="shared" si="401"/>
        <v>0</v>
      </c>
      <c r="AT1260" s="168">
        <f t="shared" si="402"/>
        <v>0</v>
      </c>
      <c r="AU1260" s="168">
        <f t="shared" si="403"/>
        <v>0</v>
      </c>
      <c r="AV1260" s="168">
        <f t="shared" si="404"/>
        <v>0</v>
      </c>
    </row>
    <row r="1261" spans="1:48" ht="15" customHeight="1">
      <c r="A1261" s="52"/>
      <c r="B1261" s="47"/>
      <c r="C1261" s="109" t="s">
        <v>179</v>
      </c>
      <c r="D1261" s="415" t="str">
        <f t="shared" si="407"/>
        <v/>
      </c>
      <c r="E1261" s="416"/>
      <c r="F1261" s="416"/>
      <c r="G1261" s="416"/>
      <c r="H1261" s="416"/>
      <c r="I1261" s="416"/>
      <c r="J1261" s="416"/>
      <c r="K1261" s="411"/>
      <c r="L1261" s="411"/>
      <c r="M1261" s="411"/>
      <c r="N1261" s="411"/>
      <c r="O1261" s="411"/>
      <c r="P1261" s="411"/>
      <c r="Q1261" s="411"/>
      <c r="R1261" s="411"/>
      <c r="S1261" s="411"/>
      <c r="T1261" s="411"/>
      <c r="U1261" s="411"/>
      <c r="V1261" s="411"/>
      <c r="W1261" s="411"/>
      <c r="X1261" s="411"/>
      <c r="Y1261" s="411"/>
      <c r="Z1261" s="411"/>
      <c r="AA1261" s="411"/>
      <c r="AB1261" s="411"/>
      <c r="AC1261" s="411"/>
      <c r="AD1261" s="411"/>
      <c r="AF1261" s="161"/>
      <c r="AG1261">
        <f t="shared" si="392"/>
        <v>0</v>
      </c>
      <c r="AI1261">
        <f t="shared" si="393"/>
        <v>0</v>
      </c>
      <c r="AK1261" s="150">
        <f t="shared" si="394"/>
        <v>0</v>
      </c>
      <c r="AL1261" s="150">
        <f t="shared" si="395"/>
        <v>0</v>
      </c>
      <c r="AM1261" s="150">
        <f t="shared" si="396"/>
        <v>0</v>
      </c>
      <c r="AN1261" s="163">
        <f t="shared" si="397"/>
        <v>0</v>
      </c>
      <c r="AP1261" s="167">
        <f t="shared" si="398"/>
        <v>0</v>
      </c>
      <c r="AQ1261">
        <f t="shared" si="399"/>
        <v>0</v>
      </c>
      <c r="AR1261">
        <f t="shared" si="400"/>
        <v>0</v>
      </c>
      <c r="AS1261">
        <f t="shared" si="401"/>
        <v>0</v>
      </c>
      <c r="AT1261" s="168">
        <f t="shared" si="402"/>
        <v>0</v>
      </c>
      <c r="AU1261" s="168">
        <f t="shared" si="403"/>
        <v>0</v>
      </c>
      <c r="AV1261" s="168">
        <f t="shared" si="404"/>
        <v>0</v>
      </c>
    </row>
    <row r="1262" spans="1:48" ht="15" customHeight="1">
      <c r="A1262" s="52"/>
      <c r="B1262" s="47"/>
      <c r="C1262" s="109" t="s">
        <v>180</v>
      </c>
      <c r="D1262" s="415" t="str">
        <f t="shared" si="407"/>
        <v/>
      </c>
      <c r="E1262" s="416"/>
      <c r="F1262" s="416"/>
      <c r="G1262" s="416"/>
      <c r="H1262" s="416"/>
      <c r="I1262" s="416"/>
      <c r="J1262" s="416"/>
      <c r="K1262" s="411"/>
      <c r="L1262" s="411"/>
      <c r="M1262" s="411"/>
      <c r="N1262" s="411"/>
      <c r="O1262" s="411"/>
      <c r="P1262" s="411"/>
      <c r="Q1262" s="411"/>
      <c r="R1262" s="411"/>
      <c r="S1262" s="411"/>
      <c r="T1262" s="411"/>
      <c r="U1262" s="411"/>
      <c r="V1262" s="411"/>
      <c r="W1262" s="411"/>
      <c r="X1262" s="411"/>
      <c r="Y1262" s="411"/>
      <c r="Z1262" s="411"/>
      <c r="AA1262" s="411"/>
      <c r="AB1262" s="411"/>
      <c r="AC1262" s="411"/>
      <c r="AD1262" s="411"/>
      <c r="AF1262" s="161"/>
      <c r="AG1262">
        <f t="shared" si="392"/>
        <v>0</v>
      </c>
      <c r="AI1262">
        <f t="shared" si="393"/>
        <v>0</v>
      </c>
      <c r="AK1262" s="150">
        <f t="shared" si="394"/>
        <v>0</v>
      </c>
      <c r="AL1262" s="150">
        <f t="shared" si="395"/>
        <v>0</v>
      </c>
      <c r="AM1262" s="150">
        <f t="shared" si="396"/>
        <v>0</v>
      </c>
      <c r="AN1262" s="163">
        <f t="shared" si="397"/>
        <v>0</v>
      </c>
      <c r="AP1262" s="167">
        <f t="shared" si="398"/>
        <v>0</v>
      </c>
      <c r="AQ1262">
        <f t="shared" si="399"/>
        <v>0</v>
      </c>
      <c r="AR1262">
        <f t="shared" si="400"/>
        <v>0</v>
      </c>
      <c r="AS1262">
        <f t="shared" si="401"/>
        <v>0</v>
      </c>
      <c r="AT1262" s="168">
        <f t="shared" si="402"/>
        <v>0</v>
      </c>
      <c r="AU1262" s="168">
        <f t="shared" si="403"/>
        <v>0</v>
      </c>
      <c r="AV1262" s="168">
        <f t="shared" si="404"/>
        <v>0</v>
      </c>
    </row>
    <row r="1263" spans="1:48" ht="15" customHeight="1">
      <c r="A1263" s="52"/>
      <c r="B1263" s="47"/>
      <c r="C1263" s="109" t="s">
        <v>181</v>
      </c>
      <c r="D1263" s="415" t="str">
        <f t="shared" si="407"/>
        <v/>
      </c>
      <c r="E1263" s="416"/>
      <c r="F1263" s="416"/>
      <c r="G1263" s="416"/>
      <c r="H1263" s="416"/>
      <c r="I1263" s="416"/>
      <c r="J1263" s="416"/>
      <c r="K1263" s="411"/>
      <c r="L1263" s="411"/>
      <c r="M1263" s="411"/>
      <c r="N1263" s="411"/>
      <c r="O1263" s="411"/>
      <c r="P1263" s="411"/>
      <c r="Q1263" s="411"/>
      <c r="R1263" s="411"/>
      <c r="S1263" s="411"/>
      <c r="T1263" s="411"/>
      <c r="U1263" s="411"/>
      <c r="V1263" s="411"/>
      <c r="W1263" s="411"/>
      <c r="X1263" s="411"/>
      <c r="Y1263" s="411"/>
      <c r="Z1263" s="411"/>
      <c r="AA1263" s="411"/>
      <c r="AB1263" s="411"/>
      <c r="AC1263" s="411"/>
      <c r="AD1263" s="411"/>
      <c r="AF1263" s="161"/>
      <c r="AG1263">
        <f t="shared" si="392"/>
        <v>0</v>
      </c>
      <c r="AI1263">
        <f t="shared" si="393"/>
        <v>0</v>
      </c>
      <c r="AK1263" s="150">
        <f t="shared" si="394"/>
        <v>0</v>
      </c>
      <c r="AL1263" s="150">
        <f t="shared" si="395"/>
        <v>0</v>
      </c>
      <c r="AM1263" s="150">
        <f t="shared" si="396"/>
        <v>0</v>
      </c>
      <c r="AN1263" s="163">
        <f t="shared" si="397"/>
        <v>0</v>
      </c>
      <c r="AP1263" s="167">
        <f t="shared" si="398"/>
        <v>0</v>
      </c>
      <c r="AQ1263">
        <f t="shared" si="399"/>
        <v>0</v>
      </c>
      <c r="AR1263">
        <f t="shared" si="400"/>
        <v>0</v>
      </c>
      <c r="AS1263">
        <f t="shared" si="401"/>
        <v>0</v>
      </c>
      <c r="AT1263" s="168">
        <f t="shared" si="402"/>
        <v>0</v>
      </c>
      <c r="AU1263" s="168">
        <f t="shared" si="403"/>
        <v>0</v>
      </c>
      <c r="AV1263" s="168">
        <f t="shared" si="404"/>
        <v>0</v>
      </c>
    </row>
    <row r="1264" spans="1:48" ht="15" customHeight="1">
      <c r="A1264" s="52"/>
      <c r="B1264" s="47"/>
      <c r="C1264" s="109" t="s">
        <v>182</v>
      </c>
      <c r="D1264" s="415" t="str">
        <f t="shared" si="407"/>
        <v/>
      </c>
      <c r="E1264" s="416"/>
      <c r="F1264" s="416"/>
      <c r="G1264" s="416"/>
      <c r="H1264" s="416"/>
      <c r="I1264" s="416"/>
      <c r="J1264" s="416"/>
      <c r="K1264" s="411"/>
      <c r="L1264" s="411"/>
      <c r="M1264" s="411"/>
      <c r="N1264" s="411"/>
      <c r="O1264" s="411"/>
      <c r="P1264" s="411"/>
      <c r="Q1264" s="411"/>
      <c r="R1264" s="411"/>
      <c r="S1264" s="411"/>
      <c r="T1264" s="411"/>
      <c r="U1264" s="411"/>
      <c r="V1264" s="411"/>
      <c r="W1264" s="411"/>
      <c r="X1264" s="411"/>
      <c r="Y1264" s="411"/>
      <c r="Z1264" s="411"/>
      <c r="AA1264" s="411"/>
      <c r="AB1264" s="411"/>
      <c r="AC1264" s="411"/>
      <c r="AD1264" s="411"/>
      <c r="AF1264" s="161"/>
      <c r="AG1264">
        <f t="shared" si="392"/>
        <v>0</v>
      </c>
      <c r="AI1264">
        <f t="shared" si="393"/>
        <v>0</v>
      </c>
      <c r="AK1264" s="150">
        <f t="shared" si="394"/>
        <v>0</v>
      </c>
      <c r="AL1264" s="150">
        <f t="shared" si="395"/>
        <v>0</v>
      </c>
      <c r="AM1264" s="150">
        <f t="shared" si="396"/>
        <v>0</v>
      </c>
      <c r="AN1264" s="163">
        <f t="shared" si="397"/>
        <v>0</v>
      </c>
      <c r="AP1264" s="167">
        <f t="shared" si="398"/>
        <v>0</v>
      </c>
      <c r="AQ1264">
        <f t="shared" si="399"/>
        <v>0</v>
      </c>
      <c r="AR1264">
        <f t="shared" si="400"/>
        <v>0</v>
      </c>
      <c r="AS1264">
        <f t="shared" si="401"/>
        <v>0</v>
      </c>
      <c r="AT1264" s="168">
        <f t="shared" si="402"/>
        <v>0</v>
      </c>
      <c r="AU1264" s="168">
        <f t="shared" si="403"/>
        <v>0</v>
      </c>
      <c r="AV1264" s="168">
        <f t="shared" si="404"/>
        <v>0</v>
      </c>
    </row>
    <row r="1265" spans="1:48" ht="15" customHeight="1">
      <c r="A1265" s="52"/>
      <c r="B1265" s="47"/>
      <c r="C1265" s="109" t="s">
        <v>117</v>
      </c>
      <c r="D1265" s="415" t="str">
        <f t="shared" si="407"/>
        <v/>
      </c>
      <c r="E1265" s="416"/>
      <c r="F1265" s="416"/>
      <c r="G1265" s="416"/>
      <c r="H1265" s="416"/>
      <c r="I1265" s="416"/>
      <c r="J1265" s="416"/>
      <c r="K1265" s="411"/>
      <c r="L1265" s="411"/>
      <c r="M1265" s="411"/>
      <c r="N1265" s="411"/>
      <c r="O1265" s="411"/>
      <c r="P1265" s="411"/>
      <c r="Q1265" s="411"/>
      <c r="R1265" s="411"/>
      <c r="S1265" s="411"/>
      <c r="T1265" s="411"/>
      <c r="U1265" s="411"/>
      <c r="V1265" s="411"/>
      <c r="W1265" s="411"/>
      <c r="X1265" s="411"/>
      <c r="Y1265" s="411"/>
      <c r="Z1265" s="411"/>
      <c r="AA1265" s="411"/>
      <c r="AB1265" s="411"/>
      <c r="AC1265" s="411"/>
      <c r="AD1265" s="411"/>
      <c r="AF1265" s="161"/>
      <c r="AG1265">
        <f t="shared" si="392"/>
        <v>0</v>
      </c>
      <c r="AI1265">
        <f t="shared" si="393"/>
        <v>0</v>
      </c>
      <c r="AK1265" s="150">
        <f t="shared" si="394"/>
        <v>0</v>
      </c>
      <c r="AL1265" s="150">
        <f t="shared" si="395"/>
        <v>0</v>
      </c>
      <c r="AM1265" s="150">
        <f t="shared" si="396"/>
        <v>0</v>
      </c>
      <c r="AN1265" s="163">
        <f t="shared" si="397"/>
        <v>0</v>
      </c>
      <c r="AP1265" s="167">
        <f t="shared" si="398"/>
        <v>0</v>
      </c>
      <c r="AQ1265">
        <f t="shared" si="399"/>
        <v>0</v>
      </c>
      <c r="AR1265">
        <f t="shared" si="400"/>
        <v>0</v>
      </c>
      <c r="AS1265">
        <f t="shared" si="401"/>
        <v>0</v>
      </c>
      <c r="AT1265" s="168">
        <f t="shared" si="402"/>
        <v>0</v>
      </c>
      <c r="AU1265" s="168">
        <f t="shared" si="403"/>
        <v>0</v>
      </c>
      <c r="AV1265" s="168">
        <f t="shared" si="404"/>
        <v>0</v>
      </c>
    </row>
    <row r="1266" spans="1:48" ht="15" customHeight="1">
      <c r="A1266" s="52"/>
      <c r="B1266" s="47"/>
      <c r="C1266" s="112" t="s">
        <v>183</v>
      </c>
      <c r="D1266" s="415" t="str">
        <f t="shared" si="407"/>
        <v/>
      </c>
      <c r="E1266" s="416"/>
      <c r="F1266" s="416"/>
      <c r="G1266" s="416"/>
      <c r="H1266" s="416"/>
      <c r="I1266" s="416"/>
      <c r="J1266" s="416"/>
      <c r="K1266" s="411"/>
      <c r="L1266" s="411"/>
      <c r="M1266" s="411"/>
      <c r="N1266" s="411"/>
      <c r="O1266" s="411"/>
      <c r="P1266" s="411"/>
      <c r="Q1266" s="411"/>
      <c r="R1266" s="411"/>
      <c r="S1266" s="411"/>
      <c r="T1266" s="411"/>
      <c r="U1266" s="411"/>
      <c r="V1266" s="411"/>
      <c r="W1266" s="411"/>
      <c r="X1266" s="411"/>
      <c r="Y1266" s="411"/>
      <c r="Z1266" s="411"/>
      <c r="AA1266" s="411"/>
      <c r="AB1266" s="411"/>
      <c r="AC1266" s="411"/>
      <c r="AD1266" s="411"/>
      <c r="AF1266" s="161"/>
      <c r="AG1266">
        <f t="shared" si="392"/>
        <v>0</v>
      </c>
      <c r="AI1266">
        <f t="shared" si="393"/>
        <v>0</v>
      </c>
      <c r="AK1266" s="150">
        <f t="shared" si="394"/>
        <v>0</v>
      </c>
      <c r="AL1266" s="150">
        <f t="shared" si="395"/>
        <v>0</v>
      </c>
      <c r="AM1266" s="150">
        <f t="shared" si="396"/>
        <v>0</v>
      </c>
      <c r="AN1266" s="163">
        <f t="shared" si="397"/>
        <v>0</v>
      </c>
      <c r="AP1266" s="167">
        <f t="shared" si="398"/>
        <v>0</v>
      </c>
      <c r="AQ1266">
        <f t="shared" si="399"/>
        <v>0</v>
      </c>
      <c r="AR1266">
        <f t="shared" si="400"/>
        <v>0</v>
      </c>
      <c r="AS1266">
        <f t="shared" si="401"/>
        <v>0</v>
      </c>
      <c r="AT1266" s="168">
        <f t="shared" si="402"/>
        <v>0</v>
      </c>
      <c r="AU1266" s="168">
        <f t="shared" si="403"/>
        <v>0</v>
      </c>
      <c r="AV1266" s="168">
        <f t="shared" si="404"/>
        <v>0</v>
      </c>
    </row>
    <row r="1267" spans="1:48" ht="15" customHeight="1">
      <c r="A1267" s="52"/>
      <c r="B1267" s="47"/>
      <c r="C1267" s="112" t="s">
        <v>184</v>
      </c>
      <c r="D1267" s="415" t="str">
        <f t="shared" ref="D1267:D1276" si="408">IF(D185="","",D185)</f>
        <v/>
      </c>
      <c r="E1267" s="416"/>
      <c r="F1267" s="416"/>
      <c r="G1267" s="416"/>
      <c r="H1267" s="416"/>
      <c r="I1267" s="416"/>
      <c r="J1267" s="416"/>
      <c r="K1267" s="411"/>
      <c r="L1267" s="411"/>
      <c r="M1267" s="411"/>
      <c r="N1267" s="411"/>
      <c r="O1267" s="411"/>
      <c r="P1267" s="411"/>
      <c r="Q1267" s="411"/>
      <c r="R1267" s="411"/>
      <c r="S1267" s="411"/>
      <c r="T1267" s="411"/>
      <c r="U1267" s="411"/>
      <c r="V1267" s="411"/>
      <c r="W1267" s="411"/>
      <c r="X1267" s="411"/>
      <c r="Y1267" s="411"/>
      <c r="Z1267" s="411"/>
      <c r="AA1267" s="411"/>
      <c r="AB1267" s="411"/>
      <c r="AC1267" s="411"/>
      <c r="AD1267" s="411"/>
      <c r="AF1267" s="161"/>
      <c r="AG1267">
        <f t="shared" si="392"/>
        <v>0</v>
      </c>
      <c r="AI1267">
        <f t="shared" si="393"/>
        <v>0</v>
      </c>
      <c r="AK1267" s="150">
        <f t="shared" si="394"/>
        <v>0</v>
      </c>
      <c r="AL1267" s="150">
        <f t="shared" si="395"/>
        <v>0</v>
      </c>
      <c r="AM1267" s="150">
        <f t="shared" si="396"/>
        <v>0</v>
      </c>
      <c r="AN1267" s="163">
        <f t="shared" si="397"/>
        <v>0</v>
      </c>
      <c r="AP1267" s="167">
        <f t="shared" si="398"/>
        <v>0</v>
      </c>
      <c r="AQ1267">
        <f t="shared" si="399"/>
        <v>0</v>
      </c>
      <c r="AR1267">
        <f t="shared" si="400"/>
        <v>0</v>
      </c>
      <c r="AS1267">
        <f t="shared" si="401"/>
        <v>0</v>
      </c>
      <c r="AT1267" s="168">
        <f t="shared" si="402"/>
        <v>0</v>
      </c>
      <c r="AU1267" s="168">
        <f t="shared" si="403"/>
        <v>0</v>
      </c>
      <c r="AV1267" s="168">
        <f t="shared" si="404"/>
        <v>0</v>
      </c>
    </row>
    <row r="1268" spans="1:48" ht="15" customHeight="1">
      <c r="A1268" s="52"/>
      <c r="B1268" s="47"/>
      <c r="C1268" s="112" t="s">
        <v>185</v>
      </c>
      <c r="D1268" s="415" t="str">
        <f t="shared" si="408"/>
        <v/>
      </c>
      <c r="E1268" s="416"/>
      <c r="F1268" s="416"/>
      <c r="G1268" s="416"/>
      <c r="H1268" s="416"/>
      <c r="I1268" s="416"/>
      <c r="J1268" s="416"/>
      <c r="K1268" s="411"/>
      <c r="L1268" s="411"/>
      <c r="M1268" s="411"/>
      <c r="N1268" s="411"/>
      <c r="O1268" s="411"/>
      <c r="P1268" s="411"/>
      <c r="Q1268" s="411"/>
      <c r="R1268" s="411"/>
      <c r="S1268" s="411"/>
      <c r="T1268" s="411"/>
      <c r="U1268" s="411"/>
      <c r="V1268" s="411"/>
      <c r="W1268" s="411"/>
      <c r="X1268" s="411"/>
      <c r="Y1268" s="411"/>
      <c r="Z1268" s="411"/>
      <c r="AA1268" s="411"/>
      <c r="AB1268" s="411"/>
      <c r="AC1268" s="411"/>
      <c r="AD1268" s="411"/>
      <c r="AF1268" s="161"/>
      <c r="AG1268">
        <f t="shared" si="392"/>
        <v>0</v>
      </c>
      <c r="AI1268">
        <f t="shared" si="393"/>
        <v>0</v>
      </c>
      <c r="AK1268" s="150">
        <f t="shared" si="394"/>
        <v>0</v>
      </c>
      <c r="AL1268" s="150">
        <f t="shared" si="395"/>
        <v>0</v>
      </c>
      <c r="AM1268" s="150">
        <f t="shared" si="396"/>
        <v>0</v>
      </c>
      <c r="AN1268" s="163">
        <f t="shared" si="397"/>
        <v>0</v>
      </c>
      <c r="AP1268" s="167">
        <f t="shared" si="398"/>
        <v>0</v>
      </c>
      <c r="AQ1268">
        <f t="shared" si="399"/>
        <v>0</v>
      </c>
      <c r="AR1268">
        <f t="shared" si="400"/>
        <v>0</v>
      </c>
      <c r="AS1268">
        <f t="shared" si="401"/>
        <v>0</v>
      </c>
      <c r="AT1268" s="168">
        <f t="shared" si="402"/>
        <v>0</v>
      </c>
      <c r="AU1268" s="168">
        <f t="shared" si="403"/>
        <v>0</v>
      </c>
      <c r="AV1268" s="168">
        <f t="shared" si="404"/>
        <v>0</v>
      </c>
    </row>
    <row r="1269" spans="1:48" ht="15" customHeight="1">
      <c r="A1269" s="52"/>
      <c r="B1269" s="47"/>
      <c r="C1269" s="112" t="s">
        <v>186</v>
      </c>
      <c r="D1269" s="415" t="str">
        <f t="shared" si="408"/>
        <v/>
      </c>
      <c r="E1269" s="416"/>
      <c r="F1269" s="416"/>
      <c r="G1269" s="416"/>
      <c r="H1269" s="416"/>
      <c r="I1269" s="416"/>
      <c r="J1269" s="416"/>
      <c r="K1269" s="411"/>
      <c r="L1269" s="411"/>
      <c r="M1269" s="411"/>
      <c r="N1269" s="411"/>
      <c r="O1269" s="411"/>
      <c r="P1269" s="411"/>
      <c r="Q1269" s="411"/>
      <c r="R1269" s="411"/>
      <c r="S1269" s="411"/>
      <c r="T1269" s="411"/>
      <c r="U1269" s="411"/>
      <c r="V1269" s="411"/>
      <c r="W1269" s="411"/>
      <c r="X1269" s="411"/>
      <c r="Y1269" s="411"/>
      <c r="Z1269" s="411"/>
      <c r="AA1269" s="411"/>
      <c r="AB1269" s="411"/>
      <c r="AC1269" s="411"/>
      <c r="AD1269" s="411"/>
      <c r="AF1269" s="161"/>
      <c r="AG1269">
        <f t="shared" si="392"/>
        <v>0</v>
      </c>
      <c r="AI1269">
        <f t="shared" si="393"/>
        <v>0</v>
      </c>
      <c r="AK1269" s="150">
        <f t="shared" si="394"/>
        <v>0</v>
      </c>
      <c r="AL1269" s="150">
        <f t="shared" si="395"/>
        <v>0</v>
      </c>
      <c r="AM1269" s="150">
        <f t="shared" si="396"/>
        <v>0</v>
      </c>
      <c r="AN1269" s="163">
        <f t="shared" si="397"/>
        <v>0</v>
      </c>
      <c r="AP1269" s="167">
        <f t="shared" si="398"/>
        <v>0</v>
      </c>
      <c r="AQ1269">
        <f t="shared" si="399"/>
        <v>0</v>
      </c>
      <c r="AR1269">
        <f t="shared" si="400"/>
        <v>0</v>
      </c>
      <c r="AS1269">
        <f t="shared" si="401"/>
        <v>0</v>
      </c>
      <c r="AT1269" s="168">
        <f t="shared" si="402"/>
        <v>0</v>
      </c>
      <c r="AU1269" s="168">
        <f t="shared" si="403"/>
        <v>0</v>
      </c>
      <c r="AV1269" s="168">
        <f t="shared" si="404"/>
        <v>0</v>
      </c>
    </row>
    <row r="1270" spans="1:48" ht="15" customHeight="1">
      <c r="A1270" s="52"/>
      <c r="B1270" s="47"/>
      <c r="C1270" s="112" t="s">
        <v>187</v>
      </c>
      <c r="D1270" s="415" t="str">
        <f t="shared" si="408"/>
        <v/>
      </c>
      <c r="E1270" s="416"/>
      <c r="F1270" s="416"/>
      <c r="G1270" s="416"/>
      <c r="H1270" s="416"/>
      <c r="I1270" s="416"/>
      <c r="J1270" s="416"/>
      <c r="K1270" s="411"/>
      <c r="L1270" s="411"/>
      <c r="M1270" s="411"/>
      <c r="N1270" s="411"/>
      <c r="O1270" s="411"/>
      <c r="P1270" s="411"/>
      <c r="Q1270" s="411"/>
      <c r="R1270" s="411"/>
      <c r="S1270" s="411"/>
      <c r="T1270" s="411"/>
      <c r="U1270" s="411"/>
      <c r="V1270" s="411"/>
      <c r="W1270" s="411"/>
      <c r="X1270" s="411"/>
      <c r="Y1270" s="411"/>
      <c r="Z1270" s="411"/>
      <c r="AA1270" s="411"/>
      <c r="AB1270" s="411"/>
      <c r="AC1270" s="411"/>
      <c r="AD1270" s="411"/>
      <c r="AF1270" s="161"/>
      <c r="AG1270">
        <f t="shared" si="392"/>
        <v>0</v>
      </c>
      <c r="AI1270">
        <f t="shared" si="393"/>
        <v>0</v>
      </c>
      <c r="AK1270" s="150">
        <f t="shared" si="394"/>
        <v>0</v>
      </c>
      <c r="AL1270" s="150">
        <f t="shared" si="395"/>
        <v>0</v>
      </c>
      <c r="AM1270" s="150">
        <f t="shared" si="396"/>
        <v>0</v>
      </c>
      <c r="AN1270" s="163">
        <f t="shared" si="397"/>
        <v>0</v>
      </c>
      <c r="AP1270" s="167">
        <f t="shared" si="398"/>
        <v>0</v>
      </c>
      <c r="AQ1270">
        <f t="shared" si="399"/>
        <v>0</v>
      </c>
      <c r="AR1270">
        <f t="shared" si="400"/>
        <v>0</v>
      </c>
      <c r="AS1270">
        <f t="shared" si="401"/>
        <v>0</v>
      </c>
      <c r="AT1270" s="168">
        <f t="shared" si="402"/>
        <v>0</v>
      </c>
      <c r="AU1270" s="168">
        <f t="shared" si="403"/>
        <v>0</v>
      </c>
      <c r="AV1270" s="168">
        <f t="shared" si="404"/>
        <v>0</v>
      </c>
    </row>
    <row r="1271" spans="1:48" ht="15" customHeight="1">
      <c r="A1271" s="52"/>
      <c r="B1271" s="47"/>
      <c r="C1271" s="112" t="s">
        <v>188</v>
      </c>
      <c r="D1271" s="415" t="str">
        <f t="shared" si="408"/>
        <v/>
      </c>
      <c r="E1271" s="416"/>
      <c r="F1271" s="416"/>
      <c r="G1271" s="416"/>
      <c r="H1271" s="416"/>
      <c r="I1271" s="416"/>
      <c r="J1271" s="416"/>
      <c r="K1271" s="411"/>
      <c r="L1271" s="411"/>
      <c r="M1271" s="411"/>
      <c r="N1271" s="411"/>
      <c r="O1271" s="411"/>
      <c r="P1271" s="411"/>
      <c r="Q1271" s="411"/>
      <c r="R1271" s="411"/>
      <c r="S1271" s="411"/>
      <c r="T1271" s="411"/>
      <c r="U1271" s="411"/>
      <c r="V1271" s="411"/>
      <c r="W1271" s="411"/>
      <c r="X1271" s="411"/>
      <c r="Y1271" s="411"/>
      <c r="Z1271" s="411"/>
      <c r="AA1271" s="411"/>
      <c r="AB1271" s="411"/>
      <c r="AC1271" s="411"/>
      <c r="AD1271" s="411"/>
      <c r="AF1271" s="161"/>
      <c r="AG1271">
        <f t="shared" si="392"/>
        <v>0</v>
      </c>
      <c r="AI1271">
        <f t="shared" si="393"/>
        <v>0</v>
      </c>
      <c r="AK1271" s="150">
        <f t="shared" si="394"/>
        <v>0</v>
      </c>
      <c r="AL1271" s="150">
        <f t="shared" si="395"/>
        <v>0</v>
      </c>
      <c r="AM1271" s="150">
        <f t="shared" si="396"/>
        <v>0</v>
      </c>
      <c r="AN1271" s="163">
        <f t="shared" si="397"/>
        <v>0</v>
      </c>
      <c r="AP1271" s="167">
        <f t="shared" si="398"/>
        <v>0</v>
      </c>
      <c r="AQ1271">
        <f t="shared" si="399"/>
        <v>0</v>
      </c>
      <c r="AR1271">
        <f t="shared" si="400"/>
        <v>0</v>
      </c>
      <c r="AS1271">
        <f t="shared" si="401"/>
        <v>0</v>
      </c>
      <c r="AT1271" s="168">
        <f t="shared" si="402"/>
        <v>0</v>
      </c>
      <c r="AU1271" s="168">
        <f t="shared" si="403"/>
        <v>0</v>
      </c>
      <c r="AV1271" s="168">
        <f t="shared" si="404"/>
        <v>0</v>
      </c>
    </row>
    <row r="1272" spans="1:48" ht="15" customHeight="1">
      <c r="A1272" s="52"/>
      <c r="B1272" s="47"/>
      <c r="C1272" s="112" t="s">
        <v>189</v>
      </c>
      <c r="D1272" s="415" t="str">
        <f t="shared" si="408"/>
        <v/>
      </c>
      <c r="E1272" s="416"/>
      <c r="F1272" s="416"/>
      <c r="G1272" s="416"/>
      <c r="H1272" s="416"/>
      <c r="I1272" s="416"/>
      <c r="J1272" s="416"/>
      <c r="K1272" s="411"/>
      <c r="L1272" s="411"/>
      <c r="M1272" s="411"/>
      <c r="N1272" s="411"/>
      <c r="O1272" s="411"/>
      <c r="P1272" s="411"/>
      <c r="Q1272" s="411"/>
      <c r="R1272" s="411"/>
      <c r="S1272" s="411"/>
      <c r="T1272" s="411"/>
      <c r="U1272" s="411"/>
      <c r="V1272" s="411"/>
      <c r="W1272" s="411"/>
      <c r="X1272" s="411"/>
      <c r="Y1272" s="411"/>
      <c r="Z1272" s="411"/>
      <c r="AA1272" s="411"/>
      <c r="AB1272" s="411"/>
      <c r="AC1272" s="411"/>
      <c r="AD1272" s="411"/>
      <c r="AF1272" s="161"/>
      <c r="AG1272">
        <f t="shared" si="392"/>
        <v>0</v>
      </c>
      <c r="AI1272">
        <f t="shared" si="393"/>
        <v>0</v>
      </c>
      <c r="AK1272" s="150">
        <f t="shared" si="394"/>
        <v>0</v>
      </c>
      <c r="AL1272" s="150">
        <f t="shared" si="395"/>
        <v>0</v>
      </c>
      <c r="AM1272" s="150">
        <f t="shared" si="396"/>
        <v>0</v>
      </c>
      <c r="AN1272" s="163">
        <f t="shared" si="397"/>
        <v>0</v>
      </c>
      <c r="AP1272" s="167">
        <f t="shared" si="398"/>
        <v>0</v>
      </c>
      <c r="AQ1272">
        <f t="shared" si="399"/>
        <v>0</v>
      </c>
      <c r="AR1272">
        <f t="shared" si="400"/>
        <v>0</v>
      </c>
      <c r="AS1272">
        <f t="shared" si="401"/>
        <v>0</v>
      </c>
      <c r="AT1272" s="168">
        <f t="shared" si="402"/>
        <v>0</v>
      </c>
      <c r="AU1272" s="168">
        <f t="shared" si="403"/>
        <v>0</v>
      </c>
      <c r="AV1272" s="168">
        <f t="shared" si="404"/>
        <v>0</v>
      </c>
    </row>
    <row r="1273" spans="1:48" ht="15" customHeight="1">
      <c r="A1273" s="52"/>
      <c r="B1273" s="47"/>
      <c r="C1273" s="112" t="s">
        <v>190</v>
      </c>
      <c r="D1273" s="415" t="str">
        <f t="shared" si="408"/>
        <v/>
      </c>
      <c r="E1273" s="416"/>
      <c r="F1273" s="416"/>
      <c r="G1273" s="416"/>
      <c r="H1273" s="416"/>
      <c r="I1273" s="416"/>
      <c r="J1273" s="416"/>
      <c r="K1273" s="411"/>
      <c r="L1273" s="411"/>
      <c r="M1273" s="411"/>
      <c r="N1273" s="411"/>
      <c r="O1273" s="411"/>
      <c r="P1273" s="411"/>
      <c r="Q1273" s="411"/>
      <c r="R1273" s="411"/>
      <c r="S1273" s="411"/>
      <c r="T1273" s="411"/>
      <c r="U1273" s="411"/>
      <c r="V1273" s="411"/>
      <c r="W1273" s="411"/>
      <c r="X1273" s="411"/>
      <c r="Y1273" s="411"/>
      <c r="Z1273" s="411"/>
      <c r="AA1273" s="411"/>
      <c r="AB1273" s="411"/>
      <c r="AC1273" s="411"/>
      <c r="AD1273" s="411"/>
      <c r="AF1273" s="161"/>
      <c r="AG1273">
        <f t="shared" si="392"/>
        <v>0</v>
      </c>
      <c r="AI1273">
        <f t="shared" si="393"/>
        <v>0</v>
      </c>
      <c r="AK1273" s="150">
        <f t="shared" si="394"/>
        <v>0</v>
      </c>
      <c r="AL1273" s="150">
        <f t="shared" si="395"/>
        <v>0</v>
      </c>
      <c r="AM1273" s="150">
        <f t="shared" si="396"/>
        <v>0</v>
      </c>
      <c r="AN1273" s="163">
        <f t="shared" si="397"/>
        <v>0</v>
      </c>
      <c r="AP1273" s="167">
        <f t="shared" si="398"/>
        <v>0</v>
      </c>
      <c r="AQ1273">
        <f t="shared" si="399"/>
        <v>0</v>
      </c>
      <c r="AR1273">
        <f t="shared" si="400"/>
        <v>0</v>
      </c>
      <c r="AS1273">
        <f t="shared" si="401"/>
        <v>0</v>
      </c>
      <c r="AT1273" s="168">
        <f t="shared" si="402"/>
        <v>0</v>
      </c>
      <c r="AU1273" s="168">
        <f t="shared" si="403"/>
        <v>0</v>
      </c>
      <c r="AV1273" s="168">
        <f t="shared" si="404"/>
        <v>0</v>
      </c>
    </row>
    <row r="1274" spans="1:48" ht="15" customHeight="1">
      <c r="A1274" s="52"/>
      <c r="B1274" s="47"/>
      <c r="C1274" s="112" t="s">
        <v>191</v>
      </c>
      <c r="D1274" s="415" t="str">
        <f t="shared" si="408"/>
        <v/>
      </c>
      <c r="E1274" s="416"/>
      <c r="F1274" s="416"/>
      <c r="G1274" s="416"/>
      <c r="H1274" s="416"/>
      <c r="I1274" s="416"/>
      <c r="J1274" s="416"/>
      <c r="K1274" s="411"/>
      <c r="L1274" s="411"/>
      <c r="M1274" s="411"/>
      <c r="N1274" s="411"/>
      <c r="O1274" s="411"/>
      <c r="P1274" s="411"/>
      <c r="Q1274" s="411"/>
      <c r="R1274" s="411"/>
      <c r="S1274" s="411"/>
      <c r="T1274" s="411"/>
      <c r="U1274" s="411"/>
      <c r="V1274" s="411"/>
      <c r="W1274" s="411"/>
      <c r="X1274" s="411"/>
      <c r="Y1274" s="411"/>
      <c r="Z1274" s="411"/>
      <c r="AA1274" s="411"/>
      <c r="AB1274" s="411"/>
      <c r="AC1274" s="411"/>
      <c r="AD1274" s="411"/>
      <c r="AF1274" s="161"/>
      <c r="AG1274">
        <f t="shared" si="392"/>
        <v>0</v>
      </c>
      <c r="AI1274">
        <f t="shared" si="393"/>
        <v>0</v>
      </c>
      <c r="AK1274" s="150">
        <f t="shared" si="394"/>
        <v>0</v>
      </c>
      <c r="AL1274" s="150">
        <f t="shared" si="395"/>
        <v>0</v>
      </c>
      <c r="AM1274" s="150">
        <f t="shared" si="396"/>
        <v>0</v>
      </c>
      <c r="AN1274" s="163">
        <f t="shared" si="397"/>
        <v>0</v>
      </c>
      <c r="AP1274" s="167">
        <f t="shared" si="398"/>
        <v>0</v>
      </c>
      <c r="AQ1274">
        <f t="shared" si="399"/>
        <v>0</v>
      </c>
      <c r="AR1274">
        <f t="shared" si="400"/>
        <v>0</v>
      </c>
      <c r="AS1274">
        <f t="shared" si="401"/>
        <v>0</v>
      </c>
      <c r="AT1274" s="168">
        <f t="shared" si="402"/>
        <v>0</v>
      </c>
      <c r="AU1274" s="168">
        <f t="shared" si="403"/>
        <v>0</v>
      </c>
      <c r="AV1274" s="168">
        <f t="shared" si="404"/>
        <v>0</v>
      </c>
    </row>
    <row r="1275" spans="1:48" ht="15" customHeight="1">
      <c r="A1275" s="52"/>
      <c r="B1275" s="47"/>
      <c r="C1275" s="112" t="s">
        <v>192</v>
      </c>
      <c r="D1275" s="415" t="str">
        <f t="shared" si="408"/>
        <v/>
      </c>
      <c r="E1275" s="416"/>
      <c r="F1275" s="416"/>
      <c r="G1275" s="416"/>
      <c r="H1275" s="416"/>
      <c r="I1275" s="416"/>
      <c r="J1275" s="416"/>
      <c r="K1275" s="411"/>
      <c r="L1275" s="411"/>
      <c r="M1275" s="411"/>
      <c r="N1275" s="411"/>
      <c r="O1275" s="411"/>
      <c r="P1275" s="411"/>
      <c r="Q1275" s="411"/>
      <c r="R1275" s="411"/>
      <c r="S1275" s="411"/>
      <c r="T1275" s="411"/>
      <c r="U1275" s="411"/>
      <c r="V1275" s="411"/>
      <c r="W1275" s="411"/>
      <c r="X1275" s="411"/>
      <c r="Y1275" s="411"/>
      <c r="Z1275" s="411"/>
      <c r="AA1275" s="411"/>
      <c r="AB1275" s="411"/>
      <c r="AC1275" s="411"/>
      <c r="AD1275" s="411"/>
      <c r="AF1275" s="161"/>
      <c r="AG1275">
        <f t="shared" si="392"/>
        <v>0</v>
      </c>
      <c r="AI1275">
        <f t="shared" si="393"/>
        <v>0</v>
      </c>
      <c r="AK1275" s="150">
        <f t="shared" si="394"/>
        <v>0</v>
      </c>
      <c r="AL1275" s="150">
        <f t="shared" si="395"/>
        <v>0</v>
      </c>
      <c r="AM1275" s="150">
        <f t="shared" si="396"/>
        <v>0</v>
      </c>
      <c r="AN1275" s="163">
        <f t="shared" si="397"/>
        <v>0</v>
      </c>
      <c r="AP1275" s="167">
        <f t="shared" si="398"/>
        <v>0</v>
      </c>
      <c r="AQ1275">
        <f t="shared" si="399"/>
        <v>0</v>
      </c>
      <c r="AR1275">
        <f t="shared" si="400"/>
        <v>0</v>
      </c>
      <c r="AS1275">
        <f t="shared" si="401"/>
        <v>0</v>
      </c>
      <c r="AT1275" s="168">
        <f t="shared" si="402"/>
        <v>0</v>
      </c>
      <c r="AU1275" s="168">
        <f t="shared" si="403"/>
        <v>0</v>
      </c>
      <c r="AV1275" s="168">
        <f t="shared" si="404"/>
        <v>0</v>
      </c>
    </row>
    <row r="1276" spans="1:48" ht="15" customHeight="1">
      <c r="A1276" s="52"/>
      <c r="B1276" s="47"/>
      <c r="C1276" s="112" t="s">
        <v>193</v>
      </c>
      <c r="D1276" s="415" t="str">
        <f t="shared" si="408"/>
        <v/>
      </c>
      <c r="E1276" s="416"/>
      <c r="F1276" s="416"/>
      <c r="G1276" s="416"/>
      <c r="H1276" s="416"/>
      <c r="I1276" s="416"/>
      <c r="J1276" s="416"/>
      <c r="K1276" s="411"/>
      <c r="L1276" s="411"/>
      <c r="M1276" s="411"/>
      <c r="N1276" s="411"/>
      <c r="O1276" s="411"/>
      <c r="P1276" s="411"/>
      <c r="Q1276" s="411"/>
      <c r="R1276" s="411"/>
      <c r="S1276" s="411"/>
      <c r="T1276" s="411"/>
      <c r="U1276" s="411"/>
      <c r="V1276" s="411"/>
      <c r="W1276" s="411"/>
      <c r="X1276" s="411"/>
      <c r="Y1276" s="411"/>
      <c r="Z1276" s="411"/>
      <c r="AA1276" s="411"/>
      <c r="AB1276" s="411"/>
      <c r="AC1276" s="411"/>
      <c r="AD1276" s="411"/>
      <c r="AF1276" s="161"/>
      <c r="AG1276">
        <f t="shared" si="392"/>
        <v>0</v>
      </c>
      <c r="AI1276">
        <f t="shared" si="393"/>
        <v>0</v>
      </c>
      <c r="AK1276" s="150">
        <f t="shared" si="394"/>
        <v>0</v>
      </c>
      <c r="AL1276" s="150">
        <f t="shared" si="395"/>
        <v>0</v>
      </c>
      <c r="AM1276" s="150">
        <f t="shared" si="396"/>
        <v>0</v>
      </c>
      <c r="AN1276" s="163">
        <f t="shared" si="397"/>
        <v>0</v>
      </c>
      <c r="AP1276" s="167">
        <f t="shared" si="398"/>
        <v>0</v>
      </c>
      <c r="AQ1276">
        <f t="shared" si="399"/>
        <v>0</v>
      </c>
      <c r="AR1276">
        <f t="shared" si="400"/>
        <v>0</v>
      </c>
      <c r="AS1276">
        <f t="shared" si="401"/>
        <v>0</v>
      </c>
      <c r="AT1276" s="168">
        <f t="shared" si="402"/>
        <v>0</v>
      </c>
      <c r="AU1276" s="168">
        <f t="shared" si="403"/>
        <v>0</v>
      </c>
      <c r="AV1276" s="168">
        <f t="shared" si="404"/>
        <v>0</v>
      </c>
    </row>
    <row r="1277" spans="1:48" ht="15" customHeight="1">
      <c r="A1277" s="52"/>
      <c r="B1277" s="47"/>
      <c r="C1277" s="112" t="s">
        <v>194</v>
      </c>
      <c r="D1277" s="415" t="str">
        <f t="shared" ref="D1277:D1286" si="409">IF(D195="","",D195)</f>
        <v/>
      </c>
      <c r="E1277" s="416"/>
      <c r="F1277" s="416"/>
      <c r="G1277" s="416"/>
      <c r="H1277" s="416"/>
      <c r="I1277" s="416"/>
      <c r="J1277" s="416"/>
      <c r="K1277" s="411"/>
      <c r="L1277" s="411"/>
      <c r="M1277" s="411"/>
      <c r="N1277" s="411"/>
      <c r="O1277" s="411"/>
      <c r="P1277" s="411"/>
      <c r="Q1277" s="411"/>
      <c r="R1277" s="411"/>
      <c r="S1277" s="411"/>
      <c r="T1277" s="411"/>
      <c r="U1277" s="411"/>
      <c r="V1277" s="411"/>
      <c r="W1277" s="411"/>
      <c r="X1277" s="411"/>
      <c r="Y1277" s="411"/>
      <c r="Z1277" s="411"/>
      <c r="AA1277" s="411"/>
      <c r="AB1277" s="411"/>
      <c r="AC1277" s="411"/>
      <c r="AD1277" s="411"/>
      <c r="AF1277" s="161"/>
      <c r="AG1277">
        <f t="shared" si="392"/>
        <v>0</v>
      </c>
      <c r="AI1277">
        <f t="shared" si="393"/>
        <v>0</v>
      </c>
      <c r="AK1277" s="150">
        <f t="shared" si="394"/>
        <v>0</v>
      </c>
      <c r="AL1277" s="150">
        <f t="shared" si="395"/>
        <v>0</v>
      </c>
      <c r="AM1277" s="150">
        <f t="shared" si="396"/>
        <v>0</v>
      </c>
      <c r="AN1277" s="163">
        <f t="shared" si="397"/>
        <v>0</v>
      </c>
      <c r="AP1277" s="167">
        <f t="shared" si="398"/>
        <v>0</v>
      </c>
      <c r="AQ1277">
        <f t="shared" si="399"/>
        <v>0</v>
      </c>
      <c r="AR1277">
        <f t="shared" si="400"/>
        <v>0</v>
      </c>
      <c r="AS1277">
        <f t="shared" si="401"/>
        <v>0</v>
      </c>
      <c r="AT1277" s="168">
        <f t="shared" si="402"/>
        <v>0</v>
      </c>
      <c r="AU1277" s="168">
        <f t="shared" si="403"/>
        <v>0</v>
      </c>
      <c r="AV1277" s="168">
        <f t="shared" si="404"/>
        <v>0</v>
      </c>
    </row>
    <row r="1278" spans="1:48" ht="15" customHeight="1">
      <c r="A1278" s="52"/>
      <c r="B1278" s="47"/>
      <c r="C1278" s="112" t="s">
        <v>195</v>
      </c>
      <c r="D1278" s="415" t="str">
        <f t="shared" si="409"/>
        <v/>
      </c>
      <c r="E1278" s="416"/>
      <c r="F1278" s="416"/>
      <c r="G1278" s="416"/>
      <c r="H1278" s="416"/>
      <c r="I1278" s="416"/>
      <c r="J1278" s="416"/>
      <c r="K1278" s="411"/>
      <c r="L1278" s="411"/>
      <c r="M1278" s="411"/>
      <c r="N1278" s="411"/>
      <c r="O1278" s="411"/>
      <c r="P1278" s="411"/>
      <c r="Q1278" s="411"/>
      <c r="R1278" s="411"/>
      <c r="S1278" s="411"/>
      <c r="T1278" s="411"/>
      <c r="U1278" s="411"/>
      <c r="V1278" s="411"/>
      <c r="W1278" s="411"/>
      <c r="X1278" s="411"/>
      <c r="Y1278" s="411"/>
      <c r="Z1278" s="411"/>
      <c r="AA1278" s="411"/>
      <c r="AB1278" s="411"/>
      <c r="AC1278" s="411"/>
      <c r="AD1278" s="411"/>
      <c r="AF1278" s="161"/>
      <c r="AG1278">
        <f t="shared" si="392"/>
        <v>0</v>
      </c>
      <c r="AI1278">
        <f t="shared" si="393"/>
        <v>0</v>
      </c>
      <c r="AK1278" s="150">
        <f t="shared" si="394"/>
        <v>0</v>
      </c>
      <c r="AL1278" s="150">
        <f t="shared" si="395"/>
        <v>0</v>
      </c>
      <c r="AM1278" s="150">
        <f t="shared" si="396"/>
        <v>0</v>
      </c>
      <c r="AN1278" s="163">
        <f t="shared" si="397"/>
        <v>0</v>
      </c>
      <c r="AP1278" s="167">
        <f t="shared" si="398"/>
        <v>0</v>
      </c>
      <c r="AQ1278">
        <f t="shared" si="399"/>
        <v>0</v>
      </c>
      <c r="AR1278">
        <f t="shared" si="400"/>
        <v>0</v>
      </c>
      <c r="AS1278">
        <f t="shared" si="401"/>
        <v>0</v>
      </c>
      <c r="AT1278" s="168">
        <f t="shared" si="402"/>
        <v>0</v>
      </c>
      <c r="AU1278" s="168">
        <f t="shared" si="403"/>
        <v>0</v>
      </c>
      <c r="AV1278" s="168">
        <f t="shared" si="404"/>
        <v>0</v>
      </c>
    </row>
    <row r="1279" spans="1:48" ht="15" customHeight="1">
      <c r="A1279" s="52"/>
      <c r="B1279" s="47"/>
      <c r="C1279" s="112" t="s">
        <v>196</v>
      </c>
      <c r="D1279" s="415" t="str">
        <f t="shared" si="409"/>
        <v/>
      </c>
      <c r="E1279" s="416"/>
      <c r="F1279" s="416"/>
      <c r="G1279" s="416"/>
      <c r="H1279" s="416"/>
      <c r="I1279" s="416"/>
      <c r="J1279" s="416"/>
      <c r="K1279" s="411"/>
      <c r="L1279" s="411"/>
      <c r="M1279" s="411"/>
      <c r="N1279" s="411"/>
      <c r="O1279" s="411"/>
      <c r="P1279" s="411"/>
      <c r="Q1279" s="411"/>
      <c r="R1279" s="411"/>
      <c r="S1279" s="411"/>
      <c r="T1279" s="411"/>
      <c r="U1279" s="411"/>
      <c r="V1279" s="411"/>
      <c r="W1279" s="411"/>
      <c r="X1279" s="411"/>
      <c r="Y1279" s="411"/>
      <c r="Z1279" s="411"/>
      <c r="AA1279" s="411"/>
      <c r="AB1279" s="411"/>
      <c r="AC1279" s="411"/>
      <c r="AD1279" s="411"/>
      <c r="AF1279" s="161"/>
      <c r="AG1279">
        <f t="shared" si="392"/>
        <v>0</v>
      </c>
      <c r="AI1279">
        <f t="shared" si="393"/>
        <v>0</v>
      </c>
      <c r="AK1279" s="150">
        <f t="shared" si="394"/>
        <v>0</v>
      </c>
      <c r="AL1279" s="150">
        <f t="shared" si="395"/>
        <v>0</v>
      </c>
      <c r="AM1279" s="150">
        <f t="shared" si="396"/>
        <v>0</v>
      </c>
      <c r="AN1279" s="163">
        <f t="shared" si="397"/>
        <v>0</v>
      </c>
      <c r="AP1279" s="167">
        <f t="shared" si="398"/>
        <v>0</v>
      </c>
      <c r="AQ1279">
        <f t="shared" si="399"/>
        <v>0</v>
      </c>
      <c r="AR1279">
        <f t="shared" si="400"/>
        <v>0</v>
      </c>
      <c r="AS1279">
        <f t="shared" si="401"/>
        <v>0</v>
      </c>
      <c r="AT1279" s="168">
        <f t="shared" si="402"/>
        <v>0</v>
      </c>
      <c r="AU1279" s="168">
        <f t="shared" si="403"/>
        <v>0</v>
      </c>
      <c r="AV1279" s="168">
        <f t="shared" si="404"/>
        <v>0</v>
      </c>
    </row>
    <row r="1280" spans="1:48" ht="15" customHeight="1">
      <c r="A1280" s="52"/>
      <c r="B1280" s="47"/>
      <c r="C1280" s="112" t="s">
        <v>197</v>
      </c>
      <c r="D1280" s="415" t="str">
        <f t="shared" si="409"/>
        <v/>
      </c>
      <c r="E1280" s="416"/>
      <c r="F1280" s="416"/>
      <c r="G1280" s="416"/>
      <c r="H1280" s="416"/>
      <c r="I1280" s="416"/>
      <c r="J1280" s="416"/>
      <c r="K1280" s="411"/>
      <c r="L1280" s="411"/>
      <c r="M1280" s="411"/>
      <c r="N1280" s="411"/>
      <c r="O1280" s="411"/>
      <c r="P1280" s="411"/>
      <c r="Q1280" s="411"/>
      <c r="R1280" s="411"/>
      <c r="S1280" s="411"/>
      <c r="T1280" s="411"/>
      <c r="U1280" s="411"/>
      <c r="V1280" s="411"/>
      <c r="W1280" s="411"/>
      <c r="X1280" s="411"/>
      <c r="Y1280" s="411"/>
      <c r="Z1280" s="411"/>
      <c r="AA1280" s="411"/>
      <c r="AB1280" s="411"/>
      <c r="AC1280" s="411"/>
      <c r="AD1280" s="411"/>
      <c r="AF1280" s="161"/>
      <c r="AG1280">
        <f t="shared" si="392"/>
        <v>0</v>
      </c>
      <c r="AI1280">
        <f t="shared" si="393"/>
        <v>0</v>
      </c>
      <c r="AK1280" s="150">
        <f t="shared" si="394"/>
        <v>0</v>
      </c>
      <c r="AL1280" s="150">
        <f t="shared" si="395"/>
        <v>0</v>
      </c>
      <c r="AM1280" s="150">
        <f t="shared" si="396"/>
        <v>0</v>
      </c>
      <c r="AN1280" s="163">
        <f t="shared" si="397"/>
        <v>0</v>
      </c>
      <c r="AP1280" s="167">
        <f t="shared" si="398"/>
        <v>0</v>
      </c>
      <c r="AQ1280">
        <f t="shared" si="399"/>
        <v>0</v>
      </c>
      <c r="AR1280">
        <f t="shared" si="400"/>
        <v>0</v>
      </c>
      <c r="AS1280">
        <f t="shared" si="401"/>
        <v>0</v>
      </c>
      <c r="AT1280" s="168">
        <f t="shared" si="402"/>
        <v>0</v>
      </c>
      <c r="AU1280" s="168">
        <f t="shared" si="403"/>
        <v>0</v>
      </c>
      <c r="AV1280" s="168">
        <f t="shared" si="404"/>
        <v>0</v>
      </c>
    </row>
    <row r="1281" spans="1:48" ht="15" customHeight="1">
      <c r="A1281" s="52"/>
      <c r="B1281" s="47"/>
      <c r="C1281" s="112" t="s">
        <v>198</v>
      </c>
      <c r="D1281" s="415" t="str">
        <f t="shared" si="409"/>
        <v/>
      </c>
      <c r="E1281" s="416"/>
      <c r="F1281" s="416"/>
      <c r="G1281" s="416"/>
      <c r="H1281" s="416"/>
      <c r="I1281" s="416"/>
      <c r="J1281" s="416"/>
      <c r="K1281" s="411"/>
      <c r="L1281" s="411"/>
      <c r="M1281" s="411"/>
      <c r="N1281" s="411"/>
      <c r="O1281" s="411"/>
      <c r="P1281" s="411"/>
      <c r="Q1281" s="411"/>
      <c r="R1281" s="411"/>
      <c r="S1281" s="411"/>
      <c r="T1281" s="411"/>
      <c r="U1281" s="411"/>
      <c r="V1281" s="411"/>
      <c r="W1281" s="411"/>
      <c r="X1281" s="411"/>
      <c r="Y1281" s="411"/>
      <c r="Z1281" s="411"/>
      <c r="AA1281" s="411"/>
      <c r="AB1281" s="411"/>
      <c r="AC1281" s="411"/>
      <c r="AD1281" s="411"/>
      <c r="AF1281" s="161"/>
      <c r="AG1281">
        <f t="shared" si="392"/>
        <v>0</v>
      </c>
      <c r="AI1281">
        <f t="shared" si="393"/>
        <v>0</v>
      </c>
      <c r="AK1281" s="150">
        <f t="shared" si="394"/>
        <v>0</v>
      </c>
      <c r="AL1281" s="150">
        <f t="shared" si="395"/>
        <v>0</v>
      </c>
      <c r="AM1281" s="150">
        <f t="shared" si="396"/>
        <v>0</v>
      </c>
      <c r="AN1281" s="163">
        <f t="shared" si="397"/>
        <v>0</v>
      </c>
      <c r="AP1281" s="167">
        <f t="shared" si="398"/>
        <v>0</v>
      </c>
      <c r="AQ1281">
        <f t="shared" si="399"/>
        <v>0</v>
      </c>
      <c r="AR1281">
        <f t="shared" si="400"/>
        <v>0</v>
      </c>
      <c r="AS1281">
        <f t="shared" si="401"/>
        <v>0</v>
      </c>
      <c r="AT1281" s="168">
        <f t="shared" si="402"/>
        <v>0</v>
      </c>
      <c r="AU1281" s="168">
        <f t="shared" si="403"/>
        <v>0</v>
      </c>
      <c r="AV1281" s="168">
        <f t="shared" si="404"/>
        <v>0</v>
      </c>
    </row>
    <row r="1282" spans="1:48" ht="15" customHeight="1">
      <c r="A1282" s="52"/>
      <c r="B1282" s="47"/>
      <c r="C1282" s="112" t="s">
        <v>199</v>
      </c>
      <c r="D1282" s="415" t="str">
        <f t="shared" si="409"/>
        <v/>
      </c>
      <c r="E1282" s="416"/>
      <c r="F1282" s="416"/>
      <c r="G1282" s="416"/>
      <c r="H1282" s="416"/>
      <c r="I1282" s="416"/>
      <c r="J1282" s="416"/>
      <c r="K1282" s="411"/>
      <c r="L1282" s="411"/>
      <c r="M1282" s="411"/>
      <c r="N1282" s="411"/>
      <c r="O1282" s="411"/>
      <c r="P1282" s="411"/>
      <c r="Q1282" s="411"/>
      <c r="R1282" s="411"/>
      <c r="S1282" s="411"/>
      <c r="T1282" s="411"/>
      <c r="U1282" s="411"/>
      <c r="V1282" s="411"/>
      <c r="W1282" s="411"/>
      <c r="X1282" s="411"/>
      <c r="Y1282" s="411"/>
      <c r="Z1282" s="411"/>
      <c r="AA1282" s="411"/>
      <c r="AB1282" s="411"/>
      <c r="AC1282" s="411"/>
      <c r="AD1282" s="411"/>
      <c r="AF1282" s="161"/>
      <c r="AG1282">
        <f t="shared" si="392"/>
        <v>0</v>
      </c>
      <c r="AI1282">
        <f t="shared" si="393"/>
        <v>0</v>
      </c>
      <c r="AK1282" s="150">
        <f t="shared" si="394"/>
        <v>0</v>
      </c>
      <c r="AL1282" s="150">
        <f t="shared" si="395"/>
        <v>0</v>
      </c>
      <c r="AM1282" s="150">
        <f t="shared" si="396"/>
        <v>0</v>
      </c>
      <c r="AN1282" s="163">
        <f t="shared" si="397"/>
        <v>0</v>
      </c>
      <c r="AP1282" s="167">
        <f t="shared" si="398"/>
        <v>0</v>
      </c>
      <c r="AQ1282">
        <f t="shared" si="399"/>
        <v>0</v>
      </c>
      <c r="AR1282">
        <f t="shared" si="400"/>
        <v>0</v>
      </c>
      <c r="AS1282">
        <f t="shared" si="401"/>
        <v>0</v>
      </c>
      <c r="AT1282" s="168">
        <f t="shared" si="402"/>
        <v>0</v>
      </c>
      <c r="AU1282" s="168">
        <f t="shared" si="403"/>
        <v>0</v>
      </c>
      <c r="AV1282" s="168">
        <f t="shared" si="404"/>
        <v>0</v>
      </c>
    </row>
    <row r="1283" spans="1:48" ht="15" customHeight="1">
      <c r="A1283" s="52"/>
      <c r="B1283" s="47"/>
      <c r="C1283" s="112" t="s">
        <v>200</v>
      </c>
      <c r="D1283" s="415" t="str">
        <f t="shared" si="409"/>
        <v/>
      </c>
      <c r="E1283" s="416"/>
      <c r="F1283" s="416"/>
      <c r="G1283" s="416"/>
      <c r="H1283" s="416"/>
      <c r="I1283" s="416"/>
      <c r="J1283" s="416"/>
      <c r="K1283" s="411"/>
      <c r="L1283" s="411"/>
      <c r="M1283" s="411"/>
      <c r="N1283" s="411"/>
      <c r="O1283" s="411"/>
      <c r="P1283" s="411"/>
      <c r="Q1283" s="411"/>
      <c r="R1283" s="411"/>
      <c r="S1283" s="411"/>
      <c r="T1283" s="411"/>
      <c r="U1283" s="411"/>
      <c r="V1283" s="411"/>
      <c r="W1283" s="411"/>
      <c r="X1283" s="411"/>
      <c r="Y1283" s="411"/>
      <c r="Z1283" s="411"/>
      <c r="AA1283" s="411"/>
      <c r="AB1283" s="411"/>
      <c r="AC1283" s="411"/>
      <c r="AD1283" s="411"/>
      <c r="AF1283" s="161"/>
      <c r="AG1283">
        <f t="shared" si="392"/>
        <v>0</v>
      </c>
      <c r="AI1283">
        <f t="shared" si="393"/>
        <v>0</v>
      </c>
      <c r="AK1283" s="150">
        <f t="shared" si="394"/>
        <v>0</v>
      </c>
      <c r="AL1283" s="150">
        <f t="shared" si="395"/>
        <v>0</v>
      </c>
      <c r="AM1283" s="150">
        <f t="shared" si="396"/>
        <v>0</v>
      </c>
      <c r="AN1283" s="163">
        <f t="shared" si="397"/>
        <v>0</v>
      </c>
      <c r="AP1283" s="167">
        <f t="shared" si="398"/>
        <v>0</v>
      </c>
      <c r="AQ1283">
        <f t="shared" si="399"/>
        <v>0</v>
      </c>
      <c r="AR1283">
        <f t="shared" si="400"/>
        <v>0</v>
      </c>
      <c r="AS1283">
        <f t="shared" si="401"/>
        <v>0</v>
      </c>
      <c r="AT1283" s="168">
        <f t="shared" si="402"/>
        <v>0</v>
      </c>
      <c r="AU1283" s="168">
        <f t="shared" si="403"/>
        <v>0</v>
      </c>
      <c r="AV1283" s="168">
        <f t="shared" si="404"/>
        <v>0</v>
      </c>
    </row>
    <row r="1284" spans="1:48" ht="15" customHeight="1">
      <c r="A1284" s="52"/>
      <c r="B1284" s="47"/>
      <c r="C1284" s="112" t="s">
        <v>201</v>
      </c>
      <c r="D1284" s="415" t="str">
        <f t="shared" si="409"/>
        <v/>
      </c>
      <c r="E1284" s="416"/>
      <c r="F1284" s="416"/>
      <c r="G1284" s="416"/>
      <c r="H1284" s="416"/>
      <c r="I1284" s="416"/>
      <c r="J1284" s="416"/>
      <c r="K1284" s="411"/>
      <c r="L1284" s="411"/>
      <c r="M1284" s="411"/>
      <c r="N1284" s="411"/>
      <c r="O1284" s="411"/>
      <c r="P1284" s="411"/>
      <c r="Q1284" s="411"/>
      <c r="R1284" s="411"/>
      <c r="S1284" s="411"/>
      <c r="T1284" s="411"/>
      <c r="U1284" s="411"/>
      <c r="V1284" s="411"/>
      <c r="W1284" s="411"/>
      <c r="X1284" s="411"/>
      <c r="Y1284" s="411"/>
      <c r="Z1284" s="411"/>
      <c r="AA1284" s="411"/>
      <c r="AB1284" s="411"/>
      <c r="AC1284" s="411"/>
      <c r="AD1284" s="411"/>
      <c r="AF1284" s="161"/>
      <c r="AG1284">
        <f t="shared" si="392"/>
        <v>0</v>
      </c>
      <c r="AI1284">
        <f t="shared" si="393"/>
        <v>0</v>
      </c>
      <c r="AK1284" s="150">
        <f t="shared" si="394"/>
        <v>0</v>
      </c>
      <c r="AL1284" s="150">
        <f t="shared" si="395"/>
        <v>0</v>
      </c>
      <c r="AM1284" s="150">
        <f t="shared" si="396"/>
        <v>0</v>
      </c>
      <c r="AN1284" s="163">
        <f t="shared" si="397"/>
        <v>0</v>
      </c>
      <c r="AP1284" s="167">
        <f t="shared" si="398"/>
        <v>0</v>
      </c>
      <c r="AQ1284">
        <f t="shared" si="399"/>
        <v>0</v>
      </c>
      <c r="AR1284">
        <f t="shared" si="400"/>
        <v>0</v>
      </c>
      <c r="AS1284">
        <f t="shared" si="401"/>
        <v>0</v>
      </c>
      <c r="AT1284" s="168">
        <f t="shared" si="402"/>
        <v>0</v>
      </c>
      <c r="AU1284" s="168">
        <f t="shared" si="403"/>
        <v>0</v>
      </c>
      <c r="AV1284" s="168">
        <f t="shared" si="404"/>
        <v>0</v>
      </c>
    </row>
    <row r="1285" spans="1:48" ht="15" customHeight="1">
      <c r="A1285" s="52"/>
      <c r="B1285" s="47"/>
      <c r="C1285" s="112" t="s">
        <v>202</v>
      </c>
      <c r="D1285" s="415" t="str">
        <f t="shared" si="409"/>
        <v/>
      </c>
      <c r="E1285" s="416"/>
      <c r="F1285" s="416"/>
      <c r="G1285" s="416"/>
      <c r="H1285" s="416"/>
      <c r="I1285" s="416"/>
      <c r="J1285" s="416"/>
      <c r="K1285" s="411"/>
      <c r="L1285" s="411"/>
      <c r="M1285" s="411"/>
      <c r="N1285" s="411"/>
      <c r="O1285" s="411"/>
      <c r="P1285" s="411"/>
      <c r="Q1285" s="411"/>
      <c r="R1285" s="411"/>
      <c r="S1285" s="411"/>
      <c r="T1285" s="411"/>
      <c r="U1285" s="411"/>
      <c r="V1285" s="411"/>
      <c r="W1285" s="411"/>
      <c r="X1285" s="411"/>
      <c r="Y1285" s="411"/>
      <c r="Z1285" s="411"/>
      <c r="AA1285" s="411"/>
      <c r="AB1285" s="411"/>
      <c r="AC1285" s="411"/>
      <c r="AD1285" s="411"/>
      <c r="AF1285" s="161"/>
      <c r="AG1285">
        <f t="shared" si="392"/>
        <v>0</v>
      </c>
      <c r="AI1285">
        <f t="shared" si="393"/>
        <v>0</v>
      </c>
      <c r="AK1285" s="150">
        <f t="shared" si="394"/>
        <v>0</v>
      </c>
      <c r="AL1285" s="150">
        <f t="shared" si="395"/>
        <v>0</v>
      </c>
      <c r="AM1285" s="150">
        <f t="shared" si="396"/>
        <v>0</v>
      </c>
      <c r="AN1285" s="163">
        <f t="shared" si="397"/>
        <v>0</v>
      </c>
      <c r="AP1285" s="167">
        <f t="shared" si="398"/>
        <v>0</v>
      </c>
      <c r="AQ1285">
        <f t="shared" si="399"/>
        <v>0</v>
      </c>
      <c r="AR1285">
        <f t="shared" si="400"/>
        <v>0</v>
      </c>
      <c r="AS1285">
        <f t="shared" si="401"/>
        <v>0</v>
      </c>
      <c r="AT1285" s="168">
        <f t="shared" si="402"/>
        <v>0</v>
      </c>
      <c r="AU1285" s="168">
        <f t="shared" si="403"/>
        <v>0</v>
      </c>
      <c r="AV1285" s="168">
        <f t="shared" si="404"/>
        <v>0</v>
      </c>
    </row>
    <row r="1286" spans="1:48" ht="15" customHeight="1">
      <c r="A1286" s="52"/>
      <c r="B1286" s="47"/>
      <c r="C1286" s="112" t="s">
        <v>203</v>
      </c>
      <c r="D1286" s="415" t="str">
        <f t="shared" si="409"/>
        <v/>
      </c>
      <c r="E1286" s="416"/>
      <c r="F1286" s="416"/>
      <c r="G1286" s="416"/>
      <c r="H1286" s="416"/>
      <c r="I1286" s="416"/>
      <c r="J1286" s="416"/>
      <c r="K1286" s="411"/>
      <c r="L1286" s="411"/>
      <c r="M1286" s="411"/>
      <c r="N1286" s="411"/>
      <c r="O1286" s="411"/>
      <c r="P1286" s="411"/>
      <c r="Q1286" s="411"/>
      <c r="R1286" s="411"/>
      <c r="S1286" s="411"/>
      <c r="T1286" s="411"/>
      <c r="U1286" s="411"/>
      <c r="V1286" s="411"/>
      <c r="W1286" s="411"/>
      <c r="X1286" s="411"/>
      <c r="Y1286" s="411"/>
      <c r="Z1286" s="411"/>
      <c r="AA1286" s="411"/>
      <c r="AB1286" s="411"/>
      <c r="AC1286" s="411"/>
      <c r="AD1286" s="411"/>
      <c r="AF1286" s="161"/>
      <c r="AG1286">
        <f t="shared" si="392"/>
        <v>0</v>
      </c>
      <c r="AI1286">
        <f t="shared" si="393"/>
        <v>0</v>
      </c>
      <c r="AK1286" s="150">
        <f t="shared" si="394"/>
        <v>0</v>
      </c>
      <c r="AL1286" s="150">
        <f t="shared" si="395"/>
        <v>0</v>
      </c>
      <c r="AM1286" s="150">
        <f t="shared" si="396"/>
        <v>0</v>
      </c>
      <c r="AN1286" s="163">
        <f t="shared" si="397"/>
        <v>0</v>
      </c>
      <c r="AP1286" s="167">
        <f t="shared" si="398"/>
        <v>0</v>
      </c>
      <c r="AQ1286">
        <f t="shared" si="399"/>
        <v>0</v>
      </c>
      <c r="AR1286">
        <f t="shared" si="400"/>
        <v>0</v>
      </c>
      <c r="AS1286">
        <f t="shared" si="401"/>
        <v>0</v>
      </c>
      <c r="AT1286" s="168">
        <f t="shared" si="402"/>
        <v>0</v>
      </c>
      <c r="AU1286" s="168">
        <f t="shared" si="403"/>
        <v>0</v>
      </c>
      <c r="AV1286" s="168">
        <f t="shared" si="404"/>
        <v>0</v>
      </c>
    </row>
    <row r="1287" spans="1:48" ht="15" customHeight="1">
      <c r="A1287" s="52"/>
      <c r="B1287" s="47"/>
      <c r="C1287" s="112" t="s">
        <v>204</v>
      </c>
      <c r="D1287" s="415" t="str">
        <f t="shared" ref="D1287:D1296" si="410">IF(D205="","",D205)</f>
        <v/>
      </c>
      <c r="E1287" s="416"/>
      <c r="F1287" s="416"/>
      <c r="G1287" s="416"/>
      <c r="H1287" s="416"/>
      <c r="I1287" s="416"/>
      <c r="J1287" s="416"/>
      <c r="K1287" s="411"/>
      <c r="L1287" s="411"/>
      <c r="M1287" s="411"/>
      <c r="N1287" s="411"/>
      <c r="O1287" s="411"/>
      <c r="P1287" s="411"/>
      <c r="Q1287" s="411"/>
      <c r="R1287" s="411"/>
      <c r="S1287" s="411"/>
      <c r="T1287" s="411"/>
      <c r="U1287" s="411"/>
      <c r="V1287" s="411"/>
      <c r="W1287" s="411"/>
      <c r="X1287" s="411"/>
      <c r="Y1287" s="411"/>
      <c r="Z1287" s="411"/>
      <c r="AA1287" s="411"/>
      <c r="AB1287" s="411"/>
      <c r="AC1287" s="411"/>
      <c r="AD1287" s="411"/>
      <c r="AF1287" s="161"/>
      <c r="AG1287">
        <f t="shared" si="392"/>
        <v>0</v>
      </c>
      <c r="AI1287">
        <f t="shared" si="393"/>
        <v>0</v>
      </c>
      <c r="AK1287" s="150">
        <f t="shared" si="394"/>
        <v>0</v>
      </c>
      <c r="AL1287" s="150">
        <f t="shared" si="395"/>
        <v>0</v>
      </c>
      <c r="AM1287" s="150">
        <f t="shared" si="396"/>
        <v>0</v>
      </c>
      <c r="AN1287" s="163">
        <f t="shared" si="397"/>
        <v>0</v>
      </c>
      <c r="AP1287" s="167">
        <f t="shared" si="398"/>
        <v>0</v>
      </c>
      <c r="AQ1287">
        <f t="shared" si="399"/>
        <v>0</v>
      </c>
      <c r="AR1287">
        <f t="shared" si="400"/>
        <v>0</v>
      </c>
      <c r="AS1287">
        <f t="shared" si="401"/>
        <v>0</v>
      </c>
      <c r="AT1287" s="168">
        <f t="shared" si="402"/>
        <v>0</v>
      </c>
      <c r="AU1287" s="168">
        <f t="shared" si="403"/>
        <v>0</v>
      </c>
      <c r="AV1287" s="168">
        <f t="shared" si="404"/>
        <v>0</v>
      </c>
    </row>
    <row r="1288" spans="1:48" ht="15" customHeight="1">
      <c r="A1288" s="52"/>
      <c r="B1288" s="47"/>
      <c r="C1288" s="112" t="s">
        <v>205</v>
      </c>
      <c r="D1288" s="415" t="str">
        <f t="shared" si="410"/>
        <v/>
      </c>
      <c r="E1288" s="416"/>
      <c r="F1288" s="416"/>
      <c r="G1288" s="416"/>
      <c r="H1288" s="416"/>
      <c r="I1288" s="416"/>
      <c r="J1288" s="416"/>
      <c r="K1288" s="411"/>
      <c r="L1288" s="411"/>
      <c r="M1288" s="411"/>
      <c r="N1288" s="411"/>
      <c r="O1288" s="411"/>
      <c r="P1288" s="411"/>
      <c r="Q1288" s="411"/>
      <c r="R1288" s="411"/>
      <c r="S1288" s="411"/>
      <c r="T1288" s="411"/>
      <c r="U1288" s="411"/>
      <c r="V1288" s="411"/>
      <c r="W1288" s="411"/>
      <c r="X1288" s="411"/>
      <c r="Y1288" s="411"/>
      <c r="Z1288" s="411"/>
      <c r="AA1288" s="411"/>
      <c r="AB1288" s="411"/>
      <c r="AC1288" s="411"/>
      <c r="AD1288" s="411"/>
      <c r="AF1288" s="161"/>
      <c r="AG1288">
        <f t="shared" si="392"/>
        <v>0</v>
      </c>
      <c r="AI1288">
        <f t="shared" si="393"/>
        <v>0</v>
      </c>
      <c r="AK1288" s="150">
        <f t="shared" si="394"/>
        <v>0</v>
      </c>
      <c r="AL1288" s="150">
        <f t="shared" si="395"/>
        <v>0</v>
      </c>
      <c r="AM1288" s="150">
        <f t="shared" si="396"/>
        <v>0</v>
      </c>
      <c r="AN1288" s="163">
        <f t="shared" si="397"/>
        <v>0</v>
      </c>
      <c r="AP1288" s="167">
        <f t="shared" si="398"/>
        <v>0</v>
      </c>
      <c r="AQ1288">
        <f t="shared" si="399"/>
        <v>0</v>
      </c>
      <c r="AR1288">
        <f t="shared" si="400"/>
        <v>0</v>
      </c>
      <c r="AS1288">
        <f t="shared" si="401"/>
        <v>0</v>
      </c>
      <c r="AT1288" s="168">
        <f t="shared" si="402"/>
        <v>0</v>
      </c>
      <c r="AU1288" s="168">
        <f t="shared" si="403"/>
        <v>0</v>
      </c>
      <c r="AV1288" s="168">
        <f t="shared" si="404"/>
        <v>0</v>
      </c>
    </row>
    <row r="1289" spans="1:48" ht="15" customHeight="1">
      <c r="A1289" s="52"/>
      <c r="B1289" s="47"/>
      <c r="C1289" s="112" t="s">
        <v>206</v>
      </c>
      <c r="D1289" s="415" t="str">
        <f t="shared" si="410"/>
        <v/>
      </c>
      <c r="E1289" s="416"/>
      <c r="F1289" s="416"/>
      <c r="G1289" s="416"/>
      <c r="H1289" s="416"/>
      <c r="I1289" s="416"/>
      <c r="J1289" s="416"/>
      <c r="K1289" s="411"/>
      <c r="L1289" s="411"/>
      <c r="M1289" s="411"/>
      <c r="N1289" s="411"/>
      <c r="O1289" s="411"/>
      <c r="P1289" s="411"/>
      <c r="Q1289" s="411"/>
      <c r="R1289" s="411"/>
      <c r="S1289" s="411"/>
      <c r="T1289" s="411"/>
      <c r="U1289" s="411"/>
      <c r="V1289" s="411"/>
      <c r="W1289" s="411"/>
      <c r="X1289" s="411"/>
      <c r="Y1289" s="411"/>
      <c r="Z1289" s="411"/>
      <c r="AA1289" s="411"/>
      <c r="AB1289" s="411"/>
      <c r="AC1289" s="411"/>
      <c r="AD1289" s="411"/>
      <c r="AF1289" s="161"/>
      <c r="AG1289">
        <f t="shared" si="392"/>
        <v>0</v>
      </c>
      <c r="AI1289">
        <f t="shared" si="393"/>
        <v>0</v>
      </c>
      <c r="AK1289" s="150">
        <f t="shared" si="394"/>
        <v>0</v>
      </c>
      <c r="AL1289" s="150">
        <f t="shared" si="395"/>
        <v>0</v>
      </c>
      <c r="AM1289" s="150">
        <f t="shared" si="396"/>
        <v>0</v>
      </c>
      <c r="AN1289" s="163">
        <f t="shared" si="397"/>
        <v>0</v>
      </c>
      <c r="AP1289" s="167">
        <f t="shared" si="398"/>
        <v>0</v>
      </c>
      <c r="AQ1289">
        <f t="shared" si="399"/>
        <v>0</v>
      </c>
      <c r="AR1289">
        <f t="shared" si="400"/>
        <v>0</v>
      </c>
      <c r="AS1289">
        <f t="shared" si="401"/>
        <v>0</v>
      </c>
      <c r="AT1289" s="168">
        <f t="shared" si="402"/>
        <v>0</v>
      </c>
      <c r="AU1289" s="168">
        <f t="shared" si="403"/>
        <v>0</v>
      </c>
      <c r="AV1289" s="168">
        <f t="shared" si="404"/>
        <v>0</v>
      </c>
    </row>
    <row r="1290" spans="1:48" ht="15" customHeight="1">
      <c r="A1290" s="52"/>
      <c r="B1290" s="47"/>
      <c r="C1290" s="112" t="s">
        <v>207</v>
      </c>
      <c r="D1290" s="415" t="str">
        <f t="shared" si="410"/>
        <v/>
      </c>
      <c r="E1290" s="416"/>
      <c r="F1290" s="416"/>
      <c r="G1290" s="416"/>
      <c r="H1290" s="416"/>
      <c r="I1290" s="416"/>
      <c r="J1290" s="416"/>
      <c r="K1290" s="411"/>
      <c r="L1290" s="411"/>
      <c r="M1290" s="411"/>
      <c r="N1290" s="411"/>
      <c r="O1290" s="411"/>
      <c r="P1290" s="411"/>
      <c r="Q1290" s="411"/>
      <c r="R1290" s="411"/>
      <c r="S1290" s="411"/>
      <c r="T1290" s="411"/>
      <c r="U1290" s="411"/>
      <c r="V1290" s="411"/>
      <c r="W1290" s="411"/>
      <c r="X1290" s="411"/>
      <c r="Y1290" s="411"/>
      <c r="Z1290" s="411"/>
      <c r="AA1290" s="411"/>
      <c r="AB1290" s="411"/>
      <c r="AC1290" s="411"/>
      <c r="AD1290" s="411"/>
      <c r="AF1290" s="161"/>
      <c r="AG1290">
        <f t="shared" si="392"/>
        <v>0</v>
      </c>
      <c r="AI1290">
        <f t="shared" si="393"/>
        <v>0</v>
      </c>
      <c r="AK1290" s="150">
        <f t="shared" si="394"/>
        <v>0</v>
      </c>
      <c r="AL1290" s="150">
        <f t="shared" si="395"/>
        <v>0</v>
      </c>
      <c r="AM1290" s="150">
        <f t="shared" si="396"/>
        <v>0</v>
      </c>
      <c r="AN1290" s="163">
        <f t="shared" si="397"/>
        <v>0</v>
      </c>
      <c r="AP1290" s="167">
        <f t="shared" si="398"/>
        <v>0</v>
      </c>
      <c r="AQ1290">
        <f t="shared" si="399"/>
        <v>0</v>
      </c>
      <c r="AR1290">
        <f t="shared" si="400"/>
        <v>0</v>
      </c>
      <c r="AS1290">
        <f t="shared" si="401"/>
        <v>0</v>
      </c>
      <c r="AT1290" s="168">
        <f t="shared" si="402"/>
        <v>0</v>
      </c>
      <c r="AU1290" s="168">
        <f t="shared" si="403"/>
        <v>0</v>
      </c>
      <c r="AV1290" s="168">
        <f t="shared" si="404"/>
        <v>0</v>
      </c>
    </row>
    <row r="1291" spans="1:48" ht="15" customHeight="1">
      <c r="A1291" s="52"/>
      <c r="B1291" s="47"/>
      <c r="C1291" s="112" t="s">
        <v>208</v>
      </c>
      <c r="D1291" s="415" t="str">
        <f t="shared" si="410"/>
        <v/>
      </c>
      <c r="E1291" s="416"/>
      <c r="F1291" s="416"/>
      <c r="G1291" s="416"/>
      <c r="H1291" s="416"/>
      <c r="I1291" s="416"/>
      <c r="J1291" s="416"/>
      <c r="K1291" s="411"/>
      <c r="L1291" s="411"/>
      <c r="M1291" s="411"/>
      <c r="N1291" s="411"/>
      <c r="O1291" s="411"/>
      <c r="P1291" s="411"/>
      <c r="Q1291" s="411"/>
      <c r="R1291" s="411"/>
      <c r="S1291" s="411"/>
      <c r="T1291" s="411"/>
      <c r="U1291" s="411"/>
      <c r="V1291" s="411"/>
      <c r="W1291" s="411"/>
      <c r="X1291" s="411"/>
      <c r="Y1291" s="411"/>
      <c r="Z1291" s="411"/>
      <c r="AA1291" s="411"/>
      <c r="AB1291" s="411"/>
      <c r="AC1291" s="411"/>
      <c r="AD1291" s="411"/>
      <c r="AF1291" s="161"/>
      <c r="AG1291">
        <f t="shared" si="392"/>
        <v>0</v>
      </c>
      <c r="AI1291">
        <f t="shared" si="393"/>
        <v>0</v>
      </c>
      <c r="AK1291" s="150">
        <f t="shared" si="394"/>
        <v>0</v>
      </c>
      <c r="AL1291" s="150">
        <f t="shared" si="395"/>
        <v>0</v>
      </c>
      <c r="AM1291" s="150">
        <f t="shared" si="396"/>
        <v>0</v>
      </c>
      <c r="AN1291" s="163">
        <f t="shared" si="397"/>
        <v>0</v>
      </c>
      <c r="AP1291" s="167">
        <f t="shared" si="398"/>
        <v>0</v>
      </c>
      <c r="AQ1291">
        <f t="shared" si="399"/>
        <v>0</v>
      </c>
      <c r="AR1291">
        <f t="shared" si="400"/>
        <v>0</v>
      </c>
      <c r="AS1291">
        <f t="shared" si="401"/>
        <v>0</v>
      </c>
      <c r="AT1291" s="168">
        <f t="shared" si="402"/>
        <v>0</v>
      </c>
      <c r="AU1291" s="168">
        <f t="shared" si="403"/>
        <v>0</v>
      </c>
      <c r="AV1291" s="168">
        <f t="shared" si="404"/>
        <v>0</v>
      </c>
    </row>
    <row r="1292" spans="1:48" ht="15" customHeight="1">
      <c r="A1292" s="52"/>
      <c r="B1292" s="47"/>
      <c r="C1292" s="112" t="s">
        <v>209</v>
      </c>
      <c r="D1292" s="415" t="str">
        <f t="shared" si="410"/>
        <v/>
      </c>
      <c r="E1292" s="416"/>
      <c r="F1292" s="416"/>
      <c r="G1292" s="416"/>
      <c r="H1292" s="416"/>
      <c r="I1292" s="416"/>
      <c r="J1292" s="416"/>
      <c r="K1292" s="411"/>
      <c r="L1292" s="411"/>
      <c r="M1292" s="411"/>
      <c r="N1292" s="411"/>
      <c r="O1292" s="411"/>
      <c r="P1292" s="411"/>
      <c r="Q1292" s="411"/>
      <c r="R1292" s="411"/>
      <c r="S1292" s="411"/>
      <c r="T1292" s="411"/>
      <c r="U1292" s="411"/>
      <c r="V1292" s="411"/>
      <c r="W1292" s="411"/>
      <c r="X1292" s="411"/>
      <c r="Y1292" s="411"/>
      <c r="Z1292" s="411"/>
      <c r="AA1292" s="411"/>
      <c r="AB1292" s="411"/>
      <c r="AC1292" s="411"/>
      <c r="AD1292" s="411"/>
      <c r="AF1292" s="161"/>
      <c r="AG1292">
        <f t="shared" si="392"/>
        <v>0</v>
      </c>
      <c r="AI1292">
        <f t="shared" si="393"/>
        <v>0</v>
      </c>
      <c r="AK1292" s="150">
        <f t="shared" si="394"/>
        <v>0</v>
      </c>
      <c r="AL1292" s="150">
        <f t="shared" si="395"/>
        <v>0</v>
      </c>
      <c r="AM1292" s="150">
        <f t="shared" si="396"/>
        <v>0</v>
      </c>
      <c r="AN1292" s="163">
        <f t="shared" si="397"/>
        <v>0</v>
      </c>
      <c r="AP1292" s="167">
        <f t="shared" si="398"/>
        <v>0</v>
      </c>
      <c r="AQ1292">
        <f t="shared" si="399"/>
        <v>0</v>
      </c>
      <c r="AR1292">
        <f t="shared" si="400"/>
        <v>0</v>
      </c>
      <c r="AS1292">
        <f t="shared" si="401"/>
        <v>0</v>
      </c>
      <c r="AT1292" s="168">
        <f t="shared" si="402"/>
        <v>0</v>
      </c>
      <c r="AU1292" s="168">
        <f t="shared" si="403"/>
        <v>0</v>
      </c>
      <c r="AV1292" s="168">
        <f t="shared" si="404"/>
        <v>0</v>
      </c>
    </row>
    <row r="1293" spans="1:48" ht="15" customHeight="1">
      <c r="A1293" s="52"/>
      <c r="B1293" s="47"/>
      <c r="C1293" s="112" t="s">
        <v>210</v>
      </c>
      <c r="D1293" s="415" t="str">
        <f t="shared" si="410"/>
        <v/>
      </c>
      <c r="E1293" s="416"/>
      <c r="F1293" s="416"/>
      <c r="G1293" s="416"/>
      <c r="H1293" s="416"/>
      <c r="I1293" s="416"/>
      <c r="J1293" s="416"/>
      <c r="K1293" s="411"/>
      <c r="L1293" s="411"/>
      <c r="M1293" s="411"/>
      <c r="N1293" s="411"/>
      <c r="O1293" s="411"/>
      <c r="P1293" s="411"/>
      <c r="Q1293" s="411"/>
      <c r="R1293" s="411"/>
      <c r="S1293" s="411"/>
      <c r="T1293" s="411"/>
      <c r="U1293" s="411"/>
      <c r="V1293" s="411"/>
      <c r="W1293" s="411"/>
      <c r="X1293" s="411"/>
      <c r="Y1293" s="411"/>
      <c r="Z1293" s="411"/>
      <c r="AA1293" s="411"/>
      <c r="AB1293" s="411"/>
      <c r="AC1293" s="411"/>
      <c r="AD1293" s="411"/>
      <c r="AF1293" s="161"/>
      <c r="AG1293">
        <f t="shared" si="392"/>
        <v>0</v>
      </c>
      <c r="AI1293">
        <f t="shared" si="393"/>
        <v>0</v>
      </c>
      <c r="AK1293" s="150">
        <f t="shared" si="394"/>
        <v>0</v>
      </c>
      <c r="AL1293" s="150">
        <f t="shared" si="395"/>
        <v>0</v>
      </c>
      <c r="AM1293" s="150">
        <f t="shared" si="396"/>
        <v>0</v>
      </c>
      <c r="AN1293" s="163">
        <f t="shared" si="397"/>
        <v>0</v>
      </c>
      <c r="AP1293" s="167">
        <f t="shared" si="398"/>
        <v>0</v>
      </c>
      <c r="AQ1293">
        <f t="shared" si="399"/>
        <v>0</v>
      </c>
      <c r="AR1293">
        <f t="shared" si="400"/>
        <v>0</v>
      </c>
      <c r="AS1293">
        <f t="shared" si="401"/>
        <v>0</v>
      </c>
      <c r="AT1293" s="168">
        <f t="shared" si="402"/>
        <v>0</v>
      </c>
      <c r="AU1293" s="168">
        <f t="shared" si="403"/>
        <v>0</v>
      </c>
      <c r="AV1293" s="168">
        <f t="shared" si="404"/>
        <v>0</v>
      </c>
    </row>
    <row r="1294" spans="1:48" ht="15" customHeight="1">
      <c r="A1294" s="52"/>
      <c r="B1294" s="47"/>
      <c r="C1294" s="112" t="s">
        <v>211</v>
      </c>
      <c r="D1294" s="415" t="str">
        <f t="shared" si="410"/>
        <v/>
      </c>
      <c r="E1294" s="416"/>
      <c r="F1294" s="416"/>
      <c r="G1294" s="416"/>
      <c r="H1294" s="416"/>
      <c r="I1294" s="416"/>
      <c r="J1294" s="416"/>
      <c r="K1294" s="411"/>
      <c r="L1294" s="411"/>
      <c r="M1294" s="411"/>
      <c r="N1294" s="411"/>
      <c r="O1294" s="411"/>
      <c r="P1294" s="411"/>
      <c r="Q1294" s="411"/>
      <c r="R1294" s="411"/>
      <c r="S1294" s="411"/>
      <c r="T1294" s="411"/>
      <c r="U1294" s="411"/>
      <c r="V1294" s="411"/>
      <c r="W1294" s="411"/>
      <c r="X1294" s="411"/>
      <c r="Y1294" s="411"/>
      <c r="Z1294" s="411"/>
      <c r="AA1294" s="411"/>
      <c r="AB1294" s="411"/>
      <c r="AC1294" s="411"/>
      <c r="AD1294" s="411"/>
      <c r="AF1294" s="161"/>
      <c r="AG1294">
        <f t="shared" si="392"/>
        <v>0</v>
      </c>
      <c r="AI1294">
        <f t="shared" si="393"/>
        <v>0</v>
      </c>
      <c r="AK1294" s="150">
        <f t="shared" si="394"/>
        <v>0</v>
      </c>
      <c r="AL1294" s="150">
        <f t="shared" si="395"/>
        <v>0</v>
      </c>
      <c r="AM1294" s="150">
        <f t="shared" si="396"/>
        <v>0</v>
      </c>
      <c r="AN1294" s="163">
        <f t="shared" si="397"/>
        <v>0</v>
      </c>
      <c r="AP1294" s="167">
        <f t="shared" si="398"/>
        <v>0</v>
      </c>
      <c r="AQ1294">
        <f t="shared" si="399"/>
        <v>0</v>
      </c>
      <c r="AR1294">
        <f t="shared" si="400"/>
        <v>0</v>
      </c>
      <c r="AS1294">
        <f t="shared" si="401"/>
        <v>0</v>
      </c>
      <c r="AT1294" s="168">
        <f t="shared" si="402"/>
        <v>0</v>
      </c>
      <c r="AU1294" s="168">
        <f t="shared" si="403"/>
        <v>0</v>
      </c>
      <c r="AV1294" s="168">
        <f t="shared" si="404"/>
        <v>0</v>
      </c>
    </row>
    <row r="1295" spans="1:48" ht="15" customHeight="1">
      <c r="A1295" s="52"/>
      <c r="B1295" s="47"/>
      <c r="C1295" s="112" t="s">
        <v>212</v>
      </c>
      <c r="D1295" s="415" t="str">
        <f t="shared" si="410"/>
        <v/>
      </c>
      <c r="E1295" s="416"/>
      <c r="F1295" s="416"/>
      <c r="G1295" s="416"/>
      <c r="H1295" s="416"/>
      <c r="I1295" s="416"/>
      <c r="J1295" s="416"/>
      <c r="K1295" s="411"/>
      <c r="L1295" s="411"/>
      <c r="M1295" s="411"/>
      <c r="N1295" s="411"/>
      <c r="O1295" s="411"/>
      <c r="P1295" s="411"/>
      <c r="Q1295" s="411"/>
      <c r="R1295" s="411"/>
      <c r="S1295" s="411"/>
      <c r="T1295" s="411"/>
      <c r="U1295" s="411"/>
      <c r="V1295" s="411"/>
      <c r="W1295" s="411"/>
      <c r="X1295" s="411"/>
      <c r="Y1295" s="411"/>
      <c r="Z1295" s="411"/>
      <c r="AA1295" s="411"/>
      <c r="AB1295" s="411"/>
      <c r="AC1295" s="411"/>
      <c r="AD1295" s="411"/>
      <c r="AF1295" s="161"/>
      <c r="AG1295">
        <f t="shared" si="392"/>
        <v>0</v>
      </c>
      <c r="AI1295">
        <f t="shared" si="393"/>
        <v>0</v>
      </c>
      <c r="AK1295" s="150">
        <f t="shared" si="394"/>
        <v>0</v>
      </c>
      <c r="AL1295" s="150">
        <f t="shared" si="395"/>
        <v>0</v>
      </c>
      <c r="AM1295" s="150">
        <f t="shared" si="396"/>
        <v>0</v>
      </c>
      <c r="AN1295" s="163">
        <f t="shared" si="397"/>
        <v>0</v>
      </c>
      <c r="AP1295" s="167">
        <f t="shared" si="398"/>
        <v>0</v>
      </c>
      <c r="AQ1295">
        <f t="shared" si="399"/>
        <v>0</v>
      </c>
      <c r="AR1295">
        <f t="shared" si="400"/>
        <v>0</v>
      </c>
      <c r="AS1295">
        <f t="shared" si="401"/>
        <v>0</v>
      </c>
      <c r="AT1295" s="168">
        <f t="shared" si="402"/>
        <v>0</v>
      </c>
      <c r="AU1295" s="168">
        <f t="shared" si="403"/>
        <v>0</v>
      </c>
      <c r="AV1295" s="168">
        <f t="shared" si="404"/>
        <v>0</v>
      </c>
    </row>
    <row r="1296" spans="1:48" ht="15" customHeight="1">
      <c r="A1296" s="52"/>
      <c r="B1296" s="47"/>
      <c r="C1296" s="112" t="s">
        <v>213</v>
      </c>
      <c r="D1296" s="415" t="str">
        <f t="shared" si="410"/>
        <v/>
      </c>
      <c r="E1296" s="416"/>
      <c r="F1296" s="416"/>
      <c r="G1296" s="416"/>
      <c r="H1296" s="416"/>
      <c r="I1296" s="416"/>
      <c r="J1296" s="416"/>
      <c r="K1296" s="411"/>
      <c r="L1296" s="411"/>
      <c r="M1296" s="411"/>
      <c r="N1296" s="411"/>
      <c r="O1296" s="411"/>
      <c r="P1296" s="411"/>
      <c r="Q1296" s="411"/>
      <c r="R1296" s="411"/>
      <c r="S1296" s="411"/>
      <c r="T1296" s="411"/>
      <c r="U1296" s="411"/>
      <c r="V1296" s="411"/>
      <c r="W1296" s="411"/>
      <c r="X1296" s="411"/>
      <c r="Y1296" s="411"/>
      <c r="Z1296" s="411"/>
      <c r="AA1296" s="411"/>
      <c r="AB1296" s="411"/>
      <c r="AC1296" s="411"/>
      <c r="AD1296" s="411"/>
      <c r="AF1296" s="161"/>
      <c r="AG1296">
        <f t="shared" ref="AG1296:AG1326" si="411">IF(AND(D1296="",COUNTBLANK(K1296:AD1296)=20),0,
IF(AND(D1296&lt;&gt;"",OR($N214=5,$N214=8,$N214=10,$N214=99,$T214=2,$T214=9),COUNTBLANK(K1296:AD1296)=20),0,
IF(AND(D1296&lt;&gt;"",$AH$1165&gt;$AG$1165,COUNTBLANK(K1296:AD1296)=16),0,1)))</f>
        <v>0</v>
      </c>
      <c r="AI1296">
        <f t="shared" ref="AI1296:AI1326" si="412">IF(AND(K936=1,K1296&gt;0),1,0)</f>
        <v>0</v>
      </c>
      <c r="AK1296" s="150">
        <f t="shared" ref="AK1296:AK1326" si="413">K1296</f>
        <v>0</v>
      </c>
      <c r="AL1296" s="150">
        <f t="shared" ref="AL1296:AL1326" si="414">COUNTIF(P1296:AD1296,"NS")</f>
        <v>0</v>
      </c>
      <c r="AM1296" s="150">
        <f t="shared" ref="AM1296:AM1326" si="415">SUM(P1296:AD1296)</f>
        <v>0</v>
      </c>
      <c r="AN1296" s="163">
        <f t="shared" ref="AN1296:AN1326" si="416">IF($AG$1165=$AH$1165,0,IF(OR(AND(AK1296=0,AL1296&gt;0),AND(AK1296="NS",AM1296&gt;0),AND(AK1296="NS",AM1296=0,AL1296=0)),1,IF(OR(AND(AL1296&gt;=2,AM1296&lt;AK1296),AND(AK1296="NS",AM1296=0,AL1296&gt;0),AK1296&lt;=AM1296),0,1)))</f>
        <v>0</v>
      </c>
      <c r="AP1296" s="167">
        <f t="shared" ref="AP1296:AP1326" si="417">K1296</f>
        <v>0</v>
      </c>
      <c r="AQ1296">
        <f t="shared" ref="AQ1296:AQ1326" si="418">P1296</f>
        <v>0</v>
      </c>
      <c r="AR1296">
        <f t="shared" ref="AR1296:AR1326" si="419">U1296</f>
        <v>0</v>
      </c>
      <c r="AS1296">
        <f t="shared" ref="AS1296:AS1326" si="420">Z1296</f>
        <v>0</v>
      </c>
      <c r="AT1296" s="168">
        <f t="shared" ref="AT1296:AT1326" si="421">IF(OR(AND($AG$1165=$AH$1165),AND($AP1296=0,AQ1296=0),AND(AND($AP1296&gt;0,$AP1296&lt;&gt;"ns"),OR($AP1296&gt;=AQ1296,AQ1296="ns")),AND($AP1296="ns",OR(AQ1296="ns",AQ1296=0))),0,1)</f>
        <v>0</v>
      </c>
      <c r="AU1296" s="168">
        <f t="shared" ref="AU1296:AU1326" si="422">IF(OR(AND($AG$1165=$AH$1165),AND($AP1296=0,AR1296=0),AND(AND($AP1296&gt;0,$AP1296&lt;&gt;"ns"),OR($AP1296&gt;=AR1296,AR1296="ns")),AND($AP1296="ns",OR(AR1296="ns",AR1296=0))),0,1)</f>
        <v>0</v>
      </c>
      <c r="AV1296" s="168">
        <f t="shared" ref="AV1296:AV1326" si="423">IF(OR(AND($AG$1165=$AH$1165),AND($AP1296=0,AS1296=0),AND(AND($AP1296&gt;0,$AP1296&lt;&gt;"ns"),OR($AP1296&gt;=AS1296,AS1296="ns")),AND($AP1296="ns",OR(AS1296="ns",AS1296=0))),0,1)</f>
        <v>0</v>
      </c>
    </row>
    <row r="1297" spans="1:48" ht="15" customHeight="1">
      <c r="A1297" s="52"/>
      <c r="B1297" s="47"/>
      <c r="C1297" s="112" t="s">
        <v>214</v>
      </c>
      <c r="D1297" s="415" t="str">
        <f t="shared" ref="D1297:D1306" si="424">IF(D215="","",D215)</f>
        <v/>
      </c>
      <c r="E1297" s="416"/>
      <c r="F1297" s="416"/>
      <c r="G1297" s="416"/>
      <c r="H1297" s="416"/>
      <c r="I1297" s="416"/>
      <c r="J1297" s="416"/>
      <c r="K1297" s="411"/>
      <c r="L1297" s="411"/>
      <c r="M1297" s="411"/>
      <c r="N1297" s="411"/>
      <c r="O1297" s="411"/>
      <c r="P1297" s="411"/>
      <c r="Q1297" s="411"/>
      <c r="R1297" s="411"/>
      <c r="S1297" s="411"/>
      <c r="T1297" s="411"/>
      <c r="U1297" s="411"/>
      <c r="V1297" s="411"/>
      <c r="W1297" s="411"/>
      <c r="X1297" s="411"/>
      <c r="Y1297" s="411"/>
      <c r="Z1297" s="411"/>
      <c r="AA1297" s="411"/>
      <c r="AB1297" s="411"/>
      <c r="AC1297" s="411"/>
      <c r="AD1297" s="411"/>
      <c r="AF1297" s="161"/>
      <c r="AG1297">
        <f t="shared" si="411"/>
        <v>0</v>
      </c>
      <c r="AI1297">
        <f t="shared" si="412"/>
        <v>0</v>
      </c>
      <c r="AK1297" s="150">
        <f t="shared" si="413"/>
        <v>0</v>
      </c>
      <c r="AL1297" s="150">
        <f t="shared" si="414"/>
        <v>0</v>
      </c>
      <c r="AM1297" s="150">
        <f t="shared" si="415"/>
        <v>0</v>
      </c>
      <c r="AN1297" s="163">
        <f t="shared" si="416"/>
        <v>0</v>
      </c>
      <c r="AP1297" s="167">
        <f t="shared" si="417"/>
        <v>0</v>
      </c>
      <c r="AQ1297">
        <f t="shared" si="418"/>
        <v>0</v>
      </c>
      <c r="AR1297">
        <f t="shared" si="419"/>
        <v>0</v>
      </c>
      <c r="AS1297">
        <f t="shared" si="420"/>
        <v>0</v>
      </c>
      <c r="AT1297" s="168">
        <f t="shared" si="421"/>
        <v>0</v>
      </c>
      <c r="AU1297" s="168">
        <f t="shared" si="422"/>
        <v>0</v>
      </c>
      <c r="AV1297" s="168">
        <f t="shared" si="423"/>
        <v>0</v>
      </c>
    </row>
    <row r="1298" spans="1:48" ht="15" customHeight="1">
      <c r="A1298" s="52"/>
      <c r="B1298" s="47"/>
      <c r="C1298" s="112" t="s">
        <v>215</v>
      </c>
      <c r="D1298" s="415" t="str">
        <f t="shared" si="424"/>
        <v/>
      </c>
      <c r="E1298" s="416"/>
      <c r="F1298" s="416"/>
      <c r="G1298" s="416"/>
      <c r="H1298" s="416"/>
      <c r="I1298" s="416"/>
      <c r="J1298" s="416"/>
      <c r="K1298" s="411"/>
      <c r="L1298" s="411"/>
      <c r="M1298" s="411"/>
      <c r="N1298" s="411"/>
      <c r="O1298" s="411"/>
      <c r="P1298" s="411"/>
      <c r="Q1298" s="411"/>
      <c r="R1298" s="411"/>
      <c r="S1298" s="411"/>
      <c r="T1298" s="411"/>
      <c r="U1298" s="411"/>
      <c r="V1298" s="411"/>
      <c r="W1298" s="411"/>
      <c r="X1298" s="411"/>
      <c r="Y1298" s="411"/>
      <c r="Z1298" s="411"/>
      <c r="AA1298" s="411"/>
      <c r="AB1298" s="411"/>
      <c r="AC1298" s="411"/>
      <c r="AD1298" s="411"/>
      <c r="AF1298" s="161"/>
      <c r="AG1298">
        <f t="shared" si="411"/>
        <v>0</v>
      </c>
      <c r="AI1298">
        <f t="shared" si="412"/>
        <v>0</v>
      </c>
      <c r="AK1298" s="150">
        <f t="shared" si="413"/>
        <v>0</v>
      </c>
      <c r="AL1298" s="150">
        <f t="shared" si="414"/>
        <v>0</v>
      </c>
      <c r="AM1298" s="150">
        <f t="shared" si="415"/>
        <v>0</v>
      </c>
      <c r="AN1298" s="163">
        <f t="shared" si="416"/>
        <v>0</v>
      </c>
      <c r="AP1298" s="167">
        <f t="shared" si="417"/>
        <v>0</v>
      </c>
      <c r="AQ1298">
        <f t="shared" si="418"/>
        <v>0</v>
      </c>
      <c r="AR1298">
        <f t="shared" si="419"/>
        <v>0</v>
      </c>
      <c r="AS1298">
        <f t="shared" si="420"/>
        <v>0</v>
      </c>
      <c r="AT1298" s="168">
        <f t="shared" si="421"/>
        <v>0</v>
      </c>
      <c r="AU1298" s="168">
        <f t="shared" si="422"/>
        <v>0</v>
      </c>
      <c r="AV1298" s="168">
        <f t="shared" si="423"/>
        <v>0</v>
      </c>
    </row>
    <row r="1299" spans="1:48" ht="15" customHeight="1">
      <c r="A1299" s="52"/>
      <c r="B1299" s="47"/>
      <c r="C1299" s="112" t="s">
        <v>216</v>
      </c>
      <c r="D1299" s="415" t="str">
        <f t="shared" si="424"/>
        <v/>
      </c>
      <c r="E1299" s="416"/>
      <c r="F1299" s="416"/>
      <c r="G1299" s="416"/>
      <c r="H1299" s="416"/>
      <c r="I1299" s="416"/>
      <c r="J1299" s="416"/>
      <c r="K1299" s="411"/>
      <c r="L1299" s="411"/>
      <c r="M1299" s="411"/>
      <c r="N1299" s="411"/>
      <c r="O1299" s="411"/>
      <c r="P1299" s="411"/>
      <c r="Q1299" s="411"/>
      <c r="R1299" s="411"/>
      <c r="S1299" s="411"/>
      <c r="T1299" s="411"/>
      <c r="U1299" s="411"/>
      <c r="V1299" s="411"/>
      <c r="W1299" s="411"/>
      <c r="X1299" s="411"/>
      <c r="Y1299" s="411"/>
      <c r="Z1299" s="411"/>
      <c r="AA1299" s="411"/>
      <c r="AB1299" s="411"/>
      <c r="AC1299" s="411"/>
      <c r="AD1299" s="411"/>
      <c r="AF1299" s="161"/>
      <c r="AG1299">
        <f t="shared" si="411"/>
        <v>0</v>
      </c>
      <c r="AI1299">
        <f t="shared" si="412"/>
        <v>0</v>
      </c>
      <c r="AK1299" s="150">
        <f t="shared" si="413"/>
        <v>0</v>
      </c>
      <c r="AL1299" s="150">
        <f t="shared" si="414"/>
        <v>0</v>
      </c>
      <c r="AM1299" s="150">
        <f t="shared" si="415"/>
        <v>0</v>
      </c>
      <c r="AN1299" s="163">
        <f t="shared" si="416"/>
        <v>0</v>
      </c>
      <c r="AP1299" s="167">
        <f t="shared" si="417"/>
        <v>0</v>
      </c>
      <c r="AQ1299">
        <f t="shared" si="418"/>
        <v>0</v>
      </c>
      <c r="AR1299">
        <f t="shared" si="419"/>
        <v>0</v>
      </c>
      <c r="AS1299">
        <f t="shared" si="420"/>
        <v>0</v>
      </c>
      <c r="AT1299" s="168">
        <f t="shared" si="421"/>
        <v>0</v>
      </c>
      <c r="AU1299" s="168">
        <f t="shared" si="422"/>
        <v>0</v>
      </c>
      <c r="AV1299" s="168">
        <f t="shared" si="423"/>
        <v>0</v>
      </c>
    </row>
    <row r="1300" spans="1:48" ht="15" customHeight="1">
      <c r="A1300" s="52"/>
      <c r="B1300" s="47"/>
      <c r="C1300" s="112" t="s">
        <v>217</v>
      </c>
      <c r="D1300" s="415" t="str">
        <f t="shared" si="424"/>
        <v/>
      </c>
      <c r="E1300" s="416"/>
      <c r="F1300" s="416"/>
      <c r="G1300" s="416"/>
      <c r="H1300" s="416"/>
      <c r="I1300" s="416"/>
      <c r="J1300" s="416"/>
      <c r="K1300" s="411"/>
      <c r="L1300" s="411"/>
      <c r="M1300" s="411"/>
      <c r="N1300" s="411"/>
      <c r="O1300" s="411"/>
      <c r="P1300" s="411"/>
      <c r="Q1300" s="411"/>
      <c r="R1300" s="411"/>
      <c r="S1300" s="411"/>
      <c r="T1300" s="411"/>
      <c r="U1300" s="411"/>
      <c r="V1300" s="411"/>
      <c r="W1300" s="411"/>
      <c r="X1300" s="411"/>
      <c r="Y1300" s="411"/>
      <c r="Z1300" s="411"/>
      <c r="AA1300" s="411"/>
      <c r="AB1300" s="411"/>
      <c r="AC1300" s="411"/>
      <c r="AD1300" s="411"/>
      <c r="AF1300" s="161"/>
      <c r="AG1300">
        <f t="shared" si="411"/>
        <v>0</v>
      </c>
      <c r="AI1300">
        <f t="shared" si="412"/>
        <v>0</v>
      </c>
      <c r="AK1300" s="150">
        <f t="shared" si="413"/>
        <v>0</v>
      </c>
      <c r="AL1300" s="150">
        <f t="shared" si="414"/>
        <v>0</v>
      </c>
      <c r="AM1300" s="150">
        <f t="shared" si="415"/>
        <v>0</v>
      </c>
      <c r="AN1300" s="163">
        <f t="shared" si="416"/>
        <v>0</v>
      </c>
      <c r="AP1300" s="167">
        <f t="shared" si="417"/>
        <v>0</v>
      </c>
      <c r="AQ1300">
        <f t="shared" si="418"/>
        <v>0</v>
      </c>
      <c r="AR1300">
        <f t="shared" si="419"/>
        <v>0</v>
      </c>
      <c r="AS1300">
        <f t="shared" si="420"/>
        <v>0</v>
      </c>
      <c r="AT1300" s="168">
        <f t="shared" si="421"/>
        <v>0</v>
      </c>
      <c r="AU1300" s="168">
        <f t="shared" si="422"/>
        <v>0</v>
      </c>
      <c r="AV1300" s="168">
        <f t="shared" si="423"/>
        <v>0</v>
      </c>
    </row>
    <row r="1301" spans="1:48" ht="15" customHeight="1">
      <c r="A1301" s="52"/>
      <c r="B1301" s="47"/>
      <c r="C1301" s="112" t="s">
        <v>218</v>
      </c>
      <c r="D1301" s="415" t="str">
        <f t="shared" si="424"/>
        <v/>
      </c>
      <c r="E1301" s="416"/>
      <c r="F1301" s="416"/>
      <c r="G1301" s="416"/>
      <c r="H1301" s="416"/>
      <c r="I1301" s="416"/>
      <c r="J1301" s="416"/>
      <c r="K1301" s="411"/>
      <c r="L1301" s="411"/>
      <c r="M1301" s="411"/>
      <c r="N1301" s="411"/>
      <c r="O1301" s="411"/>
      <c r="P1301" s="411"/>
      <c r="Q1301" s="411"/>
      <c r="R1301" s="411"/>
      <c r="S1301" s="411"/>
      <c r="T1301" s="411"/>
      <c r="U1301" s="411"/>
      <c r="V1301" s="411"/>
      <c r="W1301" s="411"/>
      <c r="X1301" s="411"/>
      <c r="Y1301" s="411"/>
      <c r="Z1301" s="411"/>
      <c r="AA1301" s="411"/>
      <c r="AB1301" s="411"/>
      <c r="AC1301" s="411"/>
      <c r="AD1301" s="411"/>
      <c r="AF1301" s="161"/>
      <c r="AG1301">
        <f t="shared" si="411"/>
        <v>0</v>
      </c>
      <c r="AI1301">
        <f t="shared" si="412"/>
        <v>0</v>
      </c>
      <c r="AK1301" s="150">
        <f t="shared" si="413"/>
        <v>0</v>
      </c>
      <c r="AL1301" s="150">
        <f t="shared" si="414"/>
        <v>0</v>
      </c>
      <c r="AM1301" s="150">
        <f t="shared" si="415"/>
        <v>0</v>
      </c>
      <c r="AN1301" s="163">
        <f t="shared" si="416"/>
        <v>0</v>
      </c>
      <c r="AP1301" s="167">
        <f t="shared" si="417"/>
        <v>0</v>
      </c>
      <c r="AQ1301">
        <f t="shared" si="418"/>
        <v>0</v>
      </c>
      <c r="AR1301">
        <f t="shared" si="419"/>
        <v>0</v>
      </c>
      <c r="AS1301">
        <f t="shared" si="420"/>
        <v>0</v>
      </c>
      <c r="AT1301" s="168">
        <f t="shared" si="421"/>
        <v>0</v>
      </c>
      <c r="AU1301" s="168">
        <f t="shared" si="422"/>
        <v>0</v>
      </c>
      <c r="AV1301" s="168">
        <f t="shared" si="423"/>
        <v>0</v>
      </c>
    </row>
    <row r="1302" spans="1:48" ht="15" customHeight="1">
      <c r="A1302" s="52"/>
      <c r="B1302" s="47"/>
      <c r="C1302" s="112" t="s">
        <v>219</v>
      </c>
      <c r="D1302" s="415" t="str">
        <f t="shared" si="424"/>
        <v/>
      </c>
      <c r="E1302" s="416"/>
      <c r="F1302" s="416"/>
      <c r="G1302" s="416"/>
      <c r="H1302" s="416"/>
      <c r="I1302" s="416"/>
      <c r="J1302" s="416"/>
      <c r="K1302" s="411"/>
      <c r="L1302" s="411"/>
      <c r="M1302" s="411"/>
      <c r="N1302" s="411"/>
      <c r="O1302" s="411"/>
      <c r="P1302" s="411"/>
      <c r="Q1302" s="411"/>
      <c r="R1302" s="411"/>
      <c r="S1302" s="411"/>
      <c r="T1302" s="411"/>
      <c r="U1302" s="411"/>
      <c r="V1302" s="411"/>
      <c r="W1302" s="411"/>
      <c r="X1302" s="411"/>
      <c r="Y1302" s="411"/>
      <c r="Z1302" s="411"/>
      <c r="AA1302" s="411"/>
      <c r="AB1302" s="411"/>
      <c r="AC1302" s="411"/>
      <c r="AD1302" s="411"/>
      <c r="AF1302" s="161"/>
      <c r="AG1302">
        <f t="shared" si="411"/>
        <v>0</v>
      </c>
      <c r="AI1302">
        <f t="shared" si="412"/>
        <v>0</v>
      </c>
      <c r="AK1302" s="150">
        <f t="shared" si="413"/>
        <v>0</v>
      </c>
      <c r="AL1302" s="150">
        <f t="shared" si="414"/>
        <v>0</v>
      </c>
      <c r="AM1302" s="150">
        <f t="shared" si="415"/>
        <v>0</v>
      </c>
      <c r="AN1302" s="163">
        <f t="shared" si="416"/>
        <v>0</v>
      </c>
      <c r="AP1302" s="167">
        <f t="shared" si="417"/>
        <v>0</v>
      </c>
      <c r="AQ1302">
        <f t="shared" si="418"/>
        <v>0</v>
      </c>
      <c r="AR1302">
        <f t="shared" si="419"/>
        <v>0</v>
      </c>
      <c r="AS1302">
        <f t="shared" si="420"/>
        <v>0</v>
      </c>
      <c r="AT1302" s="168">
        <f t="shared" si="421"/>
        <v>0</v>
      </c>
      <c r="AU1302" s="168">
        <f t="shared" si="422"/>
        <v>0</v>
      </c>
      <c r="AV1302" s="168">
        <f t="shared" si="423"/>
        <v>0</v>
      </c>
    </row>
    <row r="1303" spans="1:48" ht="15" customHeight="1">
      <c r="A1303" s="52"/>
      <c r="B1303" s="47"/>
      <c r="C1303" s="112" t="s">
        <v>220</v>
      </c>
      <c r="D1303" s="415" t="str">
        <f t="shared" si="424"/>
        <v/>
      </c>
      <c r="E1303" s="416"/>
      <c r="F1303" s="416"/>
      <c r="G1303" s="416"/>
      <c r="H1303" s="416"/>
      <c r="I1303" s="416"/>
      <c r="J1303" s="416"/>
      <c r="K1303" s="411"/>
      <c r="L1303" s="411"/>
      <c r="M1303" s="411"/>
      <c r="N1303" s="411"/>
      <c r="O1303" s="411"/>
      <c r="P1303" s="411"/>
      <c r="Q1303" s="411"/>
      <c r="R1303" s="411"/>
      <c r="S1303" s="411"/>
      <c r="T1303" s="411"/>
      <c r="U1303" s="411"/>
      <c r="V1303" s="411"/>
      <c r="W1303" s="411"/>
      <c r="X1303" s="411"/>
      <c r="Y1303" s="411"/>
      <c r="Z1303" s="411"/>
      <c r="AA1303" s="411"/>
      <c r="AB1303" s="411"/>
      <c r="AC1303" s="411"/>
      <c r="AD1303" s="411"/>
      <c r="AF1303" s="161"/>
      <c r="AG1303">
        <f t="shared" si="411"/>
        <v>0</v>
      </c>
      <c r="AI1303">
        <f t="shared" si="412"/>
        <v>0</v>
      </c>
      <c r="AK1303" s="150">
        <f t="shared" si="413"/>
        <v>0</v>
      </c>
      <c r="AL1303" s="150">
        <f t="shared" si="414"/>
        <v>0</v>
      </c>
      <c r="AM1303" s="150">
        <f t="shared" si="415"/>
        <v>0</v>
      </c>
      <c r="AN1303" s="163">
        <f t="shared" si="416"/>
        <v>0</v>
      </c>
      <c r="AP1303" s="167">
        <f t="shared" si="417"/>
        <v>0</v>
      </c>
      <c r="AQ1303">
        <f t="shared" si="418"/>
        <v>0</v>
      </c>
      <c r="AR1303">
        <f t="shared" si="419"/>
        <v>0</v>
      </c>
      <c r="AS1303">
        <f t="shared" si="420"/>
        <v>0</v>
      </c>
      <c r="AT1303" s="168">
        <f t="shared" si="421"/>
        <v>0</v>
      </c>
      <c r="AU1303" s="168">
        <f t="shared" si="422"/>
        <v>0</v>
      </c>
      <c r="AV1303" s="168">
        <f t="shared" si="423"/>
        <v>0</v>
      </c>
    </row>
    <row r="1304" spans="1:48" ht="15" customHeight="1">
      <c r="A1304" s="52"/>
      <c r="B1304" s="47"/>
      <c r="C1304" s="112" t="s">
        <v>221</v>
      </c>
      <c r="D1304" s="415" t="str">
        <f t="shared" si="424"/>
        <v/>
      </c>
      <c r="E1304" s="416"/>
      <c r="F1304" s="416"/>
      <c r="G1304" s="416"/>
      <c r="H1304" s="416"/>
      <c r="I1304" s="416"/>
      <c r="J1304" s="416"/>
      <c r="K1304" s="411"/>
      <c r="L1304" s="411"/>
      <c r="M1304" s="411"/>
      <c r="N1304" s="411"/>
      <c r="O1304" s="411"/>
      <c r="P1304" s="411"/>
      <c r="Q1304" s="411"/>
      <c r="R1304" s="411"/>
      <c r="S1304" s="411"/>
      <c r="T1304" s="411"/>
      <c r="U1304" s="411"/>
      <c r="V1304" s="411"/>
      <c r="W1304" s="411"/>
      <c r="X1304" s="411"/>
      <c r="Y1304" s="411"/>
      <c r="Z1304" s="411"/>
      <c r="AA1304" s="411"/>
      <c r="AB1304" s="411"/>
      <c r="AC1304" s="411"/>
      <c r="AD1304" s="411"/>
      <c r="AF1304" s="161"/>
      <c r="AG1304">
        <f t="shared" si="411"/>
        <v>0</v>
      </c>
      <c r="AI1304">
        <f t="shared" si="412"/>
        <v>0</v>
      </c>
      <c r="AK1304" s="150">
        <f t="shared" si="413"/>
        <v>0</v>
      </c>
      <c r="AL1304" s="150">
        <f t="shared" si="414"/>
        <v>0</v>
      </c>
      <c r="AM1304" s="150">
        <f t="shared" si="415"/>
        <v>0</v>
      </c>
      <c r="AN1304" s="163">
        <f t="shared" si="416"/>
        <v>0</v>
      </c>
      <c r="AP1304" s="167">
        <f t="shared" si="417"/>
        <v>0</v>
      </c>
      <c r="AQ1304">
        <f t="shared" si="418"/>
        <v>0</v>
      </c>
      <c r="AR1304">
        <f t="shared" si="419"/>
        <v>0</v>
      </c>
      <c r="AS1304">
        <f t="shared" si="420"/>
        <v>0</v>
      </c>
      <c r="AT1304" s="168">
        <f t="shared" si="421"/>
        <v>0</v>
      </c>
      <c r="AU1304" s="168">
        <f t="shared" si="422"/>
        <v>0</v>
      </c>
      <c r="AV1304" s="168">
        <f t="shared" si="423"/>
        <v>0</v>
      </c>
    </row>
    <row r="1305" spans="1:48" ht="15" customHeight="1">
      <c r="A1305" s="52"/>
      <c r="B1305" s="47"/>
      <c r="C1305" s="112" t="s">
        <v>222</v>
      </c>
      <c r="D1305" s="415" t="str">
        <f t="shared" si="424"/>
        <v/>
      </c>
      <c r="E1305" s="416"/>
      <c r="F1305" s="416"/>
      <c r="G1305" s="416"/>
      <c r="H1305" s="416"/>
      <c r="I1305" s="416"/>
      <c r="J1305" s="416"/>
      <c r="K1305" s="411"/>
      <c r="L1305" s="411"/>
      <c r="M1305" s="411"/>
      <c r="N1305" s="411"/>
      <c r="O1305" s="411"/>
      <c r="P1305" s="411"/>
      <c r="Q1305" s="411"/>
      <c r="R1305" s="411"/>
      <c r="S1305" s="411"/>
      <c r="T1305" s="411"/>
      <c r="U1305" s="411"/>
      <c r="V1305" s="411"/>
      <c r="W1305" s="411"/>
      <c r="X1305" s="411"/>
      <c r="Y1305" s="411"/>
      <c r="Z1305" s="411"/>
      <c r="AA1305" s="411"/>
      <c r="AB1305" s="411"/>
      <c r="AC1305" s="411"/>
      <c r="AD1305" s="411"/>
      <c r="AF1305" s="161"/>
      <c r="AG1305">
        <f t="shared" si="411"/>
        <v>0</v>
      </c>
      <c r="AI1305">
        <f t="shared" si="412"/>
        <v>0</v>
      </c>
      <c r="AK1305" s="150">
        <f t="shared" si="413"/>
        <v>0</v>
      </c>
      <c r="AL1305" s="150">
        <f t="shared" si="414"/>
        <v>0</v>
      </c>
      <c r="AM1305" s="150">
        <f t="shared" si="415"/>
        <v>0</v>
      </c>
      <c r="AN1305" s="163">
        <f t="shared" si="416"/>
        <v>0</v>
      </c>
      <c r="AP1305" s="167">
        <f t="shared" si="417"/>
        <v>0</v>
      </c>
      <c r="AQ1305">
        <f t="shared" si="418"/>
        <v>0</v>
      </c>
      <c r="AR1305">
        <f t="shared" si="419"/>
        <v>0</v>
      </c>
      <c r="AS1305">
        <f t="shared" si="420"/>
        <v>0</v>
      </c>
      <c r="AT1305" s="168">
        <f t="shared" si="421"/>
        <v>0</v>
      </c>
      <c r="AU1305" s="168">
        <f t="shared" si="422"/>
        <v>0</v>
      </c>
      <c r="AV1305" s="168">
        <f t="shared" si="423"/>
        <v>0</v>
      </c>
    </row>
    <row r="1306" spans="1:48" ht="15" customHeight="1">
      <c r="A1306" s="52"/>
      <c r="B1306" s="47"/>
      <c r="C1306" s="112" t="s">
        <v>223</v>
      </c>
      <c r="D1306" s="415" t="str">
        <f t="shared" si="424"/>
        <v/>
      </c>
      <c r="E1306" s="416"/>
      <c r="F1306" s="416"/>
      <c r="G1306" s="416"/>
      <c r="H1306" s="416"/>
      <c r="I1306" s="416"/>
      <c r="J1306" s="416"/>
      <c r="K1306" s="411"/>
      <c r="L1306" s="411"/>
      <c r="M1306" s="411"/>
      <c r="N1306" s="411"/>
      <c r="O1306" s="411"/>
      <c r="P1306" s="411"/>
      <c r="Q1306" s="411"/>
      <c r="R1306" s="411"/>
      <c r="S1306" s="411"/>
      <c r="T1306" s="411"/>
      <c r="U1306" s="411"/>
      <c r="V1306" s="411"/>
      <c r="W1306" s="411"/>
      <c r="X1306" s="411"/>
      <c r="Y1306" s="411"/>
      <c r="Z1306" s="411"/>
      <c r="AA1306" s="411"/>
      <c r="AB1306" s="411"/>
      <c r="AC1306" s="411"/>
      <c r="AD1306" s="411"/>
      <c r="AF1306" s="161"/>
      <c r="AG1306">
        <f t="shared" si="411"/>
        <v>0</v>
      </c>
      <c r="AI1306">
        <f t="shared" si="412"/>
        <v>0</v>
      </c>
      <c r="AK1306" s="150">
        <f t="shared" si="413"/>
        <v>0</v>
      </c>
      <c r="AL1306" s="150">
        <f t="shared" si="414"/>
        <v>0</v>
      </c>
      <c r="AM1306" s="150">
        <f t="shared" si="415"/>
        <v>0</v>
      </c>
      <c r="AN1306" s="163">
        <f t="shared" si="416"/>
        <v>0</v>
      </c>
      <c r="AP1306" s="167">
        <f t="shared" si="417"/>
        <v>0</v>
      </c>
      <c r="AQ1306">
        <f t="shared" si="418"/>
        <v>0</v>
      </c>
      <c r="AR1306">
        <f t="shared" si="419"/>
        <v>0</v>
      </c>
      <c r="AS1306">
        <f t="shared" si="420"/>
        <v>0</v>
      </c>
      <c r="AT1306" s="168">
        <f t="shared" si="421"/>
        <v>0</v>
      </c>
      <c r="AU1306" s="168">
        <f t="shared" si="422"/>
        <v>0</v>
      </c>
      <c r="AV1306" s="168">
        <f t="shared" si="423"/>
        <v>0</v>
      </c>
    </row>
    <row r="1307" spans="1:48" ht="15" customHeight="1">
      <c r="A1307" s="52"/>
      <c r="B1307" s="47"/>
      <c r="C1307" s="112" t="s">
        <v>224</v>
      </c>
      <c r="D1307" s="415" t="str">
        <f t="shared" ref="D1307:D1316" si="425">IF(D225="","",D225)</f>
        <v/>
      </c>
      <c r="E1307" s="416"/>
      <c r="F1307" s="416"/>
      <c r="G1307" s="416"/>
      <c r="H1307" s="416"/>
      <c r="I1307" s="416"/>
      <c r="J1307" s="416"/>
      <c r="K1307" s="411"/>
      <c r="L1307" s="411"/>
      <c r="M1307" s="411"/>
      <c r="N1307" s="411"/>
      <c r="O1307" s="411"/>
      <c r="P1307" s="411"/>
      <c r="Q1307" s="411"/>
      <c r="R1307" s="411"/>
      <c r="S1307" s="411"/>
      <c r="T1307" s="411"/>
      <c r="U1307" s="411"/>
      <c r="V1307" s="411"/>
      <c r="W1307" s="411"/>
      <c r="X1307" s="411"/>
      <c r="Y1307" s="411"/>
      <c r="Z1307" s="411"/>
      <c r="AA1307" s="411"/>
      <c r="AB1307" s="411"/>
      <c r="AC1307" s="411"/>
      <c r="AD1307" s="411"/>
      <c r="AF1307" s="161"/>
      <c r="AG1307">
        <f t="shared" si="411"/>
        <v>0</v>
      </c>
      <c r="AI1307">
        <f t="shared" si="412"/>
        <v>0</v>
      </c>
      <c r="AK1307" s="150">
        <f t="shared" si="413"/>
        <v>0</v>
      </c>
      <c r="AL1307" s="150">
        <f t="shared" si="414"/>
        <v>0</v>
      </c>
      <c r="AM1307" s="150">
        <f t="shared" si="415"/>
        <v>0</v>
      </c>
      <c r="AN1307" s="163">
        <f t="shared" si="416"/>
        <v>0</v>
      </c>
      <c r="AP1307" s="167">
        <f t="shared" si="417"/>
        <v>0</v>
      </c>
      <c r="AQ1307">
        <f t="shared" si="418"/>
        <v>0</v>
      </c>
      <c r="AR1307">
        <f t="shared" si="419"/>
        <v>0</v>
      </c>
      <c r="AS1307">
        <f t="shared" si="420"/>
        <v>0</v>
      </c>
      <c r="AT1307" s="168">
        <f t="shared" si="421"/>
        <v>0</v>
      </c>
      <c r="AU1307" s="168">
        <f t="shared" si="422"/>
        <v>0</v>
      </c>
      <c r="AV1307" s="168">
        <f t="shared" si="423"/>
        <v>0</v>
      </c>
    </row>
    <row r="1308" spans="1:48" ht="15" customHeight="1">
      <c r="A1308" s="52"/>
      <c r="B1308" s="47"/>
      <c r="C1308" s="112" t="s">
        <v>225</v>
      </c>
      <c r="D1308" s="415" t="str">
        <f t="shared" si="425"/>
        <v/>
      </c>
      <c r="E1308" s="416"/>
      <c r="F1308" s="416"/>
      <c r="G1308" s="416"/>
      <c r="H1308" s="416"/>
      <c r="I1308" s="416"/>
      <c r="J1308" s="416"/>
      <c r="K1308" s="411"/>
      <c r="L1308" s="411"/>
      <c r="M1308" s="411"/>
      <c r="N1308" s="411"/>
      <c r="O1308" s="411"/>
      <c r="P1308" s="411"/>
      <c r="Q1308" s="411"/>
      <c r="R1308" s="411"/>
      <c r="S1308" s="411"/>
      <c r="T1308" s="411"/>
      <c r="U1308" s="411"/>
      <c r="V1308" s="411"/>
      <c r="W1308" s="411"/>
      <c r="X1308" s="411"/>
      <c r="Y1308" s="411"/>
      <c r="Z1308" s="411"/>
      <c r="AA1308" s="411"/>
      <c r="AB1308" s="411"/>
      <c r="AC1308" s="411"/>
      <c r="AD1308" s="411"/>
      <c r="AF1308" s="161"/>
      <c r="AG1308">
        <f t="shared" si="411"/>
        <v>0</v>
      </c>
      <c r="AI1308">
        <f t="shared" si="412"/>
        <v>0</v>
      </c>
      <c r="AK1308" s="150">
        <f t="shared" si="413"/>
        <v>0</v>
      </c>
      <c r="AL1308" s="150">
        <f t="shared" si="414"/>
        <v>0</v>
      </c>
      <c r="AM1308" s="150">
        <f t="shared" si="415"/>
        <v>0</v>
      </c>
      <c r="AN1308" s="163">
        <f t="shared" si="416"/>
        <v>0</v>
      </c>
      <c r="AP1308" s="167">
        <f t="shared" si="417"/>
        <v>0</v>
      </c>
      <c r="AQ1308">
        <f t="shared" si="418"/>
        <v>0</v>
      </c>
      <c r="AR1308">
        <f t="shared" si="419"/>
        <v>0</v>
      </c>
      <c r="AS1308">
        <f t="shared" si="420"/>
        <v>0</v>
      </c>
      <c r="AT1308" s="168">
        <f t="shared" si="421"/>
        <v>0</v>
      </c>
      <c r="AU1308" s="168">
        <f t="shared" si="422"/>
        <v>0</v>
      </c>
      <c r="AV1308" s="168">
        <f t="shared" si="423"/>
        <v>0</v>
      </c>
    </row>
    <row r="1309" spans="1:48" ht="15" customHeight="1">
      <c r="A1309" s="52"/>
      <c r="B1309" s="47"/>
      <c r="C1309" s="112" t="s">
        <v>226</v>
      </c>
      <c r="D1309" s="415" t="str">
        <f t="shared" si="425"/>
        <v/>
      </c>
      <c r="E1309" s="416"/>
      <c r="F1309" s="416"/>
      <c r="G1309" s="416"/>
      <c r="H1309" s="416"/>
      <c r="I1309" s="416"/>
      <c r="J1309" s="416"/>
      <c r="K1309" s="411"/>
      <c r="L1309" s="411"/>
      <c r="M1309" s="411"/>
      <c r="N1309" s="411"/>
      <c r="O1309" s="411"/>
      <c r="P1309" s="411"/>
      <c r="Q1309" s="411"/>
      <c r="R1309" s="411"/>
      <c r="S1309" s="411"/>
      <c r="T1309" s="411"/>
      <c r="U1309" s="411"/>
      <c r="V1309" s="411"/>
      <c r="W1309" s="411"/>
      <c r="X1309" s="411"/>
      <c r="Y1309" s="411"/>
      <c r="Z1309" s="411"/>
      <c r="AA1309" s="411"/>
      <c r="AB1309" s="411"/>
      <c r="AC1309" s="411"/>
      <c r="AD1309" s="411"/>
      <c r="AF1309" s="161"/>
      <c r="AG1309">
        <f t="shared" si="411"/>
        <v>0</v>
      </c>
      <c r="AI1309">
        <f t="shared" si="412"/>
        <v>0</v>
      </c>
      <c r="AK1309" s="150">
        <f t="shared" si="413"/>
        <v>0</v>
      </c>
      <c r="AL1309" s="150">
        <f t="shared" si="414"/>
        <v>0</v>
      </c>
      <c r="AM1309" s="150">
        <f t="shared" si="415"/>
        <v>0</v>
      </c>
      <c r="AN1309" s="163">
        <f t="shared" si="416"/>
        <v>0</v>
      </c>
      <c r="AP1309" s="167">
        <f t="shared" si="417"/>
        <v>0</v>
      </c>
      <c r="AQ1309">
        <f t="shared" si="418"/>
        <v>0</v>
      </c>
      <c r="AR1309">
        <f t="shared" si="419"/>
        <v>0</v>
      </c>
      <c r="AS1309">
        <f t="shared" si="420"/>
        <v>0</v>
      </c>
      <c r="AT1309" s="168">
        <f t="shared" si="421"/>
        <v>0</v>
      </c>
      <c r="AU1309" s="168">
        <f t="shared" si="422"/>
        <v>0</v>
      </c>
      <c r="AV1309" s="168">
        <f t="shared" si="423"/>
        <v>0</v>
      </c>
    </row>
    <row r="1310" spans="1:48" ht="15" customHeight="1">
      <c r="A1310" s="52"/>
      <c r="B1310" s="47"/>
      <c r="C1310" s="112" t="s">
        <v>227</v>
      </c>
      <c r="D1310" s="415" t="str">
        <f t="shared" si="425"/>
        <v/>
      </c>
      <c r="E1310" s="416"/>
      <c r="F1310" s="416"/>
      <c r="G1310" s="416"/>
      <c r="H1310" s="416"/>
      <c r="I1310" s="416"/>
      <c r="J1310" s="416"/>
      <c r="K1310" s="411"/>
      <c r="L1310" s="411"/>
      <c r="M1310" s="411"/>
      <c r="N1310" s="411"/>
      <c r="O1310" s="411"/>
      <c r="P1310" s="411"/>
      <c r="Q1310" s="411"/>
      <c r="R1310" s="411"/>
      <c r="S1310" s="411"/>
      <c r="T1310" s="411"/>
      <c r="U1310" s="411"/>
      <c r="V1310" s="411"/>
      <c r="W1310" s="411"/>
      <c r="X1310" s="411"/>
      <c r="Y1310" s="411"/>
      <c r="Z1310" s="411"/>
      <c r="AA1310" s="411"/>
      <c r="AB1310" s="411"/>
      <c r="AC1310" s="411"/>
      <c r="AD1310" s="411"/>
      <c r="AF1310" s="161"/>
      <c r="AG1310">
        <f t="shared" si="411"/>
        <v>0</v>
      </c>
      <c r="AI1310">
        <f t="shared" si="412"/>
        <v>0</v>
      </c>
      <c r="AK1310" s="150">
        <f t="shared" si="413"/>
        <v>0</v>
      </c>
      <c r="AL1310" s="150">
        <f t="shared" si="414"/>
        <v>0</v>
      </c>
      <c r="AM1310" s="150">
        <f t="shared" si="415"/>
        <v>0</v>
      </c>
      <c r="AN1310" s="163">
        <f t="shared" si="416"/>
        <v>0</v>
      </c>
      <c r="AP1310" s="167">
        <f t="shared" si="417"/>
        <v>0</v>
      </c>
      <c r="AQ1310">
        <f t="shared" si="418"/>
        <v>0</v>
      </c>
      <c r="AR1310">
        <f t="shared" si="419"/>
        <v>0</v>
      </c>
      <c r="AS1310">
        <f t="shared" si="420"/>
        <v>0</v>
      </c>
      <c r="AT1310" s="168">
        <f t="shared" si="421"/>
        <v>0</v>
      </c>
      <c r="AU1310" s="168">
        <f t="shared" si="422"/>
        <v>0</v>
      </c>
      <c r="AV1310" s="168">
        <f t="shared" si="423"/>
        <v>0</v>
      </c>
    </row>
    <row r="1311" spans="1:48" ht="15" customHeight="1">
      <c r="A1311" s="52"/>
      <c r="B1311" s="47"/>
      <c r="C1311" s="112" t="s">
        <v>228</v>
      </c>
      <c r="D1311" s="415" t="str">
        <f t="shared" si="425"/>
        <v/>
      </c>
      <c r="E1311" s="416"/>
      <c r="F1311" s="416"/>
      <c r="G1311" s="416"/>
      <c r="H1311" s="416"/>
      <c r="I1311" s="416"/>
      <c r="J1311" s="416"/>
      <c r="K1311" s="411"/>
      <c r="L1311" s="411"/>
      <c r="M1311" s="411"/>
      <c r="N1311" s="411"/>
      <c r="O1311" s="411"/>
      <c r="P1311" s="411"/>
      <c r="Q1311" s="411"/>
      <c r="R1311" s="411"/>
      <c r="S1311" s="411"/>
      <c r="T1311" s="411"/>
      <c r="U1311" s="411"/>
      <c r="V1311" s="411"/>
      <c r="W1311" s="411"/>
      <c r="X1311" s="411"/>
      <c r="Y1311" s="411"/>
      <c r="Z1311" s="411"/>
      <c r="AA1311" s="411"/>
      <c r="AB1311" s="411"/>
      <c r="AC1311" s="411"/>
      <c r="AD1311" s="411"/>
      <c r="AF1311" s="161"/>
      <c r="AG1311">
        <f t="shared" si="411"/>
        <v>0</v>
      </c>
      <c r="AI1311">
        <f t="shared" si="412"/>
        <v>0</v>
      </c>
      <c r="AK1311" s="150">
        <f t="shared" si="413"/>
        <v>0</v>
      </c>
      <c r="AL1311" s="150">
        <f t="shared" si="414"/>
        <v>0</v>
      </c>
      <c r="AM1311" s="150">
        <f t="shared" si="415"/>
        <v>0</v>
      </c>
      <c r="AN1311" s="163">
        <f t="shared" si="416"/>
        <v>0</v>
      </c>
      <c r="AP1311" s="167">
        <f t="shared" si="417"/>
        <v>0</v>
      </c>
      <c r="AQ1311">
        <f t="shared" si="418"/>
        <v>0</v>
      </c>
      <c r="AR1311">
        <f t="shared" si="419"/>
        <v>0</v>
      </c>
      <c r="AS1311">
        <f t="shared" si="420"/>
        <v>0</v>
      </c>
      <c r="AT1311" s="168">
        <f t="shared" si="421"/>
        <v>0</v>
      </c>
      <c r="AU1311" s="168">
        <f t="shared" si="422"/>
        <v>0</v>
      </c>
      <c r="AV1311" s="168">
        <f t="shared" si="423"/>
        <v>0</v>
      </c>
    </row>
    <row r="1312" spans="1:48" ht="15" customHeight="1">
      <c r="A1312" s="52"/>
      <c r="B1312" s="47"/>
      <c r="C1312" s="112" t="s">
        <v>229</v>
      </c>
      <c r="D1312" s="415" t="str">
        <f t="shared" si="425"/>
        <v/>
      </c>
      <c r="E1312" s="416"/>
      <c r="F1312" s="416"/>
      <c r="G1312" s="416"/>
      <c r="H1312" s="416"/>
      <c r="I1312" s="416"/>
      <c r="J1312" s="416"/>
      <c r="K1312" s="411"/>
      <c r="L1312" s="411"/>
      <c r="M1312" s="411"/>
      <c r="N1312" s="411"/>
      <c r="O1312" s="411"/>
      <c r="P1312" s="411"/>
      <c r="Q1312" s="411"/>
      <c r="R1312" s="411"/>
      <c r="S1312" s="411"/>
      <c r="T1312" s="411"/>
      <c r="U1312" s="411"/>
      <c r="V1312" s="411"/>
      <c r="W1312" s="411"/>
      <c r="X1312" s="411"/>
      <c r="Y1312" s="411"/>
      <c r="Z1312" s="411"/>
      <c r="AA1312" s="411"/>
      <c r="AB1312" s="411"/>
      <c r="AC1312" s="411"/>
      <c r="AD1312" s="411"/>
      <c r="AF1312" s="161"/>
      <c r="AG1312">
        <f t="shared" si="411"/>
        <v>0</v>
      </c>
      <c r="AI1312">
        <f t="shared" si="412"/>
        <v>0</v>
      </c>
      <c r="AK1312" s="150">
        <f t="shared" si="413"/>
        <v>0</v>
      </c>
      <c r="AL1312" s="150">
        <f t="shared" si="414"/>
        <v>0</v>
      </c>
      <c r="AM1312" s="150">
        <f t="shared" si="415"/>
        <v>0</v>
      </c>
      <c r="AN1312" s="163">
        <f t="shared" si="416"/>
        <v>0</v>
      </c>
      <c r="AP1312" s="167">
        <f t="shared" si="417"/>
        <v>0</v>
      </c>
      <c r="AQ1312">
        <f t="shared" si="418"/>
        <v>0</v>
      </c>
      <c r="AR1312">
        <f t="shared" si="419"/>
        <v>0</v>
      </c>
      <c r="AS1312">
        <f t="shared" si="420"/>
        <v>0</v>
      </c>
      <c r="AT1312" s="168">
        <f t="shared" si="421"/>
        <v>0</v>
      </c>
      <c r="AU1312" s="168">
        <f t="shared" si="422"/>
        <v>0</v>
      </c>
      <c r="AV1312" s="168">
        <f t="shared" si="423"/>
        <v>0</v>
      </c>
    </row>
    <row r="1313" spans="1:48" ht="15" customHeight="1">
      <c r="A1313" s="52"/>
      <c r="B1313" s="47"/>
      <c r="C1313" s="112" t="s">
        <v>230</v>
      </c>
      <c r="D1313" s="415" t="str">
        <f t="shared" si="425"/>
        <v/>
      </c>
      <c r="E1313" s="416"/>
      <c r="F1313" s="416"/>
      <c r="G1313" s="416"/>
      <c r="H1313" s="416"/>
      <c r="I1313" s="416"/>
      <c r="J1313" s="416"/>
      <c r="K1313" s="411"/>
      <c r="L1313" s="411"/>
      <c r="M1313" s="411"/>
      <c r="N1313" s="411"/>
      <c r="O1313" s="411"/>
      <c r="P1313" s="411"/>
      <c r="Q1313" s="411"/>
      <c r="R1313" s="411"/>
      <c r="S1313" s="411"/>
      <c r="T1313" s="411"/>
      <c r="U1313" s="411"/>
      <c r="V1313" s="411"/>
      <c r="W1313" s="411"/>
      <c r="X1313" s="411"/>
      <c r="Y1313" s="411"/>
      <c r="Z1313" s="411"/>
      <c r="AA1313" s="411"/>
      <c r="AB1313" s="411"/>
      <c r="AC1313" s="411"/>
      <c r="AD1313" s="411"/>
      <c r="AF1313" s="161"/>
      <c r="AG1313">
        <f t="shared" si="411"/>
        <v>0</v>
      </c>
      <c r="AI1313">
        <f t="shared" si="412"/>
        <v>0</v>
      </c>
      <c r="AK1313" s="150">
        <f t="shared" si="413"/>
        <v>0</v>
      </c>
      <c r="AL1313" s="150">
        <f t="shared" si="414"/>
        <v>0</v>
      </c>
      <c r="AM1313" s="150">
        <f t="shared" si="415"/>
        <v>0</v>
      </c>
      <c r="AN1313" s="163">
        <f t="shared" si="416"/>
        <v>0</v>
      </c>
      <c r="AP1313" s="167">
        <f t="shared" si="417"/>
        <v>0</v>
      </c>
      <c r="AQ1313">
        <f t="shared" si="418"/>
        <v>0</v>
      </c>
      <c r="AR1313">
        <f t="shared" si="419"/>
        <v>0</v>
      </c>
      <c r="AS1313">
        <f t="shared" si="420"/>
        <v>0</v>
      </c>
      <c r="AT1313" s="168">
        <f t="shared" si="421"/>
        <v>0</v>
      </c>
      <c r="AU1313" s="168">
        <f t="shared" si="422"/>
        <v>0</v>
      </c>
      <c r="AV1313" s="168">
        <f t="shared" si="423"/>
        <v>0</v>
      </c>
    </row>
    <row r="1314" spans="1:48" ht="15" customHeight="1">
      <c r="A1314" s="52"/>
      <c r="B1314" s="47"/>
      <c r="C1314" s="112" t="s">
        <v>231</v>
      </c>
      <c r="D1314" s="415" t="str">
        <f t="shared" si="425"/>
        <v/>
      </c>
      <c r="E1314" s="416"/>
      <c r="F1314" s="416"/>
      <c r="G1314" s="416"/>
      <c r="H1314" s="416"/>
      <c r="I1314" s="416"/>
      <c r="J1314" s="416"/>
      <c r="K1314" s="411"/>
      <c r="L1314" s="411"/>
      <c r="M1314" s="411"/>
      <c r="N1314" s="411"/>
      <c r="O1314" s="411"/>
      <c r="P1314" s="411"/>
      <c r="Q1314" s="411"/>
      <c r="R1314" s="411"/>
      <c r="S1314" s="411"/>
      <c r="T1314" s="411"/>
      <c r="U1314" s="411"/>
      <c r="V1314" s="411"/>
      <c r="W1314" s="411"/>
      <c r="X1314" s="411"/>
      <c r="Y1314" s="411"/>
      <c r="Z1314" s="411"/>
      <c r="AA1314" s="411"/>
      <c r="AB1314" s="411"/>
      <c r="AC1314" s="411"/>
      <c r="AD1314" s="411"/>
      <c r="AF1314" s="161"/>
      <c r="AG1314">
        <f t="shared" si="411"/>
        <v>0</v>
      </c>
      <c r="AI1314">
        <f t="shared" si="412"/>
        <v>0</v>
      </c>
      <c r="AK1314" s="150">
        <f t="shared" si="413"/>
        <v>0</v>
      </c>
      <c r="AL1314" s="150">
        <f t="shared" si="414"/>
        <v>0</v>
      </c>
      <c r="AM1314" s="150">
        <f t="shared" si="415"/>
        <v>0</v>
      </c>
      <c r="AN1314" s="163">
        <f t="shared" si="416"/>
        <v>0</v>
      </c>
      <c r="AP1314" s="167">
        <f t="shared" si="417"/>
        <v>0</v>
      </c>
      <c r="AQ1314">
        <f t="shared" si="418"/>
        <v>0</v>
      </c>
      <c r="AR1314">
        <f t="shared" si="419"/>
        <v>0</v>
      </c>
      <c r="AS1314">
        <f t="shared" si="420"/>
        <v>0</v>
      </c>
      <c r="AT1314" s="168">
        <f t="shared" si="421"/>
        <v>0</v>
      </c>
      <c r="AU1314" s="168">
        <f t="shared" si="422"/>
        <v>0</v>
      </c>
      <c r="AV1314" s="168">
        <f t="shared" si="423"/>
        <v>0</v>
      </c>
    </row>
    <row r="1315" spans="1:48" ht="15" customHeight="1">
      <c r="A1315" s="52"/>
      <c r="B1315" s="47"/>
      <c r="C1315" s="112" t="s">
        <v>232</v>
      </c>
      <c r="D1315" s="415" t="str">
        <f t="shared" si="425"/>
        <v/>
      </c>
      <c r="E1315" s="416"/>
      <c r="F1315" s="416"/>
      <c r="G1315" s="416"/>
      <c r="H1315" s="416"/>
      <c r="I1315" s="416"/>
      <c r="J1315" s="416"/>
      <c r="K1315" s="411"/>
      <c r="L1315" s="411"/>
      <c r="M1315" s="411"/>
      <c r="N1315" s="411"/>
      <c r="O1315" s="411"/>
      <c r="P1315" s="411"/>
      <c r="Q1315" s="411"/>
      <c r="R1315" s="411"/>
      <c r="S1315" s="411"/>
      <c r="T1315" s="411"/>
      <c r="U1315" s="411"/>
      <c r="V1315" s="411"/>
      <c r="W1315" s="411"/>
      <c r="X1315" s="411"/>
      <c r="Y1315" s="411"/>
      <c r="Z1315" s="411"/>
      <c r="AA1315" s="411"/>
      <c r="AB1315" s="411"/>
      <c r="AC1315" s="411"/>
      <c r="AD1315" s="411"/>
      <c r="AF1315" s="161"/>
      <c r="AG1315">
        <f t="shared" si="411"/>
        <v>0</v>
      </c>
      <c r="AI1315">
        <f t="shared" si="412"/>
        <v>0</v>
      </c>
      <c r="AK1315" s="150">
        <f t="shared" si="413"/>
        <v>0</v>
      </c>
      <c r="AL1315" s="150">
        <f t="shared" si="414"/>
        <v>0</v>
      </c>
      <c r="AM1315" s="150">
        <f t="shared" si="415"/>
        <v>0</v>
      </c>
      <c r="AN1315" s="163">
        <f t="shared" si="416"/>
        <v>0</v>
      </c>
      <c r="AP1315" s="167">
        <f t="shared" si="417"/>
        <v>0</v>
      </c>
      <c r="AQ1315">
        <f t="shared" si="418"/>
        <v>0</v>
      </c>
      <c r="AR1315">
        <f t="shared" si="419"/>
        <v>0</v>
      </c>
      <c r="AS1315">
        <f t="shared" si="420"/>
        <v>0</v>
      </c>
      <c r="AT1315" s="168">
        <f t="shared" si="421"/>
        <v>0</v>
      </c>
      <c r="AU1315" s="168">
        <f t="shared" si="422"/>
        <v>0</v>
      </c>
      <c r="AV1315" s="168">
        <f t="shared" si="423"/>
        <v>0</v>
      </c>
    </row>
    <row r="1316" spans="1:48" ht="15" customHeight="1">
      <c r="A1316" s="52"/>
      <c r="B1316" s="47"/>
      <c r="C1316" s="112" t="s">
        <v>233</v>
      </c>
      <c r="D1316" s="415" t="str">
        <f t="shared" si="425"/>
        <v/>
      </c>
      <c r="E1316" s="416"/>
      <c r="F1316" s="416"/>
      <c r="G1316" s="416"/>
      <c r="H1316" s="416"/>
      <c r="I1316" s="416"/>
      <c r="J1316" s="416"/>
      <c r="K1316" s="411"/>
      <c r="L1316" s="411"/>
      <c r="M1316" s="411"/>
      <c r="N1316" s="411"/>
      <c r="O1316" s="411"/>
      <c r="P1316" s="411"/>
      <c r="Q1316" s="411"/>
      <c r="R1316" s="411"/>
      <c r="S1316" s="411"/>
      <c r="T1316" s="411"/>
      <c r="U1316" s="411"/>
      <c r="V1316" s="411"/>
      <c r="W1316" s="411"/>
      <c r="X1316" s="411"/>
      <c r="Y1316" s="411"/>
      <c r="Z1316" s="411"/>
      <c r="AA1316" s="411"/>
      <c r="AB1316" s="411"/>
      <c r="AC1316" s="411"/>
      <c r="AD1316" s="411"/>
      <c r="AF1316" s="161"/>
      <c r="AG1316">
        <f t="shared" si="411"/>
        <v>0</v>
      </c>
      <c r="AI1316">
        <f t="shared" si="412"/>
        <v>0</v>
      </c>
      <c r="AK1316" s="150">
        <f t="shared" si="413"/>
        <v>0</v>
      </c>
      <c r="AL1316" s="150">
        <f t="shared" si="414"/>
        <v>0</v>
      </c>
      <c r="AM1316" s="150">
        <f t="shared" si="415"/>
        <v>0</v>
      </c>
      <c r="AN1316" s="163">
        <f t="shared" si="416"/>
        <v>0</v>
      </c>
      <c r="AP1316" s="167">
        <f t="shared" si="417"/>
        <v>0</v>
      </c>
      <c r="AQ1316">
        <f t="shared" si="418"/>
        <v>0</v>
      </c>
      <c r="AR1316">
        <f t="shared" si="419"/>
        <v>0</v>
      </c>
      <c r="AS1316">
        <f t="shared" si="420"/>
        <v>0</v>
      </c>
      <c r="AT1316" s="168">
        <f t="shared" si="421"/>
        <v>0</v>
      </c>
      <c r="AU1316" s="168">
        <f t="shared" si="422"/>
        <v>0</v>
      </c>
      <c r="AV1316" s="168">
        <f t="shared" si="423"/>
        <v>0</v>
      </c>
    </row>
    <row r="1317" spans="1:48" ht="15" customHeight="1">
      <c r="A1317" s="52"/>
      <c r="B1317" s="47"/>
      <c r="C1317" s="112" t="s">
        <v>298</v>
      </c>
      <c r="D1317" s="415" t="str">
        <f t="shared" ref="D1317:D1326" si="426">IF(D235="","",D235)</f>
        <v/>
      </c>
      <c r="E1317" s="416"/>
      <c r="F1317" s="416"/>
      <c r="G1317" s="416"/>
      <c r="H1317" s="416"/>
      <c r="I1317" s="416"/>
      <c r="J1317" s="416"/>
      <c r="K1317" s="411"/>
      <c r="L1317" s="411"/>
      <c r="M1317" s="411"/>
      <c r="N1317" s="411"/>
      <c r="O1317" s="411"/>
      <c r="P1317" s="411"/>
      <c r="Q1317" s="411"/>
      <c r="R1317" s="411"/>
      <c r="S1317" s="411"/>
      <c r="T1317" s="411"/>
      <c r="U1317" s="411"/>
      <c r="V1317" s="411"/>
      <c r="W1317" s="411"/>
      <c r="X1317" s="411"/>
      <c r="Y1317" s="411"/>
      <c r="Z1317" s="411"/>
      <c r="AA1317" s="411"/>
      <c r="AB1317" s="411"/>
      <c r="AC1317" s="411"/>
      <c r="AD1317" s="411"/>
      <c r="AF1317" s="161"/>
      <c r="AG1317">
        <f t="shared" si="411"/>
        <v>0</v>
      </c>
      <c r="AI1317">
        <f t="shared" si="412"/>
        <v>0</v>
      </c>
      <c r="AK1317" s="150">
        <f t="shared" si="413"/>
        <v>0</v>
      </c>
      <c r="AL1317" s="150">
        <f t="shared" si="414"/>
        <v>0</v>
      </c>
      <c r="AM1317" s="150">
        <f t="shared" si="415"/>
        <v>0</v>
      </c>
      <c r="AN1317" s="163">
        <f t="shared" si="416"/>
        <v>0</v>
      </c>
      <c r="AP1317" s="167">
        <f t="shared" si="417"/>
        <v>0</v>
      </c>
      <c r="AQ1317">
        <f t="shared" si="418"/>
        <v>0</v>
      </c>
      <c r="AR1317">
        <f t="shared" si="419"/>
        <v>0</v>
      </c>
      <c r="AS1317">
        <f t="shared" si="420"/>
        <v>0</v>
      </c>
      <c r="AT1317" s="168">
        <f t="shared" si="421"/>
        <v>0</v>
      </c>
      <c r="AU1317" s="168">
        <f t="shared" si="422"/>
        <v>0</v>
      </c>
      <c r="AV1317" s="168">
        <f t="shared" si="423"/>
        <v>0</v>
      </c>
    </row>
    <row r="1318" spans="1:48" ht="15" customHeight="1">
      <c r="A1318" s="52"/>
      <c r="B1318" s="47"/>
      <c r="C1318" s="112" t="s">
        <v>299</v>
      </c>
      <c r="D1318" s="415" t="str">
        <f t="shared" si="426"/>
        <v/>
      </c>
      <c r="E1318" s="416"/>
      <c r="F1318" s="416"/>
      <c r="G1318" s="416"/>
      <c r="H1318" s="416"/>
      <c r="I1318" s="416"/>
      <c r="J1318" s="416"/>
      <c r="K1318" s="411"/>
      <c r="L1318" s="411"/>
      <c r="M1318" s="411"/>
      <c r="N1318" s="411"/>
      <c r="O1318" s="411"/>
      <c r="P1318" s="411"/>
      <c r="Q1318" s="411"/>
      <c r="R1318" s="411"/>
      <c r="S1318" s="411"/>
      <c r="T1318" s="411"/>
      <c r="U1318" s="411"/>
      <c r="V1318" s="411"/>
      <c r="W1318" s="411"/>
      <c r="X1318" s="411"/>
      <c r="Y1318" s="411"/>
      <c r="Z1318" s="411"/>
      <c r="AA1318" s="411"/>
      <c r="AB1318" s="411"/>
      <c r="AC1318" s="411"/>
      <c r="AD1318" s="411"/>
      <c r="AF1318" s="161"/>
      <c r="AG1318">
        <f t="shared" si="411"/>
        <v>0</v>
      </c>
      <c r="AI1318">
        <f t="shared" si="412"/>
        <v>0</v>
      </c>
      <c r="AK1318" s="150">
        <f t="shared" si="413"/>
        <v>0</v>
      </c>
      <c r="AL1318" s="150">
        <f t="shared" si="414"/>
        <v>0</v>
      </c>
      <c r="AM1318" s="150">
        <f t="shared" si="415"/>
        <v>0</v>
      </c>
      <c r="AN1318" s="163">
        <f t="shared" si="416"/>
        <v>0</v>
      </c>
      <c r="AP1318" s="167">
        <f t="shared" si="417"/>
        <v>0</v>
      </c>
      <c r="AQ1318">
        <f t="shared" si="418"/>
        <v>0</v>
      </c>
      <c r="AR1318">
        <f t="shared" si="419"/>
        <v>0</v>
      </c>
      <c r="AS1318">
        <f t="shared" si="420"/>
        <v>0</v>
      </c>
      <c r="AT1318" s="168">
        <f t="shared" si="421"/>
        <v>0</v>
      </c>
      <c r="AU1318" s="168">
        <f t="shared" si="422"/>
        <v>0</v>
      </c>
      <c r="AV1318" s="168">
        <f t="shared" si="423"/>
        <v>0</v>
      </c>
    </row>
    <row r="1319" spans="1:48" ht="15" customHeight="1">
      <c r="A1319" s="52"/>
      <c r="B1319" s="47"/>
      <c r="C1319" s="112" t="s">
        <v>300</v>
      </c>
      <c r="D1319" s="415" t="str">
        <f t="shared" si="426"/>
        <v/>
      </c>
      <c r="E1319" s="416"/>
      <c r="F1319" s="416"/>
      <c r="G1319" s="416"/>
      <c r="H1319" s="416"/>
      <c r="I1319" s="416"/>
      <c r="J1319" s="416"/>
      <c r="K1319" s="411"/>
      <c r="L1319" s="411"/>
      <c r="M1319" s="411"/>
      <c r="N1319" s="411"/>
      <c r="O1319" s="411"/>
      <c r="P1319" s="411"/>
      <c r="Q1319" s="411"/>
      <c r="R1319" s="411"/>
      <c r="S1319" s="411"/>
      <c r="T1319" s="411"/>
      <c r="U1319" s="411"/>
      <c r="V1319" s="411"/>
      <c r="W1319" s="411"/>
      <c r="X1319" s="411"/>
      <c r="Y1319" s="411"/>
      <c r="Z1319" s="411"/>
      <c r="AA1319" s="411"/>
      <c r="AB1319" s="411"/>
      <c r="AC1319" s="411"/>
      <c r="AD1319" s="411"/>
      <c r="AF1319" s="161"/>
      <c r="AG1319">
        <f t="shared" si="411"/>
        <v>0</v>
      </c>
      <c r="AI1319">
        <f t="shared" si="412"/>
        <v>0</v>
      </c>
      <c r="AK1319" s="150">
        <f t="shared" si="413"/>
        <v>0</v>
      </c>
      <c r="AL1319" s="150">
        <f t="shared" si="414"/>
        <v>0</v>
      </c>
      <c r="AM1319" s="150">
        <f t="shared" si="415"/>
        <v>0</v>
      </c>
      <c r="AN1319" s="163">
        <f t="shared" si="416"/>
        <v>0</v>
      </c>
      <c r="AP1319" s="167">
        <f t="shared" si="417"/>
        <v>0</v>
      </c>
      <c r="AQ1319">
        <f t="shared" si="418"/>
        <v>0</v>
      </c>
      <c r="AR1319">
        <f t="shared" si="419"/>
        <v>0</v>
      </c>
      <c r="AS1319">
        <f t="shared" si="420"/>
        <v>0</v>
      </c>
      <c r="AT1319" s="168">
        <f t="shared" si="421"/>
        <v>0</v>
      </c>
      <c r="AU1319" s="168">
        <f t="shared" si="422"/>
        <v>0</v>
      </c>
      <c r="AV1319" s="168">
        <f t="shared" si="423"/>
        <v>0</v>
      </c>
    </row>
    <row r="1320" spans="1:48" ht="15" customHeight="1">
      <c r="A1320" s="52"/>
      <c r="B1320" s="47"/>
      <c r="C1320" s="112" t="s">
        <v>301</v>
      </c>
      <c r="D1320" s="415" t="str">
        <f t="shared" si="426"/>
        <v/>
      </c>
      <c r="E1320" s="416"/>
      <c r="F1320" s="416"/>
      <c r="G1320" s="416"/>
      <c r="H1320" s="416"/>
      <c r="I1320" s="416"/>
      <c r="J1320" s="416"/>
      <c r="K1320" s="411"/>
      <c r="L1320" s="411"/>
      <c r="M1320" s="411"/>
      <c r="N1320" s="411"/>
      <c r="O1320" s="411"/>
      <c r="P1320" s="411"/>
      <c r="Q1320" s="411"/>
      <c r="R1320" s="411"/>
      <c r="S1320" s="411"/>
      <c r="T1320" s="411"/>
      <c r="U1320" s="411"/>
      <c r="V1320" s="411"/>
      <c r="W1320" s="411"/>
      <c r="X1320" s="411"/>
      <c r="Y1320" s="411"/>
      <c r="Z1320" s="411"/>
      <c r="AA1320" s="411"/>
      <c r="AB1320" s="411"/>
      <c r="AC1320" s="411"/>
      <c r="AD1320" s="411"/>
      <c r="AF1320" s="161"/>
      <c r="AG1320">
        <f t="shared" si="411"/>
        <v>0</v>
      </c>
      <c r="AI1320">
        <f t="shared" si="412"/>
        <v>0</v>
      </c>
      <c r="AK1320" s="150">
        <f t="shared" si="413"/>
        <v>0</v>
      </c>
      <c r="AL1320" s="150">
        <f t="shared" si="414"/>
        <v>0</v>
      </c>
      <c r="AM1320" s="150">
        <f t="shared" si="415"/>
        <v>0</v>
      </c>
      <c r="AN1320" s="163">
        <f t="shared" si="416"/>
        <v>0</v>
      </c>
      <c r="AP1320" s="167">
        <f t="shared" si="417"/>
        <v>0</v>
      </c>
      <c r="AQ1320">
        <f t="shared" si="418"/>
        <v>0</v>
      </c>
      <c r="AR1320">
        <f t="shared" si="419"/>
        <v>0</v>
      </c>
      <c r="AS1320">
        <f t="shared" si="420"/>
        <v>0</v>
      </c>
      <c r="AT1320" s="168">
        <f t="shared" si="421"/>
        <v>0</v>
      </c>
      <c r="AU1320" s="168">
        <f t="shared" si="422"/>
        <v>0</v>
      </c>
      <c r="AV1320" s="168">
        <f t="shared" si="423"/>
        <v>0</v>
      </c>
    </row>
    <row r="1321" spans="1:48" ht="15" customHeight="1">
      <c r="A1321" s="52"/>
      <c r="B1321" s="47"/>
      <c r="C1321" s="112" t="s">
        <v>302</v>
      </c>
      <c r="D1321" s="415" t="str">
        <f t="shared" si="426"/>
        <v/>
      </c>
      <c r="E1321" s="416"/>
      <c r="F1321" s="416"/>
      <c r="G1321" s="416"/>
      <c r="H1321" s="416"/>
      <c r="I1321" s="416"/>
      <c r="J1321" s="416"/>
      <c r="K1321" s="411"/>
      <c r="L1321" s="411"/>
      <c r="M1321" s="411"/>
      <c r="N1321" s="411"/>
      <c r="O1321" s="411"/>
      <c r="P1321" s="411"/>
      <c r="Q1321" s="411"/>
      <c r="R1321" s="411"/>
      <c r="S1321" s="411"/>
      <c r="T1321" s="411"/>
      <c r="U1321" s="411"/>
      <c r="V1321" s="411"/>
      <c r="W1321" s="411"/>
      <c r="X1321" s="411"/>
      <c r="Y1321" s="411"/>
      <c r="Z1321" s="411"/>
      <c r="AA1321" s="411"/>
      <c r="AB1321" s="411"/>
      <c r="AC1321" s="411"/>
      <c r="AD1321" s="411"/>
      <c r="AF1321" s="161"/>
      <c r="AG1321">
        <f t="shared" si="411"/>
        <v>0</v>
      </c>
      <c r="AI1321">
        <f t="shared" si="412"/>
        <v>0</v>
      </c>
      <c r="AK1321" s="150">
        <f t="shared" si="413"/>
        <v>0</v>
      </c>
      <c r="AL1321" s="150">
        <f t="shared" si="414"/>
        <v>0</v>
      </c>
      <c r="AM1321" s="150">
        <f t="shared" si="415"/>
        <v>0</v>
      </c>
      <c r="AN1321" s="163">
        <f t="shared" si="416"/>
        <v>0</v>
      </c>
      <c r="AP1321" s="167">
        <f t="shared" si="417"/>
        <v>0</v>
      </c>
      <c r="AQ1321">
        <f t="shared" si="418"/>
        <v>0</v>
      </c>
      <c r="AR1321">
        <f t="shared" si="419"/>
        <v>0</v>
      </c>
      <c r="AS1321">
        <f t="shared" si="420"/>
        <v>0</v>
      </c>
      <c r="AT1321" s="168">
        <f t="shared" si="421"/>
        <v>0</v>
      </c>
      <c r="AU1321" s="168">
        <f t="shared" si="422"/>
        <v>0</v>
      </c>
      <c r="AV1321" s="168">
        <f t="shared" si="423"/>
        <v>0</v>
      </c>
    </row>
    <row r="1322" spans="1:48" ht="15" customHeight="1">
      <c r="A1322" s="52"/>
      <c r="B1322" s="47"/>
      <c r="C1322" s="112" t="s">
        <v>303</v>
      </c>
      <c r="D1322" s="415" t="str">
        <f t="shared" si="426"/>
        <v/>
      </c>
      <c r="E1322" s="416"/>
      <c r="F1322" s="416"/>
      <c r="G1322" s="416"/>
      <c r="H1322" s="416"/>
      <c r="I1322" s="416"/>
      <c r="J1322" s="416"/>
      <c r="K1322" s="411"/>
      <c r="L1322" s="411"/>
      <c r="M1322" s="411"/>
      <c r="N1322" s="411"/>
      <c r="O1322" s="411"/>
      <c r="P1322" s="411"/>
      <c r="Q1322" s="411"/>
      <c r="R1322" s="411"/>
      <c r="S1322" s="411"/>
      <c r="T1322" s="411"/>
      <c r="U1322" s="411"/>
      <c r="V1322" s="411"/>
      <c r="W1322" s="411"/>
      <c r="X1322" s="411"/>
      <c r="Y1322" s="411"/>
      <c r="Z1322" s="411"/>
      <c r="AA1322" s="411"/>
      <c r="AB1322" s="411"/>
      <c r="AC1322" s="411"/>
      <c r="AD1322" s="411"/>
      <c r="AF1322" s="161"/>
      <c r="AG1322">
        <f t="shared" si="411"/>
        <v>0</v>
      </c>
      <c r="AI1322">
        <f t="shared" si="412"/>
        <v>0</v>
      </c>
      <c r="AK1322" s="150">
        <f t="shared" si="413"/>
        <v>0</v>
      </c>
      <c r="AL1322" s="150">
        <f t="shared" si="414"/>
        <v>0</v>
      </c>
      <c r="AM1322" s="150">
        <f t="shared" si="415"/>
        <v>0</v>
      </c>
      <c r="AN1322" s="163">
        <f t="shared" si="416"/>
        <v>0</v>
      </c>
      <c r="AP1322" s="167">
        <f t="shared" si="417"/>
        <v>0</v>
      </c>
      <c r="AQ1322">
        <f t="shared" si="418"/>
        <v>0</v>
      </c>
      <c r="AR1322">
        <f t="shared" si="419"/>
        <v>0</v>
      </c>
      <c r="AS1322">
        <f t="shared" si="420"/>
        <v>0</v>
      </c>
      <c r="AT1322" s="168">
        <f t="shared" si="421"/>
        <v>0</v>
      </c>
      <c r="AU1322" s="168">
        <f t="shared" si="422"/>
        <v>0</v>
      </c>
      <c r="AV1322" s="168">
        <f t="shared" si="423"/>
        <v>0</v>
      </c>
    </row>
    <row r="1323" spans="1:48" ht="15" customHeight="1">
      <c r="A1323" s="52"/>
      <c r="B1323" s="47"/>
      <c r="C1323" s="112" t="s">
        <v>304</v>
      </c>
      <c r="D1323" s="415" t="str">
        <f t="shared" si="426"/>
        <v/>
      </c>
      <c r="E1323" s="416"/>
      <c r="F1323" s="416"/>
      <c r="G1323" s="416"/>
      <c r="H1323" s="416"/>
      <c r="I1323" s="416"/>
      <c r="J1323" s="416"/>
      <c r="K1323" s="411"/>
      <c r="L1323" s="411"/>
      <c r="M1323" s="411"/>
      <c r="N1323" s="411"/>
      <c r="O1323" s="411"/>
      <c r="P1323" s="411"/>
      <c r="Q1323" s="411"/>
      <c r="R1323" s="411"/>
      <c r="S1323" s="411"/>
      <c r="T1323" s="411"/>
      <c r="U1323" s="411"/>
      <c r="V1323" s="411"/>
      <c r="W1323" s="411"/>
      <c r="X1323" s="411"/>
      <c r="Y1323" s="411"/>
      <c r="Z1323" s="411"/>
      <c r="AA1323" s="411"/>
      <c r="AB1323" s="411"/>
      <c r="AC1323" s="411"/>
      <c r="AD1323" s="411"/>
      <c r="AF1323" s="161"/>
      <c r="AG1323">
        <f t="shared" si="411"/>
        <v>0</v>
      </c>
      <c r="AI1323">
        <f t="shared" si="412"/>
        <v>0</v>
      </c>
      <c r="AK1323" s="150">
        <f t="shared" si="413"/>
        <v>0</v>
      </c>
      <c r="AL1323" s="150">
        <f t="shared" si="414"/>
        <v>0</v>
      </c>
      <c r="AM1323" s="150">
        <f t="shared" si="415"/>
        <v>0</v>
      </c>
      <c r="AN1323" s="163">
        <f t="shared" si="416"/>
        <v>0</v>
      </c>
      <c r="AP1323" s="167">
        <f t="shared" si="417"/>
        <v>0</v>
      </c>
      <c r="AQ1323">
        <f t="shared" si="418"/>
        <v>0</v>
      </c>
      <c r="AR1323">
        <f t="shared" si="419"/>
        <v>0</v>
      </c>
      <c r="AS1323">
        <f t="shared" si="420"/>
        <v>0</v>
      </c>
      <c r="AT1323" s="168">
        <f t="shared" si="421"/>
        <v>0</v>
      </c>
      <c r="AU1323" s="168">
        <f t="shared" si="422"/>
        <v>0</v>
      </c>
      <c r="AV1323" s="168">
        <f t="shared" si="423"/>
        <v>0</v>
      </c>
    </row>
    <row r="1324" spans="1:48" ht="15" customHeight="1">
      <c r="A1324" s="52"/>
      <c r="B1324" s="47"/>
      <c r="C1324" s="112" t="s">
        <v>305</v>
      </c>
      <c r="D1324" s="415" t="str">
        <f t="shared" si="426"/>
        <v/>
      </c>
      <c r="E1324" s="416"/>
      <c r="F1324" s="416"/>
      <c r="G1324" s="416"/>
      <c r="H1324" s="416"/>
      <c r="I1324" s="416"/>
      <c r="J1324" s="416"/>
      <c r="K1324" s="411"/>
      <c r="L1324" s="411"/>
      <c r="M1324" s="411"/>
      <c r="N1324" s="411"/>
      <c r="O1324" s="411"/>
      <c r="P1324" s="411"/>
      <c r="Q1324" s="411"/>
      <c r="R1324" s="411"/>
      <c r="S1324" s="411"/>
      <c r="T1324" s="411"/>
      <c r="U1324" s="411"/>
      <c r="V1324" s="411"/>
      <c r="W1324" s="411"/>
      <c r="X1324" s="411"/>
      <c r="Y1324" s="411"/>
      <c r="Z1324" s="411"/>
      <c r="AA1324" s="411"/>
      <c r="AB1324" s="411"/>
      <c r="AC1324" s="411"/>
      <c r="AD1324" s="411"/>
      <c r="AF1324" s="161"/>
      <c r="AG1324">
        <f t="shared" si="411"/>
        <v>0</v>
      </c>
      <c r="AI1324">
        <f t="shared" si="412"/>
        <v>0</v>
      </c>
      <c r="AK1324" s="150">
        <f t="shared" si="413"/>
        <v>0</v>
      </c>
      <c r="AL1324" s="150">
        <f t="shared" si="414"/>
        <v>0</v>
      </c>
      <c r="AM1324" s="150">
        <f t="shared" si="415"/>
        <v>0</v>
      </c>
      <c r="AN1324" s="163">
        <f t="shared" si="416"/>
        <v>0</v>
      </c>
      <c r="AP1324" s="167">
        <f t="shared" si="417"/>
        <v>0</v>
      </c>
      <c r="AQ1324">
        <f t="shared" si="418"/>
        <v>0</v>
      </c>
      <c r="AR1324">
        <f t="shared" si="419"/>
        <v>0</v>
      </c>
      <c r="AS1324">
        <f t="shared" si="420"/>
        <v>0</v>
      </c>
      <c r="AT1324" s="168">
        <f t="shared" si="421"/>
        <v>0</v>
      </c>
      <c r="AU1324" s="168">
        <f t="shared" si="422"/>
        <v>0</v>
      </c>
      <c r="AV1324" s="168">
        <f t="shared" si="423"/>
        <v>0</v>
      </c>
    </row>
    <row r="1325" spans="1:48" ht="15" customHeight="1">
      <c r="A1325" s="52"/>
      <c r="B1325" s="47"/>
      <c r="C1325" s="112" t="s">
        <v>306</v>
      </c>
      <c r="D1325" s="415" t="str">
        <f t="shared" si="426"/>
        <v/>
      </c>
      <c r="E1325" s="416"/>
      <c r="F1325" s="416"/>
      <c r="G1325" s="416"/>
      <c r="H1325" s="416"/>
      <c r="I1325" s="416"/>
      <c r="J1325" s="416"/>
      <c r="K1325" s="411"/>
      <c r="L1325" s="411"/>
      <c r="M1325" s="411"/>
      <c r="N1325" s="411"/>
      <c r="O1325" s="411"/>
      <c r="P1325" s="411"/>
      <c r="Q1325" s="411"/>
      <c r="R1325" s="411"/>
      <c r="S1325" s="411"/>
      <c r="T1325" s="411"/>
      <c r="U1325" s="411"/>
      <c r="V1325" s="411"/>
      <c r="W1325" s="411"/>
      <c r="X1325" s="411"/>
      <c r="Y1325" s="411"/>
      <c r="Z1325" s="411"/>
      <c r="AA1325" s="411"/>
      <c r="AB1325" s="411"/>
      <c r="AC1325" s="411"/>
      <c r="AD1325" s="411"/>
      <c r="AF1325" s="161"/>
      <c r="AG1325">
        <f t="shared" si="411"/>
        <v>0</v>
      </c>
      <c r="AI1325">
        <f t="shared" si="412"/>
        <v>0</v>
      </c>
      <c r="AK1325" s="150">
        <f t="shared" si="413"/>
        <v>0</v>
      </c>
      <c r="AL1325" s="150">
        <f t="shared" si="414"/>
        <v>0</v>
      </c>
      <c r="AM1325" s="150">
        <f t="shared" si="415"/>
        <v>0</v>
      </c>
      <c r="AN1325" s="163">
        <f t="shared" si="416"/>
        <v>0</v>
      </c>
      <c r="AP1325" s="167">
        <f t="shared" si="417"/>
        <v>0</v>
      </c>
      <c r="AQ1325">
        <f t="shared" si="418"/>
        <v>0</v>
      </c>
      <c r="AR1325">
        <f t="shared" si="419"/>
        <v>0</v>
      </c>
      <c r="AS1325">
        <f t="shared" si="420"/>
        <v>0</v>
      </c>
      <c r="AT1325" s="168">
        <f t="shared" si="421"/>
        <v>0</v>
      </c>
      <c r="AU1325" s="168">
        <f t="shared" si="422"/>
        <v>0</v>
      </c>
      <c r="AV1325" s="168">
        <f t="shared" si="423"/>
        <v>0</v>
      </c>
    </row>
    <row r="1326" spans="1:48" ht="15" customHeight="1">
      <c r="A1326" s="52"/>
      <c r="B1326" s="47"/>
      <c r="C1326" s="112" t="s">
        <v>307</v>
      </c>
      <c r="D1326" s="330" t="str">
        <f t="shared" si="426"/>
        <v/>
      </c>
      <c r="E1326" s="330"/>
      <c r="F1326" s="330"/>
      <c r="G1326" s="330"/>
      <c r="H1326" s="330"/>
      <c r="I1326" s="330"/>
      <c r="J1326" s="330"/>
      <c r="K1326" s="411"/>
      <c r="L1326" s="411"/>
      <c r="M1326" s="411"/>
      <c r="N1326" s="411"/>
      <c r="O1326" s="411"/>
      <c r="P1326" s="411"/>
      <c r="Q1326" s="411"/>
      <c r="R1326" s="411"/>
      <c r="S1326" s="411"/>
      <c r="T1326" s="411"/>
      <c r="U1326" s="411"/>
      <c r="V1326" s="411"/>
      <c r="W1326" s="411"/>
      <c r="X1326" s="411"/>
      <c r="Y1326" s="411"/>
      <c r="Z1326" s="411"/>
      <c r="AA1326" s="411"/>
      <c r="AB1326" s="411"/>
      <c r="AC1326" s="411"/>
      <c r="AD1326" s="411"/>
      <c r="AF1326" s="161"/>
      <c r="AG1326">
        <f t="shared" si="411"/>
        <v>0</v>
      </c>
      <c r="AI1326">
        <f t="shared" si="412"/>
        <v>0</v>
      </c>
      <c r="AK1326" s="150">
        <f t="shared" si="413"/>
        <v>0</v>
      </c>
      <c r="AL1326" s="150">
        <f t="shared" si="414"/>
        <v>0</v>
      </c>
      <c r="AM1326" s="150">
        <f t="shared" si="415"/>
        <v>0</v>
      </c>
      <c r="AN1326" s="163">
        <f t="shared" si="416"/>
        <v>0</v>
      </c>
      <c r="AP1326" s="167">
        <f t="shared" si="417"/>
        <v>0</v>
      </c>
      <c r="AQ1326">
        <f t="shared" si="418"/>
        <v>0</v>
      </c>
      <c r="AR1326">
        <f t="shared" si="419"/>
        <v>0</v>
      </c>
      <c r="AS1326">
        <f t="shared" si="420"/>
        <v>0</v>
      </c>
      <c r="AT1326" s="168">
        <f t="shared" si="421"/>
        <v>0</v>
      </c>
      <c r="AU1326" s="168">
        <f t="shared" si="422"/>
        <v>0</v>
      </c>
      <c r="AV1326" s="168">
        <f t="shared" si="423"/>
        <v>0</v>
      </c>
    </row>
    <row r="1327" spans="1:48" ht="15" customHeight="1">
      <c r="A1327" s="52"/>
      <c r="B1327" s="47"/>
      <c r="C1327" s="47"/>
      <c r="D1327" s="47"/>
      <c r="E1327" s="47"/>
      <c r="F1327" s="47"/>
      <c r="G1327" s="47"/>
      <c r="H1327" s="47"/>
      <c r="I1327" s="47"/>
      <c r="J1327" s="122" t="s">
        <v>349</v>
      </c>
      <c r="K1327" s="353">
        <f t="shared" ref="K1327:Z1327" si="427">IF(AND(SUM(K1167:O1326)=0,COUNTIF(K1167:O1326,"NS")&gt;0),"NS",
IF(AND(SUM(K1167:O1326)=0,COUNTIF(K1167:O1326,0)&gt;0),0,
IF(AND(SUM(K1167:O1326)=0,COUNTIF(K1167:O1326,"NA")&gt;0),"NA",
SUM(K1167:O1326))))</f>
        <v>0</v>
      </c>
      <c r="L1327" s="353"/>
      <c r="M1327" s="353"/>
      <c r="N1327" s="353"/>
      <c r="O1327" s="353"/>
      <c r="P1327" s="353">
        <f t="shared" si="427"/>
        <v>0</v>
      </c>
      <c r="Q1327" s="353"/>
      <c r="R1327" s="353"/>
      <c r="S1327" s="353"/>
      <c r="T1327" s="353"/>
      <c r="U1327" s="353">
        <f t="shared" si="427"/>
        <v>0</v>
      </c>
      <c r="V1327" s="353"/>
      <c r="W1327" s="353"/>
      <c r="X1327" s="353"/>
      <c r="Y1327" s="353"/>
      <c r="Z1327" s="353">
        <f t="shared" si="427"/>
        <v>0</v>
      </c>
      <c r="AA1327" s="353"/>
      <c r="AB1327" s="353"/>
      <c r="AC1327" s="353"/>
      <c r="AD1327" s="353"/>
      <c r="AF1327" s="161"/>
      <c r="AI1327" s="198">
        <f>SUM(AI1167:AI1326)</f>
        <v>0</v>
      </c>
      <c r="AN1327" s="158">
        <f>SUM(AN1167:AN1326)</f>
        <v>0</v>
      </c>
      <c r="AT1327" s="169">
        <f t="shared" ref="AT1327:AV1327" si="428">SUM(AT1167:AT1326)</f>
        <v>0</v>
      </c>
      <c r="AU1327" s="169">
        <f t="shared" si="428"/>
        <v>0</v>
      </c>
      <c r="AV1327" s="169">
        <f t="shared" si="428"/>
        <v>0</v>
      </c>
    </row>
    <row r="1328" spans="1:48" ht="15" customHeight="1">
      <c r="A1328" s="52"/>
      <c r="B1328" s="313" t="str">
        <f>IF(AND(SUM(COUNTIF(K1167:AD1326,"NS"),COUNTIF(K995:AD1154,"ns"))&lt;&gt;0,C1330=""),"Si registro NS favor de emitir un comentario que explique su uso en la casilla al final de la pregunta","")</f>
        <v/>
      </c>
      <c r="C1328" s="313"/>
      <c r="D1328" s="313"/>
      <c r="E1328" s="313"/>
      <c r="F1328" s="313"/>
      <c r="G1328" s="313"/>
      <c r="H1328" s="313"/>
      <c r="I1328" s="313"/>
      <c r="J1328" s="313"/>
      <c r="K1328" s="313"/>
      <c r="L1328" s="313"/>
      <c r="M1328" s="313"/>
      <c r="N1328" s="313"/>
      <c r="O1328" s="313"/>
      <c r="P1328" s="313"/>
      <c r="Q1328" s="313"/>
      <c r="R1328" s="313"/>
      <c r="S1328" s="313"/>
      <c r="T1328" s="313"/>
      <c r="U1328" s="313"/>
      <c r="V1328" s="313"/>
      <c r="W1328" s="313"/>
      <c r="X1328" s="313"/>
      <c r="Y1328" s="313"/>
      <c r="Z1328" s="313"/>
      <c r="AA1328" s="313"/>
      <c r="AB1328" s="313"/>
      <c r="AC1328" s="313"/>
      <c r="AD1328" s="313"/>
      <c r="AF1328" s="161"/>
    </row>
    <row r="1329" spans="1:40" ht="24" customHeight="1">
      <c r="C1329" s="366" t="s">
        <v>118</v>
      </c>
      <c r="D1329" s="366"/>
      <c r="E1329" s="366"/>
      <c r="F1329" s="366"/>
      <c r="G1329" s="366"/>
      <c r="H1329" s="366"/>
      <c r="I1329" s="366"/>
      <c r="J1329" s="366"/>
      <c r="K1329" s="366"/>
      <c r="L1329" s="366"/>
      <c r="M1329" s="366"/>
      <c r="N1329" s="366"/>
      <c r="O1329" s="366"/>
      <c r="P1329" s="366"/>
      <c r="Q1329" s="366"/>
      <c r="R1329" s="366"/>
      <c r="S1329" s="366"/>
      <c r="T1329" s="366"/>
      <c r="U1329" s="366"/>
      <c r="V1329" s="366"/>
      <c r="W1329" s="366"/>
      <c r="X1329" s="366"/>
      <c r="Y1329" s="366"/>
      <c r="Z1329" s="366"/>
      <c r="AA1329" s="366"/>
      <c r="AB1329" s="366"/>
      <c r="AC1329" s="366"/>
      <c r="AD1329" s="366"/>
      <c r="AF1329" s="161"/>
    </row>
    <row r="1330" spans="1:40" ht="60" customHeight="1">
      <c r="C1330" s="408"/>
      <c r="D1330" s="409"/>
      <c r="E1330" s="409"/>
      <c r="F1330" s="409"/>
      <c r="G1330" s="409"/>
      <c r="H1330" s="409"/>
      <c r="I1330" s="409"/>
      <c r="J1330" s="409"/>
      <c r="K1330" s="409"/>
      <c r="L1330" s="409"/>
      <c r="M1330" s="409"/>
      <c r="N1330" s="409"/>
      <c r="O1330" s="409"/>
      <c r="P1330" s="409"/>
      <c r="Q1330" s="409"/>
      <c r="R1330" s="409"/>
      <c r="S1330" s="409"/>
      <c r="T1330" s="409"/>
      <c r="U1330" s="409"/>
      <c r="V1330" s="409"/>
      <c r="W1330" s="409"/>
      <c r="X1330" s="409"/>
      <c r="Y1330" s="409"/>
      <c r="Z1330" s="409"/>
      <c r="AA1330" s="409"/>
      <c r="AB1330" s="409"/>
      <c r="AC1330" s="409"/>
      <c r="AD1330" s="410"/>
      <c r="AF1330" s="161"/>
    </row>
    <row r="1331" spans="1:40" ht="15" customHeight="1">
      <c r="A1331" s="52"/>
      <c r="B1331" s="434" t="str">
        <f>IF(SUM(AI1327)&gt;0,"Alerta: al cierre de 2022 NO se tienen fosas comunes, sin embargo se realizaron inhumaciones durante el año en fosas comunes.","")</f>
        <v/>
      </c>
      <c r="C1331" s="434"/>
      <c r="D1331" s="434"/>
      <c r="E1331" s="434"/>
      <c r="F1331" s="434"/>
      <c r="G1331" s="434"/>
      <c r="H1331" s="434"/>
      <c r="I1331" s="434"/>
      <c r="J1331" s="434"/>
      <c r="K1331" s="434"/>
      <c r="L1331" s="434"/>
      <c r="M1331" s="434"/>
      <c r="N1331" s="434"/>
      <c r="O1331" s="434"/>
      <c r="P1331" s="434"/>
      <c r="Q1331" s="434"/>
      <c r="R1331" s="434"/>
      <c r="S1331" s="434"/>
      <c r="T1331" s="434"/>
      <c r="U1331" s="434"/>
      <c r="V1331" s="434"/>
      <c r="W1331" s="434"/>
      <c r="X1331" s="434"/>
      <c r="Y1331" s="434"/>
      <c r="Z1331" s="434"/>
      <c r="AA1331" s="434"/>
      <c r="AB1331" s="434"/>
      <c r="AC1331" s="434"/>
      <c r="AD1331" s="434"/>
      <c r="AF1331" s="161"/>
    </row>
    <row r="1332" spans="1:40" ht="15" customHeight="1">
      <c r="A1332" s="52"/>
      <c r="B1332" s="313" t="str">
        <f>IF(SUM(AN1327)&gt;0,"Error: verificar la cantidad registrada en la columna Total debe ser igual o menor a la suma de las cantidades del apartado Tipo.","")</f>
        <v/>
      </c>
      <c r="C1332" s="313"/>
      <c r="D1332" s="313"/>
      <c r="E1332" s="313"/>
      <c r="F1332" s="313"/>
      <c r="G1332" s="313"/>
      <c r="H1332" s="313"/>
      <c r="I1332" s="313"/>
      <c r="J1332" s="313"/>
      <c r="K1332" s="313"/>
      <c r="L1332" s="313"/>
      <c r="M1332" s="313"/>
      <c r="N1332" s="313"/>
      <c r="O1332" s="313"/>
      <c r="P1332" s="313"/>
      <c r="Q1332" s="313"/>
      <c r="R1332" s="313"/>
      <c r="S1332" s="313"/>
      <c r="T1332" s="313"/>
      <c r="U1332" s="313"/>
      <c r="V1332" s="313"/>
      <c r="W1332" s="313"/>
      <c r="X1332" s="313"/>
      <c r="Y1332" s="313"/>
      <c r="Z1332" s="313"/>
      <c r="AA1332" s="313"/>
      <c r="AB1332" s="313"/>
      <c r="AC1332" s="313"/>
      <c r="AD1332" s="313"/>
      <c r="AF1332" s="161"/>
    </row>
    <row r="1333" spans="1:40" ht="15" customHeight="1">
      <c r="A1333" s="52"/>
      <c r="B1333" s="313" t="str">
        <f>IF(SUM(AT1327:AV1327)&gt;0,"Error: verificar por cada una de las columnas Tipo debe ser igual o menor a la cantidad de la columna Total.","")</f>
        <v/>
      </c>
      <c r="C1333" s="313"/>
      <c r="D1333" s="313"/>
      <c r="E1333" s="313"/>
      <c r="F1333" s="313"/>
      <c r="G1333" s="313"/>
      <c r="H1333" s="313"/>
      <c r="I1333" s="313"/>
      <c r="J1333" s="313"/>
      <c r="K1333" s="313"/>
      <c r="L1333" s="313"/>
      <c r="M1333" s="313"/>
      <c r="N1333" s="313"/>
      <c r="O1333" s="313"/>
      <c r="P1333" s="313"/>
      <c r="Q1333" s="313"/>
      <c r="R1333" s="313"/>
      <c r="S1333" s="313"/>
      <c r="T1333" s="313"/>
      <c r="U1333" s="313"/>
      <c r="V1333" s="313"/>
      <c r="W1333" s="313"/>
      <c r="X1333" s="313"/>
      <c r="Y1333" s="313"/>
      <c r="Z1333" s="313"/>
      <c r="AA1333" s="313"/>
      <c r="AB1333" s="313"/>
      <c r="AC1333" s="313"/>
      <c r="AD1333" s="313"/>
      <c r="AF1333" s="161"/>
    </row>
    <row r="1334" spans="1:40" ht="15" customHeight="1">
      <c r="A1334" s="52"/>
      <c r="B1334" s="314" t="str">
        <f>IF(AJ1165=0,"","Error: debe completar toda la información requerida.")</f>
        <v/>
      </c>
      <c r="C1334" s="314"/>
      <c r="D1334" s="314"/>
      <c r="E1334" s="314"/>
      <c r="F1334" s="314"/>
      <c r="G1334" s="314"/>
      <c r="H1334" s="314"/>
      <c r="I1334" s="314"/>
      <c r="J1334" s="314"/>
      <c r="K1334" s="314"/>
      <c r="L1334" s="314"/>
      <c r="M1334" s="314"/>
      <c r="N1334" s="314"/>
      <c r="O1334" s="314"/>
      <c r="P1334" s="314"/>
      <c r="Q1334" s="314"/>
      <c r="R1334" s="314"/>
      <c r="S1334" s="314"/>
      <c r="T1334" s="314"/>
      <c r="U1334" s="314"/>
      <c r="V1334" s="314"/>
      <c r="W1334" s="314"/>
      <c r="X1334" s="314"/>
      <c r="Y1334" s="314"/>
      <c r="Z1334" s="314"/>
      <c r="AA1334" s="314"/>
      <c r="AB1334" s="314"/>
      <c r="AC1334" s="314"/>
      <c r="AD1334" s="314"/>
      <c r="AF1334" s="161"/>
    </row>
    <row r="1335" spans="1:40" ht="15" customHeight="1">
      <c r="A1335" s="52"/>
      <c r="B1335" s="47"/>
      <c r="C1335" s="47"/>
      <c r="D1335" s="47"/>
      <c r="E1335" s="47"/>
      <c r="F1335" s="47"/>
      <c r="G1335" s="47"/>
      <c r="H1335" s="47"/>
      <c r="I1335" s="47"/>
      <c r="J1335" s="47"/>
      <c r="K1335" s="47"/>
      <c r="L1335" s="47"/>
      <c r="M1335" s="47"/>
      <c r="N1335" s="47"/>
      <c r="O1335" s="47"/>
      <c r="P1335" s="47"/>
      <c r="Q1335" s="47"/>
      <c r="R1335" s="47"/>
      <c r="S1335" s="47"/>
      <c r="T1335" s="47"/>
      <c r="U1335" s="47"/>
      <c r="V1335" s="47"/>
      <c r="W1335" s="47"/>
      <c r="X1335" s="47"/>
      <c r="Y1335" s="47"/>
      <c r="Z1335" s="47"/>
      <c r="AA1335" s="47"/>
      <c r="AB1335" s="47"/>
      <c r="AC1335" s="47"/>
      <c r="AD1335" s="47"/>
      <c r="AF1335" s="161"/>
    </row>
    <row r="1336" spans="1:40" ht="15" customHeight="1">
      <c r="A1336" s="52"/>
      <c r="B1336" s="47"/>
      <c r="C1336" s="47"/>
      <c r="D1336" s="47"/>
      <c r="E1336" s="47"/>
      <c r="F1336" s="47"/>
      <c r="G1336" s="47"/>
      <c r="H1336" s="47"/>
      <c r="I1336" s="47"/>
      <c r="J1336" s="47"/>
      <c r="K1336" s="47"/>
      <c r="L1336" s="47"/>
      <c r="M1336" s="47"/>
      <c r="N1336" s="47"/>
      <c r="O1336" s="47"/>
      <c r="P1336" s="47"/>
      <c r="Q1336" s="47"/>
      <c r="R1336" s="47"/>
      <c r="S1336" s="47"/>
      <c r="T1336" s="47"/>
      <c r="U1336" s="47"/>
      <c r="V1336" s="47"/>
      <c r="W1336" s="47"/>
      <c r="X1336" s="47"/>
      <c r="Y1336" s="47"/>
      <c r="Z1336" s="47"/>
      <c r="AA1336" s="47"/>
      <c r="AB1336" s="47"/>
      <c r="AC1336" s="47"/>
      <c r="AD1336" s="47"/>
      <c r="AF1336" s="161"/>
    </row>
    <row r="1337" spans="1:40" ht="36" customHeight="1">
      <c r="A1337" s="108" t="s">
        <v>366</v>
      </c>
      <c r="B1337" s="378" t="s">
        <v>531</v>
      </c>
      <c r="C1337" s="378"/>
      <c r="D1337" s="378"/>
      <c r="E1337" s="378"/>
      <c r="F1337" s="378"/>
      <c r="G1337" s="378"/>
      <c r="H1337" s="378"/>
      <c r="I1337" s="378"/>
      <c r="J1337" s="378"/>
      <c r="K1337" s="378"/>
      <c r="L1337" s="378"/>
      <c r="M1337" s="378"/>
      <c r="N1337" s="378"/>
      <c r="O1337" s="378"/>
      <c r="P1337" s="378"/>
      <c r="Q1337" s="378"/>
      <c r="R1337" s="378"/>
      <c r="S1337" s="378"/>
      <c r="T1337" s="378"/>
      <c r="U1337" s="378"/>
      <c r="V1337" s="378"/>
      <c r="W1337" s="378"/>
      <c r="X1337" s="378"/>
      <c r="Y1337" s="378"/>
      <c r="Z1337" s="378"/>
      <c r="AA1337" s="378"/>
      <c r="AB1337" s="378"/>
      <c r="AC1337" s="378"/>
      <c r="AD1337" s="378"/>
      <c r="AF1337" s="161"/>
    </row>
    <row r="1338" spans="1:40" ht="24" customHeight="1">
      <c r="C1338" s="366" t="s">
        <v>509</v>
      </c>
      <c r="D1338" s="366"/>
      <c r="E1338" s="366"/>
      <c r="F1338" s="366"/>
      <c r="G1338" s="366"/>
      <c r="H1338" s="366"/>
      <c r="I1338" s="366"/>
      <c r="J1338" s="366"/>
      <c r="K1338" s="366"/>
      <c r="L1338" s="366"/>
      <c r="M1338" s="366"/>
      <c r="N1338" s="366"/>
      <c r="O1338" s="366"/>
      <c r="P1338" s="366"/>
      <c r="Q1338" s="366"/>
      <c r="R1338" s="366"/>
      <c r="S1338" s="366"/>
      <c r="T1338" s="366"/>
      <c r="U1338" s="366"/>
      <c r="V1338" s="366"/>
      <c r="W1338" s="366"/>
      <c r="X1338" s="366"/>
      <c r="Y1338" s="366"/>
      <c r="Z1338" s="366"/>
      <c r="AA1338" s="366"/>
      <c r="AB1338" s="366"/>
      <c r="AC1338" s="366"/>
      <c r="AD1338" s="366"/>
      <c r="AF1338" s="161"/>
    </row>
    <row r="1339" spans="1:40" ht="24" customHeight="1">
      <c r="C1339" s="366" t="s">
        <v>367</v>
      </c>
      <c r="D1339" s="380"/>
      <c r="E1339" s="380"/>
      <c r="F1339" s="380"/>
      <c r="G1339" s="380"/>
      <c r="H1339" s="380"/>
      <c r="I1339" s="380"/>
      <c r="J1339" s="380"/>
      <c r="K1339" s="380"/>
      <c r="L1339" s="380"/>
      <c r="M1339" s="380"/>
      <c r="N1339" s="380"/>
      <c r="O1339" s="380"/>
      <c r="P1339" s="380"/>
      <c r="Q1339" s="380"/>
      <c r="R1339" s="380"/>
      <c r="S1339" s="380"/>
      <c r="T1339" s="380"/>
      <c r="U1339" s="380"/>
      <c r="V1339" s="380"/>
      <c r="W1339" s="380"/>
      <c r="X1339" s="380"/>
      <c r="Y1339" s="380"/>
      <c r="Z1339" s="380"/>
      <c r="AA1339" s="380"/>
      <c r="AB1339" s="380"/>
      <c r="AC1339" s="380"/>
      <c r="AD1339" s="380"/>
      <c r="AF1339" s="161"/>
    </row>
    <row r="1340" spans="1:40" ht="24" customHeight="1">
      <c r="C1340" s="366" t="s">
        <v>532</v>
      </c>
      <c r="D1340" s="366"/>
      <c r="E1340" s="366"/>
      <c r="F1340" s="366"/>
      <c r="G1340" s="366"/>
      <c r="H1340" s="366"/>
      <c r="I1340" s="366"/>
      <c r="J1340" s="366"/>
      <c r="K1340" s="366"/>
      <c r="L1340" s="366"/>
      <c r="M1340" s="366"/>
      <c r="N1340" s="366"/>
      <c r="O1340" s="366"/>
      <c r="P1340" s="366"/>
      <c r="Q1340" s="366"/>
      <c r="R1340" s="366"/>
      <c r="S1340" s="366"/>
      <c r="T1340" s="366"/>
      <c r="U1340" s="366"/>
      <c r="V1340" s="366"/>
      <c r="W1340" s="366"/>
      <c r="X1340" s="366"/>
      <c r="Y1340" s="366"/>
      <c r="Z1340" s="366"/>
      <c r="AA1340" s="366"/>
      <c r="AB1340" s="366"/>
      <c r="AC1340" s="366"/>
      <c r="AD1340" s="366"/>
      <c r="AF1340" s="161"/>
    </row>
    <row r="1341" spans="1:40" ht="24" customHeight="1">
      <c r="C1341" s="366" t="s">
        <v>667</v>
      </c>
      <c r="D1341" s="366"/>
      <c r="E1341" s="366"/>
      <c r="F1341" s="366"/>
      <c r="G1341" s="366"/>
      <c r="H1341" s="366"/>
      <c r="I1341" s="366"/>
      <c r="J1341" s="366"/>
      <c r="K1341" s="366"/>
      <c r="L1341" s="366"/>
      <c r="M1341" s="366"/>
      <c r="N1341" s="366"/>
      <c r="O1341" s="366"/>
      <c r="P1341" s="366"/>
      <c r="Q1341" s="366"/>
      <c r="R1341" s="366"/>
      <c r="S1341" s="366"/>
      <c r="T1341" s="366"/>
      <c r="U1341" s="366"/>
      <c r="V1341" s="366"/>
      <c r="W1341" s="366"/>
      <c r="X1341" s="366"/>
      <c r="Y1341" s="366"/>
      <c r="Z1341" s="366"/>
      <c r="AA1341" s="366"/>
      <c r="AB1341" s="366"/>
      <c r="AC1341" s="366"/>
      <c r="AD1341" s="366"/>
      <c r="AF1341" s="161"/>
    </row>
    <row r="1342" spans="1:40" ht="15" customHeight="1">
      <c r="AF1342" s="161"/>
      <c r="AG1342" t="s">
        <v>5524</v>
      </c>
      <c r="AH1342" t="s">
        <v>5525</v>
      </c>
      <c r="AI1342" t="s">
        <v>5526</v>
      </c>
      <c r="AJ1342" t="s">
        <v>5527</v>
      </c>
    </row>
    <row r="1343" spans="1:40" ht="15" customHeight="1">
      <c r="C1343" s="399" t="s">
        <v>323</v>
      </c>
      <c r="D1343" s="400"/>
      <c r="E1343" s="400"/>
      <c r="F1343" s="400"/>
      <c r="G1343" s="400"/>
      <c r="H1343" s="400"/>
      <c r="I1343" s="400"/>
      <c r="J1343" s="401"/>
      <c r="K1343" s="421" t="s">
        <v>369</v>
      </c>
      <c r="L1343" s="422"/>
      <c r="M1343" s="422"/>
      <c r="N1343" s="423"/>
      <c r="O1343" s="399" t="s">
        <v>500</v>
      </c>
      <c r="P1343" s="400"/>
      <c r="Q1343" s="400"/>
      <c r="R1343" s="400"/>
      <c r="S1343" s="400"/>
      <c r="T1343" s="400"/>
      <c r="U1343" s="400"/>
      <c r="V1343" s="400"/>
      <c r="W1343" s="400"/>
      <c r="X1343" s="400"/>
      <c r="Y1343" s="400"/>
      <c r="Z1343" s="400"/>
      <c r="AA1343" s="400"/>
      <c r="AB1343" s="400"/>
      <c r="AC1343" s="400"/>
      <c r="AD1343" s="401"/>
      <c r="AF1343" s="161"/>
      <c r="AG1343">
        <f>COUNTBLANK(K1345:AD1504)</f>
        <v>3200</v>
      </c>
      <c r="AH1343">
        <v>3200</v>
      </c>
      <c r="AI1343" s="150">
        <f>IF(SUM(AG1345:AG1504)=0,AG1343,1)</f>
        <v>3200</v>
      </c>
      <c r="AJ1343" s="162">
        <f>IF(OR(AG1343=AH1343, AG1343=AI1343 ), 0, 1)</f>
        <v>0</v>
      </c>
    </row>
    <row r="1344" spans="1:40" ht="36" customHeight="1">
      <c r="C1344" s="405"/>
      <c r="D1344" s="406"/>
      <c r="E1344" s="406"/>
      <c r="F1344" s="406"/>
      <c r="G1344" s="406"/>
      <c r="H1344" s="406"/>
      <c r="I1344" s="406"/>
      <c r="J1344" s="407"/>
      <c r="K1344" s="424"/>
      <c r="L1344" s="425"/>
      <c r="M1344" s="425"/>
      <c r="N1344" s="426"/>
      <c r="O1344" s="233" t="s">
        <v>360</v>
      </c>
      <c r="P1344" s="234"/>
      <c r="Q1344" s="234"/>
      <c r="R1344" s="235"/>
      <c r="S1344" s="375" t="s">
        <v>352</v>
      </c>
      <c r="T1344" s="376"/>
      <c r="U1344" s="376"/>
      <c r="V1344" s="377"/>
      <c r="W1344" s="375" t="s">
        <v>353</v>
      </c>
      <c r="X1344" s="376"/>
      <c r="Y1344" s="376"/>
      <c r="Z1344" s="377"/>
      <c r="AA1344" s="375" t="s">
        <v>107</v>
      </c>
      <c r="AB1344" s="376"/>
      <c r="AC1344" s="376"/>
      <c r="AD1344" s="377"/>
      <c r="AF1344" s="161"/>
      <c r="AG1344" t="s">
        <v>5524</v>
      </c>
      <c r="AK1344" s="150" t="s">
        <v>5521</v>
      </c>
      <c r="AL1344" s="150" t="s">
        <v>5516</v>
      </c>
      <c r="AM1344" s="150" t="s">
        <v>5522</v>
      </c>
      <c r="AN1344" s="150" t="s">
        <v>5523</v>
      </c>
    </row>
    <row r="1345" spans="1:40" ht="15" customHeight="1">
      <c r="A1345" s="52"/>
      <c r="B1345" s="47"/>
      <c r="C1345" s="115" t="s">
        <v>68</v>
      </c>
      <c r="D1345" s="330" t="str">
        <f t="shared" ref="D1345:D1354" si="429">IF(D85="","",D85)</f>
        <v/>
      </c>
      <c r="E1345" s="330"/>
      <c r="F1345" s="330"/>
      <c r="G1345" s="330"/>
      <c r="H1345" s="330"/>
      <c r="I1345" s="330"/>
      <c r="J1345" s="330"/>
      <c r="K1345" s="227"/>
      <c r="L1345" s="226"/>
      <c r="M1345" s="226"/>
      <c r="N1345" s="228"/>
      <c r="O1345" s="339"/>
      <c r="P1345" s="340"/>
      <c r="Q1345" s="340"/>
      <c r="R1345" s="341"/>
      <c r="S1345" s="339"/>
      <c r="T1345" s="340"/>
      <c r="U1345" s="340"/>
      <c r="V1345" s="341"/>
      <c r="W1345" s="339"/>
      <c r="X1345" s="340"/>
      <c r="Y1345" s="340"/>
      <c r="Z1345" s="341"/>
      <c r="AA1345" s="339"/>
      <c r="AB1345" s="340"/>
      <c r="AC1345" s="340"/>
      <c r="AD1345" s="341"/>
      <c r="AF1345" s="161"/>
      <c r="AG1345">
        <f>IF(AND(D1345="",COUNTBLANK(K1345:AD1345)=20),0,
IF(AND(D1345&lt;&gt;"",OR(N85=5,N85=8,N85=10,N85=99,T85=2,T85=9),COUNTBLANK(K1345:AD1345)=20),0,
IF(AND(D1345&lt;&gt;"",OR(K1345=2,K1345=9),COUNTBLANK(O1345:AD1345)=16),0,
IF(AND(D1345&lt;&gt;"",K1345=1,COUNTBLANK(O1345:AD1345)=12),0,1))))</f>
        <v>0</v>
      </c>
      <c r="AK1345" s="150">
        <f>O1345</f>
        <v>0</v>
      </c>
      <c r="AL1345" s="150">
        <f>COUNTIF(S1345:AD1345,"NS")</f>
        <v>0</v>
      </c>
      <c r="AM1345" s="150">
        <f>SUM(S1345:AD1345)</f>
        <v>0</v>
      </c>
      <c r="AN1345" s="163">
        <f>IF($AG$1343=$AH$1343,0,IF(OR(AND(AK1345=0,AL1345&gt;0),AND(AK1345="NS",AM1345&gt;0),AND(AK1345="NS",AM1345=0,AL1345=0)),1,IF(OR(AND(AK1345="NS",AM1345=0,AL1345&gt;0),AK1345=AM1345),0,1)))</f>
        <v>0</v>
      </c>
    </row>
    <row r="1346" spans="1:40" ht="15" customHeight="1">
      <c r="A1346" s="52"/>
      <c r="B1346" s="47"/>
      <c r="C1346" s="109" t="s">
        <v>69</v>
      </c>
      <c r="D1346" s="330" t="str">
        <f t="shared" si="429"/>
        <v/>
      </c>
      <c r="E1346" s="330"/>
      <c r="F1346" s="330"/>
      <c r="G1346" s="330"/>
      <c r="H1346" s="330"/>
      <c r="I1346" s="330"/>
      <c r="J1346" s="330"/>
      <c r="K1346" s="227"/>
      <c r="L1346" s="226"/>
      <c r="M1346" s="226"/>
      <c r="N1346" s="228"/>
      <c r="O1346" s="339"/>
      <c r="P1346" s="340"/>
      <c r="Q1346" s="340"/>
      <c r="R1346" s="341"/>
      <c r="S1346" s="339"/>
      <c r="T1346" s="340"/>
      <c r="U1346" s="340"/>
      <c r="V1346" s="341"/>
      <c r="W1346" s="339"/>
      <c r="X1346" s="340"/>
      <c r="Y1346" s="340"/>
      <c r="Z1346" s="341"/>
      <c r="AA1346" s="339"/>
      <c r="AB1346" s="340"/>
      <c r="AC1346" s="340"/>
      <c r="AD1346" s="341"/>
      <c r="AF1346" s="161"/>
      <c r="AG1346">
        <f t="shared" ref="AG1346:AG1409" si="430">IF(AND(D1346="",COUNTBLANK(K1346:AD1346)=20),0,
IF(AND(D1346&lt;&gt;"",OR(N86=5,N86=8,N86=10,N86=99,T86=2,T86=9),COUNTBLANK(K1346:AD1346)=20),0,
IF(AND(D1346&lt;&gt;"",OR(K1346=2,K1346=9),COUNTBLANK(O1346:AD1346)=16),0,
IF(AND(D1346&lt;&gt;"",K1346=1,COUNTBLANK(O1346:AD1346)=12),0,1))))</f>
        <v>0</v>
      </c>
      <c r="AK1346" s="150">
        <f t="shared" ref="AK1346:AK1409" si="431">O1346</f>
        <v>0</v>
      </c>
      <c r="AL1346" s="150">
        <f t="shared" ref="AL1346:AL1409" si="432">COUNTIF(S1346:AD1346,"NS")</f>
        <v>0</v>
      </c>
      <c r="AM1346" s="150">
        <f t="shared" ref="AM1346:AM1409" si="433">SUM(S1346:AD1346)</f>
        <v>0</v>
      </c>
      <c r="AN1346" s="163">
        <f t="shared" ref="AN1346:AN1409" si="434">IF($AG$1343=$AH$1343,0,IF(OR(AND(AK1346=0,AL1346&gt;0),AND(AK1346="NS",AM1346&gt;0),AND(AK1346="NS",AM1346=0,AL1346=0)),1,IF(OR(AND(AK1346="NS",AM1346=0,AL1346&gt;0),AK1346=AM1346),0,1)))</f>
        <v>0</v>
      </c>
    </row>
    <row r="1347" spans="1:40" ht="15" customHeight="1">
      <c r="A1347" s="52"/>
      <c r="B1347" s="47"/>
      <c r="C1347" s="109" t="s">
        <v>70</v>
      </c>
      <c r="D1347" s="330" t="str">
        <f t="shared" si="429"/>
        <v/>
      </c>
      <c r="E1347" s="330"/>
      <c r="F1347" s="330"/>
      <c r="G1347" s="330"/>
      <c r="H1347" s="330"/>
      <c r="I1347" s="330"/>
      <c r="J1347" s="330"/>
      <c r="K1347" s="227"/>
      <c r="L1347" s="226"/>
      <c r="M1347" s="226"/>
      <c r="N1347" s="228"/>
      <c r="O1347" s="339"/>
      <c r="P1347" s="340"/>
      <c r="Q1347" s="340"/>
      <c r="R1347" s="341"/>
      <c r="S1347" s="339"/>
      <c r="T1347" s="340"/>
      <c r="U1347" s="340"/>
      <c r="V1347" s="341"/>
      <c r="W1347" s="339"/>
      <c r="X1347" s="340"/>
      <c r="Y1347" s="340"/>
      <c r="Z1347" s="341"/>
      <c r="AA1347" s="339"/>
      <c r="AB1347" s="340"/>
      <c r="AC1347" s="340"/>
      <c r="AD1347" s="341"/>
      <c r="AF1347" s="161"/>
      <c r="AG1347">
        <f t="shared" si="430"/>
        <v>0</v>
      </c>
      <c r="AK1347" s="150">
        <f t="shared" si="431"/>
        <v>0</v>
      </c>
      <c r="AL1347" s="150">
        <f t="shared" si="432"/>
        <v>0</v>
      </c>
      <c r="AM1347" s="150">
        <f t="shared" si="433"/>
        <v>0</v>
      </c>
      <c r="AN1347" s="163">
        <f t="shared" si="434"/>
        <v>0</v>
      </c>
    </row>
    <row r="1348" spans="1:40" ht="15" customHeight="1">
      <c r="A1348" s="52"/>
      <c r="B1348" s="47"/>
      <c r="C1348" s="109" t="s">
        <v>71</v>
      </c>
      <c r="D1348" s="330" t="str">
        <f t="shared" si="429"/>
        <v/>
      </c>
      <c r="E1348" s="330"/>
      <c r="F1348" s="330"/>
      <c r="G1348" s="330"/>
      <c r="H1348" s="330"/>
      <c r="I1348" s="330"/>
      <c r="J1348" s="330"/>
      <c r="K1348" s="227"/>
      <c r="L1348" s="226"/>
      <c r="M1348" s="226"/>
      <c r="N1348" s="228"/>
      <c r="O1348" s="339"/>
      <c r="P1348" s="340"/>
      <c r="Q1348" s="340"/>
      <c r="R1348" s="341"/>
      <c r="S1348" s="339"/>
      <c r="T1348" s="340"/>
      <c r="U1348" s="340"/>
      <c r="V1348" s="341"/>
      <c r="W1348" s="339"/>
      <c r="X1348" s="340"/>
      <c r="Y1348" s="340"/>
      <c r="Z1348" s="341"/>
      <c r="AA1348" s="339"/>
      <c r="AB1348" s="340"/>
      <c r="AC1348" s="340"/>
      <c r="AD1348" s="341"/>
      <c r="AF1348" s="161"/>
      <c r="AG1348">
        <f t="shared" si="430"/>
        <v>0</v>
      </c>
      <c r="AK1348" s="150">
        <f t="shared" si="431"/>
        <v>0</v>
      </c>
      <c r="AL1348" s="150">
        <f t="shared" si="432"/>
        <v>0</v>
      </c>
      <c r="AM1348" s="150">
        <f t="shared" si="433"/>
        <v>0</v>
      </c>
      <c r="AN1348" s="163">
        <f t="shared" si="434"/>
        <v>0</v>
      </c>
    </row>
    <row r="1349" spans="1:40" ht="15" customHeight="1">
      <c r="A1349" s="52"/>
      <c r="B1349" s="47"/>
      <c r="C1349" s="109" t="s">
        <v>72</v>
      </c>
      <c r="D1349" s="330" t="str">
        <f t="shared" si="429"/>
        <v/>
      </c>
      <c r="E1349" s="330"/>
      <c r="F1349" s="330"/>
      <c r="G1349" s="330"/>
      <c r="H1349" s="330"/>
      <c r="I1349" s="330"/>
      <c r="J1349" s="330"/>
      <c r="K1349" s="227"/>
      <c r="L1349" s="226"/>
      <c r="M1349" s="226"/>
      <c r="N1349" s="228"/>
      <c r="O1349" s="339"/>
      <c r="P1349" s="340"/>
      <c r="Q1349" s="340"/>
      <c r="R1349" s="341"/>
      <c r="S1349" s="339"/>
      <c r="T1349" s="340"/>
      <c r="U1349" s="340"/>
      <c r="V1349" s="341"/>
      <c r="W1349" s="339"/>
      <c r="X1349" s="340"/>
      <c r="Y1349" s="340"/>
      <c r="Z1349" s="341"/>
      <c r="AA1349" s="339"/>
      <c r="AB1349" s="340"/>
      <c r="AC1349" s="340"/>
      <c r="AD1349" s="341"/>
      <c r="AF1349" s="161"/>
      <c r="AG1349">
        <f t="shared" si="430"/>
        <v>0</v>
      </c>
      <c r="AK1349" s="150">
        <f t="shared" si="431"/>
        <v>0</v>
      </c>
      <c r="AL1349" s="150">
        <f t="shared" si="432"/>
        <v>0</v>
      </c>
      <c r="AM1349" s="150">
        <f t="shared" si="433"/>
        <v>0</v>
      </c>
      <c r="AN1349" s="163">
        <f t="shared" si="434"/>
        <v>0</v>
      </c>
    </row>
    <row r="1350" spans="1:40" ht="15" customHeight="1">
      <c r="A1350" s="52"/>
      <c r="B1350" s="47"/>
      <c r="C1350" s="109" t="s">
        <v>73</v>
      </c>
      <c r="D1350" s="330" t="str">
        <f t="shared" si="429"/>
        <v/>
      </c>
      <c r="E1350" s="330"/>
      <c r="F1350" s="330"/>
      <c r="G1350" s="330"/>
      <c r="H1350" s="330"/>
      <c r="I1350" s="330"/>
      <c r="J1350" s="330"/>
      <c r="K1350" s="227"/>
      <c r="L1350" s="226"/>
      <c r="M1350" s="226"/>
      <c r="N1350" s="228"/>
      <c r="O1350" s="339"/>
      <c r="P1350" s="340"/>
      <c r="Q1350" s="340"/>
      <c r="R1350" s="341"/>
      <c r="S1350" s="339"/>
      <c r="T1350" s="340"/>
      <c r="U1350" s="340"/>
      <c r="V1350" s="341"/>
      <c r="W1350" s="339"/>
      <c r="X1350" s="340"/>
      <c r="Y1350" s="340"/>
      <c r="Z1350" s="341"/>
      <c r="AA1350" s="339"/>
      <c r="AB1350" s="340"/>
      <c r="AC1350" s="340"/>
      <c r="AD1350" s="341"/>
      <c r="AF1350" s="161"/>
      <c r="AG1350">
        <f t="shared" si="430"/>
        <v>0</v>
      </c>
      <c r="AK1350" s="150">
        <f t="shared" si="431"/>
        <v>0</v>
      </c>
      <c r="AL1350" s="150">
        <f t="shared" si="432"/>
        <v>0</v>
      </c>
      <c r="AM1350" s="150">
        <f t="shared" si="433"/>
        <v>0</v>
      </c>
      <c r="AN1350" s="163">
        <f t="shared" si="434"/>
        <v>0</v>
      </c>
    </row>
    <row r="1351" spans="1:40" ht="15" customHeight="1">
      <c r="A1351" s="52"/>
      <c r="B1351" s="47"/>
      <c r="C1351" s="109" t="s">
        <v>74</v>
      </c>
      <c r="D1351" s="330" t="str">
        <f t="shared" si="429"/>
        <v/>
      </c>
      <c r="E1351" s="330"/>
      <c r="F1351" s="330"/>
      <c r="G1351" s="330"/>
      <c r="H1351" s="330"/>
      <c r="I1351" s="330"/>
      <c r="J1351" s="330"/>
      <c r="K1351" s="227"/>
      <c r="L1351" s="226"/>
      <c r="M1351" s="226"/>
      <c r="N1351" s="228"/>
      <c r="O1351" s="339"/>
      <c r="P1351" s="340"/>
      <c r="Q1351" s="340"/>
      <c r="R1351" s="341"/>
      <c r="S1351" s="339"/>
      <c r="T1351" s="340"/>
      <c r="U1351" s="340"/>
      <c r="V1351" s="341"/>
      <c r="W1351" s="339"/>
      <c r="X1351" s="340"/>
      <c r="Y1351" s="340"/>
      <c r="Z1351" s="341"/>
      <c r="AA1351" s="339"/>
      <c r="AB1351" s="340"/>
      <c r="AC1351" s="340"/>
      <c r="AD1351" s="341"/>
      <c r="AF1351" s="161"/>
      <c r="AG1351">
        <f t="shared" si="430"/>
        <v>0</v>
      </c>
      <c r="AK1351" s="150">
        <f t="shared" si="431"/>
        <v>0</v>
      </c>
      <c r="AL1351" s="150">
        <f t="shared" si="432"/>
        <v>0</v>
      </c>
      <c r="AM1351" s="150">
        <f t="shared" si="433"/>
        <v>0</v>
      </c>
      <c r="AN1351" s="163">
        <f t="shared" si="434"/>
        <v>0</v>
      </c>
    </row>
    <row r="1352" spans="1:40" ht="15" customHeight="1">
      <c r="A1352" s="52"/>
      <c r="B1352" s="47"/>
      <c r="C1352" s="109" t="s">
        <v>75</v>
      </c>
      <c r="D1352" s="330" t="str">
        <f t="shared" si="429"/>
        <v/>
      </c>
      <c r="E1352" s="330"/>
      <c r="F1352" s="330"/>
      <c r="G1352" s="330"/>
      <c r="H1352" s="330"/>
      <c r="I1352" s="330"/>
      <c r="J1352" s="330"/>
      <c r="K1352" s="227"/>
      <c r="L1352" s="226"/>
      <c r="M1352" s="226"/>
      <c r="N1352" s="228"/>
      <c r="O1352" s="339"/>
      <c r="P1352" s="340"/>
      <c r="Q1352" s="340"/>
      <c r="R1352" s="341"/>
      <c r="S1352" s="339"/>
      <c r="T1352" s="340"/>
      <c r="U1352" s="340"/>
      <c r="V1352" s="341"/>
      <c r="W1352" s="339"/>
      <c r="X1352" s="340"/>
      <c r="Y1352" s="340"/>
      <c r="Z1352" s="341"/>
      <c r="AA1352" s="339"/>
      <c r="AB1352" s="340"/>
      <c r="AC1352" s="340"/>
      <c r="AD1352" s="341"/>
      <c r="AF1352" s="161"/>
      <c r="AG1352">
        <f t="shared" si="430"/>
        <v>0</v>
      </c>
      <c r="AK1352" s="150">
        <f t="shared" si="431"/>
        <v>0</v>
      </c>
      <c r="AL1352" s="150">
        <f t="shared" si="432"/>
        <v>0</v>
      </c>
      <c r="AM1352" s="150">
        <f t="shared" si="433"/>
        <v>0</v>
      </c>
      <c r="AN1352" s="163">
        <f t="shared" si="434"/>
        <v>0</v>
      </c>
    </row>
    <row r="1353" spans="1:40" ht="15" customHeight="1">
      <c r="A1353" s="52"/>
      <c r="B1353" s="47"/>
      <c r="C1353" s="109" t="s">
        <v>76</v>
      </c>
      <c r="D1353" s="330" t="str">
        <f t="shared" si="429"/>
        <v/>
      </c>
      <c r="E1353" s="330"/>
      <c r="F1353" s="330"/>
      <c r="G1353" s="330"/>
      <c r="H1353" s="330"/>
      <c r="I1353" s="330"/>
      <c r="J1353" s="330"/>
      <c r="K1353" s="227"/>
      <c r="L1353" s="226"/>
      <c r="M1353" s="226"/>
      <c r="N1353" s="228"/>
      <c r="O1353" s="339"/>
      <c r="P1353" s="340"/>
      <c r="Q1353" s="340"/>
      <c r="R1353" s="341"/>
      <c r="S1353" s="339"/>
      <c r="T1353" s="340"/>
      <c r="U1353" s="340"/>
      <c r="V1353" s="341"/>
      <c r="W1353" s="339"/>
      <c r="X1353" s="340"/>
      <c r="Y1353" s="340"/>
      <c r="Z1353" s="341"/>
      <c r="AA1353" s="339"/>
      <c r="AB1353" s="340"/>
      <c r="AC1353" s="340"/>
      <c r="AD1353" s="341"/>
      <c r="AF1353" s="161"/>
      <c r="AG1353">
        <f t="shared" si="430"/>
        <v>0</v>
      </c>
      <c r="AK1353" s="150">
        <f t="shared" si="431"/>
        <v>0</v>
      </c>
      <c r="AL1353" s="150">
        <f t="shared" si="432"/>
        <v>0</v>
      </c>
      <c r="AM1353" s="150">
        <f t="shared" si="433"/>
        <v>0</v>
      </c>
      <c r="AN1353" s="163">
        <f t="shared" si="434"/>
        <v>0</v>
      </c>
    </row>
    <row r="1354" spans="1:40" ht="15" customHeight="1">
      <c r="A1354" s="52"/>
      <c r="B1354" s="47"/>
      <c r="C1354" s="109" t="s">
        <v>77</v>
      </c>
      <c r="D1354" s="330" t="str">
        <f t="shared" si="429"/>
        <v/>
      </c>
      <c r="E1354" s="330"/>
      <c r="F1354" s="330"/>
      <c r="G1354" s="330"/>
      <c r="H1354" s="330"/>
      <c r="I1354" s="330"/>
      <c r="J1354" s="330"/>
      <c r="K1354" s="227"/>
      <c r="L1354" s="226"/>
      <c r="M1354" s="226"/>
      <c r="N1354" s="228"/>
      <c r="O1354" s="339"/>
      <c r="P1354" s="340"/>
      <c r="Q1354" s="340"/>
      <c r="R1354" s="341"/>
      <c r="S1354" s="339"/>
      <c r="T1354" s="340"/>
      <c r="U1354" s="340"/>
      <c r="V1354" s="341"/>
      <c r="W1354" s="339"/>
      <c r="X1354" s="340"/>
      <c r="Y1354" s="340"/>
      <c r="Z1354" s="341"/>
      <c r="AA1354" s="339"/>
      <c r="AB1354" s="340"/>
      <c r="AC1354" s="340"/>
      <c r="AD1354" s="341"/>
      <c r="AF1354" s="161"/>
      <c r="AG1354">
        <f t="shared" si="430"/>
        <v>0</v>
      </c>
      <c r="AK1354" s="150">
        <f t="shared" si="431"/>
        <v>0</v>
      </c>
      <c r="AL1354" s="150">
        <f t="shared" si="432"/>
        <v>0</v>
      </c>
      <c r="AM1354" s="150">
        <f t="shared" si="433"/>
        <v>0</v>
      </c>
      <c r="AN1354" s="163">
        <f t="shared" si="434"/>
        <v>0</v>
      </c>
    </row>
    <row r="1355" spans="1:40" ht="15" customHeight="1">
      <c r="A1355" s="52"/>
      <c r="B1355" s="47"/>
      <c r="C1355" s="109" t="s">
        <v>78</v>
      </c>
      <c r="D1355" s="330" t="str">
        <f t="shared" ref="D1355:D1364" si="435">IF(D95="","",D95)</f>
        <v/>
      </c>
      <c r="E1355" s="330"/>
      <c r="F1355" s="330"/>
      <c r="G1355" s="330"/>
      <c r="H1355" s="330"/>
      <c r="I1355" s="330"/>
      <c r="J1355" s="330"/>
      <c r="K1355" s="227"/>
      <c r="L1355" s="226"/>
      <c r="M1355" s="226"/>
      <c r="N1355" s="228"/>
      <c r="O1355" s="339"/>
      <c r="P1355" s="340"/>
      <c r="Q1355" s="340"/>
      <c r="R1355" s="341"/>
      <c r="S1355" s="339"/>
      <c r="T1355" s="340"/>
      <c r="U1355" s="340"/>
      <c r="V1355" s="341"/>
      <c r="W1355" s="339"/>
      <c r="X1355" s="340"/>
      <c r="Y1355" s="340"/>
      <c r="Z1355" s="341"/>
      <c r="AA1355" s="339"/>
      <c r="AB1355" s="340"/>
      <c r="AC1355" s="340"/>
      <c r="AD1355" s="341"/>
      <c r="AF1355" s="161"/>
      <c r="AG1355">
        <f t="shared" si="430"/>
        <v>0</v>
      </c>
      <c r="AK1355" s="150">
        <f t="shared" si="431"/>
        <v>0</v>
      </c>
      <c r="AL1355" s="150">
        <f t="shared" si="432"/>
        <v>0</v>
      </c>
      <c r="AM1355" s="150">
        <f t="shared" si="433"/>
        <v>0</v>
      </c>
      <c r="AN1355" s="163">
        <f t="shared" si="434"/>
        <v>0</v>
      </c>
    </row>
    <row r="1356" spans="1:40" ht="15" customHeight="1">
      <c r="A1356" s="52"/>
      <c r="B1356" s="47"/>
      <c r="C1356" s="109" t="s">
        <v>79</v>
      </c>
      <c r="D1356" s="330" t="str">
        <f t="shared" si="435"/>
        <v/>
      </c>
      <c r="E1356" s="330"/>
      <c r="F1356" s="330"/>
      <c r="G1356" s="330"/>
      <c r="H1356" s="330"/>
      <c r="I1356" s="330"/>
      <c r="J1356" s="330"/>
      <c r="K1356" s="227"/>
      <c r="L1356" s="226"/>
      <c r="M1356" s="226"/>
      <c r="N1356" s="228"/>
      <c r="O1356" s="339"/>
      <c r="P1356" s="340"/>
      <c r="Q1356" s="340"/>
      <c r="R1356" s="341"/>
      <c r="S1356" s="339"/>
      <c r="T1356" s="340"/>
      <c r="U1356" s="340"/>
      <c r="V1356" s="341"/>
      <c r="W1356" s="339"/>
      <c r="X1356" s="340"/>
      <c r="Y1356" s="340"/>
      <c r="Z1356" s="341"/>
      <c r="AA1356" s="339"/>
      <c r="AB1356" s="340"/>
      <c r="AC1356" s="340"/>
      <c r="AD1356" s="341"/>
      <c r="AF1356" s="161"/>
      <c r="AG1356">
        <f t="shared" si="430"/>
        <v>0</v>
      </c>
      <c r="AK1356" s="150">
        <f t="shared" si="431"/>
        <v>0</v>
      </c>
      <c r="AL1356" s="150">
        <f t="shared" si="432"/>
        <v>0</v>
      </c>
      <c r="AM1356" s="150">
        <f t="shared" si="433"/>
        <v>0</v>
      </c>
      <c r="AN1356" s="163">
        <f t="shared" si="434"/>
        <v>0</v>
      </c>
    </row>
    <row r="1357" spans="1:40" ht="15" customHeight="1">
      <c r="A1357" s="52"/>
      <c r="B1357" s="47"/>
      <c r="C1357" s="109" t="s">
        <v>80</v>
      </c>
      <c r="D1357" s="330" t="str">
        <f t="shared" si="435"/>
        <v/>
      </c>
      <c r="E1357" s="330"/>
      <c r="F1357" s="330"/>
      <c r="G1357" s="330"/>
      <c r="H1357" s="330"/>
      <c r="I1357" s="330"/>
      <c r="J1357" s="330"/>
      <c r="K1357" s="227"/>
      <c r="L1357" s="226"/>
      <c r="M1357" s="226"/>
      <c r="N1357" s="228"/>
      <c r="O1357" s="339"/>
      <c r="P1357" s="340"/>
      <c r="Q1357" s="340"/>
      <c r="R1357" s="341"/>
      <c r="S1357" s="339"/>
      <c r="T1357" s="340"/>
      <c r="U1357" s="340"/>
      <c r="V1357" s="341"/>
      <c r="W1357" s="339"/>
      <c r="X1357" s="340"/>
      <c r="Y1357" s="340"/>
      <c r="Z1357" s="341"/>
      <c r="AA1357" s="339"/>
      <c r="AB1357" s="340"/>
      <c r="AC1357" s="340"/>
      <c r="AD1357" s="341"/>
      <c r="AF1357" s="161"/>
      <c r="AG1357">
        <f t="shared" si="430"/>
        <v>0</v>
      </c>
      <c r="AK1357" s="150">
        <f t="shared" si="431"/>
        <v>0</v>
      </c>
      <c r="AL1357" s="150">
        <f t="shared" si="432"/>
        <v>0</v>
      </c>
      <c r="AM1357" s="150">
        <f t="shared" si="433"/>
        <v>0</v>
      </c>
      <c r="AN1357" s="163">
        <f t="shared" si="434"/>
        <v>0</v>
      </c>
    </row>
    <row r="1358" spans="1:40" ht="15" customHeight="1">
      <c r="A1358" s="52"/>
      <c r="B1358" s="47"/>
      <c r="C1358" s="109" t="s">
        <v>81</v>
      </c>
      <c r="D1358" s="330" t="str">
        <f t="shared" si="435"/>
        <v/>
      </c>
      <c r="E1358" s="330"/>
      <c r="F1358" s="330"/>
      <c r="G1358" s="330"/>
      <c r="H1358" s="330"/>
      <c r="I1358" s="330"/>
      <c r="J1358" s="330"/>
      <c r="K1358" s="227"/>
      <c r="L1358" s="226"/>
      <c r="M1358" s="226"/>
      <c r="N1358" s="228"/>
      <c r="O1358" s="339"/>
      <c r="P1358" s="340"/>
      <c r="Q1358" s="340"/>
      <c r="R1358" s="341"/>
      <c r="S1358" s="339"/>
      <c r="T1358" s="340"/>
      <c r="U1358" s="340"/>
      <c r="V1358" s="341"/>
      <c r="W1358" s="339"/>
      <c r="X1358" s="340"/>
      <c r="Y1358" s="340"/>
      <c r="Z1358" s="341"/>
      <c r="AA1358" s="339"/>
      <c r="AB1358" s="340"/>
      <c r="AC1358" s="340"/>
      <c r="AD1358" s="341"/>
      <c r="AF1358" s="161"/>
      <c r="AG1358">
        <f t="shared" si="430"/>
        <v>0</v>
      </c>
      <c r="AK1358" s="150">
        <f t="shared" si="431"/>
        <v>0</v>
      </c>
      <c r="AL1358" s="150">
        <f t="shared" si="432"/>
        <v>0</v>
      </c>
      <c r="AM1358" s="150">
        <f t="shared" si="433"/>
        <v>0</v>
      </c>
      <c r="AN1358" s="163">
        <f t="shared" si="434"/>
        <v>0</v>
      </c>
    </row>
    <row r="1359" spans="1:40" ht="15" customHeight="1">
      <c r="A1359" s="52"/>
      <c r="B1359" s="47"/>
      <c r="C1359" s="109" t="s">
        <v>82</v>
      </c>
      <c r="D1359" s="330" t="str">
        <f t="shared" si="435"/>
        <v/>
      </c>
      <c r="E1359" s="330"/>
      <c r="F1359" s="330"/>
      <c r="G1359" s="330"/>
      <c r="H1359" s="330"/>
      <c r="I1359" s="330"/>
      <c r="J1359" s="330"/>
      <c r="K1359" s="227"/>
      <c r="L1359" s="226"/>
      <c r="M1359" s="226"/>
      <c r="N1359" s="228"/>
      <c r="O1359" s="339"/>
      <c r="P1359" s="340"/>
      <c r="Q1359" s="340"/>
      <c r="R1359" s="341"/>
      <c r="S1359" s="339"/>
      <c r="T1359" s="340"/>
      <c r="U1359" s="340"/>
      <c r="V1359" s="341"/>
      <c r="W1359" s="339"/>
      <c r="X1359" s="340"/>
      <c r="Y1359" s="340"/>
      <c r="Z1359" s="341"/>
      <c r="AA1359" s="339"/>
      <c r="AB1359" s="340"/>
      <c r="AC1359" s="340"/>
      <c r="AD1359" s="341"/>
      <c r="AF1359" s="161"/>
      <c r="AG1359">
        <f t="shared" si="430"/>
        <v>0</v>
      </c>
      <c r="AK1359" s="150">
        <f t="shared" si="431"/>
        <v>0</v>
      </c>
      <c r="AL1359" s="150">
        <f t="shared" si="432"/>
        <v>0</v>
      </c>
      <c r="AM1359" s="150">
        <f t="shared" si="433"/>
        <v>0</v>
      </c>
      <c r="AN1359" s="163">
        <f t="shared" si="434"/>
        <v>0</v>
      </c>
    </row>
    <row r="1360" spans="1:40" ht="15" customHeight="1">
      <c r="A1360" s="52"/>
      <c r="B1360" s="47"/>
      <c r="C1360" s="109" t="s">
        <v>83</v>
      </c>
      <c r="D1360" s="330" t="str">
        <f t="shared" si="435"/>
        <v/>
      </c>
      <c r="E1360" s="330"/>
      <c r="F1360" s="330"/>
      <c r="G1360" s="330"/>
      <c r="H1360" s="330"/>
      <c r="I1360" s="330"/>
      <c r="J1360" s="330"/>
      <c r="K1360" s="227"/>
      <c r="L1360" s="226"/>
      <c r="M1360" s="226"/>
      <c r="N1360" s="228"/>
      <c r="O1360" s="339"/>
      <c r="P1360" s="340"/>
      <c r="Q1360" s="340"/>
      <c r="R1360" s="341"/>
      <c r="S1360" s="339"/>
      <c r="T1360" s="340"/>
      <c r="U1360" s="340"/>
      <c r="V1360" s="341"/>
      <c r="W1360" s="339"/>
      <c r="X1360" s="340"/>
      <c r="Y1360" s="340"/>
      <c r="Z1360" s="341"/>
      <c r="AA1360" s="339"/>
      <c r="AB1360" s="340"/>
      <c r="AC1360" s="340"/>
      <c r="AD1360" s="341"/>
      <c r="AF1360" s="161"/>
      <c r="AG1360">
        <f t="shared" si="430"/>
        <v>0</v>
      </c>
      <c r="AK1360" s="150">
        <f t="shared" si="431"/>
        <v>0</v>
      </c>
      <c r="AL1360" s="150">
        <f t="shared" si="432"/>
        <v>0</v>
      </c>
      <c r="AM1360" s="150">
        <f t="shared" si="433"/>
        <v>0</v>
      </c>
      <c r="AN1360" s="163">
        <f t="shared" si="434"/>
        <v>0</v>
      </c>
    </row>
    <row r="1361" spans="1:40" ht="15" customHeight="1">
      <c r="A1361" s="52"/>
      <c r="B1361" s="47"/>
      <c r="C1361" s="109" t="s">
        <v>84</v>
      </c>
      <c r="D1361" s="330" t="str">
        <f t="shared" si="435"/>
        <v/>
      </c>
      <c r="E1361" s="330"/>
      <c r="F1361" s="330"/>
      <c r="G1361" s="330"/>
      <c r="H1361" s="330"/>
      <c r="I1361" s="330"/>
      <c r="J1361" s="330"/>
      <c r="K1361" s="227"/>
      <c r="L1361" s="226"/>
      <c r="M1361" s="226"/>
      <c r="N1361" s="228"/>
      <c r="O1361" s="339"/>
      <c r="P1361" s="340"/>
      <c r="Q1361" s="340"/>
      <c r="R1361" s="341"/>
      <c r="S1361" s="339"/>
      <c r="T1361" s="340"/>
      <c r="U1361" s="340"/>
      <c r="V1361" s="341"/>
      <c r="W1361" s="339"/>
      <c r="X1361" s="340"/>
      <c r="Y1361" s="340"/>
      <c r="Z1361" s="341"/>
      <c r="AA1361" s="339"/>
      <c r="AB1361" s="340"/>
      <c r="AC1361" s="340"/>
      <c r="AD1361" s="341"/>
      <c r="AF1361" s="161"/>
      <c r="AG1361">
        <f t="shared" si="430"/>
        <v>0</v>
      </c>
      <c r="AK1361" s="150">
        <f t="shared" si="431"/>
        <v>0</v>
      </c>
      <c r="AL1361" s="150">
        <f t="shared" si="432"/>
        <v>0</v>
      </c>
      <c r="AM1361" s="150">
        <f t="shared" si="433"/>
        <v>0</v>
      </c>
      <c r="AN1361" s="163">
        <f t="shared" si="434"/>
        <v>0</v>
      </c>
    </row>
    <row r="1362" spans="1:40" ht="15" customHeight="1">
      <c r="A1362" s="52"/>
      <c r="B1362" s="47"/>
      <c r="C1362" s="109" t="s">
        <v>85</v>
      </c>
      <c r="D1362" s="330" t="str">
        <f t="shared" si="435"/>
        <v/>
      </c>
      <c r="E1362" s="330"/>
      <c r="F1362" s="330"/>
      <c r="G1362" s="330"/>
      <c r="H1362" s="330"/>
      <c r="I1362" s="330"/>
      <c r="J1362" s="330"/>
      <c r="K1362" s="227"/>
      <c r="L1362" s="226"/>
      <c r="M1362" s="226"/>
      <c r="N1362" s="228"/>
      <c r="O1362" s="339"/>
      <c r="P1362" s="340"/>
      <c r="Q1362" s="340"/>
      <c r="R1362" s="341"/>
      <c r="S1362" s="339"/>
      <c r="T1362" s="340"/>
      <c r="U1362" s="340"/>
      <c r="V1362" s="341"/>
      <c r="W1362" s="339"/>
      <c r="X1362" s="340"/>
      <c r="Y1362" s="340"/>
      <c r="Z1362" s="341"/>
      <c r="AA1362" s="339"/>
      <c r="AB1362" s="340"/>
      <c r="AC1362" s="340"/>
      <c r="AD1362" s="341"/>
      <c r="AF1362" s="161"/>
      <c r="AG1362">
        <f t="shared" si="430"/>
        <v>0</v>
      </c>
      <c r="AK1362" s="150">
        <f t="shared" si="431"/>
        <v>0</v>
      </c>
      <c r="AL1362" s="150">
        <f t="shared" si="432"/>
        <v>0</v>
      </c>
      <c r="AM1362" s="150">
        <f t="shared" si="433"/>
        <v>0</v>
      </c>
      <c r="AN1362" s="163">
        <f t="shared" si="434"/>
        <v>0</v>
      </c>
    </row>
    <row r="1363" spans="1:40" ht="15" customHeight="1">
      <c r="A1363" s="52"/>
      <c r="B1363" s="47"/>
      <c r="C1363" s="109" t="s">
        <v>86</v>
      </c>
      <c r="D1363" s="330" t="str">
        <f t="shared" si="435"/>
        <v/>
      </c>
      <c r="E1363" s="330"/>
      <c r="F1363" s="330"/>
      <c r="G1363" s="330"/>
      <c r="H1363" s="330"/>
      <c r="I1363" s="330"/>
      <c r="J1363" s="330"/>
      <c r="K1363" s="227"/>
      <c r="L1363" s="226"/>
      <c r="M1363" s="226"/>
      <c r="N1363" s="228"/>
      <c r="O1363" s="339"/>
      <c r="P1363" s="340"/>
      <c r="Q1363" s="340"/>
      <c r="R1363" s="341"/>
      <c r="S1363" s="339"/>
      <c r="T1363" s="340"/>
      <c r="U1363" s="340"/>
      <c r="V1363" s="341"/>
      <c r="W1363" s="339"/>
      <c r="X1363" s="340"/>
      <c r="Y1363" s="340"/>
      <c r="Z1363" s="341"/>
      <c r="AA1363" s="339"/>
      <c r="AB1363" s="340"/>
      <c r="AC1363" s="340"/>
      <c r="AD1363" s="341"/>
      <c r="AF1363" s="161"/>
      <c r="AG1363">
        <f t="shared" si="430"/>
        <v>0</v>
      </c>
      <c r="AK1363" s="150">
        <f t="shared" si="431"/>
        <v>0</v>
      </c>
      <c r="AL1363" s="150">
        <f t="shared" si="432"/>
        <v>0</v>
      </c>
      <c r="AM1363" s="150">
        <f t="shared" si="433"/>
        <v>0</v>
      </c>
      <c r="AN1363" s="163">
        <f t="shared" si="434"/>
        <v>0</v>
      </c>
    </row>
    <row r="1364" spans="1:40" ht="15" customHeight="1">
      <c r="A1364" s="52"/>
      <c r="B1364" s="47"/>
      <c r="C1364" s="109" t="s">
        <v>87</v>
      </c>
      <c r="D1364" s="330" t="str">
        <f t="shared" si="435"/>
        <v/>
      </c>
      <c r="E1364" s="330"/>
      <c r="F1364" s="330"/>
      <c r="G1364" s="330"/>
      <c r="H1364" s="330"/>
      <c r="I1364" s="330"/>
      <c r="J1364" s="330"/>
      <c r="K1364" s="227"/>
      <c r="L1364" s="226"/>
      <c r="M1364" s="226"/>
      <c r="N1364" s="228"/>
      <c r="O1364" s="339"/>
      <c r="P1364" s="340"/>
      <c r="Q1364" s="340"/>
      <c r="R1364" s="341"/>
      <c r="S1364" s="339"/>
      <c r="T1364" s="340"/>
      <c r="U1364" s="340"/>
      <c r="V1364" s="341"/>
      <c r="W1364" s="339"/>
      <c r="X1364" s="340"/>
      <c r="Y1364" s="340"/>
      <c r="Z1364" s="341"/>
      <c r="AA1364" s="339"/>
      <c r="AB1364" s="340"/>
      <c r="AC1364" s="340"/>
      <c r="AD1364" s="341"/>
      <c r="AF1364" s="161"/>
      <c r="AG1364">
        <f t="shared" si="430"/>
        <v>0</v>
      </c>
      <c r="AK1364" s="150">
        <f t="shared" si="431"/>
        <v>0</v>
      </c>
      <c r="AL1364" s="150">
        <f t="shared" si="432"/>
        <v>0</v>
      </c>
      <c r="AM1364" s="150">
        <f t="shared" si="433"/>
        <v>0</v>
      </c>
      <c r="AN1364" s="163">
        <f t="shared" si="434"/>
        <v>0</v>
      </c>
    </row>
    <row r="1365" spans="1:40" ht="15" customHeight="1">
      <c r="A1365" s="52"/>
      <c r="B1365" s="47"/>
      <c r="C1365" s="109" t="s">
        <v>88</v>
      </c>
      <c r="D1365" s="330" t="str">
        <f t="shared" ref="D1365:D1374" si="436">IF(D105="","",D105)</f>
        <v/>
      </c>
      <c r="E1365" s="330"/>
      <c r="F1365" s="330"/>
      <c r="G1365" s="330"/>
      <c r="H1365" s="330"/>
      <c r="I1365" s="330"/>
      <c r="J1365" s="330"/>
      <c r="K1365" s="227"/>
      <c r="L1365" s="226"/>
      <c r="M1365" s="226"/>
      <c r="N1365" s="228"/>
      <c r="O1365" s="339"/>
      <c r="P1365" s="340"/>
      <c r="Q1365" s="340"/>
      <c r="R1365" s="341"/>
      <c r="S1365" s="339"/>
      <c r="T1365" s="340"/>
      <c r="U1365" s="340"/>
      <c r="V1365" s="341"/>
      <c r="W1365" s="339"/>
      <c r="X1365" s="340"/>
      <c r="Y1365" s="340"/>
      <c r="Z1365" s="341"/>
      <c r="AA1365" s="339"/>
      <c r="AB1365" s="340"/>
      <c r="AC1365" s="340"/>
      <c r="AD1365" s="341"/>
      <c r="AF1365" s="161"/>
      <c r="AG1365">
        <f t="shared" si="430"/>
        <v>0</v>
      </c>
      <c r="AK1365" s="150">
        <f t="shared" si="431"/>
        <v>0</v>
      </c>
      <c r="AL1365" s="150">
        <f t="shared" si="432"/>
        <v>0</v>
      </c>
      <c r="AM1365" s="150">
        <f t="shared" si="433"/>
        <v>0</v>
      </c>
      <c r="AN1365" s="163">
        <f t="shared" si="434"/>
        <v>0</v>
      </c>
    </row>
    <row r="1366" spans="1:40" ht="15" customHeight="1">
      <c r="A1366" s="52"/>
      <c r="B1366" s="47"/>
      <c r="C1366" s="109" t="s">
        <v>89</v>
      </c>
      <c r="D1366" s="330" t="str">
        <f t="shared" si="436"/>
        <v/>
      </c>
      <c r="E1366" s="330"/>
      <c r="F1366" s="330"/>
      <c r="G1366" s="330"/>
      <c r="H1366" s="330"/>
      <c r="I1366" s="330"/>
      <c r="J1366" s="330"/>
      <c r="K1366" s="227"/>
      <c r="L1366" s="226"/>
      <c r="M1366" s="226"/>
      <c r="N1366" s="228"/>
      <c r="O1366" s="339"/>
      <c r="P1366" s="340"/>
      <c r="Q1366" s="340"/>
      <c r="R1366" s="341"/>
      <c r="S1366" s="339"/>
      <c r="T1366" s="340"/>
      <c r="U1366" s="340"/>
      <c r="V1366" s="341"/>
      <c r="W1366" s="339"/>
      <c r="X1366" s="340"/>
      <c r="Y1366" s="340"/>
      <c r="Z1366" s="341"/>
      <c r="AA1366" s="339"/>
      <c r="AB1366" s="340"/>
      <c r="AC1366" s="340"/>
      <c r="AD1366" s="341"/>
      <c r="AF1366" s="161"/>
      <c r="AG1366">
        <f t="shared" si="430"/>
        <v>0</v>
      </c>
      <c r="AK1366" s="150">
        <f t="shared" si="431"/>
        <v>0</v>
      </c>
      <c r="AL1366" s="150">
        <f t="shared" si="432"/>
        <v>0</v>
      </c>
      <c r="AM1366" s="150">
        <f t="shared" si="433"/>
        <v>0</v>
      </c>
      <c r="AN1366" s="163">
        <f t="shared" si="434"/>
        <v>0</v>
      </c>
    </row>
    <row r="1367" spans="1:40" ht="15" customHeight="1">
      <c r="A1367" s="52"/>
      <c r="B1367" s="47"/>
      <c r="C1367" s="109" t="s">
        <v>90</v>
      </c>
      <c r="D1367" s="330" t="str">
        <f t="shared" si="436"/>
        <v/>
      </c>
      <c r="E1367" s="330"/>
      <c r="F1367" s="330"/>
      <c r="G1367" s="330"/>
      <c r="H1367" s="330"/>
      <c r="I1367" s="330"/>
      <c r="J1367" s="330"/>
      <c r="K1367" s="227"/>
      <c r="L1367" s="226"/>
      <c r="M1367" s="226"/>
      <c r="N1367" s="228"/>
      <c r="O1367" s="339"/>
      <c r="P1367" s="340"/>
      <c r="Q1367" s="340"/>
      <c r="R1367" s="341"/>
      <c r="S1367" s="339"/>
      <c r="T1367" s="340"/>
      <c r="U1367" s="340"/>
      <c r="V1367" s="341"/>
      <c r="W1367" s="339"/>
      <c r="X1367" s="340"/>
      <c r="Y1367" s="340"/>
      <c r="Z1367" s="341"/>
      <c r="AA1367" s="339"/>
      <c r="AB1367" s="340"/>
      <c r="AC1367" s="340"/>
      <c r="AD1367" s="341"/>
      <c r="AF1367" s="161"/>
      <c r="AG1367">
        <f t="shared" si="430"/>
        <v>0</v>
      </c>
      <c r="AK1367" s="150">
        <f t="shared" si="431"/>
        <v>0</v>
      </c>
      <c r="AL1367" s="150">
        <f t="shared" si="432"/>
        <v>0</v>
      </c>
      <c r="AM1367" s="150">
        <f t="shared" si="433"/>
        <v>0</v>
      </c>
      <c r="AN1367" s="163">
        <f t="shared" si="434"/>
        <v>0</v>
      </c>
    </row>
    <row r="1368" spans="1:40" ht="15" customHeight="1">
      <c r="A1368" s="52"/>
      <c r="B1368" s="47"/>
      <c r="C1368" s="109" t="s">
        <v>91</v>
      </c>
      <c r="D1368" s="330" t="str">
        <f t="shared" si="436"/>
        <v/>
      </c>
      <c r="E1368" s="330"/>
      <c r="F1368" s="330"/>
      <c r="G1368" s="330"/>
      <c r="H1368" s="330"/>
      <c r="I1368" s="330"/>
      <c r="J1368" s="330"/>
      <c r="K1368" s="227"/>
      <c r="L1368" s="226"/>
      <c r="M1368" s="226"/>
      <c r="N1368" s="228"/>
      <c r="O1368" s="339"/>
      <c r="P1368" s="340"/>
      <c r="Q1368" s="340"/>
      <c r="R1368" s="341"/>
      <c r="S1368" s="339"/>
      <c r="T1368" s="340"/>
      <c r="U1368" s="340"/>
      <c r="V1368" s="341"/>
      <c r="W1368" s="339"/>
      <c r="X1368" s="340"/>
      <c r="Y1368" s="340"/>
      <c r="Z1368" s="341"/>
      <c r="AA1368" s="339"/>
      <c r="AB1368" s="340"/>
      <c r="AC1368" s="340"/>
      <c r="AD1368" s="341"/>
      <c r="AF1368" s="161"/>
      <c r="AG1368">
        <f t="shared" si="430"/>
        <v>0</v>
      </c>
      <c r="AK1368" s="150">
        <f t="shared" si="431"/>
        <v>0</v>
      </c>
      <c r="AL1368" s="150">
        <f t="shared" si="432"/>
        <v>0</v>
      </c>
      <c r="AM1368" s="150">
        <f t="shared" si="433"/>
        <v>0</v>
      </c>
      <c r="AN1368" s="163">
        <f t="shared" si="434"/>
        <v>0</v>
      </c>
    </row>
    <row r="1369" spans="1:40" ht="15" customHeight="1">
      <c r="A1369" s="52"/>
      <c r="B1369" s="47"/>
      <c r="C1369" s="109" t="s">
        <v>92</v>
      </c>
      <c r="D1369" s="330" t="str">
        <f t="shared" si="436"/>
        <v/>
      </c>
      <c r="E1369" s="330"/>
      <c r="F1369" s="330"/>
      <c r="G1369" s="330"/>
      <c r="H1369" s="330"/>
      <c r="I1369" s="330"/>
      <c r="J1369" s="330"/>
      <c r="K1369" s="227"/>
      <c r="L1369" s="226"/>
      <c r="M1369" s="226"/>
      <c r="N1369" s="228"/>
      <c r="O1369" s="339"/>
      <c r="P1369" s="340"/>
      <c r="Q1369" s="340"/>
      <c r="R1369" s="341"/>
      <c r="S1369" s="339"/>
      <c r="T1369" s="340"/>
      <c r="U1369" s="340"/>
      <c r="V1369" s="341"/>
      <c r="W1369" s="339"/>
      <c r="X1369" s="340"/>
      <c r="Y1369" s="340"/>
      <c r="Z1369" s="341"/>
      <c r="AA1369" s="339"/>
      <c r="AB1369" s="340"/>
      <c r="AC1369" s="340"/>
      <c r="AD1369" s="341"/>
      <c r="AF1369" s="161"/>
      <c r="AG1369">
        <f t="shared" si="430"/>
        <v>0</v>
      </c>
      <c r="AK1369" s="150">
        <f t="shared" si="431"/>
        <v>0</v>
      </c>
      <c r="AL1369" s="150">
        <f t="shared" si="432"/>
        <v>0</v>
      </c>
      <c r="AM1369" s="150">
        <f t="shared" si="433"/>
        <v>0</v>
      </c>
      <c r="AN1369" s="163">
        <f t="shared" si="434"/>
        <v>0</v>
      </c>
    </row>
    <row r="1370" spans="1:40" ht="15" customHeight="1">
      <c r="A1370" s="52"/>
      <c r="B1370" s="47"/>
      <c r="C1370" s="109" t="s">
        <v>93</v>
      </c>
      <c r="D1370" s="330" t="str">
        <f t="shared" si="436"/>
        <v/>
      </c>
      <c r="E1370" s="330"/>
      <c r="F1370" s="330"/>
      <c r="G1370" s="330"/>
      <c r="H1370" s="330"/>
      <c r="I1370" s="330"/>
      <c r="J1370" s="330"/>
      <c r="K1370" s="227"/>
      <c r="L1370" s="226"/>
      <c r="M1370" s="226"/>
      <c r="N1370" s="228"/>
      <c r="O1370" s="339"/>
      <c r="P1370" s="340"/>
      <c r="Q1370" s="340"/>
      <c r="R1370" s="341"/>
      <c r="S1370" s="339"/>
      <c r="T1370" s="340"/>
      <c r="U1370" s="340"/>
      <c r="V1370" s="341"/>
      <c r="W1370" s="339"/>
      <c r="X1370" s="340"/>
      <c r="Y1370" s="340"/>
      <c r="Z1370" s="341"/>
      <c r="AA1370" s="339"/>
      <c r="AB1370" s="340"/>
      <c r="AC1370" s="340"/>
      <c r="AD1370" s="341"/>
      <c r="AF1370" s="161"/>
      <c r="AG1370">
        <f t="shared" si="430"/>
        <v>0</v>
      </c>
      <c r="AK1370" s="150">
        <f t="shared" si="431"/>
        <v>0</v>
      </c>
      <c r="AL1370" s="150">
        <f t="shared" si="432"/>
        <v>0</v>
      </c>
      <c r="AM1370" s="150">
        <f t="shared" si="433"/>
        <v>0</v>
      </c>
      <c r="AN1370" s="163">
        <f t="shared" si="434"/>
        <v>0</v>
      </c>
    </row>
    <row r="1371" spans="1:40" ht="15" customHeight="1">
      <c r="A1371" s="52"/>
      <c r="B1371" s="47"/>
      <c r="C1371" s="109" t="s">
        <v>94</v>
      </c>
      <c r="D1371" s="330" t="str">
        <f t="shared" si="436"/>
        <v/>
      </c>
      <c r="E1371" s="330"/>
      <c r="F1371" s="330"/>
      <c r="G1371" s="330"/>
      <c r="H1371" s="330"/>
      <c r="I1371" s="330"/>
      <c r="J1371" s="330"/>
      <c r="K1371" s="227"/>
      <c r="L1371" s="226"/>
      <c r="M1371" s="226"/>
      <c r="N1371" s="228"/>
      <c r="O1371" s="339"/>
      <c r="P1371" s="340"/>
      <c r="Q1371" s="340"/>
      <c r="R1371" s="341"/>
      <c r="S1371" s="339"/>
      <c r="T1371" s="340"/>
      <c r="U1371" s="340"/>
      <c r="V1371" s="341"/>
      <c r="W1371" s="339"/>
      <c r="X1371" s="340"/>
      <c r="Y1371" s="340"/>
      <c r="Z1371" s="341"/>
      <c r="AA1371" s="339"/>
      <c r="AB1371" s="340"/>
      <c r="AC1371" s="340"/>
      <c r="AD1371" s="341"/>
      <c r="AF1371" s="161"/>
      <c r="AG1371">
        <f t="shared" si="430"/>
        <v>0</v>
      </c>
      <c r="AK1371" s="150">
        <f t="shared" si="431"/>
        <v>0</v>
      </c>
      <c r="AL1371" s="150">
        <f t="shared" si="432"/>
        <v>0</v>
      </c>
      <c r="AM1371" s="150">
        <f t="shared" si="433"/>
        <v>0</v>
      </c>
      <c r="AN1371" s="163">
        <f t="shared" si="434"/>
        <v>0</v>
      </c>
    </row>
    <row r="1372" spans="1:40" ht="15" customHeight="1">
      <c r="A1372" s="52"/>
      <c r="B1372" s="47"/>
      <c r="C1372" s="109" t="s">
        <v>95</v>
      </c>
      <c r="D1372" s="330" t="str">
        <f t="shared" si="436"/>
        <v/>
      </c>
      <c r="E1372" s="330"/>
      <c r="F1372" s="330"/>
      <c r="G1372" s="330"/>
      <c r="H1372" s="330"/>
      <c r="I1372" s="330"/>
      <c r="J1372" s="330"/>
      <c r="K1372" s="227"/>
      <c r="L1372" s="226"/>
      <c r="M1372" s="226"/>
      <c r="N1372" s="228"/>
      <c r="O1372" s="339"/>
      <c r="P1372" s="340"/>
      <c r="Q1372" s="340"/>
      <c r="R1372" s="341"/>
      <c r="S1372" s="339"/>
      <c r="T1372" s="340"/>
      <c r="U1372" s="340"/>
      <c r="V1372" s="341"/>
      <c r="W1372" s="339"/>
      <c r="X1372" s="340"/>
      <c r="Y1372" s="340"/>
      <c r="Z1372" s="341"/>
      <c r="AA1372" s="339"/>
      <c r="AB1372" s="340"/>
      <c r="AC1372" s="340"/>
      <c r="AD1372" s="341"/>
      <c r="AF1372" s="161"/>
      <c r="AG1372">
        <f t="shared" si="430"/>
        <v>0</v>
      </c>
      <c r="AK1372" s="150">
        <f t="shared" si="431"/>
        <v>0</v>
      </c>
      <c r="AL1372" s="150">
        <f t="shared" si="432"/>
        <v>0</v>
      </c>
      <c r="AM1372" s="150">
        <f t="shared" si="433"/>
        <v>0</v>
      </c>
      <c r="AN1372" s="163">
        <f t="shared" si="434"/>
        <v>0</v>
      </c>
    </row>
    <row r="1373" spans="1:40" ht="15" customHeight="1">
      <c r="A1373" s="52"/>
      <c r="B1373" s="47"/>
      <c r="C1373" s="109" t="s">
        <v>96</v>
      </c>
      <c r="D1373" s="330" t="str">
        <f t="shared" si="436"/>
        <v/>
      </c>
      <c r="E1373" s="330"/>
      <c r="F1373" s="330"/>
      <c r="G1373" s="330"/>
      <c r="H1373" s="330"/>
      <c r="I1373" s="330"/>
      <c r="J1373" s="330"/>
      <c r="K1373" s="227"/>
      <c r="L1373" s="226"/>
      <c r="M1373" s="226"/>
      <c r="N1373" s="228"/>
      <c r="O1373" s="339"/>
      <c r="P1373" s="340"/>
      <c r="Q1373" s="340"/>
      <c r="R1373" s="341"/>
      <c r="S1373" s="339"/>
      <c r="T1373" s="340"/>
      <c r="U1373" s="340"/>
      <c r="V1373" s="341"/>
      <c r="W1373" s="339"/>
      <c r="X1373" s="340"/>
      <c r="Y1373" s="340"/>
      <c r="Z1373" s="341"/>
      <c r="AA1373" s="339"/>
      <c r="AB1373" s="340"/>
      <c r="AC1373" s="340"/>
      <c r="AD1373" s="341"/>
      <c r="AF1373" s="161"/>
      <c r="AG1373">
        <f t="shared" si="430"/>
        <v>0</v>
      </c>
      <c r="AK1373" s="150">
        <f t="shared" si="431"/>
        <v>0</v>
      </c>
      <c r="AL1373" s="150">
        <f t="shared" si="432"/>
        <v>0</v>
      </c>
      <c r="AM1373" s="150">
        <f t="shared" si="433"/>
        <v>0</v>
      </c>
      <c r="AN1373" s="163">
        <f t="shared" si="434"/>
        <v>0</v>
      </c>
    </row>
    <row r="1374" spans="1:40" ht="15" customHeight="1">
      <c r="A1374" s="52"/>
      <c r="B1374" s="47"/>
      <c r="C1374" s="109" t="s">
        <v>97</v>
      </c>
      <c r="D1374" s="330" t="str">
        <f t="shared" si="436"/>
        <v/>
      </c>
      <c r="E1374" s="330"/>
      <c r="F1374" s="330"/>
      <c r="G1374" s="330"/>
      <c r="H1374" s="330"/>
      <c r="I1374" s="330"/>
      <c r="J1374" s="330"/>
      <c r="K1374" s="227"/>
      <c r="L1374" s="226"/>
      <c r="M1374" s="226"/>
      <c r="N1374" s="228"/>
      <c r="O1374" s="339"/>
      <c r="P1374" s="340"/>
      <c r="Q1374" s="340"/>
      <c r="R1374" s="341"/>
      <c r="S1374" s="339"/>
      <c r="T1374" s="340"/>
      <c r="U1374" s="340"/>
      <c r="V1374" s="341"/>
      <c r="W1374" s="339"/>
      <c r="X1374" s="340"/>
      <c r="Y1374" s="340"/>
      <c r="Z1374" s="341"/>
      <c r="AA1374" s="339"/>
      <c r="AB1374" s="340"/>
      <c r="AC1374" s="340"/>
      <c r="AD1374" s="341"/>
      <c r="AF1374" s="161"/>
      <c r="AG1374">
        <f t="shared" si="430"/>
        <v>0</v>
      </c>
      <c r="AK1374" s="150">
        <f t="shared" si="431"/>
        <v>0</v>
      </c>
      <c r="AL1374" s="150">
        <f t="shared" si="432"/>
        <v>0</v>
      </c>
      <c r="AM1374" s="150">
        <f t="shared" si="433"/>
        <v>0</v>
      </c>
      <c r="AN1374" s="163">
        <f t="shared" si="434"/>
        <v>0</v>
      </c>
    </row>
    <row r="1375" spans="1:40" ht="15" customHeight="1">
      <c r="A1375" s="52"/>
      <c r="B1375" s="47"/>
      <c r="C1375" s="109" t="s">
        <v>98</v>
      </c>
      <c r="D1375" s="330" t="str">
        <f t="shared" ref="D1375:D1384" si="437">IF(D115="","",D115)</f>
        <v/>
      </c>
      <c r="E1375" s="330"/>
      <c r="F1375" s="330"/>
      <c r="G1375" s="330"/>
      <c r="H1375" s="330"/>
      <c r="I1375" s="330"/>
      <c r="J1375" s="330"/>
      <c r="K1375" s="227"/>
      <c r="L1375" s="226"/>
      <c r="M1375" s="226"/>
      <c r="N1375" s="228"/>
      <c r="O1375" s="339"/>
      <c r="P1375" s="340"/>
      <c r="Q1375" s="340"/>
      <c r="R1375" s="341"/>
      <c r="S1375" s="339"/>
      <c r="T1375" s="340"/>
      <c r="U1375" s="340"/>
      <c r="V1375" s="341"/>
      <c r="W1375" s="339"/>
      <c r="X1375" s="340"/>
      <c r="Y1375" s="340"/>
      <c r="Z1375" s="341"/>
      <c r="AA1375" s="339"/>
      <c r="AB1375" s="340"/>
      <c r="AC1375" s="340"/>
      <c r="AD1375" s="341"/>
      <c r="AF1375" s="161"/>
      <c r="AG1375">
        <f t="shared" si="430"/>
        <v>0</v>
      </c>
      <c r="AK1375" s="150">
        <f t="shared" si="431"/>
        <v>0</v>
      </c>
      <c r="AL1375" s="150">
        <f t="shared" si="432"/>
        <v>0</v>
      </c>
      <c r="AM1375" s="150">
        <f t="shared" si="433"/>
        <v>0</v>
      </c>
      <c r="AN1375" s="163">
        <f t="shared" si="434"/>
        <v>0</v>
      </c>
    </row>
    <row r="1376" spans="1:40" ht="15" customHeight="1">
      <c r="A1376" s="52"/>
      <c r="B1376" s="47"/>
      <c r="C1376" s="109" t="s">
        <v>99</v>
      </c>
      <c r="D1376" s="330" t="str">
        <f t="shared" si="437"/>
        <v/>
      </c>
      <c r="E1376" s="330"/>
      <c r="F1376" s="330"/>
      <c r="G1376" s="330"/>
      <c r="H1376" s="330"/>
      <c r="I1376" s="330"/>
      <c r="J1376" s="330"/>
      <c r="K1376" s="227"/>
      <c r="L1376" s="226"/>
      <c r="M1376" s="226"/>
      <c r="N1376" s="228"/>
      <c r="O1376" s="339"/>
      <c r="P1376" s="340"/>
      <c r="Q1376" s="340"/>
      <c r="R1376" s="341"/>
      <c r="S1376" s="339"/>
      <c r="T1376" s="340"/>
      <c r="U1376" s="340"/>
      <c r="V1376" s="341"/>
      <c r="W1376" s="339"/>
      <c r="X1376" s="340"/>
      <c r="Y1376" s="340"/>
      <c r="Z1376" s="341"/>
      <c r="AA1376" s="339"/>
      <c r="AB1376" s="340"/>
      <c r="AC1376" s="340"/>
      <c r="AD1376" s="341"/>
      <c r="AF1376" s="161"/>
      <c r="AG1376">
        <f t="shared" si="430"/>
        <v>0</v>
      </c>
      <c r="AK1376" s="150">
        <f t="shared" si="431"/>
        <v>0</v>
      </c>
      <c r="AL1376" s="150">
        <f t="shared" si="432"/>
        <v>0</v>
      </c>
      <c r="AM1376" s="150">
        <f t="shared" si="433"/>
        <v>0</v>
      </c>
      <c r="AN1376" s="163">
        <f t="shared" si="434"/>
        <v>0</v>
      </c>
    </row>
    <row r="1377" spans="1:40" ht="15" customHeight="1">
      <c r="A1377" s="52"/>
      <c r="B1377" s="47"/>
      <c r="C1377" s="109" t="s">
        <v>100</v>
      </c>
      <c r="D1377" s="330" t="str">
        <f t="shared" si="437"/>
        <v/>
      </c>
      <c r="E1377" s="330"/>
      <c r="F1377" s="330"/>
      <c r="G1377" s="330"/>
      <c r="H1377" s="330"/>
      <c r="I1377" s="330"/>
      <c r="J1377" s="330"/>
      <c r="K1377" s="227"/>
      <c r="L1377" s="226"/>
      <c r="M1377" s="226"/>
      <c r="N1377" s="228"/>
      <c r="O1377" s="339"/>
      <c r="P1377" s="340"/>
      <c r="Q1377" s="340"/>
      <c r="R1377" s="341"/>
      <c r="S1377" s="339"/>
      <c r="T1377" s="340"/>
      <c r="U1377" s="340"/>
      <c r="V1377" s="341"/>
      <c r="W1377" s="339"/>
      <c r="X1377" s="340"/>
      <c r="Y1377" s="340"/>
      <c r="Z1377" s="341"/>
      <c r="AA1377" s="339"/>
      <c r="AB1377" s="340"/>
      <c r="AC1377" s="340"/>
      <c r="AD1377" s="341"/>
      <c r="AF1377" s="161"/>
      <c r="AG1377">
        <f t="shared" si="430"/>
        <v>0</v>
      </c>
      <c r="AK1377" s="150">
        <f t="shared" si="431"/>
        <v>0</v>
      </c>
      <c r="AL1377" s="150">
        <f t="shared" si="432"/>
        <v>0</v>
      </c>
      <c r="AM1377" s="150">
        <f t="shared" si="433"/>
        <v>0</v>
      </c>
      <c r="AN1377" s="163">
        <f t="shared" si="434"/>
        <v>0</v>
      </c>
    </row>
    <row r="1378" spans="1:40" ht="15" customHeight="1">
      <c r="A1378" s="52"/>
      <c r="B1378" s="47"/>
      <c r="C1378" s="109" t="s">
        <v>101</v>
      </c>
      <c r="D1378" s="330" t="str">
        <f t="shared" si="437"/>
        <v/>
      </c>
      <c r="E1378" s="330"/>
      <c r="F1378" s="330"/>
      <c r="G1378" s="330"/>
      <c r="H1378" s="330"/>
      <c r="I1378" s="330"/>
      <c r="J1378" s="330"/>
      <c r="K1378" s="227"/>
      <c r="L1378" s="226"/>
      <c r="M1378" s="226"/>
      <c r="N1378" s="228"/>
      <c r="O1378" s="339"/>
      <c r="P1378" s="340"/>
      <c r="Q1378" s="340"/>
      <c r="R1378" s="341"/>
      <c r="S1378" s="339"/>
      <c r="T1378" s="340"/>
      <c r="U1378" s="340"/>
      <c r="V1378" s="341"/>
      <c r="W1378" s="339"/>
      <c r="X1378" s="340"/>
      <c r="Y1378" s="340"/>
      <c r="Z1378" s="341"/>
      <c r="AA1378" s="339"/>
      <c r="AB1378" s="340"/>
      <c r="AC1378" s="340"/>
      <c r="AD1378" s="341"/>
      <c r="AF1378" s="161"/>
      <c r="AG1378">
        <f t="shared" si="430"/>
        <v>0</v>
      </c>
      <c r="AK1378" s="150">
        <f t="shared" si="431"/>
        <v>0</v>
      </c>
      <c r="AL1378" s="150">
        <f t="shared" si="432"/>
        <v>0</v>
      </c>
      <c r="AM1378" s="150">
        <f t="shared" si="433"/>
        <v>0</v>
      </c>
      <c r="AN1378" s="163">
        <f t="shared" si="434"/>
        <v>0</v>
      </c>
    </row>
    <row r="1379" spans="1:40" ht="15" customHeight="1">
      <c r="A1379" s="52"/>
      <c r="B1379" s="47"/>
      <c r="C1379" s="109" t="s">
        <v>102</v>
      </c>
      <c r="D1379" s="330" t="str">
        <f t="shared" si="437"/>
        <v/>
      </c>
      <c r="E1379" s="330"/>
      <c r="F1379" s="330"/>
      <c r="G1379" s="330"/>
      <c r="H1379" s="330"/>
      <c r="I1379" s="330"/>
      <c r="J1379" s="330"/>
      <c r="K1379" s="227"/>
      <c r="L1379" s="226"/>
      <c r="M1379" s="226"/>
      <c r="N1379" s="228"/>
      <c r="O1379" s="339"/>
      <c r="P1379" s="340"/>
      <c r="Q1379" s="340"/>
      <c r="R1379" s="341"/>
      <c r="S1379" s="339"/>
      <c r="T1379" s="340"/>
      <c r="U1379" s="340"/>
      <c r="V1379" s="341"/>
      <c r="W1379" s="339"/>
      <c r="X1379" s="340"/>
      <c r="Y1379" s="340"/>
      <c r="Z1379" s="341"/>
      <c r="AA1379" s="339"/>
      <c r="AB1379" s="340"/>
      <c r="AC1379" s="340"/>
      <c r="AD1379" s="341"/>
      <c r="AF1379" s="161"/>
      <c r="AG1379">
        <f t="shared" si="430"/>
        <v>0</v>
      </c>
      <c r="AK1379" s="150">
        <f t="shared" si="431"/>
        <v>0</v>
      </c>
      <c r="AL1379" s="150">
        <f t="shared" si="432"/>
        <v>0</v>
      </c>
      <c r="AM1379" s="150">
        <f t="shared" si="433"/>
        <v>0</v>
      </c>
      <c r="AN1379" s="163">
        <f t="shared" si="434"/>
        <v>0</v>
      </c>
    </row>
    <row r="1380" spans="1:40" ht="15" customHeight="1">
      <c r="A1380" s="52"/>
      <c r="B1380" s="47"/>
      <c r="C1380" s="109" t="s">
        <v>120</v>
      </c>
      <c r="D1380" s="330" t="str">
        <f t="shared" si="437"/>
        <v/>
      </c>
      <c r="E1380" s="330"/>
      <c r="F1380" s="330"/>
      <c r="G1380" s="330"/>
      <c r="H1380" s="330"/>
      <c r="I1380" s="330"/>
      <c r="J1380" s="330"/>
      <c r="K1380" s="227"/>
      <c r="L1380" s="226"/>
      <c r="M1380" s="226"/>
      <c r="N1380" s="228"/>
      <c r="O1380" s="339"/>
      <c r="P1380" s="340"/>
      <c r="Q1380" s="340"/>
      <c r="R1380" s="341"/>
      <c r="S1380" s="339"/>
      <c r="T1380" s="340"/>
      <c r="U1380" s="340"/>
      <c r="V1380" s="341"/>
      <c r="W1380" s="339"/>
      <c r="X1380" s="340"/>
      <c r="Y1380" s="340"/>
      <c r="Z1380" s="341"/>
      <c r="AA1380" s="339"/>
      <c r="AB1380" s="340"/>
      <c r="AC1380" s="340"/>
      <c r="AD1380" s="341"/>
      <c r="AF1380" s="161"/>
      <c r="AG1380">
        <f t="shared" si="430"/>
        <v>0</v>
      </c>
      <c r="AK1380" s="150">
        <f t="shared" si="431"/>
        <v>0</v>
      </c>
      <c r="AL1380" s="150">
        <f t="shared" si="432"/>
        <v>0</v>
      </c>
      <c r="AM1380" s="150">
        <f t="shared" si="433"/>
        <v>0</v>
      </c>
      <c r="AN1380" s="163">
        <f t="shared" si="434"/>
        <v>0</v>
      </c>
    </row>
    <row r="1381" spans="1:40" ht="15" customHeight="1">
      <c r="A1381" s="52"/>
      <c r="B1381" s="47"/>
      <c r="C1381" s="109" t="s">
        <v>121</v>
      </c>
      <c r="D1381" s="330" t="str">
        <f t="shared" si="437"/>
        <v/>
      </c>
      <c r="E1381" s="330"/>
      <c r="F1381" s="330"/>
      <c r="G1381" s="330"/>
      <c r="H1381" s="330"/>
      <c r="I1381" s="330"/>
      <c r="J1381" s="330"/>
      <c r="K1381" s="227"/>
      <c r="L1381" s="226"/>
      <c r="M1381" s="226"/>
      <c r="N1381" s="228"/>
      <c r="O1381" s="339"/>
      <c r="P1381" s="340"/>
      <c r="Q1381" s="340"/>
      <c r="R1381" s="341"/>
      <c r="S1381" s="339"/>
      <c r="T1381" s="340"/>
      <c r="U1381" s="340"/>
      <c r="V1381" s="341"/>
      <c r="W1381" s="339"/>
      <c r="X1381" s="340"/>
      <c r="Y1381" s="340"/>
      <c r="Z1381" s="341"/>
      <c r="AA1381" s="339"/>
      <c r="AB1381" s="340"/>
      <c r="AC1381" s="340"/>
      <c r="AD1381" s="341"/>
      <c r="AF1381" s="161"/>
      <c r="AG1381">
        <f t="shared" si="430"/>
        <v>0</v>
      </c>
      <c r="AK1381" s="150">
        <f t="shared" si="431"/>
        <v>0</v>
      </c>
      <c r="AL1381" s="150">
        <f t="shared" si="432"/>
        <v>0</v>
      </c>
      <c r="AM1381" s="150">
        <f t="shared" si="433"/>
        <v>0</v>
      </c>
      <c r="AN1381" s="163">
        <f t="shared" si="434"/>
        <v>0</v>
      </c>
    </row>
    <row r="1382" spans="1:40" ht="15" customHeight="1">
      <c r="A1382" s="52"/>
      <c r="B1382" s="47"/>
      <c r="C1382" s="109" t="s">
        <v>122</v>
      </c>
      <c r="D1382" s="330" t="str">
        <f t="shared" si="437"/>
        <v/>
      </c>
      <c r="E1382" s="330"/>
      <c r="F1382" s="330"/>
      <c r="G1382" s="330"/>
      <c r="H1382" s="330"/>
      <c r="I1382" s="330"/>
      <c r="J1382" s="330"/>
      <c r="K1382" s="227"/>
      <c r="L1382" s="226"/>
      <c r="M1382" s="226"/>
      <c r="N1382" s="228"/>
      <c r="O1382" s="339"/>
      <c r="P1382" s="340"/>
      <c r="Q1382" s="340"/>
      <c r="R1382" s="341"/>
      <c r="S1382" s="339"/>
      <c r="T1382" s="340"/>
      <c r="U1382" s="340"/>
      <c r="V1382" s="341"/>
      <c r="W1382" s="339"/>
      <c r="X1382" s="340"/>
      <c r="Y1382" s="340"/>
      <c r="Z1382" s="341"/>
      <c r="AA1382" s="339"/>
      <c r="AB1382" s="340"/>
      <c r="AC1382" s="340"/>
      <c r="AD1382" s="341"/>
      <c r="AF1382" s="161"/>
      <c r="AG1382">
        <f t="shared" si="430"/>
        <v>0</v>
      </c>
      <c r="AK1382" s="150">
        <f t="shared" si="431"/>
        <v>0</v>
      </c>
      <c r="AL1382" s="150">
        <f t="shared" si="432"/>
        <v>0</v>
      </c>
      <c r="AM1382" s="150">
        <f t="shared" si="433"/>
        <v>0</v>
      </c>
      <c r="AN1382" s="163">
        <f t="shared" si="434"/>
        <v>0</v>
      </c>
    </row>
    <row r="1383" spans="1:40" ht="15" customHeight="1">
      <c r="A1383" s="52"/>
      <c r="B1383" s="47"/>
      <c r="C1383" s="109" t="s">
        <v>123</v>
      </c>
      <c r="D1383" s="330" t="str">
        <f t="shared" si="437"/>
        <v/>
      </c>
      <c r="E1383" s="330"/>
      <c r="F1383" s="330"/>
      <c r="G1383" s="330"/>
      <c r="H1383" s="330"/>
      <c r="I1383" s="330"/>
      <c r="J1383" s="330"/>
      <c r="K1383" s="227"/>
      <c r="L1383" s="226"/>
      <c r="M1383" s="226"/>
      <c r="N1383" s="228"/>
      <c r="O1383" s="339"/>
      <c r="P1383" s="340"/>
      <c r="Q1383" s="340"/>
      <c r="R1383" s="341"/>
      <c r="S1383" s="339"/>
      <c r="T1383" s="340"/>
      <c r="U1383" s="340"/>
      <c r="V1383" s="341"/>
      <c r="W1383" s="339"/>
      <c r="X1383" s="340"/>
      <c r="Y1383" s="340"/>
      <c r="Z1383" s="341"/>
      <c r="AA1383" s="339"/>
      <c r="AB1383" s="340"/>
      <c r="AC1383" s="340"/>
      <c r="AD1383" s="341"/>
      <c r="AF1383" s="161"/>
      <c r="AG1383">
        <f t="shared" si="430"/>
        <v>0</v>
      </c>
      <c r="AK1383" s="150">
        <f t="shared" si="431"/>
        <v>0</v>
      </c>
      <c r="AL1383" s="150">
        <f t="shared" si="432"/>
        <v>0</v>
      </c>
      <c r="AM1383" s="150">
        <f t="shared" si="433"/>
        <v>0</v>
      </c>
      <c r="AN1383" s="163">
        <f t="shared" si="434"/>
        <v>0</v>
      </c>
    </row>
    <row r="1384" spans="1:40" ht="15" customHeight="1">
      <c r="A1384" s="52"/>
      <c r="B1384" s="47"/>
      <c r="C1384" s="109" t="s">
        <v>124</v>
      </c>
      <c r="D1384" s="330" t="str">
        <f t="shared" si="437"/>
        <v/>
      </c>
      <c r="E1384" s="330"/>
      <c r="F1384" s="330"/>
      <c r="G1384" s="330"/>
      <c r="H1384" s="330"/>
      <c r="I1384" s="330"/>
      <c r="J1384" s="330"/>
      <c r="K1384" s="227"/>
      <c r="L1384" s="226"/>
      <c r="M1384" s="226"/>
      <c r="N1384" s="228"/>
      <c r="O1384" s="339"/>
      <c r="P1384" s="340"/>
      <c r="Q1384" s="340"/>
      <c r="R1384" s="341"/>
      <c r="S1384" s="339"/>
      <c r="T1384" s="340"/>
      <c r="U1384" s="340"/>
      <c r="V1384" s="341"/>
      <c r="W1384" s="339"/>
      <c r="X1384" s="340"/>
      <c r="Y1384" s="340"/>
      <c r="Z1384" s="341"/>
      <c r="AA1384" s="339"/>
      <c r="AB1384" s="340"/>
      <c r="AC1384" s="340"/>
      <c r="AD1384" s="341"/>
      <c r="AF1384" s="161"/>
      <c r="AG1384">
        <f t="shared" si="430"/>
        <v>0</v>
      </c>
      <c r="AK1384" s="150">
        <f t="shared" si="431"/>
        <v>0</v>
      </c>
      <c r="AL1384" s="150">
        <f t="shared" si="432"/>
        <v>0</v>
      </c>
      <c r="AM1384" s="150">
        <f t="shared" si="433"/>
        <v>0</v>
      </c>
      <c r="AN1384" s="163">
        <f t="shared" si="434"/>
        <v>0</v>
      </c>
    </row>
    <row r="1385" spans="1:40" ht="15" customHeight="1">
      <c r="A1385" s="52"/>
      <c r="B1385" s="47"/>
      <c r="C1385" s="109" t="s">
        <v>125</v>
      </c>
      <c r="D1385" s="330" t="str">
        <f t="shared" ref="D1385:D1394" si="438">IF(D125="","",D125)</f>
        <v/>
      </c>
      <c r="E1385" s="330"/>
      <c r="F1385" s="330"/>
      <c r="G1385" s="330"/>
      <c r="H1385" s="330"/>
      <c r="I1385" s="330"/>
      <c r="J1385" s="330"/>
      <c r="K1385" s="227"/>
      <c r="L1385" s="226"/>
      <c r="M1385" s="226"/>
      <c r="N1385" s="228"/>
      <c r="O1385" s="339"/>
      <c r="P1385" s="340"/>
      <c r="Q1385" s="340"/>
      <c r="R1385" s="341"/>
      <c r="S1385" s="339"/>
      <c r="T1385" s="340"/>
      <c r="U1385" s="340"/>
      <c r="V1385" s="341"/>
      <c r="W1385" s="339"/>
      <c r="X1385" s="340"/>
      <c r="Y1385" s="340"/>
      <c r="Z1385" s="341"/>
      <c r="AA1385" s="339"/>
      <c r="AB1385" s="340"/>
      <c r="AC1385" s="340"/>
      <c r="AD1385" s="341"/>
      <c r="AF1385" s="161"/>
      <c r="AG1385">
        <f t="shared" si="430"/>
        <v>0</v>
      </c>
      <c r="AK1385" s="150">
        <f t="shared" si="431"/>
        <v>0</v>
      </c>
      <c r="AL1385" s="150">
        <f t="shared" si="432"/>
        <v>0</v>
      </c>
      <c r="AM1385" s="150">
        <f t="shared" si="433"/>
        <v>0</v>
      </c>
      <c r="AN1385" s="163">
        <f t="shared" si="434"/>
        <v>0</v>
      </c>
    </row>
    <row r="1386" spans="1:40" ht="15" customHeight="1">
      <c r="A1386" s="52"/>
      <c r="B1386" s="47"/>
      <c r="C1386" s="109" t="s">
        <v>126</v>
      </c>
      <c r="D1386" s="330" t="str">
        <f t="shared" si="438"/>
        <v/>
      </c>
      <c r="E1386" s="330"/>
      <c r="F1386" s="330"/>
      <c r="G1386" s="330"/>
      <c r="H1386" s="330"/>
      <c r="I1386" s="330"/>
      <c r="J1386" s="330"/>
      <c r="K1386" s="227"/>
      <c r="L1386" s="226"/>
      <c r="M1386" s="226"/>
      <c r="N1386" s="228"/>
      <c r="O1386" s="339"/>
      <c r="P1386" s="340"/>
      <c r="Q1386" s="340"/>
      <c r="R1386" s="341"/>
      <c r="S1386" s="339"/>
      <c r="T1386" s="340"/>
      <c r="U1386" s="340"/>
      <c r="V1386" s="341"/>
      <c r="W1386" s="339"/>
      <c r="X1386" s="340"/>
      <c r="Y1386" s="340"/>
      <c r="Z1386" s="341"/>
      <c r="AA1386" s="339"/>
      <c r="AB1386" s="340"/>
      <c r="AC1386" s="340"/>
      <c r="AD1386" s="341"/>
      <c r="AF1386" s="161"/>
      <c r="AG1386">
        <f t="shared" si="430"/>
        <v>0</v>
      </c>
      <c r="AK1386" s="150">
        <f t="shared" si="431"/>
        <v>0</v>
      </c>
      <c r="AL1386" s="150">
        <f t="shared" si="432"/>
        <v>0</v>
      </c>
      <c r="AM1386" s="150">
        <f t="shared" si="433"/>
        <v>0</v>
      </c>
      <c r="AN1386" s="163">
        <f t="shared" si="434"/>
        <v>0</v>
      </c>
    </row>
    <row r="1387" spans="1:40" ht="15" customHeight="1">
      <c r="A1387" s="52"/>
      <c r="B1387" s="47"/>
      <c r="C1387" s="109" t="s">
        <v>127</v>
      </c>
      <c r="D1387" s="330" t="str">
        <f t="shared" si="438"/>
        <v/>
      </c>
      <c r="E1387" s="330"/>
      <c r="F1387" s="330"/>
      <c r="G1387" s="330"/>
      <c r="H1387" s="330"/>
      <c r="I1387" s="330"/>
      <c r="J1387" s="330"/>
      <c r="K1387" s="227"/>
      <c r="L1387" s="226"/>
      <c r="M1387" s="226"/>
      <c r="N1387" s="228"/>
      <c r="O1387" s="339"/>
      <c r="P1387" s="340"/>
      <c r="Q1387" s="340"/>
      <c r="R1387" s="341"/>
      <c r="S1387" s="339"/>
      <c r="T1387" s="340"/>
      <c r="U1387" s="340"/>
      <c r="V1387" s="341"/>
      <c r="W1387" s="339"/>
      <c r="X1387" s="340"/>
      <c r="Y1387" s="340"/>
      <c r="Z1387" s="341"/>
      <c r="AA1387" s="339"/>
      <c r="AB1387" s="340"/>
      <c r="AC1387" s="340"/>
      <c r="AD1387" s="341"/>
      <c r="AF1387" s="161"/>
      <c r="AG1387">
        <f t="shared" si="430"/>
        <v>0</v>
      </c>
      <c r="AK1387" s="150">
        <f t="shared" si="431"/>
        <v>0</v>
      </c>
      <c r="AL1387" s="150">
        <f t="shared" si="432"/>
        <v>0</v>
      </c>
      <c r="AM1387" s="150">
        <f t="shared" si="433"/>
        <v>0</v>
      </c>
      <c r="AN1387" s="163">
        <f t="shared" si="434"/>
        <v>0</v>
      </c>
    </row>
    <row r="1388" spans="1:40" ht="15" customHeight="1">
      <c r="A1388" s="52"/>
      <c r="B1388" s="47"/>
      <c r="C1388" s="109" t="s">
        <v>128</v>
      </c>
      <c r="D1388" s="330" t="str">
        <f t="shared" si="438"/>
        <v/>
      </c>
      <c r="E1388" s="330"/>
      <c r="F1388" s="330"/>
      <c r="G1388" s="330"/>
      <c r="H1388" s="330"/>
      <c r="I1388" s="330"/>
      <c r="J1388" s="330"/>
      <c r="K1388" s="227"/>
      <c r="L1388" s="226"/>
      <c r="M1388" s="226"/>
      <c r="N1388" s="228"/>
      <c r="O1388" s="339"/>
      <c r="P1388" s="340"/>
      <c r="Q1388" s="340"/>
      <c r="R1388" s="341"/>
      <c r="S1388" s="339"/>
      <c r="T1388" s="340"/>
      <c r="U1388" s="340"/>
      <c r="V1388" s="341"/>
      <c r="W1388" s="339"/>
      <c r="X1388" s="340"/>
      <c r="Y1388" s="340"/>
      <c r="Z1388" s="341"/>
      <c r="AA1388" s="339"/>
      <c r="AB1388" s="340"/>
      <c r="AC1388" s="340"/>
      <c r="AD1388" s="341"/>
      <c r="AF1388" s="161"/>
      <c r="AG1388">
        <f t="shared" si="430"/>
        <v>0</v>
      </c>
      <c r="AK1388" s="150">
        <f t="shared" si="431"/>
        <v>0</v>
      </c>
      <c r="AL1388" s="150">
        <f t="shared" si="432"/>
        <v>0</v>
      </c>
      <c r="AM1388" s="150">
        <f t="shared" si="433"/>
        <v>0</v>
      </c>
      <c r="AN1388" s="163">
        <f t="shared" si="434"/>
        <v>0</v>
      </c>
    </row>
    <row r="1389" spans="1:40" ht="15" customHeight="1">
      <c r="A1389" s="52"/>
      <c r="B1389" s="47"/>
      <c r="C1389" s="109" t="s">
        <v>129</v>
      </c>
      <c r="D1389" s="330" t="str">
        <f t="shared" si="438"/>
        <v/>
      </c>
      <c r="E1389" s="330"/>
      <c r="F1389" s="330"/>
      <c r="G1389" s="330"/>
      <c r="H1389" s="330"/>
      <c r="I1389" s="330"/>
      <c r="J1389" s="330"/>
      <c r="K1389" s="227"/>
      <c r="L1389" s="226"/>
      <c r="M1389" s="226"/>
      <c r="N1389" s="228"/>
      <c r="O1389" s="339"/>
      <c r="P1389" s="340"/>
      <c r="Q1389" s="340"/>
      <c r="R1389" s="341"/>
      <c r="S1389" s="339"/>
      <c r="T1389" s="340"/>
      <c r="U1389" s="340"/>
      <c r="V1389" s="341"/>
      <c r="W1389" s="339"/>
      <c r="X1389" s="340"/>
      <c r="Y1389" s="340"/>
      <c r="Z1389" s="341"/>
      <c r="AA1389" s="339"/>
      <c r="AB1389" s="340"/>
      <c r="AC1389" s="340"/>
      <c r="AD1389" s="341"/>
      <c r="AF1389" s="161"/>
      <c r="AG1389">
        <f t="shared" si="430"/>
        <v>0</v>
      </c>
      <c r="AK1389" s="150">
        <f t="shared" si="431"/>
        <v>0</v>
      </c>
      <c r="AL1389" s="150">
        <f t="shared" si="432"/>
        <v>0</v>
      </c>
      <c r="AM1389" s="150">
        <f t="shared" si="433"/>
        <v>0</v>
      </c>
      <c r="AN1389" s="163">
        <f t="shared" si="434"/>
        <v>0</v>
      </c>
    </row>
    <row r="1390" spans="1:40" ht="15" customHeight="1">
      <c r="A1390" s="52"/>
      <c r="B1390" s="47"/>
      <c r="C1390" s="109" t="s">
        <v>130</v>
      </c>
      <c r="D1390" s="330" t="str">
        <f t="shared" si="438"/>
        <v/>
      </c>
      <c r="E1390" s="330"/>
      <c r="F1390" s="330"/>
      <c r="G1390" s="330"/>
      <c r="H1390" s="330"/>
      <c r="I1390" s="330"/>
      <c r="J1390" s="330"/>
      <c r="K1390" s="227"/>
      <c r="L1390" s="226"/>
      <c r="M1390" s="226"/>
      <c r="N1390" s="228"/>
      <c r="O1390" s="339"/>
      <c r="P1390" s="340"/>
      <c r="Q1390" s="340"/>
      <c r="R1390" s="341"/>
      <c r="S1390" s="339"/>
      <c r="T1390" s="340"/>
      <c r="U1390" s="340"/>
      <c r="V1390" s="341"/>
      <c r="W1390" s="339"/>
      <c r="X1390" s="340"/>
      <c r="Y1390" s="340"/>
      <c r="Z1390" s="341"/>
      <c r="AA1390" s="339"/>
      <c r="AB1390" s="340"/>
      <c r="AC1390" s="340"/>
      <c r="AD1390" s="341"/>
      <c r="AF1390" s="161"/>
      <c r="AG1390">
        <f t="shared" si="430"/>
        <v>0</v>
      </c>
      <c r="AK1390" s="150">
        <f t="shared" si="431"/>
        <v>0</v>
      </c>
      <c r="AL1390" s="150">
        <f t="shared" si="432"/>
        <v>0</v>
      </c>
      <c r="AM1390" s="150">
        <f t="shared" si="433"/>
        <v>0</v>
      </c>
      <c r="AN1390" s="163">
        <f t="shared" si="434"/>
        <v>0</v>
      </c>
    </row>
    <row r="1391" spans="1:40" ht="15" customHeight="1">
      <c r="A1391" s="52"/>
      <c r="B1391" s="47"/>
      <c r="C1391" s="109" t="s">
        <v>131</v>
      </c>
      <c r="D1391" s="330" t="str">
        <f t="shared" si="438"/>
        <v/>
      </c>
      <c r="E1391" s="330"/>
      <c r="F1391" s="330"/>
      <c r="G1391" s="330"/>
      <c r="H1391" s="330"/>
      <c r="I1391" s="330"/>
      <c r="J1391" s="330"/>
      <c r="K1391" s="227"/>
      <c r="L1391" s="226"/>
      <c r="M1391" s="226"/>
      <c r="N1391" s="228"/>
      <c r="O1391" s="339"/>
      <c r="P1391" s="340"/>
      <c r="Q1391" s="340"/>
      <c r="R1391" s="341"/>
      <c r="S1391" s="339"/>
      <c r="T1391" s="340"/>
      <c r="U1391" s="340"/>
      <c r="V1391" s="341"/>
      <c r="W1391" s="339"/>
      <c r="X1391" s="340"/>
      <c r="Y1391" s="340"/>
      <c r="Z1391" s="341"/>
      <c r="AA1391" s="339"/>
      <c r="AB1391" s="340"/>
      <c r="AC1391" s="340"/>
      <c r="AD1391" s="341"/>
      <c r="AF1391" s="161"/>
      <c r="AG1391">
        <f t="shared" si="430"/>
        <v>0</v>
      </c>
      <c r="AK1391" s="150">
        <f t="shared" si="431"/>
        <v>0</v>
      </c>
      <c r="AL1391" s="150">
        <f t="shared" si="432"/>
        <v>0</v>
      </c>
      <c r="AM1391" s="150">
        <f t="shared" si="433"/>
        <v>0</v>
      </c>
      <c r="AN1391" s="163">
        <f t="shared" si="434"/>
        <v>0</v>
      </c>
    </row>
    <row r="1392" spans="1:40" ht="15" customHeight="1">
      <c r="A1392" s="52"/>
      <c r="B1392" s="47"/>
      <c r="C1392" s="109" t="s">
        <v>132</v>
      </c>
      <c r="D1392" s="330" t="str">
        <f t="shared" si="438"/>
        <v/>
      </c>
      <c r="E1392" s="330"/>
      <c r="F1392" s="330"/>
      <c r="G1392" s="330"/>
      <c r="H1392" s="330"/>
      <c r="I1392" s="330"/>
      <c r="J1392" s="330"/>
      <c r="K1392" s="227"/>
      <c r="L1392" s="226"/>
      <c r="M1392" s="226"/>
      <c r="N1392" s="228"/>
      <c r="O1392" s="339"/>
      <c r="P1392" s="340"/>
      <c r="Q1392" s="340"/>
      <c r="R1392" s="341"/>
      <c r="S1392" s="339"/>
      <c r="T1392" s="340"/>
      <c r="U1392" s="340"/>
      <c r="V1392" s="341"/>
      <c r="W1392" s="339"/>
      <c r="X1392" s="340"/>
      <c r="Y1392" s="340"/>
      <c r="Z1392" s="341"/>
      <c r="AA1392" s="339"/>
      <c r="AB1392" s="340"/>
      <c r="AC1392" s="340"/>
      <c r="AD1392" s="341"/>
      <c r="AF1392" s="161"/>
      <c r="AG1392">
        <f t="shared" si="430"/>
        <v>0</v>
      </c>
      <c r="AK1392" s="150">
        <f t="shared" si="431"/>
        <v>0</v>
      </c>
      <c r="AL1392" s="150">
        <f t="shared" si="432"/>
        <v>0</v>
      </c>
      <c r="AM1392" s="150">
        <f t="shared" si="433"/>
        <v>0</v>
      </c>
      <c r="AN1392" s="163">
        <f t="shared" si="434"/>
        <v>0</v>
      </c>
    </row>
    <row r="1393" spans="1:40" ht="15" customHeight="1">
      <c r="A1393" s="52"/>
      <c r="B1393" s="47"/>
      <c r="C1393" s="109" t="s">
        <v>133</v>
      </c>
      <c r="D1393" s="330" t="str">
        <f t="shared" si="438"/>
        <v/>
      </c>
      <c r="E1393" s="330"/>
      <c r="F1393" s="330"/>
      <c r="G1393" s="330"/>
      <c r="H1393" s="330"/>
      <c r="I1393" s="330"/>
      <c r="J1393" s="330"/>
      <c r="K1393" s="227"/>
      <c r="L1393" s="226"/>
      <c r="M1393" s="226"/>
      <c r="N1393" s="228"/>
      <c r="O1393" s="339"/>
      <c r="P1393" s="340"/>
      <c r="Q1393" s="340"/>
      <c r="R1393" s="341"/>
      <c r="S1393" s="339"/>
      <c r="T1393" s="340"/>
      <c r="U1393" s="340"/>
      <c r="V1393" s="341"/>
      <c r="W1393" s="339"/>
      <c r="X1393" s="340"/>
      <c r="Y1393" s="340"/>
      <c r="Z1393" s="341"/>
      <c r="AA1393" s="339"/>
      <c r="AB1393" s="340"/>
      <c r="AC1393" s="340"/>
      <c r="AD1393" s="341"/>
      <c r="AF1393" s="161"/>
      <c r="AG1393">
        <f t="shared" si="430"/>
        <v>0</v>
      </c>
      <c r="AK1393" s="150">
        <f t="shared" si="431"/>
        <v>0</v>
      </c>
      <c r="AL1393" s="150">
        <f t="shared" si="432"/>
        <v>0</v>
      </c>
      <c r="AM1393" s="150">
        <f t="shared" si="433"/>
        <v>0</v>
      </c>
      <c r="AN1393" s="163">
        <f t="shared" si="434"/>
        <v>0</v>
      </c>
    </row>
    <row r="1394" spans="1:40" ht="15" customHeight="1">
      <c r="A1394" s="52"/>
      <c r="B1394" s="47"/>
      <c r="C1394" s="109" t="s">
        <v>134</v>
      </c>
      <c r="D1394" s="330" t="str">
        <f t="shared" si="438"/>
        <v/>
      </c>
      <c r="E1394" s="330"/>
      <c r="F1394" s="330"/>
      <c r="G1394" s="330"/>
      <c r="H1394" s="330"/>
      <c r="I1394" s="330"/>
      <c r="J1394" s="330"/>
      <c r="K1394" s="227"/>
      <c r="L1394" s="226"/>
      <c r="M1394" s="226"/>
      <c r="N1394" s="228"/>
      <c r="O1394" s="339"/>
      <c r="P1394" s="340"/>
      <c r="Q1394" s="340"/>
      <c r="R1394" s="341"/>
      <c r="S1394" s="339"/>
      <c r="T1394" s="340"/>
      <c r="U1394" s="340"/>
      <c r="V1394" s="341"/>
      <c r="W1394" s="339"/>
      <c r="X1394" s="340"/>
      <c r="Y1394" s="340"/>
      <c r="Z1394" s="341"/>
      <c r="AA1394" s="339"/>
      <c r="AB1394" s="340"/>
      <c r="AC1394" s="340"/>
      <c r="AD1394" s="341"/>
      <c r="AF1394" s="161"/>
      <c r="AG1394">
        <f t="shared" si="430"/>
        <v>0</v>
      </c>
      <c r="AK1394" s="150">
        <f t="shared" si="431"/>
        <v>0</v>
      </c>
      <c r="AL1394" s="150">
        <f t="shared" si="432"/>
        <v>0</v>
      </c>
      <c r="AM1394" s="150">
        <f t="shared" si="433"/>
        <v>0</v>
      </c>
      <c r="AN1394" s="163">
        <f t="shared" si="434"/>
        <v>0</v>
      </c>
    </row>
    <row r="1395" spans="1:40" ht="15" customHeight="1">
      <c r="A1395" s="52"/>
      <c r="B1395" s="47"/>
      <c r="C1395" s="109" t="s">
        <v>135</v>
      </c>
      <c r="D1395" s="330" t="str">
        <f t="shared" ref="D1395:D1404" si="439">IF(D135="","",D135)</f>
        <v/>
      </c>
      <c r="E1395" s="330"/>
      <c r="F1395" s="330"/>
      <c r="G1395" s="330"/>
      <c r="H1395" s="330"/>
      <c r="I1395" s="330"/>
      <c r="J1395" s="330"/>
      <c r="K1395" s="227"/>
      <c r="L1395" s="226"/>
      <c r="M1395" s="226"/>
      <c r="N1395" s="228"/>
      <c r="O1395" s="339"/>
      <c r="P1395" s="340"/>
      <c r="Q1395" s="340"/>
      <c r="R1395" s="341"/>
      <c r="S1395" s="339"/>
      <c r="T1395" s="340"/>
      <c r="U1395" s="340"/>
      <c r="V1395" s="341"/>
      <c r="W1395" s="339"/>
      <c r="X1395" s="340"/>
      <c r="Y1395" s="340"/>
      <c r="Z1395" s="341"/>
      <c r="AA1395" s="339"/>
      <c r="AB1395" s="340"/>
      <c r="AC1395" s="340"/>
      <c r="AD1395" s="341"/>
      <c r="AF1395" s="161"/>
      <c r="AG1395">
        <f t="shared" si="430"/>
        <v>0</v>
      </c>
      <c r="AK1395" s="150">
        <f t="shared" si="431"/>
        <v>0</v>
      </c>
      <c r="AL1395" s="150">
        <f t="shared" si="432"/>
        <v>0</v>
      </c>
      <c r="AM1395" s="150">
        <f t="shared" si="433"/>
        <v>0</v>
      </c>
      <c r="AN1395" s="163">
        <f t="shared" si="434"/>
        <v>0</v>
      </c>
    </row>
    <row r="1396" spans="1:40" ht="15" customHeight="1">
      <c r="A1396" s="52"/>
      <c r="B1396" s="47"/>
      <c r="C1396" s="109" t="s">
        <v>136</v>
      </c>
      <c r="D1396" s="330" t="str">
        <f t="shared" si="439"/>
        <v/>
      </c>
      <c r="E1396" s="330"/>
      <c r="F1396" s="330"/>
      <c r="G1396" s="330"/>
      <c r="H1396" s="330"/>
      <c r="I1396" s="330"/>
      <c r="J1396" s="330"/>
      <c r="K1396" s="227"/>
      <c r="L1396" s="226"/>
      <c r="M1396" s="226"/>
      <c r="N1396" s="228"/>
      <c r="O1396" s="339"/>
      <c r="P1396" s="340"/>
      <c r="Q1396" s="340"/>
      <c r="R1396" s="341"/>
      <c r="S1396" s="339"/>
      <c r="T1396" s="340"/>
      <c r="U1396" s="340"/>
      <c r="V1396" s="341"/>
      <c r="W1396" s="339"/>
      <c r="X1396" s="340"/>
      <c r="Y1396" s="340"/>
      <c r="Z1396" s="341"/>
      <c r="AA1396" s="339"/>
      <c r="AB1396" s="340"/>
      <c r="AC1396" s="340"/>
      <c r="AD1396" s="341"/>
      <c r="AF1396" s="161"/>
      <c r="AG1396">
        <f t="shared" si="430"/>
        <v>0</v>
      </c>
      <c r="AK1396" s="150">
        <f t="shared" si="431"/>
        <v>0</v>
      </c>
      <c r="AL1396" s="150">
        <f t="shared" si="432"/>
        <v>0</v>
      </c>
      <c r="AM1396" s="150">
        <f t="shared" si="433"/>
        <v>0</v>
      </c>
      <c r="AN1396" s="163">
        <f t="shared" si="434"/>
        <v>0</v>
      </c>
    </row>
    <row r="1397" spans="1:40" ht="15" customHeight="1">
      <c r="A1397" s="52"/>
      <c r="B1397" s="47"/>
      <c r="C1397" s="109" t="s">
        <v>137</v>
      </c>
      <c r="D1397" s="330" t="str">
        <f t="shared" si="439"/>
        <v/>
      </c>
      <c r="E1397" s="330"/>
      <c r="F1397" s="330"/>
      <c r="G1397" s="330"/>
      <c r="H1397" s="330"/>
      <c r="I1397" s="330"/>
      <c r="J1397" s="330"/>
      <c r="K1397" s="227"/>
      <c r="L1397" s="226"/>
      <c r="M1397" s="226"/>
      <c r="N1397" s="228"/>
      <c r="O1397" s="339"/>
      <c r="P1397" s="340"/>
      <c r="Q1397" s="340"/>
      <c r="R1397" s="341"/>
      <c r="S1397" s="339"/>
      <c r="T1397" s="340"/>
      <c r="U1397" s="340"/>
      <c r="V1397" s="341"/>
      <c r="W1397" s="339"/>
      <c r="X1397" s="340"/>
      <c r="Y1397" s="340"/>
      <c r="Z1397" s="341"/>
      <c r="AA1397" s="339"/>
      <c r="AB1397" s="340"/>
      <c r="AC1397" s="340"/>
      <c r="AD1397" s="341"/>
      <c r="AF1397" s="161"/>
      <c r="AG1397">
        <f t="shared" si="430"/>
        <v>0</v>
      </c>
      <c r="AK1397" s="150">
        <f t="shared" si="431"/>
        <v>0</v>
      </c>
      <c r="AL1397" s="150">
        <f t="shared" si="432"/>
        <v>0</v>
      </c>
      <c r="AM1397" s="150">
        <f t="shared" si="433"/>
        <v>0</v>
      </c>
      <c r="AN1397" s="163">
        <f t="shared" si="434"/>
        <v>0</v>
      </c>
    </row>
    <row r="1398" spans="1:40" ht="15" customHeight="1">
      <c r="A1398" s="52"/>
      <c r="B1398" s="47"/>
      <c r="C1398" s="109" t="s">
        <v>138</v>
      </c>
      <c r="D1398" s="330" t="str">
        <f t="shared" si="439"/>
        <v/>
      </c>
      <c r="E1398" s="330"/>
      <c r="F1398" s="330"/>
      <c r="G1398" s="330"/>
      <c r="H1398" s="330"/>
      <c r="I1398" s="330"/>
      <c r="J1398" s="330"/>
      <c r="K1398" s="227"/>
      <c r="L1398" s="226"/>
      <c r="M1398" s="226"/>
      <c r="N1398" s="228"/>
      <c r="O1398" s="339"/>
      <c r="P1398" s="340"/>
      <c r="Q1398" s="340"/>
      <c r="R1398" s="341"/>
      <c r="S1398" s="339"/>
      <c r="T1398" s="340"/>
      <c r="U1398" s="340"/>
      <c r="V1398" s="341"/>
      <c r="W1398" s="339"/>
      <c r="X1398" s="340"/>
      <c r="Y1398" s="340"/>
      <c r="Z1398" s="341"/>
      <c r="AA1398" s="339"/>
      <c r="AB1398" s="340"/>
      <c r="AC1398" s="340"/>
      <c r="AD1398" s="341"/>
      <c r="AF1398" s="161"/>
      <c r="AG1398">
        <f t="shared" si="430"/>
        <v>0</v>
      </c>
      <c r="AK1398" s="150">
        <f t="shared" si="431"/>
        <v>0</v>
      </c>
      <c r="AL1398" s="150">
        <f t="shared" si="432"/>
        <v>0</v>
      </c>
      <c r="AM1398" s="150">
        <f t="shared" si="433"/>
        <v>0</v>
      </c>
      <c r="AN1398" s="163">
        <f t="shared" si="434"/>
        <v>0</v>
      </c>
    </row>
    <row r="1399" spans="1:40" ht="15" customHeight="1">
      <c r="A1399" s="52"/>
      <c r="B1399" s="47"/>
      <c r="C1399" s="109" t="s">
        <v>139</v>
      </c>
      <c r="D1399" s="330" t="str">
        <f t="shared" si="439"/>
        <v/>
      </c>
      <c r="E1399" s="330"/>
      <c r="F1399" s="330"/>
      <c r="G1399" s="330"/>
      <c r="H1399" s="330"/>
      <c r="I1399" s="330"/>
      <c r="J1399" s="330"/>
      <c r="K1399" s="227"/>
      <c r="L1399" s="226"/>
      <c r="M1399" s="226"/>
      <c r="N1399" s="228"/>
      <c r="O1399" s="339"/>
      <c r="P1399" s="340"/>
      <c r="Q1399" s="340"/>
      <c r="R1399" s="341"/>
      <c r="S1399" s="339"/>
      <c r="T1399" s="340"/>
      <c r="U1399" s="340"/>
      <c r="V1399" s="341"/>
      <c r="W1399" s="339"/>
      <c r="X1399" s="340"/>
      <c r="Y1399" s="340"/>
      <c r="Z1399" s="341"/>
      <c r="AA1399" s="339"/>
      <c r="AB1399" s="340"/>
      <c r="AC1399" s="340"/>
      <c r="AD1399" s="341"/>
      <c r="AF1399" s="161"/>
      <c r="AG1399">
        <f t="shared" si="430"/>
        <v>0</v>
      </c>
      <c r="AK1399" s="150">
        <f t="shared" si="431"/>
        <v>0</v>
      </c>
      <c r="AL1399" s="150">
        <f t="shared" si="432"/>
        <v>0</v>
      </c>
      <c r="AM1399" s="150">
        <f t="shared" si="433"/>
        <v>0</v>
      </c>
      <c r="AN1399" s="163">
        <f t="shared" si="434"/>
        <v>0</v>
      </c>
    </row>
    <row r="1400" spans="1:40" ht="15" customHeight="1">
      <c r="A1400" s="52"/>
      <c r="B1400" s="47"/>
      <c r="C1400" s="109" t="s">
        <v>140</v>
      </c>
      <c r="D1400" s="330" t="str">
        <f t="shared" si="439"/>
        <v/>
      </c>
      <c r="E1400" s="330"/>
      <c r="F1400" s="330"/>
      <c r="G1400" s="330"/>
      <c r="H1400" s="330"/>
      <c r="I1400" s="330"/>
      <c r="J1400" s="330"/>
      <c r="K1400" s="227"/>
      <c r="L1400" s="226"/>
      <c r="M1400" s="226"/>
      <c r="N1400" s="228"/>
      <c r="O1400" s="339"/>
      <c r="P1400" s="340"/>
      <c r="Q1400" s="340"/>
      <c r="R1400" s="341"/>
      <c r="S1400" s="339"/>
      <c r="T1400" s="340"/>
      <c r="U1400" s="340"/>
      <c r="V1400" s="341"/>
      <c r="W1400" s="339"/>
      <c r="X1400" s="340"/>
      <c r="Y1400" s="340"/>
      <c r="Z1400" s="341"/>
      <c r="AA1400" s="339"/>
      <c r="AB1400" s="340"/>
      <c r="AC1400" s="340"/>
      <c r="AD1400" s="341"/>
      <c r="AF1400" s="161"/>
      <c r="AG1400">
        <f t="shared" si="430"/>
        <v>0</v>
      </c>
      <c r="AK1400" s="150">
        <f t="shared" si="431"/>
        <v>0</v>
      </c>
      <c r="AL1400" s="150">
        <f t="shared" si="432"/>
        <v>0</v>
      </c>
      <c r="AM1400" s="150">
        <f t="shared" si="433"/>
        <v>0</v>
      </c>
      <c r="AN1400" s="163">
        <f t="shared" si="434"/>
        <v>0</v>
      </c>
    </row>
    <row r="1401" spans="1:40" ht="15" customHeight="1">
      <c r="A1401" s="52"/>
      <c r="B1401" s="47"/>
      <c r="C1401" s="109" t="s">
        <v>141</v>
      </c>
      <c r="D1401" s="330" t="str">
        <f t="shared" si="439"/>
        <v/>
      </c>
      <c r="E1401" s="330"/>
      <c r="F1401" s="330"/>
      <c r="G1401" s="330"/>
      <c r="H1401" s="330"/>
      <c r="I1401" s="330"/>
      <c r="J1401" s="330"/>
      <c r="K1401" s="227"/>
      <c r="L1401" s="226"/>
      <c r="M1401" s="226"/>
      <c r="N1401" s="228"/>
      <c r="O1401" s="339"/>
      <c r="P1401" s="340"/>
      <c r="Q1401" s="340"/>
      <c r="R1401" s="341"/>
      <c r="S1401" s="339"/>
      <c r="T1401" s="340"/>
      <c r="U1401" s="340"/>
      <c r="V1401" s="341"/>
      <c r="W1401" s="339"/>
      <c r="X1401" s="340"/>
      <c r="Y1401" s="340"/>
      <c r="Z1401" s="341"/>
      <c r="AA1401" s="339"/>
      <c r="AB1401" s="340"/>
      <c r="AC1401" s="340"/>
      <c r="AD1401" s="341"/>
      <c r="AF1401" s="161"/>
      <c r="AG1401">
        <f t="shared" si="430"/>
        <v>0</v>
      </c>
      <c r="AK1401" s="150">
        <f t="shared" si="431"/>
        <v>0</v>
      </c>
      <c r="AL1401" s="150">
        <f t="shared" si="432"/>
        <v>0</v>
      </c>
      <c r="AM1401" s="150">
        <f t="shared" si="433"/>
        <v>0</v>
      </c>
      <c r="AN1401" s="163">
        <f t="shared" si="434"/>
        <v>0</v>
      </c>
    </row>
    <row r="1402" spans="1:40" ht="15" customHeight="1">
      <c r="A1402" s="52"/>
      <c r="B1402" s="47"/>
      <c r="C1402" s="109" t="s">
        <v>142</v>
      </c>
      <c r="D1402" s="330" t="str">
        <f t="shared" si="439"/>
        <v/>
      </c>
      <c r="E1402" s="330"/>
      <c r="F1402" s="330"/>
      <c r="G1402" s="330"/>
      <c r="H1402" s="330"/>
      <c r="I1402" s="330"/>
      <c r="J1402" s="330"/>
      <c r="K1402" s="227"/>
      <c r="L1402" s="226"/>
      <c r="M1402" s="226"/>
      <c r="N1402" s="228"/>
      <c r="O1402" s="339"/>
      <c r="P1402" s="340"/>
      <c r="Q1402" s="340"/>
      <c r="R1402" s="341"/>
      <c r="S1402" s="339"/>
      <c r="T1402" s="340"/>
      <c r="U1402" s="340"/>
      <c r="V1402" s="341"/>
      <c r="W1402" s="339"/>
      <c r="X1402" s="340"/>
      <c r="Y1402" s="340"/>
      <c r="Z1402" s="341"/>
      <c r="AA1402" s="339"/>
      <c r="AB1402" s="340"/>
      <c r="AC1402" s="340"/>
      <c r="AD1402" s="341"/>
      <c r="AF1402" s="161"/>
      <c r="AG1402">
        <f t="shared" si="430"/>
        <v>0</v>
      </c>
      <c r="AK1402" s="150">
        <f t="shared" si="431"/>
        <v>0</v>
      </c>
      <c r="AL1402" s="150">
        <f t="shared" si="432"/>
        <v>0</v>
      </c>
      <c r="AM1402" s="150">
        <f t="shared" si="433"/>
        <v>0</v>
      </c>
      <c r="AN1402" s="163">
        <f t="shared" si="434"/>
        <v>0</v>
      </c>
    </row>
    <row r="1403" spans="1:40" ht="15" customHeight="1">
      <c r="A1403" s="52"/>
      <c r="B1403" s="47"/>
      <c r="C1403" s="109" t="s">
        <v>143</v>
      </c>
      <c r="D1403" s="330" t="str">
        <f t="shared" si="439"/>
        <v/>
      </c>
      <c r="E1403" s="330"/>
      <c r="F1403" s="330"/>
      <c r="G1403" s="330"/>
      <c r="H1403" s="330"/>
      <c r="I1403" s="330"/>
      <c r="J1403" s="330"/>
      <c r="K1403" s="227"/>
      <c r="L1403" s="226"/>
      <c r="M1403" s="226"/>
      <c r="N1403" s="228"/>
      <c r="O1403" s="339"/>
      <c r="P1403" s="340"/>
      <c r="Q1403" s="340"/>
      <c r="R1403" s="341"/>
      <c r="S1403" s="339"/>
      <c r="T1403" s="340"/>
      <c r="U1403" s="340"/>
      <c r="V1403" s="341"/>
      <c r="W1403" s="339"/>
      <c r="X1403" s="340"/>
      <c r="Y1403" s="340"/>
      <c r="Z1403" s="341"/>
      <c r="AA1403" s="339"/>
      <c r="AB1403" s="340"/>
      <c r="AC1403" s="340"/>
      <c r="AD1403" s="341"/>
      <c r="AF1403" s="161"/>
      <c r="AG1403">
        <f t="shared" si="430"/>
        <v>0</v>
      </c>
      <c r="AK1403" s="150">
        <f t="shared" si="431"/>
        <v>0</v>
      </c>
      <c r="AL1403" s="150">
        <f t="shared" si="432"/>
        <v>0</v>
      </c>
      <c r="AM1403" s="150">
        <f t="shared" si="433"/>
        <v>0</v>
      </c>
      <c r="AN1403" s="163">
        <f t="shared" si="434"/>
        <v>0</v>
      </c>
    </row>
    <row r="1404" spans="1:40" ht="15" customHeight="1">
      <c r="A1404" s="52"/>
      <c r="B1404" s="47"/>
      <c r="C1404" s="109" t="s">
        <v>144</v>
      </c>
      <c r="D1404" s="330" t="str">
        <f t="shared" si="439"/>
        <v/>
      </c>
      <c r="E1404" s="330"/>
      <c r="F1404" s="330"/>
      <c r="G1404" s="330"/>
      <c r="H1404" s="330"/>
      <c r="I1404" s="330"/>
      <c r="J1404" s="330"/>
      <c r="K1404" s="227"/>
      <c r="L1404" s="226"/>
      <c r="M1404" s="226"/>
      <c r="N1404" s="228"/>
      <c r="O1404" s="339"/>
      <c r="P1404" s="340"/>
      <c r="Q1404" s="340"/>
      <c r="R1404" s="341"/>
      <c r="S1404" s="339"/>
      <c r="T1404" s="340"/>
      <c r="U1404" s="340"/>
      <c r="V1404" s="341"/>
      <c r="W1404" s="339"/>
      <c r="X1404" s="340"/>
      <c r="Y1404" s="340"/>
      <c r="Z1404" s="341"/>
      <c r="AA1404" s="339"/>
      <c r="AB1404" s="340"/>
      <c r="AC1404" s="340"/>
      <c r="AD1404" s="341"/>
      <c r="AF1404" s="161"/>
      <c r="AG1404">
        <f t="shared" si="430"/>
        <v>0</v>
      </c>
      <c r="AK1404" s="150">
        <f t="shared" si="431"/>
        <v>0</v>
      </c>
      <c r="AL1404" s="150">
        <f t="shared" si="432"/>
        <v>0</v>
      </c>
      <c r="AM1404" s="150">
        <f t="shared" si="433"/>
        <v>0</v>
      </c>
      <c r="AN1404" s="163">
        <f t="shared" si="434"/>
        <v>0</v>
      </c>
    </row>
    <row r="1405" spans="1:40" ht="15" customHeight="1">
      <c r="A1405" s="52"/>
      <c r="B1405" s="47"/>
      <c r="C1405" s="109" t="s">
        <v>145</v>
      </c>
      <c r="D1405" s="330" t="str">
        <f t="shared" ref="D1405:D1414" si="440">IF(D145="","",D145)</f>
        <v/>
      </c>
      <c r="E1405" s="330"/>
      <c r="F1405" s="330"/>
      <c r="G1405" s="330"/>
      <c r="H1405" s="330"/>
      <c r="I1405" s="330"/>
      <c r="J1405" s="330"/>
      <c r="K1405" s="227"/>
      <c r="L1405" s="226"/>
      <c r="M1405" s="226"/>
      <c r="N1405" s="228"/>
      <c r="O1405" s="339"/>
      <c r="P1405" s="340"/>
      <c r="Q1405" s="340"/>
      <c r="R1405" s="341"/>
      <c r="S1405" s="339"/>
      <c r="T1405" s="340"/>
      <c r="U1405" s="340"/>
      <c r="V1405" s="341"/>
      <c r="W1405" s="339"/>
      <c r="X1405" s="340"/>
      <c r="Y1405" s="340"/>
      <c r="Z1405" s="341"/>
      <c r="AA1405" s="339"/>
      <c r="AB1405" s="340"/>
      <c r="AC1405" s="340"/>
      <c r="AD1405" s="341"/>
      <c r="AF1405" s="161"/>
      <c r="AG1405">
        <f t="shared" si="430"/>
        <v>0</v>
      </c>
      <c r="AK1405" s="150">
        <f t="shared" si="431"/>
        <v>0</v>
      </c>
      <c r="AL1405" s="150">
        <f t="shared" si="432"/>
        <v>0</v>
      </c>
      <c r="AM1405" s="150">
        <f t="shared" si="433"/>
        <v>0</v>
      </c>
      <c r="AN1405" s="163">
        <f t="shared" si="434"/>
        <v>0</v>
      </c>
    </row>
    <row r="1406" spans="1:40" ht="15" customHeight="1">
      <c r="A1406" s="52"/>
      <c r="B1406" s="47"/>
      <c r="C1406" s="109" t="s">
        <v>146</v>
      </c>
      <c r="D1406" s="330" t="str">
        <f t="shared" si="440"/>
        <v/>
      </c>
      <c r="E1406" s="330"/>
      <c r="F1406" s="330"/>
      <c r="G1406" s="330"/>
      <c r="H1406" s="330"/>
      <c r="I1406" s="330"/>
      <c r="J1406" s="330"/>
      <c r="K1406" s="227"/>
      <c r="L1406" s="226"/>
      <c r="M1406" s="226"/>
      <c r="N1406" s="228"/>
      <c r="O1406" s="339"/>
      <c r="P1406" s="340"/>
      <c r="Q1406" s="340"/>
      <c r="R1406" s="341"/>
      <c r="S1406" s="339"/>
      <c r="T1406" s="340"/>
      <c r="U1406" s="340"/>
      <c r="V1406" s="341"/>
      <c r="W1406" s="339"/>
      <c r="X1406" s="340"/>
      <c r="Y1406" s="340"/>
      <c r="Z1406" s="341"/>
      <c r="AA1406" s="339"/>
      <c r="AB1406" s="340"/>
      <c r="AC1406" s="340"/>
      <c r="AD1406" s="341"/>
      <c r="AF1406" s="161"/>
      <c r="AG1406">
        <f t="shared" si="430"/>
        <v>0</v>
      </c>
      <c r="AK1406" s="150">
        <f t="shared" si="431"/>
        <v>0</v>
      </c>
      <c r="AL1406" s="150">
        <f t="shared" si="432"/>
        <v>0</v>
      </c>
      <c r="AM1406" s="150">
        <f t="shared" si="433"/>
        <v>0</v>
      </c>
      <c r="AN1406" s="163">
        <f t="shared" si="434"/>
        <v>0</v>
      </c>
    </row>
    <row r="1407" spans="1:40" ht="15" customHeight="1">
      <c r="A1407" s="52"/>
      <c r="B1407" s="47"/>
      <c r="C1407" s="109" t="s">
        <v>147</v>
      </c>
      <c r="D1407" s="330" t="str">
        <f t="shared" si="440"/>
        <v/>
      </c>
      <c r="E1407" s="330"/>
      <c r="F1407" s="330"/>
      <c r="G1407" s="330"/>
      <c r="H1407" s="330"/>
      <c r="I1407" s="330"/>
      <c r="J1407" s="330"/>
      <c r="K1407" s="227"/>
      <c r="L1407" s="226"/>
      <c r="M1407" s="226"/>
      <c r="N1407" s="228"/>
      <c r="O1407" s="339"/>
      <c r="P1407" s="340"/>
      <c r="Q1407" s="340"/>
      <c r="R1407" s="341"/>
      <c r="S1407" s="339"/>
      <c r="T1407" s="340"/>
      <c r="U1407" s="340"/>
      <c r="V1407" s="341"/>
      <c r="W1407" s="339"/>
      <c r="X1407" s="340"/>
      <c r="Y1407" s="340"/>
      <c r="Z1407" s="341"/>
      <c r="AA1407" s="339"/>
      <c r="AB1407" s="340"/>
      <c r="AC1407" s="340"/>
      <c r="AD1407" s="341"/>
      <c r="AF1407" s="161"/>
      <c r="AG1407">
        <f t="shared" si="430"/>
        <v>0</v>
      </c>
      <c r="AK1407" s="150">
        <f t="shared" si="431"/>
        <v>0</v>
      </c>
      <c r="AL1407" s="150">
        <f t="shared" si="432"/>
        <v>0</v>
      </c>
      <c r="AM1407" s="150">
        <f t="shared" si="433"/>
        <v>0</v>
      </c>
      <c r="AN1407" s="163">
        <f t="shared" si="434"/>
        <v>0</v>
      </c>
    </row>
    <row r="1408" spans="1:40" ht="15" customHeight="1">
      <c r="A1408" s="52"/>
      <c r="B1408" s="47"/>
      <c r="C1408" s="109" t="s">
        <v>148</v>
      </c>
      <c r="D1408" s="330" t="str">
        <f t="shared" si="440"/>
        <v/>
      </c>
      <c r="E1408" s="330"/>
      <c r="F1408" s="330"/>
      <c r="G1408" s="330"/>
      <c r="H1408" s="330"/>
      <c r="I1408" s="330"/>
      <c r="J1408" s="330"/>
      <c r="K1408" s="227"/>
      <c r="L1408" s="226"/>
      <c r="M1408" s="226"/>
      <c r="N1408" s="228"/>
      <c r="O1408" s="339"/>
      <c r="P1408" s="340"/>
      <c r="Q1408" s="340"/>
      <c r="R1408" s="341"/>
      <c r="S1408" s="339"/>
      <c r="T1408" s="340"/>
      <c r="U1408" s="340"/>
      <c r="V1408" s="341"/>
      <c r="W1408" s="339"/>
      <c r="X1408" s="340"/>
      <c r="Y1408" s="340"/>
      <c r="Z1408" s="341"/>
      <c r="AA1408" s="339"/>
      <c r="AB1408" s="340"/>
      <c r="AC1408" s="340"/>
      <c r="AD1408" s="341"/>
      <c r="AF1408" s="161"/>
      <c r="AG1408">
        <f t="shared" si="430"/>
        <v>0</v>
      </c>
      <c r="AK1408" s="150">
        <f t="shared" si="431"/>
        <v>0</v>
      </c>
      <c r="AL1408" s="150">
        <f t="shared" si="432"/>
        <v>0</v>
      </c>
      <c r="AM1408" s="150">
        <f t="shared" si="433"/>
        <v>0</v>
      </c>
      <c r="AN1408" s="163">
        <f t="shared" si="434"/>
        <v>0</v>
      </c>
    </row>
    <row r="1409" spans="1:40" ht="15" customHeight="1">
      <c r="A1409" s="52"/>
      <c r="B1409" s="47"/>
      <c r="C1409" s="109" t="s">
        <v>149</v>
      </c>
      <c r="D1409" s="330" t="str">
        <f t="shared" si="440"/>
        <v/>
      </c>
      <c r="E1409" s="330"/>
      <c r="F1409" s="330"/>
      <c r="G1409" s="330"/>
      <c r="H1409" s="330"/>
      <c r="I1409" s="330"/>
      <c r="J1409" s="330"/>
      <c r="K1409" s="227"/>
      <c r="L1409" s="226"/>
      <c r="M1409" s="226"/>
      <c r="N1409" s="228"/>
      <c r="O1409" s="339"/>
      <c r="P1409" s="340"/>
      <c r="Q1409" s="340"/>
      <c r="R1409" s="341"/>
      <c r="S1409" s="339"/>
      <c r="T1409" s="340"/>
      <c r="U1409" s="340"/>
      <c r="V1409" s="341"/>
      <c r="W1409" s="339"/>
      <c r="X1409" s="340"/>
      <c r="Y1409" s="340"/>
      <c r="Z1409" s="341"/>
      <c r="AA1409" s="339"/>
      <c r="AB1409" s="340"/>
      <c r="AC1409" s="340"/>
      <c r="AD1409" s="341"/>
      <c r="AF1409" s="161"/>
      <c r="AG1409">
        <f t="shared" si="430"/>
        <v>0</v>
      </c>
      <c r="AK1409" s="150">
        <f t="shared" si="431"/>
        <v>0</v>
      </c>
      <c r="AL1409" s="150">
        <f t="shared" si="432"/>
        <v>0</v>
      </c>
      <c r="AM1409" s="150">
        <f t="shared" si="433"/>
        <v>0</v>
      </c>
      <c r="AN1409" s="163">
        <f t="shared" si="434"/>
        <v>0</v>
      </c>
    </row>
    <row r="1410" spans="1:40" ht="15" customHeight="1">
      <c r="A1410" s="52"/>
      <c r="B1410" s="47"/>
      <c r="C1410" s="109" t="s">
        <v>150</v>
      </c>
      <c r="D1410" s="330" t="str">
        <f t="shared" si="440"/>
        <v/>
      </c>
      <c r="E1410" s="330"/>
      <c r="F1410" s="330"/>
      <c r="G1410" s="330"/>
      <c r="H1410" s="330"/>
      <c r="I1410" s="330"/>
      <c r="J1410" s="330"/>
      <c r="K1410" s="227"/>
      <c r="L1410" s="226"/>
      <c r="M1410" s="226"/>
      <c r="N1410" s="228"/>
      <c r="O1410" s="339"/>
      <c r="P1410" s="340"/>
      <c r="Q1410" s="340"/>
      <c r="R1410" s="341"/>
      <c r="S1410" s="339"/>
      <c r="T1410" s="340"/>
      <c r="U1410" s="340"/>
      <c r="V1410" s="341"/>
      <c r="W1410" s="339"/>
      <c r="X1410" s="340"/>
      <c r="Y1410" s="340"/>
      <c r="Z1410" s="341"/>
      <c r="AA1410" s="339"/>
      <c r="AB1410" s="340"/>
      <c r="AC1410" s="340"/>
      <c r="AD1410" s="341"/>
      <c r="AF1410" s="161"/>
      <c r="AG1410">
        <f t="shared" ref="AG1410:AG1473" si="441">IF(AND(D1410="",COUNTBLANK(K1410:AD1410)=20),0,
IF(AND(D1410&lt;&gt;"",OR(N150=5,N150=8,N150=10,N150=99,T150=2,T150=9),COUNTBLANK(K1410:AD1410)=20),0,
IF(AND(D1410&lt;&gt;"",OR(K1410=2,K1410=9),COUNTBLANK(O1410:AD1410)=16),0,
IF(AND(D1410&lt;&gt;"",K1410=1,COUNTBLANK(O1410:AD1410)=12),0,1))))</f>
        <v>0</v>
      </c>
      <c r="AK1410" s="150">
        <f t="shared" ref="AK1410:AK1473" si="442">O1410</f>
        <v>0</v>
      </c>
      <c r="AL1410" s="150">
        <f t="shared" ref="AL1410:AL1473" si="443">COUNTIF(S1410:AD1410,"NS")</f>
        <v>0</v>
      </c>
      <c r="AM1410" s="150">
        <f t="shared" ref="AM1410:AM1473" si="444">SUM(S1410:AD1410)</f>
        <v>0</v>
      </c>
      <c r="AN1410" s="163">
        <f t="shared" ref="AN1410:AN1473" si="445">IF($AG$1343=$AH$1343,0,IF(OR(AND(AK1410=0,AL1410&gt;0),AND(AK1410="NS",AM1410&gt;0),AND(AK1410="NS",AM1410=0,AL1410=0)),1,IF(OR(AND(AK1410="NS",AM1410=0,AL1410&gt;0),AK1410=AM1410),0,1)))</f>
        <v>0</v>
      </c>
    </row>
    <row r="1411" spans="1:40" ht="15" customHeight="1">
      <c r="A1411" s="52"/>
      <c r="B1411" s="47"/>
      <c r="C1411" s="109" t="s">
        <v>151</v>
      </c>
      <c r="D1411" s="330" t="str">
        <f t="shared" si="440"/>
        <v/>
      </c>
      <c r="E1411" s="330"/>
      <c r="F1411" s="330"/>
      <c r="G1411" s="330"/>
      <c r="H1411" s="330"/>
      <c r="I1411" s="330"/>
      <c r="J1411" s="330"/>
      <c r="K1411" s="227"/>
      <c r="L1411" s="226"/>
      <c r="M1411" s="226"/>
      <c r="N1411" s="228"/>
      <c r="O1411" s="339"/>
      <c r="P1411" s="340"/>
      <c r="Q1411" s="340"/>
      <c r="R1411" s="341"/>
      <c r="S1411" s="339"/>
      <c r="T1411" s="340"/>
      <c r="U1411" s="340"/>
      <c r="V1411" s="341"/>
      <c r="W1411" s="339"/>
      <c r="X1411" s="340"/>
      <c r="Y1411" s="340"/>
      <c r="Z1411" s="341"/>
      <c r="AA1411" s="339"/>
      <c r="AB1411" s="340"/>
      <c r="AC1411" s="340"/>
      <c r="AD1411" s="341"/>
      <c r="AF1411" s="161"/>
      <c r="AG1411">
        <f t="shared" si="441"/>
        <v>0</v>
      </c>
      <c r="AK1411" s="150">
        <f t="shared" si="442"/>
        <v>0</v>
      </c>
      <c r="AL1411" s="150">
        <f t="shared" si="443"/>
        <v>0</v>
      </c>
      <c r="AM1411" s="150">
        <f t="shared" si="444"/>
        <v>0</v>
      </c>
      <c r="AN1411" s="163">
        <f t="shared" si="445"/>
        <v>0</v>
      </c>
    </row>
    <row r="1412" spans="1:40" ht="15" customHeight="1">
      <c r="A1412" s="52"/>
      <c r="B1412" s="47"/>
      <c r="C1412" s="109" t="s">
        <v>152</v>
      </c>
      <c r="D1412" s="330" t="str">
        <f t="shared" si="440"/>
        <v/>
      </c>
      <c r="E1412" s="330"/>
      <c r="F1412" s="330"/>
      <c r="G1412" s="330"/>
      <c r="H1412" s="330"/>
      <c r="I1412" s="330"/>
      <c r="J1412" s="330"/>
      <c r="K1412" s="227"/>
      <c r="L1412" s="226"/>
      <c r="M1412" s="226"/>
      <c r="N1412" s="228"/>
      <c r="O1412" s="339"/>
      <c r="P1412" s="340"/>
      <c r="Q1412" s="340"/>
      <c r="R1412" s="341"/>
      <c r="S1412" s="339"/>
      <c r="T1412" s="340"/>
      <c r="U1412" s="340"/>
      <c r="V1412" s="341"/>
      <c r="W1412" s="339"/>
      <c r="X1412" s="340"/>
      <c r="Y1412" s="340"/>
      <c r="Z1412" s="341"/>
      <c r="AA1412" s="339"/>
      <c r="AB1412" s="340"/>
      <c r="AC1412" s="340"/>
      <c r="AD1412" s="341"/>
      <c r="AF1412" s="161"/>
      <c r="AG1412">
        <f t="shared" si="441"/>
        <v>0</v>
      </c>
      <c r="AK1412" s="150">
        <f t="shared" si="442"/>
        <v>0</v>
      </c>
      <c r="AL1412" s="150">
        <f t="shared" si="443"/>
        <v>0</v>
      </c>
      <c r="AM1412" s="150">
        <f t="shared" si="444"/>
        <v>0</v>
      </c>
      <c r="AN1412" s="163">
        <f t="shared" si="445"/>
        <v>0</v>
      </c>
    </row>
    <row r="1413" spans="1:40" ht="15" customHeight="1">
      <c r="A1413" s="52"/>
      <c r="B1413" s="47"/>
      <c r="C1413" s="109" t="s">
        <v>153</v>
      </c>
      <c r="D1413" s="330" t="str">
        <f t="shared" si="440"/>
        <v/>
      </c>
      <c r="E1413" s="330"/>
      <c r="F1413" s="330"/>
      <c r="G1413" s="330"/>
      <c r="H1413" s="330"/>
      <c r="I1413" s="330"/>
      <c r="J1413" s="330"/>
      <c r="K1413" s="227"/>
      <c r="L1413" s="226"/>
      <c r="M1413" s="226"/>
      <c r="N1413" s="228"/>
      <c r="O1413" s="339"/>
      <c r="P1413" s="340"/>
      <c r="Q1413" s="340"/>
      <c r="R1413" s="341"/>
      <c r="S1413" s="339"/>
      <c r="T1413" s="340"/>
      <c r="U1413" s="340"/>
      <c r="V1413" s="341"/>
      <c r="W1413" s="339"/>
      <c r="X1413" s="340"/>
      <c r="Y1413" s="340"/>
      <c r="Z1413" s="341"/>
      <c r="AA1413" s="339"/>
      <c r="AB1413" s="340"/>
      <c r="AC1413" s="340"/>
      <c r="AD1413" s="341"/>
      <c r="AF1413" s="161"/>
      <c r="AG1413">
        <f t="shared" si="441"/>
        <v>0</v>
      </c>
      <c r="AK1413" s="150">
        <f t="shared" si="442"/>
        <v>0</v>
      </c>
      <c r="AL1413" s="150">
        <f t="shared" si="443"/>
        <v>0</v>
      </c>
      <c r="AM1413" s="150">
        <f t="shared" si="444"/>
        <v>0</v>
      </c>
      <c r="AN1413" s="163">
        <f t="shared" si="445"/>
        <v>0</v>
      </c>
    </row>
    <row r="1414" spans="1:40" ht="15" customHeight="1">
      <c r="A1414" s="52"/>
      <c r="B1414" s="47"/>
      <c r="C1414" s="109" t="s">
        <v>154</v>
      </c>
      <c r="D1414" s="330" t="str">
        <f t="shared" si="440"/>
        <v/>
      </c>
      <c r="E1414" s="330"/>
      <c r="F1414" s="330"/>
      <c r="G1414" s="330"/>
      <c r="H1414" s="330"/>
      <c r="I1414" s="330"/>
      <c r="J1414" s="330"/>
      <c r="K1414" s="227"/>
      <c r="L1414" s="226"/>
      <c r="M1414" s="226"/>
      <c r="N1414" s="228"/>
      <c r="O1414" s="339"/>
      <c r="P1414" s="340"/>
      <c r="Q1414" s="340"/>
      <c r="R1414" s="341"/>
      <c r="S1414" s="339"/>
      <c r="T1414" s="340"/>
      <c r="U1414" s="340"/>
      <c r="V1414" s="341"/>
      <c r="W1414" s="339"/>
      <c r="X1414" s="340"/>
      <c r="Y1414" s="340"/>
      <c r="Z1414" s="341"/>
      <c r="AA1414" s="339"/>
      <c r="AB1414" s="340"/>
      <c r="AC1414" s="340"/>
      <c r="AD1414" s="341"/>
      <c r="AF1414" s="161"/>
      <c r="AG1414">
        <f t="shared" si="441"/>
        <v>0</v>
      </c>
      <c r="AK1414" s="150">
        <f t="shared" si="442"/>
        <v>0</v>
      </c>
      <c r="AL1414" s="150">
        <f t="shared" si="443"/>
        <v>0</v>
      </c>
      <c r="AM1414" s="150">
        <f t="shared" si="444"/>
        <v>0</v>
      </c>
      <c r="AN1414" s="163">
        <f t="shared" si="445"/>
        <v>0</v>
      </c>
    </row>
    <row r="1415" spans="1:40" ht="15" customHeight="1">
      <c r="A1415" s="52"/>
      <c r="B1415" s="47"/>
      <c r="C1415" s="109" t="s">
        <v>155</v>
      </c>
      <c r="D1415" s="330" t="str">
        <f t="shared" ref="D1415:D1424" si="446">IF(D155="","",D155)</f>
        <v/>
      </c>
      <c r="E1415" s="330"/>
      <c r="F1415" s="330"/>
      <c r="G1415" s="330"/>
      <c r="H1415" s="330"/>
      <c r="I1415" s="330"/>
      <c r="J1415" s="330"/>
      <c r="K1415" s="227"/>
      <c r="L1415" s="226"/>
      <c r="M1415" s="226"/>
      <c r="N1415" s="228"/>
      <c r="O1415" s="339"/>
      <c r="P1415" s="340"/>
      <c r="Q1415" s="340"/>
      <c r="R1415" s="341"/>
      <c r="S1415" s="339"/>
      <c r="T1415" s="340"/>
      <c r="U1415" s="340"/>
      <c r="V1415" s="341"/>
      <c r="W1415" s="339"/>
      <c r="X1415" s="340"/>
      <c r="Y1415" s="340"/>
      <c r="Z1415" s="341"/>
      <c r="AA1415" s="339"/>
      <c r="AB1415" s="340"/>
      <c r="AC1415" s="340"/>
      <c r="AD1415" s="341"/>
      <c r="AF1415" s="161"/>
      <c r="AG1415">
        <f t="shared" si="441"/>
        <v>0</v>
      </c>
      <c r="AK1415" s="150">
        <f t="shared" si="442"/>
        <v>0</v>
      </c>
      <c r="AL1415" s="150">
        <f t="shared" si="443"/>
        <v>0</v>
      </c>
      <c r="AM1415" s="150">
        <f t="shared" si="444"/>
        <v>0</v>
      </c>
      <c r="AN1415" s="163">
        <f t="shared" si="445"/>
        <v>0</v>
      </c>
    </row>
    <row r="1416" spans="1:40" ht="15" customHeight="1">
      <c r="A1416" s="52"/>
      <c r="B1416" s="47"/>
      <c r="C1416" s="109" t="s">
        <v>156</v>
      </c>
      <c r="D1416" s="330" t="str">
        <f t="shared" si="446"/>
        <v/>
      </c>
      <c r="E1416" s="330"/>
      <c r="F1416" s="330"/>
      <c r="G1416" s="330"/>
      <c r="H1416" s="330"/>
      <c r="I1416" s="330"/>
      <c r="J1416" s="330"/>
      <c r="K1416" s="227"/>
      <c r="L1416" s="226"/>
      <c r="M1416" s="226"/>
      <c r="N1416" s="228"/>
      <c r="O1416" s="339"/>
      <c r="P1416" s="340"/>
      <c r="Q1416" s="340"/>
      <c r="R1416" s="341"/>
      <c r="S1416" s="339"/>
      <c r="T1416" s="340"/>
      <c r="U1416" s="340"/>
      <c r="V1416" s="341"/>
      <c r="W1416" s="339"/>
      <c r="X1416" s="340"/>
      <c r="Y1416" s="340"/>
      <c r="Z1416" s="341"/>
      <c r="AA1416" s="339"/>
      <c r="AB1416" s="340"/>
      <c r="AC1416" s="340"/>
      <c r="AD1416" s="341"/>
      <c r="AF1416" s="161"/>
      <c r="AG1416">
        <f t="shared" si="441"/>
        <v>0</v>
      </c>
      <c r="AK1416" s="150">
        <f t="shared" si="442"/>
        <v>0</v>
      </c>
      <c r="AL1416" s="150">
        <f t="shared" si="443"/>
        <v>0</v>
      </c>
      <c r="AM1416" s="150">
        <f t="shared" si="444"/>
        <v>0</v>
      </c>
      <c r="AN1416" s="163">
        <f t="shared" si="445"/>
        <v>0</v>
      </c>
    </row>
    <row r="1417" spans="1:40" ht="15" customHeight="1">
      <c r="A1417" s="52"/>
      <c r="B1417" s="47"/>
      <c r="C1417" s="109" t="s">
        <v>157</v>
      </c>
      <c r="D1417" s="330" t="str">
        <f t="shared" si="446"/>
        <v/>
      </c>
      <c r="E1417" s="330"/>
      <c r="F1417" s="330"/>
      <c r="G1417" s="330"/>
      <c r="H1417" s="330"/>
      <c r="I1417" s="330"/>
      <c r="J1417" s="330"/>
      <c r="K1417" s="227"/>
      <c r="L1417" s="226"/>
      <c r="M1417" s="226"/>
      <c r="N1417" s="228"/>
      <c r="O1417" s="339"/>
      <c r="P1417" s="340"/>
      <c r="Q1417" s="340"/>
      <c r="R1417" s="341"/>
      <c r="S1417" s="339"/>
      <c r="T1417" s="340"/>
      <c r="U1417" s="340"/>
      <c r="V1417" s="341"/>
      <c r="W1417" s="339"/>
      <c r="X1417" s="340"/>
      <c r="Y1417" s="340"/>
      <c r="Z1417" s="341"/>
      <c r="AA1417" s="339"/>
      <c r="AB1417" s="340"/>
      <c r="AC1417" s="340"/>
      <c r="AD1417" s="341"/>
      <c r="AF1417" s="161"/>
      <c r="AG1417">
        <f t="shared" si="441"/>
        <v>0</v>
      </c>
      <c r="AK1417" s="150">
        <f t="shared" si="442"/>
        <v>0</v>
      </c>
      <c r="AL1417" s="150">
        <f t="shared" si="443"/>
        <v>0</v>
      </c>
      <c r="AM1417" s="150">
        <f t="shared" si="444"/>
        <v>0</v>
      </c>
      <c r="AN1417" s="163">
        <f t="shared" si="445"/>
        <v>0</v>
      </c>
    </row>
    <row r="1418" spans="1:40" ht="15" customHeight="1">
      <c r="A1418" s="52"/>
      <c r="B1418" s="47"/>
      <c r="C1418" s="109" t="s">
        <v>158</v>
      </c>
      <c r="D1418" s="330" t="str">
        <f t="shared" si="446"/>
        <v/>
      </c>
      <c r="E1418" s="330"/>
      <c r="F1418" s="330"/>
      <c r="G1418" s="330"/>
      <c r="H1418" s="330"/>
      <c r="I1418" s="330"/>
      <c r="J1418" s="330"/>
      <c r="K1418" s="227"/>
      <c r="L1418" s="226"/>
      <c r="M1418" s="226"/>
      <c r="N1418" s="228"/>
      <c r="O1418" s="339"/>
      <c r="P1418" s="340"/>
      <c r="Q1418" s="340"/>
      <c r="R1418" s="341"/>
      <c r="S1418" s="339"/>
      <c r="T1418" s="340"/>
      <c r="U1418" s="340"/>
      <c r="V1418" s="341"/>
      <c r="W1418" s="339"/>
      <c r="X1418" s="340"/>
      <c r="Y1418" s="340"/>
      <c r="Z1418" s="341"/>
      <c r="AA1418" s="339"/>
      <c r="AB1418" s="340"/>
      <c r="AC1418" s="340"/>
      <c r="AD1418" s="341"/>
      <c r="AF1418" s="161"/>
      <c r="AG1418">
        <f t="shared" si="441"/>
        <v>0</v>
      </c>
      <c r="AK1418" s="150">
        <f t="shared" si="442"/>
        <v>0</v>
      </c>
      <c r="AL1418" s="150">
        <f t="shared" si="443"/>
        <v>0</v>
      </c>
      <c r="AM1418" s="150">
        <f t="shared" si="444"/>
        <v>0</v>
      </c>
      <c r="AN1418" s="163">
        <f t="shared" si="445"/>
        <v>0</v>
      </c>
    </row>
    <row r="1419" spans="1:40" ht="15" customHeight="1">
      <c r="A1419" s="52"/>
      <c r="B1419" s="47"/>
      <c r="C1419" s="109" t="s">
        <v>159</v>
      </c>
      <c r="D1419" s="330" t="str">
        <f t="shared" si="446"/>
        <v/>
      </c>
      <c r="E1419" s="330"/>
      <c r="F1419" s="330"/>
      <c r="G1419" s="330"/>
      <c r="H1419" s="330"/>
      <c r="I1419" s="330"/>
      <c r="J1419" s="330"/>
      <c r="K1419" s="227"/>
      <c r="L1419" s="226"/>
      <c r="M1419" s="226"/>
      <c r="N1419" s="228"/>
      <c r="O1419" s="339"/>
      <c r="P1419" s="340"/>
      <c r="Q1419" s="340"/>
      <c r="R1419" s="341"/>
      <c r="S1419" s="339"/>
      <c r="T1419" s="340"/>
      <c r="U1419" s="340"/>
      <c r="V1419" s="341"/>
      <c r="W1419" s="339"/>
      <c r="X1419" s="340"/>
      <c r="Y1419" s="340"/>
      <c r="Z1419" s="341"/>
      <c r="AA1419" s="339"/>
      <c r="AB1419" s="340"/>
      <c r="AC1419" s="340"/>
      <c r="AD1419" s="341"/>
      <c r="AF1419" s="161"/>
      <c r="AG1419">
        <f t="shared" si="441"/>
        <v>0</v>
      </c>
      <c r="AK1419" s="150">
        <f t="shared" si="442"/>
        <v>0</v>
      </c>
      <c r="AL1419" s="150">
        <f t="shared" si="443"/>
        <v>0</v>
      </c>
      <c r="AM1419" s="150">
        <f t="shared" si="444"/>
        <v>0</v>
      </c>
      <c r="AN1419" s="163">
        <f t="shared" si="445"/>
        <v>0</v>
      </c>
    </row>
    <row r="1420" spans="1:40" ht="15" customHeight="1">
      <c r="A1420" s="52"/>
      <c r="B1420" s="47"/>
      <c r="C1420" s="109" t="s">
        <v>160</v>
      </c>
      <c r="D1420" s="330" t="str">
        <f t="shared" si="446"/>
        <v/>
      </c>
      <c r="E1420" s="330"/>
      <c r="F1420" s="330"/>
      <c r="G1420" s="330"/>
      <c r="H1420" s="330"/>
      <c r="I1420" s="330"/>
      <c r="J1420" s="330"/>
      <c r="K1420" s="227"/>
      <c r="L1420" s="226"/>
      <c r="M1420" s="226"/>
      <c r="N1420" s="228"/>
      <c r="O1420" s="339"/>
      <c r="P1420" s="340"/>
      <c r="Q1420" s="340"/>
      <c r="R1420" s="341"/>
      <c r="S1420" s="339"/>
      <c r="T1420" s="340"/>
      <c r="U1420" s="340"/>
      <c r="V1420" s="341"/>
      <c r="W1420" s="339"/>
      <c r="X1420" s="340"/>
      <c r="Y1420" s="340"/>
      <c r="Z1420" s="341"/>
      <c r="AA1420" s="339"/>
      <c r="AB1420" s="340"/>
      <c r="AC1420" s="340"/>
      <c r="AD1420" s="341"/>
      <c r="AF1420" s="161"/>
      <c r="AG1420">
        <f t="shared" si="441"/>
        <v>0</v>
      </c>
      <c r="AK1420" s="150">
        <f t="shared" si="442"/>
        <v>0</v>
      </c>
      <c r="AL1420" s="150">
        <f t="shared" si="443"/>
        <v>0</v>
      </c>
      <c r="AM1420" s="150">
        <f t="shared" si="444"/>
        <v>0</v>
      </c>
      <c r="AN1420" s="163">
        <f t="shared" si="445"/>
        <v>0</v>
      </c>
    </row>
    <row r="1421" spans="1:40" ht="15" customHeight="1">
      <c r="A1421" s="52"/>
      <c r="B1421" s="47"/>
      <c r="C1421" s="109" t="s">
        <v>161</v>
      </c>
      <c r="D1421" s="330" t="str">
        <f t="shared" si="446"/>
        <v/>
      </c>
      <c r="E1421" s="330"/>
      <c r="F1421" s="330"/>
      <c r="G1421" s="330"/>
      <c r="H1421" s="330"/>
      <c r="I1421" s="330"/>
      <c r="J1421" s="330"/>
      <c r="K1421" s="227"/>
      <c r="L1421" s="226"/>
      <c r="M1421" s="226"/>
      <c r="N1421" s="228"/>
      <c r="O1421" s="339"/>
      <c r="P1421" s="340"/>
      <c r="Q1421" s="340"/>
      <c r="R1421" s="341"/>
      <c r="S1421" s="339"/>
      <c r="T1421" s="340"/>
      <c r="U1421" s="340"/>
      <c r="V1421" s="341"/>
      <c r="W1421" s="339"/>
      <c r="X1421" s="340"/>
      <c r="Y1421" s="340"/>
      <c r="Z1421" s="341"/>
      <c r="AA1421" s="339"/>
      <c r="AB1421" s="340"/>
      <c r="AC1421" s="340"/>
      <c r="AD1421" s="341"/>
      <c r="AF1421" s="161"/>
      <c r="AG1421">
        <f t="shared" si="441"/>
        <v>0</v>
      </c>
      <c r="AK1421" s="150">
        <f t="shared" si="442"/>
        <v>0</v>
      </c>
      <c r="AL1421" s="150">
        <f t="shared" si="443"/>
        <v>0</v>
      </c>
      <c r="AM1421" s="150">
        <f t="shared" si="444"/>
        <v>0</v>
      </c>
      <c r="AN1421" s="163">
        <f t="shared" si="445"/>
        <v>0</v>
      </c>
    </row>
    <row r="1422" spans="1:40" ht="15" customHeight="1">
      <c r="A1422" s="52"/>
      <c r="B1422" s="47"/>
      <c r="C1422" s="109" t="s">
        <v>162</v>
      </c>
      <c r="D1422" s="330" t="str">
        <f t="shared" si="446"/>
        <v/>
      </c>
      <c r="E1422" s="330"/>
      <c r="F1422" s="330"/>
      <c r="G1422" s="330"/>
      <c r="H1422" s="330"/>
      <c r="I1422" s="330"/>
      <c r="J1422" s="330"/>
      <c r="K1422" s="227"/>
      <c r="L1422" s="226"/>
      <c r="M1422" s="226"/>
      <c r="N1422" s="228"/>
      <c r="O1422" s="339"/>
      <c r="P1422" s="340"/>
      <c r="Q1422" s="340"/>
      <c r="R1422" s="341"/>
      <c r="S1422" s="339"/>
      <c r="T1422" s="340"/>
      <c r="U1422" s="340"/>
      <c r="V1422" s="341"/>
      <c r="W1422" s="339"/>
      <c r="X1422" s="340"/>
      <c r="Y1422" s="340"/>
      <c r="Z1422" s="341"/>
      <c r="AA1422" s="339"/>
      <c r="AB1422" s="340"/>
      <c r="AC1422" s="340"/>
      <c r="AD1422" s="341"/>
      <c r="AF1422" s="161"/>
      <c r="AG1422">
        <f t="shared" si="441"/>
        <v>0</v>
      </c>
      <c r="AK1422" s="150">
        <f t="shared" si="442"/>
        <v>0</v>
      </c>
      <c r="AL1422" s="150">
        <f t="shared" si="443"/>
        <v>0</v>
      </c>
      <c r="AM1422" s="150">
        <f t="shared" si="444"/>
        <v>0</v>
      </c>
      <c r="AN1422" s="163">
        <f t="shared" si="445"/>
        <v>0</v>
      </c>
    </row>
    <row r="1423" spans="1:40" ht="15" customHeight="1">
      <c r="A1423" s="52"/>
      <c r="B1423" s="47"/>
      <c r="C1423" s="109" t="s">
        <v>163</v>
      </c>
      <c r="D1423" s="330" t="str">
        <f t="shared" si="446"/>
        <v/>
      </c>
      <c r="E1423" s="330"/>
      <c r="F1423" s="330"/>
      <c r="G1423" s="330"/>
      <c r="H1423" s="330"/>
      <c r="I1423" s="330"/>
      <c r="J1423" s="330"/>
      <c r="K1423" s="227"/>
      <c r="L1423" s="226"/>
      <c r="M1423" s="226"/>
      <c r="N1423" s="228"/>
      <c r="O1423" s="339"/>
      <c r="P1423" s="340"/>
      <c r="Q1423" s="340"/>
      <c r="R1423" s="341"/>
      <c r="S1423" s="339"/>
      <c r="T1423" s="340"/>
      <c r="U1423" s="340"/>
      <c r="V1423" s="341"/>
      <c r="W1423" s="339"/>
      <c r="X1423" s="340"/>
      <c r="Y1423" s="340"/>
      <c r="Z1423" s="341"/>
      <c r="AA1423" s="339"/>
      <c r="AB1423" s="340"/>
      <c r="AC1423" s="340"/>
      <c r="AD1423" s="341"/>
      <c r="AF1423" s="161"/>
      <c r="AG1423">
        <f t="shared" si="441"/>
        <v>0</v>
      </c>
      <c r="AK1423" s="150">
        <f t="shared" si="442"/>
        <v>0</v>
      </c>
      <c r="AL1423" s="150">
        <f t="shared" si="443"/>
        <v>0</v>
      </c>
      <c r="AM1423" s="150">
        <f t="shared" si="444"/>
        <v>0</v>
      </c>
      <c r="AN1423" s="163">
        <f t="shared" si="445"/>
        <v>0</v>
      </c>
    </row>
    <row r="1424" spans="1:40" ht="15" customHeight="1">
      <c r="A1424" s="52"/>
      <c r="B1424" s="47"/>
      <c r="C1424" s="109" t="s">
        <v>164</v>
      </c>
      <c r="D1424" s="330" t="str">
        <f t="shared" si="446"/>
        <v/>
      </c>
      <c r="E1424" s="330"/>
      <c r="F1424" s="330"/>
      <c r="G1424" s="330"/>
      <c r="H1424" s="330"/>
      <c r="I1424" s="330"/>
      <c r="J1424" s="330"/>
      <c r="K1424" s="227"/>
      <c r="L1424" s="226"/>
      <c r="M1424" s="226"/>
      <c r="N1424" s="228"/>
      <c r="O1424" s="339"/>
      <c r="P1424" s="340"/>
      <c r="Q1424" s="340"/>
      <c r="R1424" s="341"/>
      <c r="S1424" s="339"/>
      <c r="T1424" s="340"/>
      <c r="U1424" s="340"/>
      <c r="V1424" s="341"/>
      <c r="W1424" s="339"/>
      <c r="X1424" s="340"/>
      <c r="Y1424" s="340"/>
      <c r="Z1424" s="341"/>
      <c r="AA1424" s="339"/>
      <c r="AB1424" s="340"/>
      <c r="AC1424" s="340"/>
      <c r="AD1424" s="341"/>
      <c r="AF1424" s="161"/>
      <c r="AG1424">
        <f t="shared" si="441"/>
        <v>0</v>
      </c>
      <c r="AK1424" s="150">
        <f t="shared" si="442"/>
        <v>0</v>
      </c>
      <c r="AL1424" s="150">
        <f t="shared" si="443"/>
        <v>0</v>
      </c>
      <c r="AM1424" s="150">
        <f t="shared" si="444"/>
        <v>0</v>
      </c>
      <c r="AN1424" s="163">
        <f t="shared" si="445"/>
        <v>0</v>
      </c>
    </row>
    <row r="1425" spans="1:40" ht="15" customHeight="1">
      <c r="A1425" s="52"/>
      <c r="B1425" s="47"/>
      <c r="C1425" s="109" t="s">
        <v>165</v>
      </c>
      <c r="D1425" s="330" t="str">
        <f t="shared" ref="D1425:D1434" si="447">IF(D165="","",D165)</f>
        <v/>
      </c>
      <c r="E1425" s="330"/>
      <c r="F1425" s="330"/>
      <c r="G1425" s="330"/>
      <c r="H1425" s="330"/>
      <c r="I1425" s="330"/>
      <c r="J1425" s="330"/>
      <c r="K1425" s="227"/>
      <c r="L1425" s="226"/>
      <c r="M1425" s="226"/>
      <c r="N1425" s="228"/>
      <c r="O1425" s="339"/>
      <c r="P1425" s="340"/>
      <c r="Q1425" s="340"/>
      <c r="R1425" s="341"/>
      <c r="S1425" s="339"/>
      <c r="T1425" s="340"/>
      <c r="U1425" s="340"/>
      <c r="V1425" s="341"/>
      <c r="W1425" s="339"/>
      <c r="X1425" s="340"/>
      <c r="Y1425" s="340"/>
      <c r="Z1425" s="341"/>
      <c r="AA1425" s="339"/>
      <c r="AB1425" s="340"/>
      <c r="AC1425" s="340"/>
      <c r="AD1425" s="341"/>
      <c r="AF1425" s="161"/>
      <c r="AG1425">
        <f t="shared" si="441"/>
        <v>0</v>
      </c>
      <c r="AK1425" s="150">
        <f t="shared" si="442"/>
        <v>0</v>
      </c>
      <c r="AL1425" s="150">
        <f t="shared" si="443"/>
        <v>0</v>
      </c>
      <c r="AM1425" s="150">
        <f t="shared" si="444"/>
        <v>0</v>
      </c>
      <c r="AN1425" s="163">
        <f t="shared" si="445"/>
        <v>0</v>
      </c>
    </row>
    <row r="1426" spans="1:40" ht="15" customHeight="1">
      <c r="A1426" s="52"/>
      <c r="B1426" s="47"/>
      <c r="C1426" s="109" t="s">
        <v>166</v>
      </c>
      <c r="D1426" s="330" t="str">
        <f t="shared" si="447"/>
        <v/>
      </c>
      <c r="E1426" s="330"/>
      <c r="F1426" s="330"/>
      <c r="G1426" s="330"/>
      <c r="H1426" s="330"/>
      <c r="I1426" s="330"/>
      <c r="J1426" s="330"/>
      <c r="K1426" s="227"/>
      <c r="L1426" s="226"/>
      <c r="M1426" s="226"/>
      <c r="N1426" s="228"/>
      <c r="O1426" s="339"/>
      <c r="P1426" s="340"/>
      <c r="Q1426" s="340"/>
      <c r="R1426" s="341"/>
      <c r="S1426" s="339"/>
      <c r="T1426" s="340"/>
      <c r="U1426" s="340"/>
      <c r="V1426" s="341"/>
      <c r="W1426" s="339"/>
      <c r="X1426" s="340"/>
      <c r="Y1426" s="340"/>
      <c r="Z1426" s="341"/>
      <c r="AA1426" s="339"/>
      <c r="AB1426" s="340"/>
      <c r="AC1426" s="340"/>
      <c r="AD1426" s="341"/>
      <c r="AF1426" s="161"/>
      <c r="AG1426">
        <f t="shared" si="441"/>
        <v>0</v>
      </c>
      <c r="AK1426" s="150">
        <f t="shared" si="442"/>
        <v>0</v>
      </c>
      <c r="AL1426" s="150">
        <f t="shared" si="443"/>
        <v>0</v>
      </c>
      <c r="AM1426" s="150">
        <f t="shared" si="444"/>
        <v>0</v>
      </c>
      <c r="AN1426" s="163">
        <f t="shared" si="445"/>
        <v>0</v>
      </c>
    </row>
    <row r="1427" spans="1:40" ht="15" customHeight="1">
      <c r="A1427" s="52"/>
      <c r="B1427" s="47"/>
      <c r="C1427" s="109" t="s">
        <v>167</v>
      </c>
      <c r="D1427" s="330" t="str">
        <f t="shared" si="447"/>
        <v/>
      </c>
      <c r="E1427" s="330"/>
      <c r="F1427" s="330"/>
      <c r="G1427" s="330"/>
      <c r="H1427" s="330"/>
      <c r="I1427" s="330"/>
      <c r="J1427" s="330"/>
      <c r="K1427" s="227"/>
      <c r="L1427" s="226"/>
      <c r="M1427" s="226"/>
      <c r="N1427" s="228"/>
      <c r="O1427" s="339"/>
      <c r="P1427" s="340"/>
      <c r="Q1427" s="340"/>
      <c r="R1427" s="341"/>
      <c r="S1427" s="339"/>
      <c r="T1427" s="340"/>
      <c r="U1427" s="340"/>
      <c r="V1427" s="341"/>
      <c r="W1427" s="339"/>
      <c r="X1427" s="340"/>
      <c r="Y1427" s="340"/>
      <c r="Z1427" s="341"/>
      <c r="AA1427" s="339"/>
      <c r="AB1427" s="340"/>
      <c r="AC1427" s="340"/>
      <c r="AD1427" s="341"/>
      <c r="AF1427" s="161"/>
      <c r="AG1427">
        <f t="shared" si="441"/>
        <v>0</v>
      </c>
      <c r="AK1427" s="150">
        <f t="shared" si="442"/>
        <v>0</v>
      </c>
      <c r="AL1427" s="150">
        <f t="shared" si="443"/>
        <v>0</v>
      </c>
      <c r="AM1427" s="150">
        <f t="shared" si="444"/>
        <v>0</v>
      </c>
      <c r="AN1427" s="163">
        <f t="shared" si="445"/>
        <v>0</v>
      </c>
    </row>
    <row r="1428" spans="1:40" ht="15" customHeight="1">
      <c r="A1428" s="52"/>
      <c r="B1428" s="47"/>
      <c r="C1428" s="109" t="s">
        <v>168</v>
      </c>
      <c r="D1428" s="330" t="str">
        <f t="shared" si="447"/>
        <v/>
      </c>
      <c r="E1428" s="330"/>
      <c r="F1428" s="330"/>
      <c r="G1428" s="330"/>
      <c r="H1428" s="330"/>
      <c r="I1428" s="330"/>
      <c r="J1428" s="330"/>
      <c r="K1428" s="227"/>
      <c r="L1428" s="226"/>
      <c r="M1428" s="226"/>
      <c r="N1428" s="228"/>
      <c r="O1428" s="339"/>
      <c r="P1428" s="340"/>
      <c r="Q1428" s="340"/>
      <c r="R1428" s="341"/>
      <c r="S1428" s="339"/>
      <c r="T1428" s="340"/>
      <c r="U1428" s="340"/>
      <c r="V1428" s="341"/>
      <c r="W1428" s="339"/>
      <c r="X1428" s="340"/>
      <c r="Y1428" s="340"/>
      <c r="Z1428" s="341"/>
      <c r="AA1428" s="339"/>
      <c r="AB1428" s="340"/>
      <c r="AC1428" s="340"/>
      <c r="AD1428" s="341"/>
      <c r="AF1428" s="161"/>
      <c r="AG1428">
        <f t="shared" si="441"/>
        <v>0</v>
      </c>
      <c r="AK1428" s="150">
        <f t="shared" si="442"/>
        <v>0</v>
      </c>
      <c r="AL1428" s="150">
        <f t="shared" si="443"/>
        <v>0</v>
      </c>
      <c r="AM1428" s="150">
        <f t="shared" si="444"/>
        <v>0</v>
      </c>
      <c r="AN1428" s="163">
        <f t="shared" si="445"/>
        <v>0</v>
      </c>
    </row>
    <row r="1429" spans="1:40" ht="15" customHeight="1">
      <c r="A1429" s="52"/>
      <c r="B1429" s="47"/>
      <c r="C1429" s="109" t="s">
        <v>169</v>
      </c>
      <c r="D1429" s="330" t="str">
        <f t="shared" si="447"/>
        <v/>
      </c>
      <c r="E1429" s="330"/>
      <c r="F1429" s="330"/>
      <c r="G1429" s="330"/>
      <c r="H1429" s="330"/>
      <c r="I1429" s="330"/>
      <c r="J1429" s="330"/>
      <c r="K1429" s="227"/>
      <c r="L1429" s="226"/>
      <c r="M1429" s="226"/>
      <c r="N1429" s="228"/>
      <c r="O1429" s="339"/>
      <c r="P1429" s="340"/>
      <c r="Q1429" s="340"/>
      <c r="R1429" s="341"/>
      <c r="S1429" s="339"/>
      <c r="T1429" s="340"/>
      <c r="U1429" s="340"/>
      <c r="V1429" s="341"/>
      <c r="W1429" s="339"/>
      <c r="X1429" s="340"/>
      <c r="Y1429" s="340"/>
      <c r="Z1429" s="341"/>
      <c r="AA1429" s="339"/>
      <c r="AB1429" s="340"/>
      <c r="AC1429" s="340"/>
      <c r="AD1429" s="341"/>
      <c r="AF1429" s="161"/>
      <c r="AG1429">
        <f t="shared" si="441"/>
        <v>0</v>
      </c>
      <c r="AK1429" s="150">
        <f t="shared" si="442"/>
        <v>0</v>
      </c>
      <c r="AL1429" s="150">
        <f t="shared" si="443"/>
        <v>0</v>
      </c>
      <c r="AM1429" s="150">
        <f t="shared" si="444"/>
        <v>0</v>
      </c>
      <c r="AN1429" s="163">
        <f t="shared" si="445"/>
        <v>0</v>
      </c>
    </row>
    <row r="1430" spans="1:40" ht="15" customHeight="1">
      <c r="A1430" s="52"/>
      <c r="B1430" s="47"/>
      <c r="C1430" s="109" t="s">
        <v>170</v>
      </c>
      <c r="D1430" s="330" t="str">
        <f t="shared" si="447"/>
        <v/>
      </c>
      <c r="E1430" s="330"/>
      <c r="F1430" s="330"/>
      <c r="G1430" s="330"/>
      <c r="H1430" s="330"/>
      <c r="I1430" s="330"/>
      <c r="J1430" s="330"/>
      <c r="K1430" s="227"/>
      <c r="L1430" s="226"/>
      <c r="M1430" s="226"/>
      <c r="N1430" s="228"/>
      <c r="O1430" s="339"/>
      <c r="P1430" s="340"/>
      <c r="Q1430" s="340"/>
      <c r="R1430" s="341"/>
      <c r="S1430" s="339"/>
      <c r="T1430" s="340"/>
      <c r="U1430" s="340"/>
      <c r="V1430" s="341"/>
      <c r="W1430" s="339"/>
      <c r="X1430" s="340"/>
      <c r="Y1430" s="340"/>
      <c r="Z1430" s="341"/>
      <c r="AA1430" s="339"/>
      <c r="AB1430" s="340"/>
      <c r="AC1430" s="340"/>
      <c r="AD1430" s="341"/>
      <c r="AF1430" s="161"/>
      <c r="AG1430">
        <f t="shared" si="441"/>
        <v>0</v>
      </c>
      <c r="AK1430" s="150">
        <f t="shared" si="442"/>
        <v>0</v>
      </c>
      <c r="AL1430" s="150">
        <f t="shared" si="443"/>
        <v>0</v>
      </c>
      <c r="AM1430" s="150">
        <f t="shared" si="444"/>
        <v>0</v>
      </c>
      <c r="AN1430" s="163">
        <f t="shared" si="445"/>
        <v>0</v>
      </c>
    </row>
    <row r="1431" spans="1:40" ht="15" customHeight="1">
      <c r="A1431" s="52"/>
      <c r="B1431" s="47"/>
      <c r="C1431" s="109" t="s">
        <v>171</v>
      </c>
      <c r="D1431" s="330" t="str">
        <f t="shared" si="447"/>
        <v/>
      </c>
      <c r="E1431" s="330"/>
      <c r="F1431" s="330"/>
      <c r="G1431" s="330"/>
      <c r="H1431" s="330"/>
      <c r="I1431" s="330"/>
      <c r="J1431" s="330"/>
      <c r="K1431" s="227"/>
      <c r="L1431" s="226"/>
      <c r="M1431" s="226"/>
      <c r="N1431" s="228"/>
      <c r="O1431" s="339"/>
      <c r="P1431" s="340"/>
      <c r="Q1431" s="340"/>
      <c r="R1431" s="341"/>
      <c r="S1431" s="339"/>
      <c r="T1431" s="340"/>
      <c r="U1431" s="340"/>
      <c r="V1431" s="341"/>
      <c r="W1431" s="339"/>
      <c r="X1431" s="340"/>
      <c r="Y1431" s="340"/>
      <c r="Z1431" s="341"/>
      <c r="AA1431" s="339"/>
      <c r="AB1431" s="340"/>
      <c r="AC1431" s="340"/>
      <c r="AD1431" s="341"/>
      <c r="AF1431" s="161"/>
      <c r="AG1431">
        <f t="shared" si="441"/>
        <v>0</v>
      </c>
      <c r="AK1431" s="150">
        <f t="shared" si="442"/>
        <v>0</v>
      </c>
      <c r="AL1431" s="150">
        <f t="shared" si="443"/>
        <v>0</v>
      </c>
      <c r="AM1431" s="150">
        <f t="shared" si="444"/>
        <v>0</v>
      </c>
      <c r="AN1431" s="163">
        <f t="shared" si="445"/>
        <v>0</v>
      </c>
    </row>
    <row r="1432" spans="1:40" ht="15" customHeight="1">
      <c r="A1432" s="52"/>
      <c r="B1432" s="47"/>
      <c r="C1432" s="109" t="s">
        <v>172</v>
      </c>
      <c r="D1432" s="330" t="str">
        <f t="shared" si="447"/>
        <v/>
      </c>
      <c r="E1432" s="330"/>
      <c r="F1432" s="330"/>
      <c r="G1432" s="330"/>
      <c r="H1432" s="330"/>
      <c r="I1432" s="330"/>
      <c r="J1432" s="330"/>
      <c r="K1432" s="227"/>
      <c r="L1432" s="226"/>
      <c r="M1432" s="226"/>
      <c r="N1432" s="228"/>
      <c r="O1432" s="339"/>
      <c r="P1432" s="340"/>
      <c r="Q1432" s="340"/>
      <c r="R1432" s="341"/>
      <c r="S1432" s="339"/>
      <c r="T1432" s="340"/>
      <c r="U1432" s="340"/>
      <c r="V1432" s="341"/>
      <c r="W1432" s="339"/>
      <c r="X1432" s="340"/>
      <c r="Y1432" s="340"/>
      <c r="Z1432" s="341"/>
      <c r="AA1432" s="339"/>
      <c r="AB1432" s="340"/>
      <c r="AC1432" s="340"/>
      <c r="AD1432" s="341"/>
      <c r="AF1432" s="161"/>
      <c r="AG1432">
        <f t="shared" si="441"/>
        <v>0</v>
      </c>
      <c r="AK1432" s="150">
        <f t="shared" si="442"/>
        <v>0</v>
      </c>
      <c r="AL1432" s="150">
        <f t="shared" si="443"/>
        <v>0</v>
      </c>
      <c r="AM1432" s="150">
        <f t="shared" si="444"/>
        <v>0</v>
      </c>
      <c r="AN1432" s="163">
        <f t="shared" si="445"/>
        <v>0</v>
      </c>
    </row>
    <row r="1433" spans="1:40" ht="15" customHeight="1">
      <c r="A1433" s="52"/>
      <c r="B1433" s="47"/>
      <c r="C1433" s="109" t="s">
        <v>173</v>
      </c>
      <c r="D1433" s="330" t="str">
        <f t="shared" si="447"/>
        <v/>
      </c>
      <c r="E1433" s="330"/>
      <c r="F1433" s="330"/>
      <c r="G1433" s="330"/>
      <c r="H1433" s="330"/>
      <c r="I1433" s="330"/>
      <c r="J1433" s="330"/>
      <c r="K1433" s="227"/>
      <c r="L1433" s="226"/>
      <c r="M1433" s="226"/>
      <c r="N1433" s="228"/>
      <c r="O1433" s="339"/>
      <c r="P1433" s="340"/>
      <c r="Q1433" s="340"/>
      <c r="R1433" s="341"/>
      <c r="S1433" s="339"/>
      <c r="T1433" s="340"/>
      <c r="U1433" s="340"/>
      <c r="V1433" s="341"/>
      <c r="W1433" s="339"/>
      <c r="X1433" s="340"/>
      <c r="Y1433" s="340"/>
      <c r="Z1433" s="341"/>
      <c r="AA1433" s="339"/>
      <c r="AB1433" s="340"/>
      <c r="AC1433" s="340"/>
      <c r="AD1433" s="341"/>
      <c r="AF1433" s="161"/>
      <c r="AG1433">
        <f t="shared" si="441"/>
        <v>0</v>
      </c>
      <c r="AK1433" s="150">
        <f t="shared" si="442"/>
        <v>0</v>
      </c>
      <c r="AL1433" s="150">
        <f t="shared" si="443"/>
        <v>0</v>
      </c>
      <c r="AM1433" s="150">
        <f t="shared" si="444"/>
        <v>0</v>
      </c>
      <c r="AN1433" s="163">
        <f t="shared" si="445"/>
        <v>0</v>
      </c>
    </row>
    <row r="1434" spans="1:40" ht="15" customHeight="1">
      <c r="A1434" s="52"/>
      <c r="B1434" s="47"/>
      <c r="C1434" s="109" t="s">
        <v>174</v>
      </c>
      <c r="D1434" s="330" t="str">
        <f t="shared" si="447"/>
        <v/>
      </c>
      <c r="E1434" s="330"/>
      <c r="F1434" s="330"/>
      <c r="G1434" s="330"/>
      <c r="H1434" s="330"/>
      <c r="I1434" s="330"/>
      <c r="J1434" s="330"/>
      <c r="K1434" s="227"/>
      <c r="L1434" s="226"/>
      <c r="M1434" s="226"/>
      <c r="N1434" s="228"/>
      <c r="O1434" s="339"/>
      <c r="P1434" s="340"/>
      <c r="Q1434" s="340"/>
      <c r="R1434" s="341"/>
      <c r="S1434" s="339"/>
      <c r="T1434" s="340"/>
      <c r="U1434" s="340"/>
      <c r="V1434" s="341"/>
      <c r="W1434" s="339"/>
      <c r="X1434" s="340"/>
      <c r="Y1434" s="340"/>
      <c r="Z1434" s="341"/>
      <c r="AA1434" s="339"/>
      <c r="AB1434" s="340"/>
      <c r="AC1434" s="340"/>
      <c r="AD1434" s="341"/>
      <c r="AF1434" s="161"/>
      <c r="AG1434">
        <f t="shared" si="441"/>
        <v>0</v>
      </c>
      <c r="AK1434" s="150">
        <f t="shared" si="442"/>
        <v>0</v>
      </c>
      <c r="AL1434" s="150">
        <f t="shared" si="443"/>
        <v>0</v>
      </c>
      <c r="AM1434" s="150">
        <f t="shared" si="444"/>
        <v>0</v>
      </c>
      <c r="AN1434" s="163">
        <f t="shared" si="445"/>
        <v>0</v>
      </c>
    </row>
    <row r="1435" spans="1:40" ht="15" customHeight="1">
      <c r="A1435" s="52"/>
      <c r="B1435" s="47"/>
      <c r="C1435" s="109" t="s">
        <v>175</v>
      </c>
      <c r="D1435" s="330" t="str">
        <f t="shared" ref="D1435:D1444" si="448">IF(D175="","",D175)</f>
        <v/>
      </c>
      <c r="E1435" s="330"/>
      <c r="F1435" s="330"/>
      <c r="G1435" s="330"/>
      <c r="H1435" s="330"/>
      <c r="I1435" s="330"/>
      <c r="J1435" s="330"/>
      <c r="K1435" s="227"/>
      <c r="L1435" s="226"/>
      <c r="M1435" s="226"/>
      <c r="N1435" s="228"/>
      <c r="O1435" s="339"/>
      <c r="P1435" s="340"/>
      <c r="Q1435" s="340"/>
      <c r="R1435" s="341"/>
      <c r="S1435" s="339"/>
      <c r="T1435" s="340"/>
      <c r="U1435" s="340"/>
      <c r="V1435" s="341"/>
      <c r="W1435" s="339"/>
      <c r="X1435" s="340"/>
      <c r="Y1435" s="340"/>
      <c r="Z1435" s="341"/>
      <c r="AA1435" s="339"/>
      <c r="AB1435" s="340"/>
      <c r="AC1435" s="340"/>
      <c r="AD1435" s="341"/>
      <c r="AF1435" s="161"/>
      <c r="AG1435">
        <f t="shared" si="441"/>
        <v>0</v>
      </c>
      <c r="AK1435" s="150">
        <f t="shared" si="442"/>
        <v>0</v>
      </c>
      <c r="AL1435" s="150">
        <f t="shared" si="443"/>
        <v>0</v>
      </c>
      <c r="AM1435" s="150">
        <f t="shared" si="444"/>
        <v>0</v>
      </c>
      <c r="AN1435" s="163">
        <f t="shared" si="445"/>
        <v>0</v>
      </c>
    </row>
    <row r="1436" spans="1:40" ht="15" customHeight="1">
      <c r="A1436" s="52"/>
      <c r="B1436" s="47"/>
      <c r="C1436" s="109" t="s">
        <v>176</v>
      </c>
      <c r="D1436" s="330" t="str">
        <f t="shared" si="448"/>
        <v/>
      </c>
      <c r="E1436" s="330"/>
      <c r="F1436" s="330"/>
      <c r="G1436" s="330"/>
      <c r="H1436" s="330"/>
      <c r="I1436" s="330"/>
      <c r="J1436" s="330"/>
      <c r="K1436" s="227"/>
      <c r="L1436" s="226"/>
      <c r="M1436" s="226"/>
      <c r="N1436" s="228"/>
      <c r="O1436" s="339"/>
      <c r="P1436" s="340"/>
      <c r="Q1436" s="340"/>
      <c r="R1436" s="341"/>
      <c r="S1436" s="339"/>
      <c r="T1436" s="340"/>
      <c r="U1436" s="340"/>
      <c r="V1436" s="341"/>
      <c r="W1436" s="339"/>
      <c r="X1436" s="340"/>
      <c r="Y1436" s="340"/>
      <c r="Z1436" s="341"/>
      <c r="AA1436" s="339"/>
      <c r="AB1436" s="340"/>
      <c r="AC1436" s="340"/>
      <c r="AD1436" s="341"/>
      <c r="AF1436" s="161"/>
      <c r="AG1436">
        <f t="shared" si="441"/>
        <v>0</v>
      </c>
      <c r="AK1436" s="150">
        <f t="shared" si="442"/>
        <v>0</v>
      </c>
      <c r="AL1436" s="150">
        <f t="shared" si="443"/>
        <v>0</v>
      </c>
      <c r="AM1436" s="150">
        <f t="shared" si="444"/>
        <v>0</v>
      </c>
      <c r="AN1436" s="163">
        <f t="shared" si="445"/>
        <v>0</v>
      </c>
    </row>
    <row r="1437" spans="1:40" ht="15" customHeight="1">
      <c r="A1437" s="52"/>
      <c r="B1437" s="47"/>
      <c r="C1437" s="109" t="s">
        <v>177</v>
      </c>
      <c r="D1437" s="330" t="str">
        <f t="shared" si="448"/>
        <v/>
      </c>
      <c r="E1437" s="330"/>
      <c r="F1437" s="330"/>
      <c r="G1437" s="330"/>
      <c r="H1437" s="330"/>
      <c r="I1437" s="330"/>
      <c r="J1437" s="330"/>
      <c r="K1437" s="227"/>
      <c r="L1437" s="226"/>
      <c r="M1437" s="226"/>
      <c r="N1437" s="228"/>
      <c r="O1437" s="339"/>
      <c r="P1437" s="340"/>
      <c r="Q1437" s="340"/>
      <c r="R1437" s="341"/>
      <c r="S1437" s="339"/>
      <c r="T1437" s="340"/>
      <c r="U1437" s="340"/>
      <c r="V1437" s="341"/>
      <c r="W1437" s="339"/>
      <c r="X1437" s="340"/>
      <c r="Y1437" s="340"/>
      <c r="Z1437" s="341"/>
      <c r="AA1437" s="339"/>
      <c r="AB1437" s="340"/>
      <c r="AC1437" s="340"/>
      <c r="AD1437" s="341"/>
      <c r="AF1437" s="161"/>
      <c r="AG1437">
        <f t="shared" si="441"/>
        <v>0</v>
      </c>
      <c r="AK1437" s="150">
        <f t="shared" si="442"/>
        <v>0</v>
      </c>
      <c r="AL1437" s="150">
        <f t="shared" si="443"/>
        <v>0</v>
      </c>
      <c r="AM1437" s="150">
        <f t="shared" si="444"/>
        <v>0</v>
      </c>
      <c r="AN1437" s="163">
        <f t="shared" si="445"/>
        <v>0</v>
      </c>
    </row>
    <row r="1438" spans="1:40" ht="15" customHeight="1">
      <c r="A1438" s="52"/>
      <c r="B1438" s="47"/>
      <c r="C1438" s="109" t="s">
        <v>178</v>
      </c>
      <c r="D1438" s="330" t="str">
        <f t="shared" si="448"/>
        <v/>
      </c>
      <c r="E1438" s="330"/>
      <c r="F1438" s="330"/>
      <c r="G1438" s="330"/>
      <c r="H1438" s="330"/>
      <c r="I1438" s="330"/>
      <c r="J1438" s="330"/>
      <c r="K1438" s="227"/>
      <c r="L1438" s="226"/>
      <c r="M1438" s="226"/>
      <c r="N1438" s="228"/>
      <c r="O1438" s="339"/>
      <c r="P1438" s="340"/>
      <c r="Q1438" s="340"/>
      <c r="R1438" s="341"/>
      <c r="S1438" s="339"/>
      <c r="T1438" s="340"/>
      <c r="U1438" s="340"/>
      <c r="V1438" s="341"/>
      <c r="W1438" s="339"/>
      <c r="X1438" s="340"/>
      <c r="Y1438" s="340"/>
      <c r="Z1438" s="341"/>
      <c r="AA1438" s="339"/>
      <c r="AB1438" s="340"/>
      <c r="AC1438" s="340"/>
      <c r="AD1438" s="341"/>
      <c r="AF1438" s="161"/>
      <c r="AG1438">
        <f t="shared" si="441"/>
        <v>0</v>
      </c>
      <c r="AK1438" s="150">
        <f t="shared" si="442"/>
        <v>0</v>
      </c>
      <c r="AL1438" s="150">
        <f t="shared" si="443"/>
        <v>0</v>
      </c>
      <c r="AM1438" s="150">
        <f t="shared" si="444"/>
        <v>0</v>
      </c>
      <c r="AN1438" s="163">
        <f t="shared" si="445"/>
        <v>0</v>
      </c>
    </row>
    <row r="1439" spans="1:40" ht="15" customHeight="1">
      <c r="A1439" s="52"/>
      <c r="B1439" s="47"/>
      <c r="C1439" s="109" t="s">
        <v>179</v>
      </c>
      <c r="D1439" s="330" t="str">
        <f t="shared" si="448"/>
        <v/>
      </c>
      <c r="E1439" s="330"/>
      <c r="F1439" s="330"/>
      <c r="G1439" s="330"/>
      <c r="H1439" s="330"/>
      <c r="I1439" s="330"/>
      <c r="J1439" s="330"/>
      <c r="K1439" s="227"/>
      <c r="L1439" s="226"/>
      <c r="M1439" s="226"/>
      <c r="N1439" s="228"/>
      <c r="O1439" s="339"/>
      <c r="P1439" s="340"/>
      <c r="Q1439" s="340"/>
      <c r="R1439" s="341"/>
      <c r="S1439" s="339"/>
      <c r="T1439" s="340"/>
      <c r="U1439" s="340"/>
      <c r="V1439" s="341"/>
      <c r="W1439" s="339"/>
      <c r="X1439" s="340"/>
      <c r="Y1439" s="340"/>
      <c r="Z1439" s="341"/>
      <c r="AA1439" s="339"/>
      <c r="AB1439" s="340"/>
      <c r="AC1439" s="340"/>
      <c r="AD1439" s="341"/>
      <c r="AF1439" s="161"/>
      <c r="AG1439">
        <f t="shared" si="441"/>
        <v>0</v>
      </c>
      <c r="AK1439" s="150">
        <f t="shared" si="442"/>
        <v>0</v>
      </c>
      <c r="AL1439" s="150">
        <f t="shared" si="443"/>
        <v>0</v>
      </c>
      <c r="AM1439" s="150">
        <f t="shared" si="444"/>
        <v>0</v>
      </c>
      <c r="AN1439" s="163">
        <f t="shared" si="445"/>
        <v>0</v>
      </c>
    </row>
    <row r="1440" spans="1:40" ht="15" customHeight="1">
      <c r="A1440" s="52"/>
      <c r="B1440" s="47"/>
      <c r="C1440" s="109" t="s">
        <v>180</v>
      </c>
      <c r="D1440" s="330" t="str">
        <f t="shared" si="448"/>
        <v/>
      </c>
      <c r="E1440" s="330"/>
      <c r="F1440" s="330"/>
      <c r="G1440" s="330"/>
      <c r="H1440" s="330"/>
      <c r="I1440" s="330"/>
      <c r="J1440" s="330"/>
      <c r="K1440" s="227"/>
      <c r="L1440" s="226"/>
      <c r="M1440" s="226"/>
      <c r="N1440" s="228"/>
      <c r="O1440" s="339"/>
      <c r="P1440" s="340"/>
      <c r="Q1440" s="340"/>
      <c r="R1440" s="341"/>
      <c r="S1440" s="339"/>
      <c r="T1440" s="340"/>
      <c r="U1440" s="340"/>
      <c r="V1440" s="341"/>
      <c r="W1440" s="339"/>
      <c r="X1440" s="340"/>
      <c r="Y1440" s="340"/>
      <c r="Z1440" s="341"/>
      <c r="AA1440" s="339"/>
      <c r="AB1440" s="340"/>
      <c r="AC1440" s="340"/>
      <c r="AD1440" s="341"/>
      <c r="AF1440" s="161"/>
      <c r="AG1440">
        <f t="shared" si="441"/>
        <v>0</v>
      </c>
      <c r="AK1440" s="150">
        <f t="shared" si="442"/>
        <v>0</v>
      </c>
      <c r="AL1440" s="150">
        <f t="shared" si="443"/>
        <v>0</v>
      </c>
      <c r="AM1440" s="150">
        <f t="shared" si="444"/>
        <v>0</v>
      </c>
      <c r="AN1440" s="163">
        <f t="shared" si="445"/>
        <v>0</v>
      </c>
    </row>
    <row r="1441" spans="1:40" ht="15" customHeight="1">
      <c r="A1441" s="52"/>
      <c r="B1441" s="47"/>
      <c r="C1441" s="109" t="s">
        <v>181</v>
      </c>
      <c r="D1441" s="330" t="str">
        <f t="shared" si="448"/>
        <v/>
      </c>
      <c r="E1441" s="330"/>
      <c r="F1441" s="330"/>
      <c r="G1441" s="330"/>
      <c r="H1441" s="330"/>
      <c r="I1441" s="330"/>
      <c r="J1441" s="330"/>
      <c r="K1441" s="227"/>
      <c r="L1441" s="226"/>
      <c r="M1441" s="226"/>
      <c r="N1441" s="228"/>
      <c r="O1441" s="339"/>
      <c r="P1441" s="340"/>
      <c r="Q1441" s="340"/>
      <c r="R1441" s="341"/>
      <c r="S1441" s="339"/>
      <c r="T1441" s="340"/>
      <c r="U1441" s="340"/>
      <c r="V1441" s="341"/>
      <c r="W1441" s="339"/>
      <c r="X1441" s="340"/>
      <c r="Y1441" s="340"/>
      <c r="Z1441" s="341"/>
      <c r="AA1441" s="339"/>
      <c r="AB1441" s="340"/>
      <c r="AC1441" s="340"/>
      <c r="AD1441" s="341"/>
      <c r="AF1441" s="161"/>
      <c r="AG1441">
        <f t="shared" si="441"/>
        <v>0</v>
      </c>
      <c r="AK1441" s="150">
        <f t="shared" si="442"/>
        <v>0</v>
      </c>
      <c r="AL1441" s="150">
        <f t="shared" si="443"/>
        <v>0</v>
      </c>
      <c r="AM1441" s="150">
        <f t="shared" si="444"/>
        <v>0</v>
      </c>
      <c r="AN1441" s="163">
        <f t="shared" si="445"/>
        <v>0</v>
      </c>
    </row>
    <row r="1442" spans="1:40" ht="15" customHeight="1">
      <c r="A1442" s="52"/>
      <c r="B1442" s="47"/>
      <c r="C1442" s="109" t="s">
        <v>182</v>
      </c>
      <c r="D1442" s="330" t="str">
        <f t="shared" si="448"/>
        <v/>
      </c>
      <c r="E1442" s="330"/>
      <c r="F1442" s="330"/>
      <c r="G1442" s="330"/>
      <c r="H1442" s="330"/>
      <c r="I1442" s="330"/>
      <c r="J1442" s="330"/>
      <c r="K1442" s="227"/>
      <c r="L1442" s="226"/>
      <c r="M1442" s="226"/>
      <c r="N1442" s="228"/>
      <c r="O1442" s="339"/>
      <c r="P1442" s="340"/>
      <c r="Q1442" s="340"/>
      <c r="R1442" s="341"/>
      <c r="S1442" s="339"/>
      <c r="T1442" s="340"/>
      <c r="U1442" s="340"/>
      <c r="V1442" s="341"/>
      <c r="W1442" s="339"/>
      <c r="X1442" s="340"/>
      <c r="Y1442" s="340"/>
      <c r="Z1442" s="341"/>
      <c r="AA1442" s="339"/>
      <c r="AB1442" s="340"/>
      <c r="AC1442" s="340"/>
      <c r="AD1442" s="341"/>
      <c r="AF1442" s="161"/>
      <c r="AG1442">
        <f t="shared" si="441"/>
        <v>0</v>
      </c>
      <c r="AK1442" s="150">
        <f t="shared" si="442"/>
        <v>0</v>
      </c>
      <c r="AL1442" s="150">
        <f t="shared" si="443"/>
        <v>0</v>
      </c>
      <c r="AM1442" s="150">
        <f t="shared" si="444"/>
        <v>0</v>
      </c>
      <c r="AN1442" s="163">
        <f t="shared" si="445"/>
        <v>0</v>
      </c>
    </row>
    <row r="1443" spans="1:40" ht="15" customHeight="1">
      <c r="A1443" s="52"/>
      <c r="B1443" s="47"/>
      <c r="C1443" s="109" t="s">
        <v>117</v>
      </c>
      <c r="D1443" s="330" t="str">
        <f t="shared" si="448"/>
        <v/>
      </c>
      <c r="E1443" s="330"/>
      <c r="F1443" s="330"/>
      <c r="G1443" s="330"/>
      <c r="H1443" s="330"/>
      <c r="I1443" s="330"/>
      <c r="J1443" s="330"/>
      <c r="K1443" s="227"/>
      <c r="L1443" s="226"/>
      <c r="M1443" s="226"/>
      <c r="N1443" s="228"/>
      <c r="O1443" s="339"/>
      <c r="P1443" s="340"/>
      <c r="Q1443" s="340"/>
      <c r="R1443" s="341"/>
      <c r="S1443" s="339"/>
      <c r="T1443" s="340"/>
      <c r="U1443" s="340"/>
      <c r="V1443" s="341"/>
      <c r="W1443" s="339"/>
      <c r="X1443" s="340"/>
      <c r="Y1443" s="340"/>
      <c r="Z1443" s="341"/>
      <c r="AA1443" s="339"/>
      <c r="AB1443" s="340"/>
      <c r="AC1443" s="340"/>
      <c r="AD1443" s="341"/>
      <c r="AF1443" s="161"/>
      <c r="AG1443">
        <f t="shared" si="441"/>
        <v>0</v>
      </c>
      <c r="AK1443" s="150">
        <f t="shared" si="442"/>
        <v>0</v>
      </c>
      <c r="AL1443" s="150">
        <f t="shared" si="443"/>
        <v>0</v>
      </c>
      <c r="AM1443" s="150">
        <f t="shared" si="444"/>
        <v>0</v>
      </c>
      <c r="AN1443" s="163">
        <f t="shared" si="445"/>
        <v>0</v>
      </c>
    </row>
    <row r="1444" spans="1:40" ht="15" customHeight="1">
      <c r="A1444" s="52"/>
      <c r="B1444" s="47"/>
      <c r="C1444" s="112" t="s">
        <v>183</v>
      </c>
      <c r="D1444" s="330" t="str">
        <f t="shared" si="448"/>
        <v/>
      </c>
      <c r="E1444" s="330"/>
      <c r="F1444" s="330"/>
      <c r="G1444" s="330"/>
      <c r="H1444" s="330"/>
      <c r="I1444" s="330"/>
      <c r="J1444" s="330"/>
      <c r="K1444" s="227"/>
      <c r="L1444" s="226"/>
      <c r="M1444" s="226"/>
      <c r="N1444" s="228"/>
      <c r="O1444" s="339"/>
      <c r="P1444" s="340"/>
      <c r="Q1444" s="340"/>
      <c r="R1444" s="341"/>
      <c r="S1444" s="339"/>
      <c r="T1444" s="340"/>
      <c r="U1444" s="340"/>
      <c r="V1444" s="341"/>
      <c r="W1444" s="339"/>
      <c r="X1444" s="340"/>
      <c r="Y1444" s="340"/>
      <c r="Z1444" s="341"/>
      <c r="AA1444" s="339"/>
      <c r="AB1444" s="340"/>
      <c r="AC1444" s="340"/>
      <c r="AD1444" s="341"/>
      <c r="AF1444" s="161"/>
      <c r="AG1444">
        <f t="shared" si="441"/>
        <v>0</v>
      </c>
      <c r="AK1444" s="150">
        <f t="shared" si="442"/>
        <v>0</v>
      </c>
      <c r="AL1444" s="150">
        <f t="shared" si="443"/>
        <v>0</v>
      </c>
      <c r="AM1444" s="150">
        <f t="shared" si="444"/>
        <v>0</v>
      </c>
      <c r="AN1444" s="163">
        <f t="shared" si="445"/>
        <v>0</v>
      </c>
    </row>
    <row r="1445" spans="1:40" ht="15" customHeight="1">
      <c r="A1445" s="52"/>
      <c r="B1445" s="47"/>
      <c r="C1445" s="112" t="s">
        <v>184</v>
      </c>
      <c r="D1445" s="330" t="str">
        <f t="shared" ref="D1445:D1454" si="449">IF(D185="","",D185)</f>
        <v/>
      </c>
      <c r="E1445" s="330"/>
      <c r="F1445" s="330"/>
      <c r="G1445" s="330"/>
      <c r="H1445" s="330"/>
      <c r="I1445" s="330"/>
      <c r="J1445" s="330"/>
      <c r="K1445" s="227"/>
      <c r="L1445" s="226"/>
      <c r="M1445" s="226"/>
      <c r="N1445" s="228"/>
      <c r="O1445" s="339"/>
      <c r="P1445" s="340"/>
      <c r="Q1445" s="340"/>
      <c r="R1445" s="341"/>
      <c r="S1445" s="339"/>
      <c r="T1445" s="340"/>
      <c r="U1445" s="340"/>
      <c r="V1445" s="341"/>
      <c r="W1445" s="339"/>
      <c r="X1445" s="340"/>
      <c r="Y1445" s="340"/>
      <c r="Z1445" s="341"/>
      <c r="AA1445" s="339"/>
      <c r="AB1445" s="340"/>
      <c r="AC1445" s="340"/>
      <c r="AD1445" s="341"/>
      <c r="AF1445" s="161"/>
      <c r="AG1445">
        <f t="shared" si="441"/>
        <v>0</v>
      </c>
      <c r="AK1445" s="150">
        <f t="shared" si="442"/>
        <v>0</v>
      </c>
      <c r="AL1445" s="150">
        <f t="shared" si="443"/>
        <v>0</v>
      </c>
      <c r="AM1445" s="150">
        <f t="shared" si="444"/>
        <v>0</v>
      </c>
      <c r="AN1445" s="163">
        <f t="shared" si="445"/>
        <v>0</v>
      </c>
    </row>
    <row r="1446" spans="1:40" ht="15" customHeight="1">
      <c r="A1446" s="52"/>
      <c r="B1446" s="47"/>
      <c r="C1446" s="112" t="s">
        <v>185</v>
      </c>
      <c r="D1446" s="330" t="str">
        <f t="shared" si="449"/>
        <v/>
      </c>
      <c r="E1446" s="330"/>
      <c r="F1446" s="330"/>
      <c r="G1446" s="330"/>
      <c r="H1446" s="330"/>
      <c r="I1446" s="330"/>
      <c r="J1446" s="330"/>
      <c r="K1446" s="227"/>
      <c r="L1446" s="226"/>
      <c r="M1446" s="226"/>
      <c r="N1446" s="228"/>
      <c r="O1446" s="339"/>
      <c r="P1446" s="340"/>
      <c r="Q1446" s="340"/>
      <c r="R1446" s="341"/>
      <c r="S1446" s="339"/>
      <c r="T1446" s="340"/>
      <c r="U1446" s="340"/>
      <c r="V1446" s="341"/>
      <c r="W1446" s="339"/>
      <c r="X1446" s="340"/>
      <c r="Y1446" s="340"/>
      <c r="Z1446" s="341"/>
      <c r="AA1446" s="339"/>
      <c r="AB1446" s="340"/>
      <c r="AC1446" s="340"/>
      <c r="AD1446" s="341"/>
      <c r="AF1446" s="161"/>
      <c r="AG1446">
        <f t="shared" si="441"/>
        <v>0</v>
      </c>
      <c r="AK1446" s="150">
        <f t="shared" si="442"/>
        <v>0</v>
      </c>
      <c r="AL1446" s="150">
        <f t="shared" si="443"/>
        <v>0</v>
      </c>
      <c r="AM1446" s="150">
        <f t="shared" si="444"/>
        <v>0</v>
      </c>
      <c r="AN1446" s="163">
        <f t="shared" si="445"/>
        <v>0</v>
      </c>
    </row>
    <row r="1447" spans="1:40" ht="15" customHeight="1">
      <c r="A1447" s="52"/>
      <c r="B1447" s="47"/>
      <c r="C1447" s="112" t="s">
        <v>186</v>
      </c>
      <c r="D1447" s="330" t="str">
        <f t="shared" si="449"/>
        <v/>
      </c>
      <c r="E1447" s="330"/>
      <c r="F1447" s="330"/>
      <c r="G1447" s="330"/>
      <c r="H1447" s="330"/>
      <c r="I1447" s="330"/>
      <c r="J1447" s="330"/>
      <c r="K1447" s="227"/>
      <c r="L1447" s="226"/>
      <c r="M1447" s="226"/>
      <c r="N1447" s="228"/>
      <c r="O1447" s="339"/>
      <c r="P1447" s="340"/>
      <c r="Q1447" s="340"/>
      <c r="R1447" s="341"/>
      <c r="S1447" s="339"/>
      <c r="T1447" s="340"/>
      <c r="U1447" s="340"/>
      <c r="V1447" s="341"/>
      <c r="W1447" s="339"/>
      <c r="X1447" s="340"/>
      <c r="Y1447" s="340"/>
      <c r="Z1447" s="341"/>
      <c r="AA1447" s="339"/>
      <c r="AB1447" s="340"/>
      <c r="AC1447" s="340"/>
      <c r="AD1447" s="341"/>
      <c r="AF1447" s="161"/>
      <c r="AG1447">
        <f t="shared" si="441"/>
        <v>0</v>
      </c>
      <c r="AK1447" s="150">
        <f t="shared" si="442"/>
        <v>0</v>
      </c>
      <c r="AL1447" s="150">
        <f t="shared" si="443"/>
        <v>0</v>
      </c>
      <c r="AM1447" s="150">
        <f t="shared" si="444"/>
        <v>0</v>
      </c>
      <c r="AN1447" s="163">
        <f t="shared" si="445"/>
        <v>0</v>
      </c>
    </row>
    <row r="1448" spans="1:40" ht="15" customHeight="1">
      <c r="A1448" s="52"/>
      <c r="B1448" s="47"/>
      <c r="C1448" s="112" t="s">
        <v>187</v>
      </c>
      <c r="D1448" s="330" t="str">
        <f t="shared" si="449"/>
        <v/>
      </c>
      <c r="E1448" s="330"/>
      <c r="F1448" s="330"/>
      <c r="G1448" s="330"/>
      <c r="H1448" s="330"/>
      <c r="I1448" s="330"/>
      <c r="J1448" s="330"/>
      <c r="K1448" s="227"/>
      <c r="L1448" s="226"/>
      <c r="M1448" s="226"/>
      <c r="N1448" s="228"/>
      <c r="O1448" s="339"/>
      <c r="P1448" s="340"/>
      <c r="Q1448" s="340"/>
      <c r="R1448" s="341"/>
      <c r="S1448" s="339"/>
      <c r="T1448" s="340"/>
      <c r="U1448" s="340"/>
      <c r="V1448" s="341"/>
      <c r="W1448" s="339"/>
      <c r="X1448" s="340"/>
      <c r="Y1448" s="340"/>
      <c r="Z1448" s="341"/>
      <c r="AA1448" s="339"/>
      <c r="AB1448" s="340"/>
      <c r="AC1448" s="340"/>
      <c r="AD1448" s="341"/>
      <c r="AF1448" s="161"/>
      <c r="AG1448">
        <f t="shared" si="441"/>
        <v>0</v>
      </c>
      <c r="AK1448" s="150">
        <f t="shared" si="442"/>
        <v>0</v>
      </c>
      <c r="AL1448" s="150">
        <f t="shared" si="443"/>
        <v>0</v>
      </c>
      <c r="AM1448" s="150">
        <f t="shared" si="444"/>
        <v>0</v>
      </c>
      <c r="AN1448" s="163">
        <f t="shared" si="445"/>
        <v>0</v>
      </c>
    </row>
    <row r="1449" spans="1:40" ht="15" customHeight="1">
      <c r="A1449" s="52"/>
      <c r="B1449" s="47"/>
      <c r="C1449" s="112" t="s">
        <v>188</v>
      </c>
      <c r="D1449" s="330" t="str">
        <f t="shared" si="449"/>
        <v/>
      </c>
      <c r="E1449" s="330"/>
      <c r="F1449" s="330"/>
      <c r="G1449" s="330"/>
      <c r="H1449" s="330"/>
      <c r="I1449" s="330"/>
      <c r="J1449" s="330"/>
      <c r="K1449" s="227"/>
      <c r="L1449" s="226"/>
      <c r="M1449" s="226"/>
      <c r="N1449" s="228"/>
      <c r="O1449" s="339"/>
      <c r="P1449" s="340"/>
      <c r="Q1449" s="340"/>
      <c r="R1449" s="341"/>
      <c r="S1449" s="339"/>
      <c r="T1449" s="340"/>
      <c r="U1449" s="340"/>
      <c r="V1449" s="341"/>
      <c r="W1449" s="339"/>
      <c r="X1449" s="340"/>
      <c r="Y1449" s="340"/>
      <c r="Z1449" s="341"/>
      <c r="AA1449" s="339"/>
      <c r="AB1449" s="340"/>
      <c r="AC1449" s="340"/>
      <c r="AD1449" s="341"/>
      <c r="AF1449" s="161"/>
      <c r="AG1449">
        <f t="shared" si="441"/>
        <v>0</v>
      </c>
      <c r="AK1449" s="150">
        <f t="shared" si="442"/>
        <v>0</v>
      </c>
      <c r="AL1449" s="150">
        <f t="shared" si="443"/>
        <v>0</v>
      </c>
      <c r="AM1449" s="150">
        <f t="shared" si="444"/>
        <v>0</v>
      </c>
      <c r="AN1449" s="163">
        <f t="shared" si="445"/>
        <v>0</v>
      </c>
    </row>
    <row r="1450" spans="1:40" ht="15" customHeight="1">
      <c r="A1450" s="52"/>
      <c r="B1450" s="47"/>
      <c r="C1450" s="112" t="s">
        <v>189</v>
      </c>
      <c r="D1450" s="330" t="str">
        <f t="shared" si="449"/>
        <v/>
      </c>
      <c r="E1450" s="330"/>
      <c r="F1450" s="330"/>
      <c r="G1450" s="330"/>
      <c r="H1450" s="330"/>
      <c r="I1450" s="330"/>
      <c r="J1450" s="330"/>
      <c r="K1450" s="227"/>
      <c r="L1450" s="226"/>
      <c r="M1450" s="226"/>
      <c r="N1450" s="228"/>
      <c r="O1450" s="339"/>
      <c r="P1450" s="340"/>
      <c r="Q1450" s="340"/>
      <c r="R1450" s="341"/>
      <c r="S1450" s="339"/>
      <c r="T1450" s="340"/>
      <c r="U1450" s="340"/>
      <c r="V1450" s="341"/>
      <c r="W1450" s="339"/>
      <c r="X1450" s="340"/>
      <c r="Y1450" s="340"/>
      <c r="Z1450" s="341"/>
      <c r="AA1450" s="339"/>
      <c r="AB1450" s="340"/>
      <c r="AC1450" s="340"/>
      <c r="AD1450" s="341"/>
      <c r="AF1450" s="161"/>
      <c r="AG1450">
        <f t="shared" si="441"/>
        <v>0</v>
      </c>
      <c r="AK1450" s="150">
        <f t="shared" si="442"/>
        <v>0</v>
      </c>
      <c r="AL1450" s="150">
        <f t="shared" si="443"/>
        <v>0</v>
      </c>
      <c r="AM1450" s="150">
        <f t="shared" si="444"/>
        <v>0</v>
      </c>
      <c r="AN1450" s="163">
        <f t="shared" si="445"/>
        <v>0</v>
      </c>
    </row>
    <row r="1451" spans="1:40" ht="15" customHeight="1">
      <c r="A1451" s="52"/>
      <c r="B1451" s="47"/>
      <c r="C1451" s="112" t="s">
        <v>190</v>
      </c>
      <c r="D1451" s="330" t="str">
        <f t="shared" si="449"/>
        <v/>
      </c>
      <c r="E1451" s="330"/>
      <c r="F1451" s="330"/>
      <c r="G1451" s="330"/>
      <c r="H1451" s="330"/>
      <c r="I1451" s="330"/>
      <c r="J1451" s="330"/>
      <c r="K1451" s="227"/>
      <c r="L1451" s="226"/>
      <c r="M1451" s="226"/>
      <c r="N1451" s="228"/>
      <c r="O1451" s="339"/>
      <c r="P1451" s="340"/>
      <c r="Q1451" s="340"/>
      <c r="R1451" s="341"/>
      <c r="S1451" s="339"/>
      <c r="T1451" s="340"/>
      <c r="U1451" s="340"/>
      <c r="V1451" s="341"/>
      <c r="W1451" s="339"/>
      <c r="X1451" s="340"/>
      <c r="Y1451" s="340"/>
      <c r="Z1451" s="341"/>
      <c r="AA1451" s="339"/>
      <c r="AB1451" s="340"/>
      <c r="AC1451" s="340"/>
      <c r="AD1451" s="341"/>
      <c r="AF1451" s="161"/>
      <c r="AG1451">
        <f t="shared" si="441"/>
        <v>0</v>
      </c>
      <c r="AK1451" s="150">
        <f t="shared" si="442"/>
        <v>0</v>
      </c>
      <c r="AL1451" s="150">
        <f t="shared" si="443"/>
        <v>0</v>
      </c>
      <c r="AM1451" s="150">
        <f t="shared" si="444"/>
        <v>0</v>
      </c>
      <c r="AN1451" s="163">
        <f t="shared" si="445"/>
        <v>0</v>
      </c>
    </row>
    <row r="1452" spans="1:40" ht="15" customHeight="1">
      <c r="A1452" s="52"/>
      <c r="B1452" s="47"/>
      <c r="C1452" s="112" t="s">
        <v>191</v>
      </c>
      <c r="D1452" s="330" t="str">
        <f t="shared" si="449"/>
        <v/>
      </c>
      <c r="E1452" s="330"/>
      <c r="F1452" s="330"/>
      <c r="G1452" s="330"/>
      <c r="H1452" s="330"/>
      <c r="I1452" s="330"/>
      <c r="J1452" s="330"/>
      <c r="K1452" s="227"/>
      <c r="L1452" s="226"/>
      <c r="M1452" s="226"/>
      <c r="N1452" s="228"/>
      <c r="O1452" s="339"/>
      <c r="P1452" s="340"/>
      <c r="Q1452" s="340"/>
      <c r="R1452" s="341"/>
      <c r="S1452" s="339"/>
      <c r="T1452" s="340"/>
      <c r="U1452" s="340"/>
      <c r="V1452" s="341"/>
      <c r="W1452" s="339"/>
      <c r="X1452" s="340"/>
      <c r="Y1452" s="340"/>
      <c r="Z1452" s="341"/>
      <c r="AA1452" s="339"/>
      <c r="AB1452" s="340"/>
      <c r="AC1452" s="340"/>
      <c r="AD1452" s="341"/>
      <c r="AF1452" s="161"/>
      <c r="AG1452">
        <f t="shared" si="441"/>
        <v>0</v>
      </c>
      <c r="AK1452" s="150">
        <f t="shared" si="442"/>
        <v>0</v>
      </c>
      <c r="AL1452" s="150">
        <f t="shared" si="443"/>
        <v>0</v>
      </c>
      <c r="AM1452" s="150">
        <f t="shared" si="444"/>
        <v>0</v>
      </c>
      <c r="AN1452" s="163">
        <f t="shared" si="445"/>
        <v>0</v>
      </c>
    </row>
    <row r="1453" spans="1:40" ht="15" customHeight="1">
      <c r="A1453" s="52"/>
      <c r="B1453" s="47"/>
      <c r="C1453" s="112" t="s">
        <v>192</v>
      </c>
      <c r="D1453" s="330" t="str">
        <f t="shared" si="449"/>
        <v/>
      </c>
      <c r="E1453" s="330"/>
      <c r="F1453" s="330"/>
      <c r="G1453" s="330"/>
      <c r="H1453" s="330"/>
      <c r="I1453" s="330"/>
      <c r="J1453" s="330"/>
      <c r="K1453" s="227"/>
      <c r="L1453" s="226"/>
      <c r="M1453" s="226"/>
      <c r="N1453" s="228"/>
      <c r="O1453" s="339"/>
      <c r="P1453" s="340"/>
      <c r="Q1453" s="340"/>
      <c r="R1453" s="341"/>
      <c r="S1453" s="339"/>
      <c r="T1453" s="340"/>
      <c r="U1453" s="340"/>
      <c r="V1453" s="341"/>
      <c r="W1453" s="339"/>
      <c r="X1453" s="340"/>
      <c r="Y1453" s="340"/>
      <c r="Z1453" s="341"/>
      <c r="AA1453" s="339"/>
      <c r="AB1453" s="340"/>
      <c r="AC1453" s="340"/>
      <c r="AD1453" s="341"/>
      <c r="AF1453" s="161"/>
      <c r="AG1453">
        <f t="shared" si="441"/>
        <v>0</v>
      </c>
      <c r="AK1453" s="150">
        <f t="shared" si="442"/>
        <v>0</v>
      </c>
      <c r="AL1453" s="150">
        <f t="shared" si="443"/>
        <v>0</v>
      </c>
      <c r="AM1453" s="150">
        <f t="shared" si="444"/>
        <v>0</v>
      </c>
      <c r="AN1453" s="163">
        <f t="shared" si="445"/>
        <v>0</v>
      </c>
    </row>
    <row r="1454" spans="1:40" ht="15" customHeight="1">
      <c r="A1454" s="52"/>
      <c r="B1454" s="47"/>
      <c r="C1454" s="112" t="s">
        <v>193</v>
      </c>
      <c r="D1454" s="330" t="str">
        <f t="shared" si="449"/>
        <v/>
      </c>
      <c r="E1454" s="330"/>
      <c r="F1454" s="330"/>
      <c r="G1454" s="330"/>
      <c r="H1454" s="330"/>
      <c r="I1454" s="330"/>
      <c r="J1454" s="330"/>
      <c r="K1454" s="227"/>
      <c r="L1454" s="226"/>
      <c r="M1454" s="226"/>
      <c r="N1454" s="228"/>
      <c r="O1454" s="339"/>
      <c r="P1454" s="340"/>
      <c r="Q1454" s="340"/>
      <c r="R1454" s="341"/>
      <c r="S1454" s="339"/>
      <c r="T1454" s="340"/>
      <c r="U1454" s="340"/>
      <c r="V1454" s="341"/>
      <c r="W1454" s="339"/>
      <c r="X1454" s="340"/>
      <c r="Y1454" s="340"/>
      <c r="Z1454" s="341"/>
      <c r="AA1454" s="339"/>
      <c r="AB1454" s="340"/>
      <c r="AC1454" s="340"/>
      <c r="AD1454" s="341"/>
      <c r="AF1454" s="161"/>
      <c r="AG1454">
        <f t="shared" si="441"/>
        <v>0</v>
      </c>
      <c r="AK1454" s="150">
        <f t="shared" si="442"/>
        <v>0</v>
      </c>
      <c r="AL1454" s="150">
        <f t="shared" si="443"/>
        <v>0</v>
      </c>
      <c r="AM1454" s="150">
        <f t="shared" si="444"/>
        <v>0</v>
      </c>
      <c r="AN1454" s="163">
        <f t="shared" si="445"/>
        <v>0</v>
      </c>
    </row>
    <row r="1455" spans="1:40" ht="15" customHeight="1">
      <c r="A1455" s="52"/>
      <c r="B1455" s="47"/>
      <c r="C1455" s="112" t="s">
        <v>194</v>
      </c>
      <c r="D1455" s="330" t="str">
        <f t="shared" ref="D1455:D1464" si="450">IF(D195="","",D195)</f>
        <v/>
      </c>
      <c r="E1455" s="330"/>
      <c r="F1455" s="330"/>
      <c r="G1455" s="330"/>
      <c r="H1455" s="330"/>
      <c r="I1455" s="330"/>
      <c r="J1455" s="330"/>
      <c r="K1455" s="227"/>
      <c r="L1455" s="226"/>
      <c r="M1455" s="226"/>
      <c r="N1455" s="228"/>
      <c r="O1455" s="339"/>
      <c r="P1455" s="340"/>
      <c r="Q1455" s="340"/>
      <c r="R1455" s="341"/>
      <c r="S1455" s="339"/>
      <c r="T1455" s="340"/>
      <c r="U1455" s="340"/>
      <c r="V1455" s="341"/>
      <c r="W1455" s="339"/>
      <c r="X1455" s="340"/>
      <c r="Y1455" s="340"/>
      <c r="Z1455" s="341"/>
      <c r="AA1455" s="339"/>
      <c r="AB1455" s="340"/>
      <c r="AC1455" s="340"/>
      <c r="AD1455" s="341"/>
      <c r="AF1455" s="161"/>
      <c r="AG1455">
        <f t="shared" si="441"/>
        <v>0</v>
      </c>
      <c r="AK1455" s="150">
        <f t="shared" si="442"/>
        <v>0</v>
      </c>
      <c r="AL1455" s="150">
        <f t="shared" si="443"/>
        <v>0</v>
      </c>
      <c r="AM1455" s="150">
        <f t="shared" si="444"/>
        <v>0</v>
      </c>
      <c r="AN1455" s="163">
        <f t="shared" si="445"/>
        <v>0</v>
      </c>
    </row>
    <row r="1456" spans="1:40" ht="15" customHeight="1">
      <c r="A1456" s="52"/>
      <c r="B1456" s="47"/>
      <c r="C1456" s="112" t="s">
        <v>195</v>
      </c>
      <c r="D1456" s="330" t="str">
        <f t="shared" si="450"/>
        <v/>
      </c>
      <c r="E1456" s="330"/>
      <c r="F1456" s="330"/>
      <c r="G1456" s="330"/>
      <c r="H1456" s="330"/>
      <c r="I1456" s="330"/>
      <c r="J1456" s="330"/>
      <c r="K1456" s="227"/>
      <c r="L1456" s="226"/>
      <c r="M1456" s="226"/>
      <c r="N1456" s="228"/>
      <c r="O1456" s="339"/>
      <c r="P1456" s="340"/>
      <c r="Q1456" s="340"/>
      <c r="R1456" s="341"/>
      <c r="S1456" s="339"/>
      <c r="T1456" s="340"/>
      <c r="U1456" s="340"/>
      <c r="V1456" s="341"/>
      <c r="W1456" s="339"/>
      <c r="X1456" s="340"/>
      <c r="Y1456" s="340"/>
      <c r="Z1456" s="341"/>
      <c r="AA1456" s="339"/>
      <c r="AB1456" s="340"/>
      <c r="AC1456" s="340"/>
      <c r="AD1456" s="341"/>
      <c r="AF1456" s="161"/>
      <c r="AG1456">
        <f t="shared" si="441"/>
        <v>0</v>
      </c>
      <c r="AK1456" s="150">
        <f t="shared" si="442"/>
        <v>0</v>
      </c>
      <c r="AL1456" s="150">
        <f t="shared" si="443"/>
        <v>0</v>
      </c>
      <c r="AM1456" s="150">
        <f t="shared" si="444"/>
        <v>0</v>
      </c>
      <c r="AN1456" s="163">
        <f t="shared" si="445"/>
        <v>0</v>
      </c>
    </row>
    <row r="1457" spans="1:40" ht="15" customHeight="1">
      <c r="A1457" s="52"/>
      <c r="B1457" s="47"/>
      <c r="C1457" s="112" t="s">
        <v>196</v>
      </c>
      <c r="D1457" s="330" t="str">
        <f t="shared" si="450"/>
        <v/>
      </c>
      <c r="E1457" s="330"/>
      <c r="F1457" s="330"/>
      <c r="G1457" s="330"/>
      <c r="H1457" s="330"/>
      <c r="I1457" s="330"/>
      <c r="J1457" s="330"/>
      <c r="K1457" s="227"/>
      <c r="L1457" s="226"/>
      <c r="M1457" s="226"/>
      <c r="N1457" s="228"/>
      <c r="O1457" s="339"/>
      <c r="P1457" s="340"/>
      <c r="Q1457" s="340"/>
      <c r="R1457" s="341"/>
      <c r="S1457" s="339"/>
      <c r="T1457" s="340"/>
      <c r="U1457" s="340"/>
      <c r="V1457" s="341"/>
      <c r="W1457" s="339"/>
      <c r="X1457" s="340"/>
      <c r="Y1457" s="340"/>
      <c r="Z1457" s="341"/>
      <c r="AA1457" s="339"/>
      <c r="AB1457" s="340"/>
      <c r="AC1457" s="340"/>
      <c r="AD1457" s="341"/>
      <c r="AF1457" s="161"/>
      <c r="AG1457">
        <f t="shared" si="441"/>
        <v>0</v>
      </c>
      <c r="AK1457" s="150">
        <f t="shared" si="442"/>
        <v>0</v>
      </c>
      <c r="AL1457" s="150">
        <f t="shared" si="443"/>
        <v>0</v>
      </c>
      <c r="AM1457" s="150">
        <f t="shared" si="444"/>
        <v>0</v>
      </c>
      <c r="AN1457" s="163">
        <f t="shared" si="445"/>
        <v>0</v>
      </c>
    </row>
    <row r="1458" spans="1:40" ht="15" customHeight="1">
      <c r="A1458" s="52"/>
      <c r="B1458" s="47"/>
      <c r="C1458" s="112" t="s">
        <v>197</v>
      </c>
      <c r="D1458" s="330" t="str">
        <f t="shared" si="450"/>
        <v/>
      </c>
      <c r="E1458" s="330"/>
      <c r="F1458" s="330"/>
      <c r="G1458" s="330"/>
      <c r="H1458" s="330"/>
      <c r="I1458" s="330"/>
      <c r="J1458" s="330"/>
      <c r="K1458" s="227"/>
      <c r="L1458" s="226"/>
      <c r="M1458" s="226"/>
      <c r="N1458" s="228"/>
      <c r="O1458" s="339"/>
      <c r="P1458" s="340"/>
      <c r="Q1458" s="340"/>
      <c r="R1458" s="341"/>
      <c r="S1458" s="339"/>
      <c r="T1458" s="340"/>
      <c r="U1458" s="340"/>
      <c r="V1458" s="341"/>
      <c r="W1458" s="339"/>
      <c r="X1458" s="340"/>
      <c r="Y1458" s="340"/>
      <c r="Z1458" s="341"/>
      <c r="AA1458" s="339"/>
      <c r="AB1458" s="340"/>
      <c r="AC1458" s="340"/>
      <c r="AD1458" s="341"/>
      <c r="AF1458" s="161"/>
      <c r="AG1458">
        <f t="shared" si="441"/>
        <v>0</v>
      </c>
      <c r="AK1458" s="150">
        <f t="shared" si="442"/>
        <v>0</v>
      </c>
      <c r="AL1458" s="150">
        <f t="shared" si="443"/>
        <v>0</v>
      </c>
      <c r="AM1458" s="150">
        <f t="shared" si="444"/>
        <v>0</v>
      </c>
      <c r="AN1458" s="163">
        <f t="shared" si="445"/>
        <v>0</v>
      </c>
    </row>
    <row r="1459" spans="1:40" ht="15" customHeight="1">
      <c r="A1459" s="52"/>
      <c r="B1459" s="47"/>
      <c r="C1459" s="112" t="s">
        <v>198</v>
      </c>
      <c r="D1459" s="330" t="str">
        <f t="shared" si="450"/>
        <v/>
      </c>
      <c r="E1459" s="330"/>
      <c r="F1459" s="330"/>
      <c r="G1459" s="330"/>
      <c r="H1459" s="330"/>
      <c r="I1459" s="330"/>
      <c r="J1459" s="330"/>
      <c r="K1459" s="227"/>
      <c r="L1459" s="226"/>
      <c r="M1459" s="226"/>
      <c r="N1459" s="228"/>
      <c r="O1459" s="339"/>
      <c r="P1459" s="340"/>
      <c r="Q1459" s="340"/>
      <c r="R1459" s="341"/>
      <c r="S1459" s="339"/>
      <c r="T1459" s="340"/>
      <c r="U1459" s="340"/>
      <c r="V1459" s="341"/>
      <c r="W1459" s="339"/>
      <c r="X1459" s="340"/>
      <c r="Y1459" s="340"/>
      <c r="Z1459" s="341"/>
      <c r="AA1459" s="339"/>
      <c r="AB1459" s="340"/>
      <c r="AC1459" s="340"/>
      <c r="AD1459" s="341"/>
      <c r="AF1459" s="161"/>
      <c r="AG1459">
        <f t="shared" si="441"/>
        <v>0</v>
      </c>
      <c r="AK1459" s="150">
        <f t="shared" si="442"/>
        <v>0</v>
      </c>
      <c r="AL1459" s="150">
        <f t="shared" si="443"/>
        <v>0</v>
      </c>
      <c r="AM1459" s="150">
        <f t="shared" si="444"/>
        <v>0</v>
      </c>
      <c r="AN1459" s="163">
        <f t="shared" si="445"/>
        <v>0</v>
      </c>
    </row>
    <row r="1460" spans="1:40" ht="15" customHeight="1">
      <c r="A1460" s="52"/>
      <c r="B1460" s="47"/>
      <c r="C1460" s="112" t="s">
        <v>199</v>
      </c>
      <c r="D1460" s="330" t="str">
        <f t="shared" si="450"/>
        <v/>
      </c>
      <c r="E1460" s="330"/>
      <c r="F1460" s="330"/>
      <c r="G1460" s="330"/>
      <c r="H1460" s="330"/>
      <c r="I1460" s="330"/>
      <c r="J1460" s="330"/>
      <c r="K1460" s="227"/>
      <c r="L1460" s="226"/>
      <c r="M1460" s="226"/>
      <c r="N1460" s="228"/>
      <c r="O1460" s="339"/>
      <c r="P1460" s="340"/>
      <c r="Q1460" s="340"/>
      <c r="R1460" s="341"/>
      <c r="S1460" s="339"/>
      <c r="T1460" s="340"/>
      <c r="U1460" s="340"/>
      <c r="V1460" s="341"/>
      <c r="W1460" s="339"/>
      <c r="X1460" s="340"/>
      <c r="Y1460" s="340"/>
      <c r="Z1460" s="341"/>
      <c r="AA1460" s="339"/>
      <c r="AB1460" s="340"/>
      <c r="AC1460" s="340"/>
      <c r="AD1460" s="341"/>
      <c r="AF1460" s="161"/>
      <c r="AG1460">
        <f t="shared" si="441"/>
        <v>0</v>
      </c>
      <c r="AK1460" s="150">
        <f t="shared" si="442"/>
        <v>0</v>
      </c>
      <c r="AL1460" s="150">
        <f t="shared" si="443"/>
        <v>0</v>
      </c>
      <c r="AM1460" s="150">
        <f t="shared" si="444"/>
        <v>0</v>
      </c>
      <c r="AN1460" s="163">
        <f t="shared" si="445"/>
        <v>0</v>
      </c>
    </row>
    <row r="1461" spans="1:40" ht="15" customHeight="1">
      <c r="A1461" s="52"/>
      <c r="B1461" s="47"/>
      <c r="C1461" s="112" t="s">
        <v>200</v>
      </c>
      <c r="D1461" s="330" t="str">
        <f t="shared" si="450"/>
        <v/>
      </c>
      <c r="E1461" s="330"/>
      <c r="F1461" s="330"/>
      <c r="G1461" s="330"/>
      <c r="H1461" s="330"/>
      <c r="I1461" s="330"/>
      <c r="J1461" s="330"/>
      <c r="K1461" s="227"/>
      <c r="L1461" s="226"/>
      <c r="M1461" s="226"/>
      <c r="N1461" s="228"/>
      <c r="O1461" s="339"/>
      <c r="P1461" s="340"/>
      <c r="Q1461" s="340"/>
      <c r="R1461" s="341"/>
      <c r="S1461" s="339"/>
      <c r="T1461" s="340"/>
      <c r="U1461" s="340"/>
      <c r="V1461" s="341"/>
      <c r="W1461" s="339"/>
      <c r="X1461" s="340"/>
      <c r="Y1461" s="340"/>
      <c r="Z1461" s="341"/>
      <c r="AA1461" s="339"/>
      <c r="AB1461" s="340"/>
      <c r="AC1461" s="340"/>
      <c r="AD1461" s="341"/>
      <c r="AF1461" s="161"/>
      <c r="AG1461">
        <f t="shared" si="441"/>
        <v>0</v>
      </c>
      <c r="AK1461" s="150">
        <f t="shared" si="442"/>
        <v>0</v>
      </c>
      <c r="AL1461" s="150">
        <f t="shared" si="443"/>
        <v>0</v>
      </c>
      <c r="AM1461" s="150">
        <f t="shared" si="444"/>
        <v>0</v>
      </c>
      <c r="AN1461" s="163">
        <f t="shared" si="445"/>
        <v>0</v>
      </c>
    </row>
    <row r="1462" spans="1:40" ht="15" customHeight="1">
      <c r="A1462" s="52"/>
      <c r="B1462" s="47"/>
      <c r="C1462" s="112" t="s">
        <v>201</v>
      </c>
      <c r="D1462" s="330" t="str">
        <f t="shared" si="450"/>
        <v/>
      </c>
      <c r="E1462" s="330"/>
      <c r="F1462" s="330"/>
      <c r="G1462" s="330"/>
      <c r="H1462" s="330"/>
      <c r="I1462" s="330"/>
      <c r="J1462" s="330"/>
      <c r="K1462" s="227"/>
      <c r="L1462" s="226"/>
      <c r="M1462" s="226"/>
      <c r="N1462" s="228"/>
      <c r="O1462" s="339"/>
      <c r="P1462" s="340"/>
      <c r="Q1462" s="340"/>
      <c r="R1462" s="341"/>
      <c r="S1462" s="339"/>
      <c r="T1462" s="340"/>
      <c r="U1462" s="340"/>
      <c r="V1462" s="341"/>
      <c r="W1462" s="339"/>
      <c r="X1462" s="340"/>
      <c r="Y1462" s="340"/>
      <c r="Z1462" s="341"/>
      <c r="AA1462" s="339"/>
      <c r="AB1462" s="340"/>
      <c r="AC1462" s="340"/>
      <c r="AD1462" s="341"/>
      <c r="AF1462" s="161"/>
      <c r="AG1462">
        <f t="shared" si="441"/>
        <v>0</v>
      </c>
      <c r="AK1462" s="150">
        <f t="shared" si="442"/>
        <v>0</v>
      </c>
      <c r="AL1462" s="150">
        <f t="shared" si="443"/>
        <v>0</v>
      </c>
      <c r="AM1462" s="150">
        <f t="shared" si="444"/>
        <v>0</v>
      </c>
      <c r="AN1462" s="163">
        <f t="shared" si="445"/>
        <v>0</v>
      </c>
    </row>
    <row r="1463" spans="1:40" ht="15" customHeight="1">
      <c r="A1463" s="52"/>
      <c r="B1463" s="47"/>
      <c r="C1463" s="112" t="s">
        <v>202</v>
      </c>
      <c r="D1463" s="330" t="str">
        <f t="shared" si="450"/>
        <v/>
      </c>
      <c r="E1463" s="330"/>
      <c r="F1463" s="330"/>
      <c r="G1463" s="330"/>
      <c r="H1463" s="330"/>
      <c r="I1463" s="330"/>
      <c r="J1463" s="330"/>
      <c r="K1463" s="227"/>
      <c r="L1463" s="226"/>
      <c r="M1463" s="226"/>
      <c r="N1463" s="228"/>
      <c r="O1463" s="339"/>
      <c r="P1463" s="340"/>
      <c r="Q1463" s="340"/>
      <c r="R1463" s="341"/>
      <c r="S1463" s="339"/>
      <c r="T1463" s="340"/>
      <c r="U1463" s="340"/>
      <c r="V1463" s="341"/>
      <c r="W1463" s="339"/>
      <c r="X1463" s="340"/>
      <c r="Y1463" s="340"/>
      <c r="Z1463" s="341"/>
      <c r="AA1463" s="339"/>
      <c r="AB1463" s="340"/>
      <c r="AC1463" s="340"/>
      <c r="AD1463" s="341"/>
      <c r="AF1463" s="161"/>
      <c r="AG1463">
        <f t="shared" si="441"/>
        <v>0</v>
      </c>
      <c r="AK1463" s="150">
        <f t="shared" si="442"/>
        <v>0</v>
      </c>
      <c r="AL1463" s="150">
        <f t="shared" si="443"/>
        <v>0</v>
      </c>
      <c r="AM1463" s="150">
        <f t="shared" si="444"/>
        <v>0</v>
      </c>
      <c r="AN1463" s="163">
        <f t="shared" si="445"/>
        <v>0</v>
      </c>
    </row>
    <row r="1464" spans="1:40" ht="15" customHeight="1">
      <c r="A1464" s="52"/>
      <c r="B1464" s="47"/>
      <c r="C1464" s="112" t="s">
        <v>203</v>
      </c>
      <c r="D1464" s="330" t="str">
        <f t="shared" si="450"/>
        <v/>
      </c>
      <c r="E1464" s="330"/>
      <c r="F1464" s="330"/>
      <c r="G1464" s="330"/>
      <c r="H1464" s="330"/>
      <c r="I1464" s="330"/>
      <c r="J1464" s="330"/>
      <c r="K1464" s="227"/>
      <c r="L1464" s="226"/>
      <c r="M1464" s="226"/>
      <c r="N1464" s="228"/>
      <c r="O1464" s="339"/>
      <c r="P1464" s="340"/>
      <c r="Q1464" s="340"/>
      <c r="R1464" s="341"/>
      <c r="S1464" s="339"/>
      <c r="T1464" s="340"/>
      <c r="U1464" s="340"/>
      <c r="V1464" s="341"/>
      <c r="W1464" s="339"/>
      <c r="X1464" s="340"/>
      <c r="Y1464" s="340"/>
      <c r="Z1464" s="341"/>
      <c r="AA1464" s="339"/>
      <c r="AB1464" s="340"/>
      <c r="AC1464" s="340"/>
      <c r="AD1464" s="341"/>
      <c r="AF1464" s="161"/>
      <c r="AG1464">
        <f t="shared" si="441"/>
        <v>0</v>
      </c>
      <c r="AK1464" s="150">
        <f t="shared" si="442"/>
        <v>0</v>
      </c>
      <c r="AL1464" s="150">
        <f t="shared" si="443"/>
        <v>0</v>
      </c>
      <c r="AM1464" s="150">
        <f t="shared" si="444"/>
        <v>0</v>
      </c>
      <c r="AN1464" s="163">
        <f t="shared" si="445"/>
        <v>0</v>
      </c>
    </row>
    <row r="1465" spans="1:40" ht="15" customHeight="1">
      <c r="A1465" s="52"/>
      <c r="B1465" s="47"/>
      <c r="C1465" s="112" t="s">
        <v>204</v>
      </c>
      <c r="D1465" s="330" t="str">
        <f t="shared" ref="D1465:D1474" si="451">IF(D205="","",D205)</f>
        <v/>
      </c>
      <c r="E1465" s="330"/>
      <c r="F1465" s="330"/>
      <c r="G1465" s="330"/>
      <c r="H1465" s="330"/>
      <c r="I1465" s="330"/>
      <c r="J1465" s="330"/>
      <c r="K1465" s="227"/>
      <c r="L1465" s="226"/>
      <c r="M1465" s="226"/>
      <c r="N1465" s="228"/>
      <c r="O1465" s="339"/>
      <c r="P1465" s="340"/>
      <c r="Q1465" s="340"/>
      <c r="R1465" s="341"/>
      <c r="S1465" s="339"/>
      <c r="T1465" s="340"/>
      <c r="U1465" s="340"/>
      <c r="V1465" s="341"/>
      <c r="W1465" s="339"/>
      <c r="X1465" s="340"/>
      <c r="Y1465" s="340"/>
      <c r="Z1465" s="341"/>
      <c r="AA1465" s="339"/>
      <c r="AB1465" s="340"/>
      <c r="AC1465" s="340"/>
      <c r="AD1465" s="341"/>
      <c r="AF1465" s="161"/>
      <c r="AG1465">
        <f t="shared" si="441"/>
        <v>0</v>
      </c>
      <c r="AK1465" s="150">
        <f t="shared" si="442"/>
        <v>0</v>
      </c>
      <c r="AL1465" s="150">
        <f t="shared" si="443"/>
        <v>0</v>
      </c>
      <c r="AM1465" s="150">
        <f t="shared" si="444"/>
        <v>0</v>
      </c>
      <c r="AN1465" s="163">
        <f t="shared" si="445"/>
        <v>0</v>
      </c>
    </row>
    <row r="1466" spans="1:40" ht="15" customHeight="1">
      <c r="A1466" s="52"/>
      <c r="B1466" s="47"/>
      <c r="C1466" s="112" t="s">
        <v>205</v>
      </c>
      <c r="D1466" s="330" t="str">
        <f t="shared" si="451"/>
        <v/>
      </c>
      <c r="E1466" s="330"/>
      <c r="F1466" s="330"/>
      <c r="G1466" s="330"/>
      <c r="H1466" s="330"/>
      <c r="I1466" s="330"/>
      <c r="J1466" s="330"/>
      <c r="K1466" s="227"/>
      <c r="L1466" s="226"/>
      <c r="M1466" s="226"/>
      <c r="N1466" s="228"/>
      <c r="O1466" s="339"/>
      <c r="P1466" s="340"/>
      <c r="Q1466" s="340"/>
      <c r="R1466" s="341"/>
      <c r="S1466" s="339"/>
      <c r="T1466" s="340"/>
      <c r="U1466" s="340"/>
      <c r="V1466" s="341"/>
      <c r="W1466" s="339"/>
      <c r="X1466" s="340"/>
      <c r="Y1466" s="340"/>
      <c r="Z1466" s="341"/>
      <c r="AA1466" s="339"/>
      <c r="AB1466" s="340"/>
      <c r="AC1466" s="340"/>
      <c r="AD1466" s="341"/>
      <c r="AF1466" s="161"/>
      <c r="AG1466">
        <f t="shared" si="441"/>
        <v>0</v>
      </c>
      <c r="AK1466" s="150">
        <f t="shared" si="442"/>
        <v>0</v>
      </c>
      <c r="AL1466" s="150">
        <f t="shared" si="443"/>
        <v>0</v>
      </c>
      <c r="AM1466" s="150">
        <f t="shared" si="444"/>
        <v>0</v>
      </c>
      <c r="AN1466" s="163">
        <f t="shared" si="445"/>
        <v>0</v>
      </c>
    </row>
    <row r="1467" spans="1:40" ht="15" customHeight="1">
      <c r="A1467" s="52"/>
      <c r="B1467" s="47"/>
      <c r="C1467" s="112" t="s">
        <v>206</v>
      </c>
      <c r="D1467" s="330" t="str">
        <f t="shared" si="451"/>
        <v/>
      </c>
      <c r="E1467" s="330"/>
      <c r="F1467" s="330"/>
      <c r="G1467" s="330"/>
      <c r="H1467" s="330"/>
      <c r="I1467" s="330"/>
      <c r="J1467" s="330"/>
      <c r="K1467" s="227"/>
      <c r="L1467" s="226"/>
      <c r="M1467" s="226"/>
      <c r="N1467" s="228"/>
      <c r="O1467" s="339"/>
      <c r="P1467" s="340"/>
      <c r="Q1467" s="340"/>
      <c r="R1467" s="341"/>
      <c r="S1467" s="339"/>
      <c r="T1467" s="340"/>
      <c r="U1467" s="340"/>
      <c r="V1467" s="341"/>
      <c r="W1467" s="339"/>
      <c r="X1467" s="340"/>
      <c r="Y1467" s="340"/>
      <c r="Z1467" s="341"/>
      <c r="AA1467" s="339"/>
      <c r="AB1467" s="340"/>
      <c r="AC1467" s="340"/>
      <c r="AD1467" s="341"/>
      <c r="AF1467" s="161"/>
      <c r="AG1467">
        <f t="shared" si="441"/>
        <v>0</v>
      </c>
      <c r="AK1467" s="150">
        <f t="shared" si="442"/>
        <v>0</v>
      </c>
      <c r="AL1467" s="150">
        <f t="shared" si="443"/>
        <v>0</v>
      </c>
      <c r="AM1467" s="150">
        <f t="shared" si="444"/>
        <v>0</v>
      </c>
      <c r="AN1467" s="163">
        <f t="shared" si="445"/>
        <v>0</v>
      </c>
    </row>
    <row r="1468" spans="1:40" ht="15" customHeight="1">
      <c r="A1468" s="52"/>
      <c r="B1468" s="47"/>
      <c r="C1468" s="112" t="s">
        <v>207</v>
      </c>
      <c r="D1468" s="330" t="str">
        <f t="shared" si="451"/>
        <v/>
      </c>
      <c r="E1468" s="330"/>
      <c r="F1468" s="330"/>
      <c r="G1468" s="330"/>
      <c r="H1468" s="330"/>
      <c r="I1468" s="330"/>
      <c r="J1468" s="330"/>
      <c r="K1468" s="227"/>
      <c r="L1468" s="226"/>
      <c r="M1468" s="226"/>
      <c r="N1468" s="228"/>
      <c r="O1468" s="339"/>
      <c r="P1468" s="340"/>
      <c r="Q1468" s="340"/>
      <c r="R1468" s="341"/>
      <c r="S1468" s="339"/>
      <c r="T1468" s="340"/>
      <c r="U1468" s="340"/>
      <c r="V1468" s="341"/>
      <c r="W1468" s="339"/>
      <c r="X1468" s="340"/>
      <c r="Y1468" s="340"/>
      <c r="Z1468" s="341"/>
      <c r="AA1468" s="339"/>
      <c r="AB1468" s="340"/>
      <c r="AC1468" s="340"/>
      <c r="AD1468" s="341"/>
      <c r="AF1468" s="161"/>
      <c r="AG1468">
        <f t="shared" si="441"/>
        <v>0</v>
      </c>
      <c r="AK1468" s="150">
        <f t="shared" si="442"/>
        <v>0</v>
      </c>
      <c r="AL1468" s="150">
        <f t="shared" si="443"/>
        <v>0</v>
      </c>
      <c r="AM1468" s="150">
        <f t="shared" si="444"/>
        <v>0</v>
      </c>
      <c r="AN1468" s="163">
        <f t="shared" si="445"/>
        <v>0</v>
      </c>
    </row>
    <row r="1469" spans="1:40" ht="15" customHeight="1">
      <c r="A1469" s="52"/>
      <c r="B1469" s="47"/>
      <c r="C1469" s="112" t="s">
        <v>208</v>
      </c>
      <c r="D1469" s="330" t="str">
        <f t="shared" si="451"/>
        <v/>
      </c>
      <c r="E1469" s="330"/>
      <c r="F1469" s="330"/>
      <c r="G1469" s="330"/>
      <c r="H1469" s="330"/>
      <c r="I1469" s="330"/>
      <c r="J1469" s="330"/>
      <c r="K1469" s="227"/>
      <c r="L1469" s="226"/>
      <c r="M1469" s="226"/>
      <c r="N1469" s="228"/>
      <c r="O1469" s="339"/>
      <c r="P1469" s="340"/>
      <c r="Q1469" s="340"/>
      <c r="R1469" s="341"/>
      <c r="S1469" s="339"/>
      <c r="T1469" s="340"/>
      <c r="U1469" s="340"/>
      <c r="V1469" s="341"/>
      <c r="W1469" s="339"/>
      <c r="X1469" s="340"/>
      <c r="Y1469" s="340"/>
      <c r="Z1469" s="341"/>
      <c r="AA1469" s="339"/>
      <c r="AB1469" s="340"/>
      <c r="AC1469" s="340"/>
      <c r="AD1469" s="341"/>
      <c r="AF1469" s="161"/>
      <c r="AG1469">
        <f t="shared" si="441"/>
        <v>0</v>
      </c>
      <c r="AK1469" s="150">
        <f t="shared" si="442"/>
        <v>0</v>
      </c>
      <c r="AL1469" s="150">
        <f t="shared" si="443"/>
        <v>0</v>
      </c>
      <c r="AM1469" s="150">
        <f t="shared" si="444"/>
        <v>0</v>
      </c>
      <c r="AN1469" s="163">
        <f t="shared" si="445"/>
        <v>0</v>
      </c>
    </row>
    <row r="1470" spans="1:40" ht="15" customHeight="1">
      <c r="A1470" s="52"/>
      <c r="B1470" s="47"/>
      <c r="C1470" s="112" t="s">
        <v>209</v>
      </c>
      <c r="D1470" s="330" t="str">
        <f t="shared" si="451"/>
        <v/>
      </c>
      <c r="E1470" s="330"/>
      <c r="F1470" s="330"/>
      <c r="G1470" s="330"/>
      <c r="H1470" s="330"/>
      <c r="I1470" s="330"/>
      <c r="J1470" s="330"/>
      <c r="K1470" s="227"/>
      <c r="L1470" s="226"/>
      <c r="M1470" s="226"/>
      <c r="N1470" s="228"/>
      <c r="O1470" s="339"/>
      <c r="P1470" s="340"/>
      <c r="Q1470" s="340"/>
      <c r="R1470" s="341"/>
      <c r="S1470" s="339"/>
      <c r="T1470" s="340"/>
      <c r="U1470" s="340"/>
      <c r="V1470" s="341"/>
      <c r="W1470" s="339"/>
      <c r="X1470" s="340"/>
      <c r="Y1470" s="340"/>
      <c r="Z1470" s="341"/>
      <c r="AA1470" s="339"/>
      <c r="AB1470" s="340"/>
      <c r="AC1470" s="340"/>
      <c r="AD1470" s="341"/>
      <c r="AF1470" s="161"/>
      <c r="AG1470">
        <f t="shared" si="441"/>
        <v>0</v>
      </c>
      <c r="AK1470" s="150">
        <f t="shared" si="442"/>
        <v>0</v>
      </c>
      <c r="AL1470" s="150">
        <f t="shared" si="443"/>
        <v>0</v>
      </c>
      <c r="AM1470" s="150">
        <f t="shared" si="444"/>
        <v>0</v>
      </c>
      <c r="AN1470" s="163">
        <f t="shared" si="445"/>
        <v>0</v>
      </c>
    </row>
    <row r="1471" spans="1:40" ht="15" customHeight="1">
      <c r="A1471" s="52"/>
      <c r="B1471" s="47"/>
      <c r="C1471" s="112" t="s">
        <v>210</v>
      </c>
      <c r="D1471" s="330" t="str">
        <f t="shared" si="451"/>
        <v/>
      </c>
      <c r="E1471" s="330"/>
      <c r="F1471" s="330"/>
      <c r="G1471" s="330"/>
      <c r="H1471" s="330"/>
      <c r="I1471" s="330"/>
      <c r="J1471" s="330"/>
      <c r="K1471" s="227"/>
      <c r="L1471" s="226"/>
      <c r="M1471" s="226"/>
      <c r="N1471" s="228"/>
      <c r="O1471" s="339"/>
      <c r="P1471" s="340"/>
      <c r="Q1471" s="340"/>
      <c r="R1471" s="341"/>
      <c r="S1471" s="339"/>
      <c r="T1471" s="340"/>
      <c r="U1471" s="340"/>
      <c r="V1471" s="341"/>
      <c r="W1471" s="339"/>
      <c r="X1471" s="340"/>
      <c r="Y1471" s="340"/>
      <c r="Z1471" s="341"/>
      <c r="AA1471" s="339"/>
      <c r="AB1471" s="340"/>
      <c r="AC1471" s="340"/>
      <c r="AD1471" s="341"/>
      <c r="AF1471" s="161"/>
      <c r="AG1471">
        <f t="shared" si="441"/>
        <v>0</v>
      </c>
      <c r="AK1471" s="150">
        <f t="shared" si="442"/>
        <v>0</v>
      </c>
      <c r="AL1471" s="150">
        <f t="shared" si="443"/>
        <v>0</v>
      </c>
      <c r="AM1471" s="150">
        <f t="shared" si="444"/>
        <v>0</v>
      </c>
      <c r="AN1471" s="163">
        <f t="shared" si="445"/>
        <v>0</v>
      </c>
    </row>
    <row r="1472" spans="1:40" ht="15" customHeight="1">
      <c r="A1472" s="52"/>
      <c r="B1472" s="47"/>
      <c r="C1472" s="112" t="s">
        <v>211</v>
      </c>
      <c r="D1472" s="330" t="str">
        <f t="shared" si="451"/>
        <v/>
      </c>
      <c r="E1472" s="330"/>
      <c r="F1472" s="330"/>
      <c r="G1472" s="330"/>
      <c r="H1472" s="330"/>
      <c r="I1472" s="330"/>
      <c r="J1472" s="330"/>
      <c r="K1472" s="227"/>
      <c r="L1472" s="226"/>
      <c r="M1472" s="226"/>
      <c r="N1472" s="228"/>
      <c r="O1472" s="339"/>
      <c r="P1472" s="340"/>
      <c r="Q1472" s="340"/>
      <c r="R1472" s="341"/>
      <c r="S1472" s="339"/>
      <c r="T1472" s="340"/>
      <c r="U1472" s="340"/>
      <c r="V1472" s="341"/>
      <c r="W1472" s="339"/>
      <c r="X1472" s="340"/>
      <c r="Y1472" s="340"/>
      <c r="Z1472" s="341"/>
      <c r="AA1472" s="339"/>
      <c r="AB1472" s="340"/>
      <c r="AC1472" s="340"/>
      <c r="AD1472" s="341"/>
      <c r="AF1472" s="161"/>
      <c r="AG1472">
        <f t="shared" si="441"/>
        <v>0</v>
      </c>
      <c r="AK1472" s="150">
        <f t="shared" si="442"/>
        <v>0</v>
      </c>
      <c r="AL1472" s="150">
        <f t="shared" si="443"/>
        <v>0</v>
      </c>
      <c r="AM1472" s="150">
        <f t="shared" si="444"/>
        <v>0</v>
      </c>
      <c r="AN1472" s="163">
        <f t="shared" si="445"/>
        <v>0</v>
      </c>
    </row>
    <row r="1473" spans="1:40" ht="15" customHeight="1">
      <c r="A1473" s="52"/>
      <c r="B1473" s="47"/>
      <c r="C1473" s="112" t="s">
        <v>212</v>
      </c>
      <c r="D1473" s="330" t="str">
        <f t="shared" si="451"/>
        <v/>
      </c>
      <c r="E1473" s="330"/>
      <c r="F1473" s="330"/>
      <c r="G1473" s="330"/>
      <c r="H1473" s="330"/>
      <c r="I1473" s="330"/>
      <c r="J1473" s="330"/>
      <c r="K1473" s="227"/>
      <c r="L1473" s="226"/>
      <c r="M1473" s="226"/>
      <c r="N1473" s="228"/>
      <c r="O1473" s="339"/>
      <c r="P1473" s="340"/>
      <c r="Q1473" s="340"/>
      <c r="R1473" s="341"/>
      <c r="S1473" s="339"/>
      <c r="T1473" s="340"/>
      <c r="U1473" s="340"/>
      <c r="V1473" s="341"/>
      <c r="W1473" s="339"/>
      <c r="X1473" s="340"/>
      <c r="Y1473" s="340"/>
      <c r="Z1473" s="341"/>
      <c r="AA1473" s="339"/>
      <c r="AB1473" s="340"/>
      <c r="AC1473" s="340"/>
      <c r="AD1473" s="341"/>
      <c r="AF1473" s="161"/>
      <c r="AG1473">
        <f t="shared" si="441"/>
        <v>0</v>
      </c>
      <c r="AK1473" s="150">
        <f t="shared" si="442"/>
        <v>0</v>
      </c>
      <c r="AL1473" s="150">
        <f t="shared" si="443"/>
        <v>0</v>
      </c>
      <c r="AM1473" s="150">
        <f t="shared" si="444"/>
        <v>0</v>
      </c>
      <c r="AN1473" s="163">
        <f t="shared" si="445"/>
        <v>0</v>
      </c>
    </row>
    <row r="1474" spans="1:40" ht="15" customHeight="1">
      <c r="A1474" s="52"/>
      <c r="B1474" s="47"/>
      <c r="C1474" s="112" t="s">
        <v>213</v>
      </c>
      <c r="D1474" s="330" t="str">
        <f t="shared" si="451"/>
        <v/>
      </c>
      <c r="E1474" s="330"/>
      <c r="F1474" s="330"/>
      <c r="G1474" s="330"/>
      <c r="H1474" s="330"/>
      <c r="I1474" s="330"/>
      <c r="J1474" s="330"/>
      <c r="K1474" s="227"/>
      <c r="L1474" s="226"/>
      <c r="M1474" s="226"/>
      <c r="N1474" s="228"/>
      <c r="O1474" s="339"/>
      <c r="P1474" s="340"/>
      <c r="Q1474" s="340"/>
      <c r="R1474" s="341"/>
      <c r="S1474" s="339"/>
      <c r="T1474" s="340"/>
      <c r="U1474" s="340"/>
      <c r="V1474" s="341"/>
      <c r="W1474" s="339"/>
      <c r="X1474" s="340"/>
      <c r="Y1474" s="340"/>
      <c r="Z1474" s="341"/>
      <c r="AA1474" s="339"/>
      <c r="AB1474" s="340"/>
      <c r="AC1474" s="340"/>
      <c r="AD1474" s="341"/>
      <c r="AF1474" s="161"/>
      <c r="AG1474">
        <f t="shared" ref="AG1474:AG1504" si="452">IF(AND(D1474="",COUNTBLANK(K1474:AD1474)=20),0,
IF(AND(D1474&lt;&gt;"",OR(N214=5,N214=8,N214=10,N214=99,T214=2,T214=9),COUNTBLANK(K1474:AD1474)=20),0,
IF(AND(D1474&lt;&gt;"",OR(K1474=2,K1474=9),COUNTBLANK(O1474:AD1474)=16),0,
IF(AND(D1474&lt;&gt;"",K1474=1,COUNTBLANK(O1474:AD1474)=12),0,1))))</f>
        <v>0</v>
      </c>
      <c r="AK1474" s="150">
        <f t="shared" ref="AK1474:AK1504" si="453">O1474</f>
        <v>0</v>
      </c>
      <c r="AL1474" s="150">
        <f t="shared" ref="AL1474:AL1504" si="454">COUNTIF(S1474:AD1474,"NS")</f>
        <v>0</v>
      </c>
      <c r="AM1474" s="150">
        <f t="shared" ref="AM1474:AM1504" si="455">SUM(S1474:AD1474)</f>
        <v>0</v>
      </c>
      <c r="AN1474" s="163">
        <f t="shared" ref="AN1474:AN1504" si="456">IF($AG$1343=$AH$1343,0,IF(OR(AND(AK1474=0,AL1474&gt;0),AND(AK1474="NS",AM1474&gt;0),AND(AK1474="NS",AM1474=0,AL1474=0)),1,IF(OR(AND(AK1474="NS",AM1474=0,AL1474&gt;0),AK1474=AM1474),0,1)))</f>
        <v>0</v>
      </c>
    </row>
    <row r="1475" spans="1:40" ht="15" customHeight="1">
      <c r="A1475" s="52"/>
      <c r="B1475" s="47"/>
      <c r="C1475" s="112" t="s">
        <v>214</v>
      </c>
      <c r="D1475" s="330" t="str">
        <f t="shared" ref="D1475:D1484" si="457">IF(D215="","",D215)</f>
        <v/>
      </c>
      <c r="E1475" s="330"/>
      <c r="F1475" s="330"/>
      <c r="G1475" s="330"/>
      <c r="H1475" s="330"/>
      <c r="I1475" s="330"/>
      <c r="J1475" s="330"/>
      <c r="K1475" s="227"/>
      <c r="L1475" s="226"/>
      <c r="M1475" s="226"/>
      <c r="N1475" s="228"/>
      <c r="O1475" s="339"/>
      <c r="P1475" s="340"/>
      <c r="Q1475" s="340"/>
      <c r="R1475" s="341"/>
      <c r="S1475" s="339"/>
      <c r="T1475" s="340"/>
      <c r="U1475" s="340"/>
      <c r="V1475" s="341"/>
      <c r="W1475" s="339"/>
      <c r="X1475" s="340"/>
      <c r="Y1475" s="340"/>
      <c r="Z1475" s="341"/>
      <c r="AA1475" s="339"/>
      <c r="AB1475" s="340"/>
      <c r="AC1475" s="340"/>
      <c r="AD1475" s="341"/>
      <c r="AF1475" s="161"/>
      <c r="AG1475">
        <f t="shared" si="452"/>
        <v>0</v>
      </c>
      <c r="AK1475" s="150">
        <f t="shared" si="453"/>
        <v>0</v>
      </c>
      <c r="AL1475" s="150">
        <f t="shared" si="454"/>
        <v>0</v>
      </c>
      <c r="AM1475" s="150">
        <f t="shared" si="455"/>
        <v>0</v>
      </c>
      <c r="AN1475" s="163">
        <f t="shared" si="456"/>
        <v>0</v>
      </c>
    </row>
    <row r="1476" spans="1:40" ht="15" customHeight="1">
      <c r="A1476" s="52"/>
      <c r="B1476" s="47"/>
      <c r="C1476" s="112" t="s">
        <v>215</v>
      </c>
      <c r="D1476" s="330" t="str">
        <f t="shared" si="457"/>
        <v/>
      </c>
      <c r="E1476" s="330"/>
      <c r="F1476" s="330"/>
      <c r="G1476" s="330"/>
      <c r="H1476" s="330"/>
      <c r="I1476" s="330"/>
      <c r="J1476" s="330"/>
      <c r="K1476" s="227"/>
      <c r="L1476" s="226"/>
      <c r="M1476" s="226"/>
      <c r="N1476" s="228"/>
      <c r="O1476" s="339"/>
      <c r="P1476" s="340"/>
      <c r="Q1476" s="340"/>
      <c r="R1476" s="341"/>
      <c r="S1476" s="339"/>
      <c r="T1476" s="340"/>
      <c r="U1476" s="340"/>
      <c r="V1476" s="341"/>
      <c r="W1476" s="339"/>
      <c r="X1476" s="340"/>
      <c r="Y1476" s="340"/>
      <c r="Z1476" s="341"/>
      <c r="AA1476" s="339"/>
      <c r="AB1476" s="340"/>
      <c r="AC1476" s="340"/>
      <c r="AD1476" s="341"/>
      <c r="AF1476" s="161"/>
      <c r="AG1476">
        <f t="shared" si="452"/>
        <v>0</v>
      </c>
      <c r="AK1476" s="150">
        <f t="shared" si="453"/>
        <v>0</v>
      </c>
      <c r="AL1476" s="150">
        <f t="shared" si="454"/>
        <v>0</v>
      </c>
      <c r="AM1476" s="150">
        <f t="shared" si="455"/>
        <v>0</v>
      </c>
      <c r="AN1476" s="163">
        <f t="shared" si="456"/>
        <v>0</v>
      </c>
    </row>
    <row r="1477" spans="1:40" ht="15" customHeight="1">
      <c r="A1477" s="52"/>
      <c r="B1477" s="47"/>
      <c r="C1477" s="112" t="s">
        <v>216</v>
      </c>
      <c r="D1477" s="330" t="str">
        <f t="shared" si="457"/>
        <v/>
      </c>
      <c r="E1477" s="330"/>
      <c r="F1477" s="330"/>
      <c r="G1477" s="330"/>
      <c r="H1477" s="330"/>
      <c r="I1477" s="330"/>
      <c r="J1477" s="330"/>
      <c r="K1477" s="227"/>
      <c r="L1477" s="226"/>
      <c r="M1477" s="226"/>
      <c r="N1477" s="228"/>
      <c r="O1477" s="339"/>
      <c r="P1477" s="340"/>
      <c r="Q1477" s="340"/>
      <c r="R1477" s="341"/>
      <c r="S1477" s="339"/>
      <c r="T1477" s="340"/>
      <c r="U1477" s="340"/>
      <c r="V1477" s="341"/>
      <c r="W1477" s="339"/>
      <c r="X1477" s="340"/>
      <c r="Y1477" s="340"/>
      <c r="Z1477" s="341"/>
      <c r="AA1477" s="339"/>
      <c r="AB1477" s="340"/>
      <c r="AC1477" s="340"/>
      <c r="AD1477" s="341"/>
      <c r="AF1477" s="161"/>
      <c r="AG1477">
        <f t="shared" si="452"/>
        <v>0</v>
      </c>
      <c r="AK1477" s="150">
        <f t="shared" si="453"/>
        <v>0</v>
      </c>
      <c r="AL1477" s="150">
        <f t="shared" si="454"/>
        <v>0</v>
      </c>
      <c r="AM1477" s="150">
        <f t="shared" si="455"/>
        <v>0</v>
      </c>
      <c r="AN1477" s="163">
        <f t="shared" si="456"/>
        <v>0</v>
      </c>
    </row>
    <row r="1478" spans="1:40" ht="15" customHeight="1">
      <c r="A1478" s="52"/>
      <c r="B1478" s="47"/>
      <c r="C1478" s="112" t="s">
        <v>217</v>
      </c>
      <c r="D1478" s="330" t="str">
        <f t="shared" si="457"/>
        <v/>
      </c>
      <c r="E1478" s="330"/>
      <c r="F1478" s="330"/>
      <c r="G1478" s="330"/>
      <c r="H1478" s="330"/>
      <c r="I1478" s="330"/>
      <c r="J1478" s="330"/>
      <c r="K1478" s="227"/>
      <c r="L1478" s="226"/>
      <c r="M1478" s="226"/>
      <c r="N1478" s="228"/>
      <c r="O1478" s="339"/>
      <c r="P1478" s="340"/>
      <c r="Q1478" s="340"/>
      <c r="R1478" s="341"/>
      <c r="S1478" s="339"/>
      <c r="T1478" s="340"/>
      <c r="U1478" s="340"/>
      <c r="V1478" s="341"/>
      <c r="W1478" s="339"/>
      <c r="X1478" s="340"/>
      <c r="Y1478" s="340"/>
      <c r="Z1478" s="341"/>
      <c r="AA1478" s="339"/>
      <c r="AB1478" s="340"/>
      <c r="AC1478" s="340"/>
      <c r="AD1478" s="341"/>
      <c r="AF1478" s="161"/>
      <c r="AG1478">
        <f t="shared" si="452"/>
        <v>0</v>
      </c>
      <c r="AK1478" s="150">
        <f t="shared" si="453"/>
        <v>0</v>
      </c>
      <c r="AL1478" s="150">
        <f t="shared" si="454"/>
        <v>0</v>
      </c>
      <c r="AM1478" s="150">
        <f t="shared" si="455"/>
        <v>0</v>
      </c>
      <c r="AN1478" s="163">
        <f t="shared" si="456"/>
        <v>0</v>
      </c>
    </row>
    <row r="1479" spans="1:40" ht="15" customHeight="1">
      <c r="A1479" s="52"/>
      <c r="B1479" s="47"/>
      <c r="C1479" s="112" t="s">
        <v>218</v>
      </c>
      <c r="D1479" s="330" t="str">
        <f t="shared" si="457"/>
        <v/>
      </c>
      <c r="E1479" s="330"/>
      <c r="F1479" s="330"/>
      <c r="G1479" s="330"/>
      <c r="H1479" s="330"/>
      <c r="I1479" s="330"/>
      <c r="J1479" s="330"/>
      <c r="K1479" s="227"/>
      <c r="L1479" s="226"/>
      <c r="M1479" s="226"/>
      <c r="N1479" s="228"/>
      <c r="O1479" s="339"/>
      <c r="P1479" s="340"/>
      <c r="Q1479" s="340"/>
      <c r="R1479" s="341"/>
      <c r="S1479" s="339"/>
      <c r="T1479" s="340"/>
      <c r="U1479" s="340"/>
      <c r="V1479" s="341"/>
      <c r="W1479" s="339"/>
      <c r="X1479" s="340"/>
      <c r="Y1479" s="340"/>
      <c r="Z1479" s="341"/>
      <c r="AA1479" s="339"/>
      <c r="AB1479" s="340"/>
      <c r="AC1479" s="340"/>
      <c r="AD1479" s="341"/>
      <c r="AF1479" s="161"/>
      <c r="AG1479">
        <f t="shared" si="452"/>
        <v>0</v>
      </c>
      <c r="AK1479" s="150">
        <f t="shared" si="453"/>
        <v>0</v>
      </c>
      <c r="AL1479" s="150">
        <f t="shared" si="454"/>
        <v>0</v>
      </c>
      <c r="AM1479" s="150">
        <f t="shared" si="455"/>
        <v>0</v>
      </c>
      <c r="AN1479" s="163">
        <f t="shared" si="456"/>
        <v>0</v>
      </c>
    </row>
    <row r="1480" spans="1:40" ht="15" customHeight="1">
      <c r="A1480" s="52"/>
      <c r="B1480" s="47"/>
      <c r="C1480" s="112" t="s">
        <v>219</v>
      </c>
      <c r="D1480" s="330" t="str">
        <f t="shared" si="457"/>
        <v/>
      </c>
      <c r="E1480" s="330"/>
      <c r="F1480" s="330"/>
      <c r="G1480" s="330"/>
      <c r="H1480" s="330"/>
      <c r="I1480" s="330"/>
      <c r="J1480" s="330"/>
      <c r="K1480" s="227"/>
      <c r="L1480" s="226"/>
      <c r="M1480" s="226"/>
      <c r="N1480" s="228"/>
      <c r="O1480" s="339"/>
      <c r="P1480" s="340"/>
      <c r="Q1480" s="340"/>
      <c r="R1480" s="341"/>
      <c r="S1480" s="339"/>
      <c r="T1480" s="340"/>
      <c r="U1480" s="340"/>
      <c r="V1480" s="341"/>
      <c r="W1480" s="339"/>
      <c r="X1480" s="340"/>
      <c r="Y1480" s="340"/>
      <c r="Z1480" s="341"/>
      <c r="AA1480" s="339"/>
      <c r="AB1480" s="340"/>
      <c r="AC1480" s="340"/>
      <c r="AD1480" s="341"/>
      <c r="AF1480" s="161"/>
      <c r="AG1480">
        <f t="shared" si="452"/>
        <v>0</v>
      </c>
      <c r="AK1480" s="150">
        <f t="shared" si="453"/>
        <v>0</v>
      </c>
      <c r="AL1480" s="150">
        <f t="shared" si="454"/>
        <v>0</v>
      </c>
      <c r="AM1480" s="150">
        <f t="shared" si="455"/>
        <v>0</v>
      </c>
      <c r="AN1480" s="163">
        <f t="shared" si="456"/>
        <v>0</v>
      </c>
    </row>
    <row r="1481" spans="1:40" ht="15" customHeight="1">
      <c r="A1481" s="52"/>
      <c r="B1481" s="47"/>
      <c r="C1481" s="112" t="s">
        <v>220</v>
      </c>
      <c r="D1481" s="330" t="str">
        <f t="shared" si="457"/>
        <v/>
      </c>
      <c r="E1481" s="330"/>
      <c r="F1481" s="330"/>
      <c r="G1481" s="330"/>
      <c r="H1481" s="330"/>
      <c r="I1481" s="330"/>
      <c r="J1481" s="330"/>
      <c r="K1481" s="227"/>
      <c r="L1481" s="226"/>
      <c r="M1481" s="226"/>
      <c r="N1481" s="228"/>
      <c r="O1481" s="339"/>
      <c r="P1481" s="340"/>
      <c r="Q1481" s="340"/>
      <c r="R1481" s="341"/>
      <c r="S1481" s="339"/>
      <c r="T1481" s="340"/>
      <c r="U1481" s="340"/>
      <c r="V1481" s="341"/>
      <c r="W1481" s="339"/>
      <c r="X1481" s="340"/>
      <c r="Y1481" s="340"/>
      <c r="Z1481" s="341"/>
      <c r="AA1481" s="339"/>
      <c r="AB1481" s="340"/>
      <c r="AC1481" s="340"/>
      <c r="AD1481" s="341"/>
      <c r="AF1481" s="161"/>
      <c r="AG1481">
        <f t="shared" si="452"/>
        <v>0</v>
      </c>
      <c r="AK1481" s="150">
        <f t="shared" si="453"/>
        <v>0</v>
      </c>
      <c r="AL1481" s="150">
        <f t="shared" si="454"/>
        <v>0</v>
      </c>
      <c r="AM1481" s="150">
        <f t="shared" si="455"/>
        <v>0</v>
      </c>
      <c r="AN1481" s="163">
        <f t="shared" si="456"/>
        <v>0</v>
      </c>
    </row>
    <row r="1482" spans="1:40" ht="15" customHeight="1">
      <c r="A1482" s="52"/>
      <c r="B1482" s="47"/>
      <c r="C1482" s="112" t="s">
        <v>221</v>
      </c>
      <c r="D1482" s="330" t="str">
        <f t="shared" si="457"/>
        <v/>
      </c>
      <c r="E1482" s="330"/>
      <c r="F1482" s="330"/>
      <c r="G1482" s="330"/>
      <c r="H1482" s="330"/>
      <c r="I1482" s="330"/>
      <c r="J1482" s="330"/>
      <c r="K1482" s="227"/>
      <c r="L1482" s="226"/>
      <c r="M1482" s="226"/>
      <c r="N1482" s="228"/>
      <c r="O1482" s="339"/>
      <c r="P1482" s="340"/>
      <c r="Q1482" s="340"/>
      <c r="R1482" s="341"/>
      <c r="S1482" s="339"/>
      <c r="T1482" s="340"/>
      <c r="U1482" s="340"/>
      <c r="V1482" s="341"/>
      <c r="W1482" s="339"/>
      <c r="X1482" s="340"/>
      <c r="Y1482" s="340"/>
      <c r="Z1482" s="341"/>
      <c r="AA1482" s="339"/>
      <c r="AB1482" s="340"/>
      <c r="AC1482" s="340"/>
      <c r="AD1482" s="341"/>
      <c r="AF1482" s="161"/>
      <c r="AG1482">
        <f t="shared" si="452"/>
        <v>0</v>
      </c>
      <c r="AK1482" s="150">
        <f t="shared" si="453"/>
        <v>0</v>
      </c>
      <c r="AL1482" s="150">
        <f t="shared" si="454"/>
        <v>0</v>
      </c>
      <c r="AM1482" s="150">
        <f t="shared" si="455"/>
        <v>0</v>
      </c>
      <c r="AN1482" s="163">
        <f t="shared" si="456"/>
        <v>0</v>
      </c>
    </row>
    <row r="1483" spans="1:40" ht="15" customHeight="1">
      <c r="A1483" s="52"/>
      <c r="B1483" s="47"/>
      <c r="C1483" s="112" t="s">
        <v>222</v>
      </c>
      <c r="D1483" s="330" t="str">
        <f t="shared" si="457"/>
        <v/>
      </c>
      <c r="E1483" s="330"/>
      <c r="F1483" s="330"/>
      <c r="G1483" s="330"/>
      <c r="H1483" s="330"/>
      <c r="I1483" s="330"/>
      <c r="J1483" s="330"/>
      <c r="K1483" s="227"/>
      <c r="L1483" s="226"/>
      <c r="M1483" s="226"/>
      <c r="N1483" s="228"/>
      <c r="O1483" s="339"/>
      <c r="P1483" s="340"/>
      <c r="Q1483" s="340"/>
      <c r="R1483" s="341"/>
      <c r="S1483" s="339"/>
      <c r="T1483" s="340"/>
      <c r="U1483" s="340"/>
      <c r="V1483" s="341"/>
      <c r="W1483" s="339"/>
      <c r="X1483" s="340"/>
      <c r="Y1483" s="340"/>
      <c r="Z1483" s="341"/>
      <c r="AA1483" s="339"/>
      <c r="AB1483" s="340"/>
      <c r="AC1483" s="340"/>
      <c r="AD1483" s="341"/>
      <c r="AF1483" s="161"/>
      <c r="AG1483">
        <f t="shared" si="452"/>
        <v>0</v>
      </c>
      <c r="AK1483" s="150">
        <f t="shared" si="453"/>
        <v>0</v>
      </c>
      <c r="AL1483" s="150">
        <f t="shared" si="454"/>
        <v>0</v>
      </c>
      <c r="AM1483" s="150">
        <f t="shared" si="455"/>
        <v>0</v>
      </c>
      <c r="AN1483" s="163">
        <f t="shared" si="456"/>
        <v>0</v>
      </c>
    </row>
    <row r="1484" spans="1:40" ht="15" customHeight="1">
      <c r="A1484" s="52"/>
      <c r="B1484" s="47"/>
      <c r="C1484" s="112" t="s">
        <v>223</v>
      </c>
      <c r="D1484" s="330" t="str">
        <f t="shared" si="457"/>
        <v/>
      </c>
      <c r="E1484" s="330"/>
      <c r="F1484" s="330"/>
      <c r="G1484" s="330"/>
      <c r="H1484" s="330"/>
      <c r="I1484" s="330"/>
      <c r="J1484" s="330"/>
      <c r="K1484" s="227"/>
      <c r="L1484" s="226"/>
      <c r="M1484" s="226"/>
      <c r="N1484" s="228"/>
      <c r="O1484" s="339"/>
      <c r="P1484" s="340"/>
      <c r="Q1484" s="340"/>
      <c r="R1484" s="341"/>
      <c r="S1484" s="339"/>
      <c r="T1484" s="340"/>
      <c r="U1484" s="340"/>
      <c r="V1484" s="341"/>
      <c r="W1484" s="339"/>
      <c r="X1484" s="340"/>
      <c r="Y1484" s="340"/>
      <c r="Z1484" s="341"/>
      <c r="AA1484" s="339"/>
      <c r="AB1484" s="340"/>
      <c r="AC1484" s="340"/>
      <c r="AD1484" s="341"/>
      <c r="AF1484" s="161"/>
      <c r="AG1484">
        <f t="shared" si="452"/>
        <v>0</v>
      </c>
      <c r="AK1484" s="150">
        <f t="shared" si="453"/>
        <v>0</v>
      </c>
      <c r="AL1484" s="150">
        <f t="shared" si="454"/>
        <v>0</v>
      </c>
      <c r="AM1484" s="150">
        <f t="shared" si="455"/>
        <v>0</v>
      </c>
      <c r="AN1484" s="163">
        <f t="shared" si="456"/>
        <v>0</v>
      </c>
    </row>
    <row r="1485" spans="1:40" ht="15" customHeight="1">
      <c r="A1485" s="52"/>
      <c r="B1485" s="47"/>
      <c r="C1485" s="112" t="s">
        <v>224</v>
      </c>
      <c r="D1485" s="330" t="str">
        <f t="shared" ref="D1485:D1494" si="458">IF(D225="","",D225)</f>
        <v/>
      </c>
      <c r="E1485" s="330"/>
      <c r="F1485" s="330"/>
      <c r="G1485" s="330"/>
      <c r="H1485" s="330"/>
      <c r="I1485" s="330"/>
      <c r="J1485" s="330"/>
      <c r="K1485" s="227"/>
      <c r="L1485" s="226"/>
      <c r="M1485" s="226"/>
      <c r="N1485" s="228"/>
      <c r="O1485" s="339"/>
      <c r="P1485" s="340"/>
      <c r="Q1485" s="340"/>
      <c r="R1485" s="341"/>
      <c r="S1485" s="339"/>
      <c r="T1485" s="340"/>
      <c r="U1485" s="340"/>
      <c r="V1485" s="341"/>
      <c r="W1485" s="339"/>
      <c r="X1485" s="340"/>
      <c r="Y1485" s="340"/>
      <c r="Z1485" s="341"/>
      <c r="AA1485" s="339"/>
      <c r="AB1485" s="340"/>
      <c r="AC1485" s="340"/>
      <c r="AD1485" s="341"/>
      <c r="AF1485" s="161"/>
      <c r="AG1485">
        <f t="shared" si="452"/>
        <v>0</v>
      </c>
      <c r="AK1485" s="150">
        <f t="shared" si="453"/>
        <v>0</v>
      </c>
      <c r="AL1485" s="150">
        <f t="shared" si="454"/>
        <v>0</v>
      </c>
      <c r="AM1485" s="150">
        <f t="shared" si="455"/>
        <v>0</v>
      </c>
      <c r="AN1485" s="163">
        <f t="shared" si="456"/>
        <v>0</v>
      </c>
    </row>
    <row r="1486" spans="1:40" ht="15" customHeight="1">
      <c r="A1486" s="52"/>
      <c r="B1486" s="47"/>
      <c r="C1486" s="112" t="s">
        <v>225</v>
      </c>
      <c r="D1486" s="330" t="str">
        <f t="shared" si="458"/>
        <v/>
      </c>
      <c r="E1486" s="330"/>
      <c r="F1486" s="330"/>
      <c r="G1486" s="330"/>
      <c r="H1486" s="330"/>
      <c r="I1486" s="330"/>
      <c r="J1486" s="330"/>
      <c r="K1486" s="227"/>
      <c r="L1486" s="226"/>
      <c r="M1486" s="226"/>
      <c r="N1486" s="228"/>
      <c r="O1486" s="339"/>
      <c r="P1486" s="340"/>
      <c r="Q1486" s="340"/>
      <c r="R1486" s="341"/>
      <c r="S1486" s="339"/>
      <c r="T1486" s="340"/>
      <c r="U1486" s="340"/>
      <c r="V1486" s="341"/>
      <c r="W1486" s="339"/>
      <c r="X1486" s="340"/>
      <c r="Y1486" s="340"/>
      <c r="Z1486" s="341"/>
      <c r="AA1486" s="339"/>
      <c r="AB1486" s="340"/>
      <c r="AC1486" s="340"/>
      <c r="AD1486" s="341"/>
      <c r="AF1486" s="161"/>
      <c r="AG1486">
        <f t="shared" si="452"/>
        <v>0</v>
      </c>
      <c r="AK1486" s="150">
        <f t="shared" si="453"/>
        <v>0</v>
      </c>
      <c r="AL1486" s="150">
        <f t="shared" si="454"/>
        <v>0</v>
      </c>
      <c r="AM1486" s="150">
        <f t="shared" si="455"/>
        <v>0</v>
      </c>
      <c r="AN1486" s="163">
        <f t="shared" si="456"/>
        <v>0</v>
      </c>
    </row>
    <row r="1487" spans="1:40" ht="15" customHeight="1">
      <c r="A1487" s="52"/>
      <c r="B1487" s="47"/>
      <c r="C1487" s="112" t="s">
        <v>226</v>
      </c>
      <c r="D1487" s="330" t="str">
        <f t="shared" si="458"/>
        <v/>
      </c>
      <c r="E1487" s="330"/>
      <c r="F1487" s="330"/>
      <c r="G1487" s="330"/>
      <c r="H1487" s="330"/>
      <c r="I1487" s="330"/>
      <c r="J1487" s="330"/>
      <c r="K1487" s="227"/>
      <c r="L1487" s="226"/>
      <c r="M1487" s="226"/>
      <c r="N1487" s="228"/>
      <c r="O1487" s="339"/>
      <c r="P1487" s="340"/>
      <c r="Q1487" s="340"/>
      <c r="R1487" s="341"/>
      <c r="S1487" s="339"/>
      <c r="T1487" s="340"/>
      <c r="U1487" s="340"/>
      <c r="V1487" s="341"/>
      <c r="W1487" s="339"/>
      <c r="X1487" s="340"/>
      <c r="Y1487" s="340"/>
      <c r="Z1487" s="341"/>
      <c r="AA1487" s="339"/>
      <c r="AB1487" s="340"/>
      <c r="AC1487" s="340"/>
      <c r="AD1487" s="341"/>
      <c r="AF1487" s="161"/>
      <c r="AG1487">
        <f t="shared" si="452"/>
        <v>0</v>
      </c>
      <c r="AK1487" s="150">
        <f t="shared" si="453"/>
        <v>0</v>
      </c>
      <c r="AL1487" s="150">
        <f t="shared" si="454"/>
        <v>0</v>
      </c>
      <c r="AM1487" s="150">
        <f t="shared" si="455"/>
        <v>0</v>
      </c>
      <c r="AN1487" s="163">
        <f t="shared" si="456"/>
        <v>0</v>
      </c>
    </row>
    <row r="1488" spans="1:40" ht="15" customHeight="1">
      <c r="A1488" s="52"/>
      <c r="B1488" s="47"/>
      <c r="C1488" s="112" t="s">
        <v>227</v>
      </c>
      <c r="D1488" s="330" t="str">
        <f t="shared" si="458"/>
        <v/>
      </c>
      <c r="E1488" s="330"/>
      <c r="F1488" s="330"/>
      <c r="G1488" s="330"/>
      <c r="H1488" s="330"/>
      <c r="I1488" s="330"/>
      <c r="J1488" s="330"/>
      <c r="K1488" s="227"/>
      <c r="L1488" s="226"/>
      <c r="M1488" s="226"/>
      <c r="N1488" s="228"/>
      <c r="O1488" s="339"/>
      <c r="P1488" s="340"/>
      <c r="Q1488" s="340"/>
      <c r="R1488" s="341"/>
      <c r="S1488" s="339"/>
      <c r="T1488" s="340"/>
      <c r="U1488" s="340"/>
      <c r="V1488" s="341"/>
      <c r="W1488" s="339"/>
      <c r="X1488" s="340"/>
      <c r="Y1488" s="340"/>
      <c r="Z1488" s="341"/>
      <c r="AA1488" s="339"/>
      <c r="AB1488" s="340"/>
      <c r="AC1488" s="340"/>
      <c r="AD1488" s="341"/>
      <c r="AF1488" s="161"/>
      <c r="AG1488">
        <f t="shared" si="452"/>
        <v>0</v>
      </c>
      <c r="AK1488" s="150">
        <f t="shared" si="453"/>
        <v>0</v>
      </c>
      <c r="AL1488" s="150">
        <f t="shared" si="454"/>
        <v>0</v>
      </c>
      <c r="AM1488" s="150">
        <f t="shared" si="455"/>
        <v>0</v>
      </c>
      <c r="AN1488" s="163">
        <f t="shared" si="456"/>
        <v>0</v>
      </c>
    </row>
    <row r="1489" spans="1:40" ht="15" customHeight="1">
      <c r="A1489" s="52"/>
      <c r="B1489" s="47"/>
      <c r="C1489" s="112" t="s">
        <v>228</v>
      </c>
      <c r="D1489" s="330" t="str">
        <f t="shared" si="458"/>
        <v/>
      </c>
      <c r="E1489" s="330"/>
      <c r="F1489" s="330"/>
      <c r="G1489" s="330"/>
      <c r="H1489" s="330"/>
      <c r="I1489" s="330"/>
      <c r="J1489" s="330"/>
      <c r="K1489" s="227"/>
      <c r="L1489" s="226"/>
      <c r="M1489" s="226"/>
      <c r="N1489" s="228"/>
      <c r="O1489" s="339"/>
      <c r="P1489" s="340"/>
      <c r="Q1489" s="340"/>
      <c r="R1489" s="341"/>
      <c r="S1489" s="339"/>
      <c r="T1489" s="340"/>
      <c r="U1489" s="340"/>
      <c r="V1489" s="341"/>
      <c r="W1489" s="339"/>
      <c r="X1489" s="340"/>
      <c r="Y1489" s="340"/>
      <c r="Z1489" s="341"/>
      <c r="AA1489" s="339"/>
      <c r="AB1489" s="340"/>
      <c r="AC1489" s="340"/>
      <c r="AD1489" s="341"/>
      <c r="AF1489" s="161"/>
      <c r="AG1489">
        <f t="shared" si="452"/>
        <v>0</v>
      </c>
      <c r="AK1489" s="150">
        <f t="shared" si="453"/>
        <v>0</v>
      </c>
      <c r="AL1489" s="150">
        <f t="shared" si="454"/>
        <v>0</v>
      </c>
      <c r="AM1489" s="150">
        <f t="shared" si="455"/>
        <v>0</v>
      </c>
      <c r="AN1489" s="163">
        <f t="shared" si="456"/>
        <v>0</v>
      </c>
    </row>
    <row r="1490" spans="1:40" ht="15" customHeight="1">
      <c r="A1490" s="52"/>
      <c r="B1490" s="47"/>
      <c r="C1490" s="112" t="s">
        <v>229</v>
      </c>
      <c r="D1490" s="330" t="str">
        <f t="shared" si="458"/>
        <v/>
      </c>
      <c r="E1490" s="330"/>
      <c r="F1490" s="330"/>
      <c r="G1490" s="330"/>
      <c r="H1490" s="330"/>
      <c r="I1490" s="330"/>
      <c r="J1490" s="330"/>
      <c r="K1490" s="227"/>
      <c r="L1490" s="226"/>
      <c r="M1490" s="226"/>
      <c r="N1490" s="228"/>
      <c r="O1490" s="339"/>
      <c r="P1490" s="340"/>
      <c r="Q1490" s="340"/>
      <c r="R1490" s="341"/>
      <c r="S1490" s="339"/>
      <c r="T1490" s="340"/>
      <c r="U1490" s="340"/>
      <c r="V1490" s="341"/>
      <c r="W1490" s="339"/>
      <c r="X1490" s="340"/>
      <c r="Y1490" s="340"/>
      <c r="Z1490" s="341"/>
      <c r="AA1490" s="339"/>
      <c r="AB1490" s="340"/>
      <c r="AC1490" s="340"/>
      <c r="AD1490" s="341"/>
      <c r="AF1490" s="161"/>
      <c r="AG1490">
        <f t="shared" si="452"/>
        <v>0</v>
      </c>
      <c r="AK1490" s="150">
        <f t="shared" si="453"/>
        <v>0</v>
      </c>
      <c r="AL1490" s="150">
        <f t="shared" si="454"/>
        <v>0</v>
      </c>
      <c r="AM1490" s="150">
        <f t="shared" si="455"/>
        <v>0</v>
      </c>
      <c r="AN1490" s="163">
        <f t="shared" si="456"/>
        <v>0</v>
      </c>
    </row>
    <row r="1491" spans="1:40" ht="15" customHeight="1">
      <c r="A1491" s="52"/>
      <c r="B1491" s="47"/>
      <c r="C1491" s="112" t="s">
        <v>230</v>
      </c>
      <c r="D1491" s="330" t="str">
        <f t="shared" si="458"/>
        <v/>
      </c>
      <c r="E1491" s="330"/>
      <c r="F1491" s="330"/>
      <c r="G1491" s="330"/>
      <c r="H1491" s="330"/>
      <c r="I1491" s="330"/>
      <c r="J1491" s="330"/>
      <c r="K1491" s="227"/>
      <c r="L1491" s="226"/>
      <c r="M1491" s="226"/>
      <c r="N1491" s="228"/>
      <c r="O1491" s="339"/>
      <c r="P1491" s="340"/>
      <c r="Q1491" s="340"/>
      <c r="R1491" s="341"/>
      <c r="S1491" s="339"/>
      <c r="T1491" s="340"/>
      <c r="U1491" s="340"/>
      <c r="V1491" s="341"/>
      <c r="W1491" s="339"/>
      <c r="X1491" s="340"/>
      <c r="Y1491" s="340"/>
      <c r="Z1491" s="341"/>
      <c r="AA1491" s="339"/>
      <c r="AB1491" s="340"/>
      <c r="AC1491" s="340"/>
      <c r="AD1491" s="341"/>
      <c r="AF1491" s="161"/>
      <c r="AG1491">
        <f t="shared" si="452"/>
        <v>0</v>
      </c>
      <c r="AK1491" s="150">
        <f t="shared" si="453"/>
        <v>0</v>
      </c>
      <c r="AL1491" s="150">
        <f t="shared" si="454"/>
        <v>0</v>
      </c>
      <c r="AM1491" s="150">
        <f t="shared" si="455"/>
        <v>0</v>
      </c>
      <c r="AN1491" s="163">
        <f t="shared" si="456"/>
        <v>0</v>
      </c>
    </row>
    <row r="1492" spans="1:40" ht="15" customHeight="1">
      <c r="A1492" s="52"/>
      <c r="B1492" s="47"/>
      <c r="C1492" s="112" t="s">
        <v>231</v>
      </c>
      <c r="D1492" s="330" t="str">
        <f t="shared" si="458"/>
        <v/>
      </c>
      <c r="E1492" s="330"/>
      <c r="F1492" s="330"/>
      <c r="G1492" s="330"/>
      <c r="H1492" s="330"/>
      <c r="I1492" s="330"/>
      <c r="J1492" s="330"/>
      <c r="K1492" s="227"/>
      <c r="L1492" s="226"/>
      <c r="M1492" s="226"/>
      <c r="N1492" s="228"/>
      <c r="O1492" s="339"/>
      <c r="P1492" s="340"/>
      <c r="Q1492" s="340"/>
      <c r="R1492" s="341"/>
      <c r="S1492" s="339"/>
      <c r="T1492" s="340"/>
      <c r="U1492" s="340"/>
      <c r="V1492" s="341"/>
      <c r="W1492" s="339"/>
      <c r="X1492" s="340"/>
      <c r="Y1492" s="340"/>
      <c r="Z1492" s="341"/>
      <c r="AA1492" s="339"/>
      <c r="AB1492" s="340"/>
      <c r="AC1492" s="340"/>
      <c r="AD1492" s="341"/>
      <c r="AF1492" s="161"/>
      <c r="AG1492">
        <f t="shared" si="452"/>
        <v>0</v>
      </c>
      <c r="AK1492" s="150">
        <f t="shared" si="453"/>
        <v>0</v>
      </c>
      <c r="AL1492" s="150">
        <f t="shared" si="454"/>
        <v>0</v>
      </c>
      <c r="AM1492" s="150">
        <f t="shared" si="455"/>
        <v>0</v>
      </c>
      <c r="AN1492" s="163">
        <f t="shared" si="456"/>
        <v>0</v>
      </c>
    </row>
    <row r="1493" spans="1:40" ht="15" customHeight="1">
      <c r="A1493" s="52"/>
      <c r="B1493" s="47"/>
      <c r="C1493" s="112" t="s">
        <v>232</v>
      </c>
      <c r="D1493" s="330" t="str">
        <f t="shared" si="458"/>
        <v/>
      </c>
      <c r="E1493" s="330"/>
      <c r="F1493" s="330"/>
      <c r="G1493" s="330"/>
      <c r="H1493" s="330"/>
      <c r="I1493" s="330"/>
      <c r="J1493" s="330"/>
      <c r="K1493" s="227"/>
      <c r="L1493" s="226"/>
      <c r="M1493" s="226"/>
      <c r="N1493" s="228"/>
      <c r="O1493" s="339"/>
      <c r="P1493" s="340"/>
      <c r="Q1493" s="340"/>
      <c r="R1493" s="341"/>
      <c r="S1493" s="339"/>
      <c r="T1493" s="340"/>
      <c r="U1493" s="340"/>
      <c r="V1493" s="341"/>
      <c r="W1493" s="339"/>
      <c r="X1493" s="340"/>
      <c r="Y1493" s="340"/>
      <c r="Z1493" s="341"/>
      <c r="AA1493" s="339"/>
      <c r="AB1493" s="340"/>
      <c r="AC1493" s="340"/>
      <c r="AD1493" s="341"/>
      <c r="AF1493" s="161"/>
      <c r="AG1493">
        <f t="shared" si="452"/>
        <v>0</v>
      </c>
      <c r="AK1493" s="150">
        <f t="shared" si="453"/>
        <v>0</v>
      </c>
      <c r="AL1493" s="150">
        <f t="shared" si="454"/>
        <v>0</v>
      </c>
      <c r="AM1493" s="150">
        <f t="shared" si="455"/>
        <v>0</v>
      </c>
      <c r="AN1493" s="163">
        <f t="shared" si="456"/>
        <v>0</v>
      </c>
    </row>
    <row r="1494" spans="1:40" ht="15" customHeight="1">
      <c r="A1494" s="52"/>
      <c r="B1494" s="47"/>
      <c r="C1494" s="112" t="s">
        <v>233</v>
      </c>
      <c r="D1494" s="330" t="str">
        <f t="shared" si="458"/>
        <v/>
      </c>
      <c r="E1494" s="330"/>
      <c r="F1494" s="330"/>
      <c r="G1494" s="330"/>
      <c r="H1494" s="330"/>
      <c r="I1494" s="330"/>
      <c r="J1494" s="330"/>
      <c r="K1494" s="227"/>
      <c r="L1494" s="226"/>
      <c r="M1494" s="226"/>
      <c r="N1494" s="228"/>
      <c r="O1494" s="339"/>
      <c r="P1494" s="340"/>
      <c r="Q1494" s="340"/>
      <c r="R1494" s="341"/>
      <c r="S1494" s="339"/>
      <c r="T1494" s="340"/>
      <c r="U1494" s="340"/>
      <c r="V1494" s="341"/>
      <c r="W1494" s="339"/>
      <c r="X1494" s="340"/>
      <c r="Y1494" s="340"/>
      <c r="Z1494" s="341"/>
      <c r="AA1494" s="339"/>
      <c r="AB1494" s="340"/>
      <c r="AC1494" s="340"/>
      <c r="AD1494" s="341"/>
      <c r="AF1494" s="161"/>
      <c r="AG1494">
        <f t="shared" si="452"/>
        <v>0</v>
      </c>
      <c r="AK1494" s="150">
        <f t="shared" si="453"/>
        <v>0</v>
      </c>
      <c r="AL1494" s="150">
        <f t="shared" si="454"/>
        <v>0</v>
      </c>
      <c r="AM1494" s="150">
        <f t="shared" si="455"/>
        <v>0</v>
      </c>
      <c r="AN1494" s="163">
        <f t="shared" si="456"/>
        <v>0</v>
      </c>
    </row>
    <row r="1495" spans="1:40" ht="15" customHeight="1">
      <c r="A1495" s="52"/>
      <c r="B1495" s="47"/>
      <c r="C1495" s="112" t="s">
        <v>298</v>
      </c>
      <c r="D1495" s="330" t="str">
        <f t="shared" ref="D1495:D1504" si="459">IF(D235="","",D235)</f>
        <v/>
      </c>
      <c r="E1495" s="330"/>
      <c r="F1495" s="330"/>
      <c r="G1495" s="330"/>
      <c r="H1495" s="330"/>
      <c r="I1495" s="330"/>
      <c r="J1495" s="330"/>
      <c r="K1495" s="227"/>
      <c r="L1495" s="226"/>
      <c r="M1495" s="226"/>
      <c r="N1495" s="228"/>
      <c r="O1495" s="339"/>
      <c r="P1495" s="340"/>
      <c r="Q1495" s="340"/>
      <c r="R1495" s="341"/>
      <c r="S1495" s="339"/>
      <c r="T1495" s="340"/>
      <c r="U1495" s="340"/>
      <c r="V1495" s="341"/>
      <c r="W1495" s="339"/>
      <c r="X1495" s="340"/>
      <c r="Y1495" s="340"/>
      <c r="Z1495" s="341"/>
      <c r="AA1495" s="339"/>
      <c r="AB1495" s="340"/>
      <c r="AC1495" s="340"/>
      <c r="AD1495" s="341"/>
      <c r="AF1495" s="161"/>
      <c r="AG1495">
        <f t="shared" si="452"/>
        <v>0</v>
      </c>
      <c r="AK1495" s="150">
        <f t="shared" si="453"/>
        <v>0</v>
      </c>
      <c r="AL1495" s="150">
        <f t="shared" si="454"/>
        <v>0</v>
      </c>
      <c r="AM1495" s="150">
        <f t="shared" si="455"/>
        <v>0</v>
      </c>
      <c r="AN1495" s="163">
        <f t="shared" si="456"/>
        <v>0</v>
      </c>
    </row>
    <row r="1496" spans="1:40" ht="15" customHeight="1">
      <c r="A1496" s="52"/>
      <c r="B1496" s="47"/>
      <c r="C1496" s="112" t="s">
        <v>299</v>
      </c>
      <c r="D1496" s="330" t="str">
        <f t="shared" si="459"/>
        <v/>
      </c>
      <c r="E1496" s="330"/>
      <c r="F1496" s="330"/>
      <c r="G1496" s="330"/>
      <c r="H1496" s="330"/>
      <c r="I1496" s="330"/>
      <c r="J1496" s="330"/>
      <c r="K1496" s="227"/>
      <c r="L1496" s="226"/>
      <c r="M1496" s="226"/>
      <c r="N1496" s="228"/>
      <c r="O1496" s="339"/>
      <c r="P1496" s="340"/>
      <c r="Q1496" s="340"/>
      <c r="R1496" s="341"/>
      <c r="S1496" s="339"/>
      <c r="T1496" s="340"/>
      <c r="U1496" s="340"/>
      <c r="V1496" s="341"/>
      <c r="W1496" s="339"/>
      <c r="X1496" s="340"/>
      <c r="Y1496" s="340"/>
      <c r="Z1496" s="341"/>
      <c r="AA1496" s="339"/>
      <c r="AB1496" s="340"/>
      <c r="AC1496" s="340"/>
      <c r="AD1496" s="341"/>
      <c r="AF1496" s="161"/>
      <c r="AG1496">
        <f t="shared" si="452"/>
        <v>0</v>
      </c>
      <c r="AK1496" s="150">
        <f t="shared" si="453"/>
        <v>0</v>
      </c>
      <c r="AL1496" s="150">
        <f t="shared" si="454"/>
        <v>0</v>
      </c>
      <c r="AM1496" s="150">
        <f t="shared" si="455"/>
        <v>0</v>
      </c>
      <c r="AN1496" s="163">
        <f t="shared" si="456"/>
        <v>0</v>
      </c>
    </row>
    <row r="1497" spans="1:40" ht="15" customHeight="1">
      <c r="A1497" s="52"/>
      <c r="B1497" s="47"/>
      <c r="C1497" s="112" t="s">
        <v>300</v>
      </c>
      <c r="D1497" s="330" t="str">
        <f t="shared" si="459"/>
        <v/>
      </c>
      <c r="E1497" s="330"/>
      <c r="F1497" s="330"/>
      <c r="G1497" s="330"/>
      <c r="H1497" s="330"/>
      <c r="I1497" s="330"/>
      <c r="J1497" s="330"/>
      <c r="K1497" s="227"/>
      <c r="L1497" s="226"/>
      <c r="M1497" s="226"/>
      <c r="N1497" s="228"/>
      <c r="O1497" s="339"/>
      <c r="P1497" s="340"/>
      <c r="Q1497" s="340"/>
      <c r="R1497" s="341"/>
      <c r="S1497" s="339"/>
      <c r="T1497" s="340"/>
      <c r="U1497" s="340"/>
      <c r="V1497" s="341"/>
      <c r="W1497" s="339"/>
      <c r="X1497" s="340"/>
      <c r="Y1497" s="340"/>
      <c r="Z1497" s="341"/>
      <c r="AA1497" s="339"/>
      <c r="AB1497" s="340"/>
      <c r="AC1497" s="340"/>
      <c r="AD1497" s="341"/>
      <c r="AF1497" s="161"/>
      <c r="AG1497">
        <f t="shared" si="452"/>
        <v>0</v>
      </c>
      <c r="AK1497" s="150">
        <f t="shared" si="453"/>
        <v>0</v>
      </c>
      <c r="AL1497" s="150">
        <f t="shared" si="454"/>
        <v>0</v>
      </c>
      <c r="AM1497" s="150">
        <f t="shared" si="455"/>
        <v>0</v>
      </c>
      <c r="AN1497" s="163">
        <f t="shared" si="456"/>
        <v>0</v>
      </c>
    </row>
    <row r="1498" spans="1:40" ht="15" customHeight="1">
      <c r="A1498" s="52"/>
      <c r="B1498" s="47"/>
      <c r="C1498" s="112" t="s">
        <v>301</v>
      </c>
      <c r="D1498" s="330" t="str">
        <f t="shared" si="459"/>
        <v/>
      </c>
      <c r="E1498" s="330"/>
      <c r="F1498" s="330"/>
      <c r="G1498" s="330"/>
      <c r="H1498" s="330"/>
      <c r="I1498" s="330"/>
      <c r="J1498" s="330"/>
      <c r="K1498" s="227"/>
      <c r="L1498" s="226"/>
      <c r="M1498" s="226"/>
      <c r="N1498" s="228"/>
      <c r="O1498" s="339"/>
      <c r="P1498" s="340"/>
      <c r="Q1498" s="340"/>
      <c r="R1498" s="341"/>
      <c r="S1498" s="339"/>
      <c r="T1498" s="340"/>
      <c r="U1498" s="340"/>
      <c r="V1498" s="341"/>
      <c r="W1498" s="339"/>
      <c r="X1498" s="340"/>
      <c r="Y1498" s="340"/>
      <c r="Z1498" s="341"/>
      <c r="AA1498" s="339"/>
      <c r="AB1498" s="340"/>
      <c r="AC1498" s="340"/>
      <c r="AD1498" s="341"/>
      <c r="AF1498" s="161"/>
      <c r="AG1498">
        <f t="shared" si="452"/>
        <v>0</v>
      </c>
      <c r="AK1498" s="150">
        <f t="shared" si="453"/>
        <v>0</v>
      </c>
      <c r="AL1498" s="150">
        <f t="shared" si="454"/>
        <v>0</v>
      </c>
      <c r="AM1498" s="150">
        <f t="shared" si="455"/>
        <v>0</v>
      </c>
      <c r="AN1498" s="163">
        <f t="shared" si="456"/>
        <v>0</v>
      </c>
    </row>
    <row r="1499" spans="1:40" ht="15" customHeight="1">
      <c r="A1499" s="52"/>
      <c r="B1499" s="47"/>
      <c r="C1499" s="112" t="s">
        <v>302</v>
      </c>
      <c r="D1499" s="330" t="str">
        <f t="shared" si="459"/>
        <v/>
      </c>
      <c r="E1499" s="330"/>
      <c r="F1499" s="330"/>
      <c r="G1499" s="330"/>
      <c r="H1499" s="330"/>
      <c r="I1499" s="330"/>
      <c r="J1499" s="330"/>
      <c r="K1499" s="227"/>
      <c r="L1499" s="226"/>
      <c r="M1499" s="226"/>
      <c r="N1499" s="228"/>
      <c r="O1499" s="339"/>
      <c r="P1499" s="340"/>
      <c r="Q1499" s="340"/>
      <c r="R1499" s="341"/>
      <c r="S1499" s="339"/>
      <c r="T1499" s="340"/>
      <c r="U1499" s="340"/>
      <c r="V1499" s="341"/>
      <c r="W1499" s="339"/>
      <c r="X1499" s="340"/>
      <c r="Y1499" s="340"/>
      <c r="Z1499" s="341"/>
      <c r="AA1499" s="339"/>
      <c r="AB1499" s="340"/>
      <c r="AC1499" s="340"/>
      <c r="AD1499" s="341"/>
      <c r="AF1499" s="161"/>
      <c r="AG1499">
        <f t="shared" si="452"/>
        <v>0</v>
      </c>
      <c r="AK1499" s="150">
        <f t="shared" si="453"/>
        <v>0</v>
      </c>
      <c r="AL1499" s="150">
        <f t="shared" si="454"/>
        <v>0</v>
      </c>
      <c r="AM1499" s="150">
        <f t="shared" si="455"/>
        <v>0</v>
      </c>
      <c r="AN1499" s="163">
        <f t="shared" si="456"/>
        <v>0</v>
      </c>
    </row>
    <row r="1500" spans="1:40" ht="15" customHeight="1">
      <c r="A1500" s="52"/>
      <c r="B1500" s="47"/>
      <c r="C1500" s="112" t="s">
        <v>303</v>
      </c>
      <c r="D1500" s="330" t="str">
        <f t="shared" si="459"/>
        <v/>
      </c>
      <c r="E1500" s="330"/>
      <c r="F1500" s="330"/>
      <c r="G1500" s="330"/>
      <c r="H1500" s="330"/>
      <c r="I1500" s="330"/>
      <c r="J1500" s="330"/>
      <c r="K1500" s="227"/>
      <c r="L1500" s="226"/>
      <c r="M1500" s="226"/>
      <c r="N1500" s="228"/>
      <c r="O1500" s="339"/>
      <c r="P1500" s="340"/>
      <c r="Q1500" s="340"/>
      <c r="R1500" s="341"/>
      <c r="S1500" s="339"/>
      <c r="T1500" s="340"/>
      <c r="U1500" s="340"/>
      <c r="V1500" s="341"/>
      <c r="W1500" s="339"/>
      <c r="X1500" s="340"/>
      <c r="Y1500" s="340"/>
      <c r="Z1500" s="341"/>
      <c r="AA1500" s="339"/>
      <c r="AB1500" s="340"/>
      <c r="AC1500" s="340"/>
      <c r="AD1500" s="341"/>
      <c r="AF1500" s="161"/>
      <c r="AG1500">
        <f t="shared" si="452"/>
        <v>0</v>
      </c>
      <c r="AK1500" s="150">
        <f t="shared" si="453"/>
        <v>0</v>
      </c>
      <c r="AL1500" s="150">
        <f t="shared" si="454"/>
        <v>0</v>
      </c>
      <c r="AM1500" s="150">
        <f t="shared" si="455"/>
        <v>0</v>
      </c>
      <c r="AN1500" s="163">
        <f t="shared" si="456"/>
        <v>0</v>
      </c>
    </row>
    <row r="1501" spans="1:40" ht="15" customHeight="1">
      <c r="A1501" s="52"/>
      <c r="B1501" s="47"/>
      <c r="C1501" s="112" t="s">
        <v>304</v>
      </c>
      <c r="D1501" s="330" t="str">
        <f t="shared" si="459"/>
        <v/>
      </c>
      <c r="E1501" s="330"/>
      <c r="F1501" s="330"/>
      <c r="G1501" s="330"/>
      <c r="H1501" s="330"/>
      <c r="I1501" s="330"/>
      <c r="J1501" s="330"/>
      <c r="K1501" s="227"/>
      <c r="L1501" s="226"/>
      <c r="M1501" s="226"/>
      <c r="N1501" s="228"/>
      <c r="O1501" s="339"/>
      <c r="P1501" s="340"/>
      <c r="Q1501" s="340"/>
      <c r="R1501" s="341"/>
      <c r="S1501" s="339"/>
      <c r="T1501" s="340"/>
      <c r="U1501" s="340"/>
      <c r="V1501" s="341"/>
      <c r="W1501" s="339"/>
      <c r="X1501" s="340"/>
      <c r="Y1501" s="340"/>
      <c r="Z1501" s="341"/>
      <c r="AA1501" s="339"/>
      <c r="AB1501" s="340"/>
      <c r="AC1501" s="340"/>
      <c r="AD1501" s="341"/>
      <c r="AF1501" s="161"/>
      <c r="AG1501">
        <f t="shared" si="452"/>
        <v>0</v>
      </c>
      <c r="AK1501" s="150">
        <f t="shared" si="453"/>
        <v>0</v>
      </c>
      <c r="AL1501" s="150">
        <f t="shared" si="454"/>
        <v>0</v>
      </c>
      <c r="AM1501" s="150">
        <f t="shared" si="455"/>
        <v>0</v>
      </c>
      <c r="AN1501" s="163">
        <f t="shared" si="456"/>
        <v>0</v>
      </c>
    </row>
    <row r="1502" spans="1:40" ht="15" customHeight="1">
      <c r="A1502" s="52"/>
      <c r="B1502" s="47"/>
      <c r="C1502" s="112" t="s">
        <v>305</v>
      </c>
      <c r="D1502" s="330" t="str">
        <f t="shared" si="459"/>
        <v/>
      </c>
      <c r="E1502" s="330"/>
      <c r="F1502" s="330"/>
      <c r="G1502" s="330"/>
      <c r="H1502" s="330"/>
      <c r="I1502" s="330"/>
      <c r="J1502" s="330"/>
      <c r="K1502" s="227"/>
      <c r="L1502" s="226"/>
      <c r="M1502" s="226"/>
      <c r="N1502" s="228"/>
      <c r="O1502" s="339"/>
      <c r="P1502" s="340"/>
      <c r="Q1502" s="340"/>
      <c r="R1502" s="341"/>
      <c r="S1502" s="339"/>
      <c r="T1502" s="340"/>
      <c r="U1502" s="340"/>
      <c r="V1502" s="341"/>
      <c r="W1502" s="339"/>
      <c r="X1502" s="340"/>
      <c r="Y1502" s="340"/>
      <c r="Z1502" s="341"/>
      <c r="AA1502" s="339"/>
      <c r="AB1502" s="340"/>
      <c r="AC1502" s="340"/>
      <c r="AD1502" s="341"/>
      <c r="AF1502" s="161"/>
      <c r="AG1502">
        <f t="shared" si="452"/>
        <v>0</v>
      </c>
      <c r="AK1502" s="150">
        <f t="shared" si="453"/>
        <v>0</v>
      </c>
      <c r="AL1502" s="150">
        <f t="shared" si="454"/>
        <v>0</v>
      </c>
      <c r="AM1502" s="150">
        <f t="shared" si="455"/>
        <v>0</v>
      </c>
      <c r="AN1502" s="163">
        <f t="shared" si="456"/>
        <v>0</v>
      </c>
    </row>
    <row r="1503" spans="1:40" ht="15" customHeight="1">
      <c r="A1503" s="52"/>
      <c r="B1503" s="47"/>
      <c r="C1503" s="112" t="s">
        <v>306</v>
      </c>
      <c r="D1503" s="330" t="str">
        <f t="shared" si="459"/>
        <v/>
      </c>
      <c r="E1503" s="330"/>
      <c r="F1503" s="330"/>
      <c r="G1503" s="330"/>
      <c r="H1503" s="330"/>
      <c r="I1503" s="330"/>
      <c r="J1503" s="330"/>
      <c r="K1503" s="227"/>
      <c r="L1503" s="226"/>
      <c r="M1503" s="226"/>
      <c r="N1503" s="228"/>
      <c r="O1503" s="339"/>
      <c r="P1503" s="340"/>
      <c r="Q1503" s="340"/>
      <c r="R1503" s="341"/>
      <c r="S1503" s="339"/>
      <c r="T1503" s="340"/>
      <c r="U1503" s="340"/>
      <c r="V1503" s="341"/>
      <c r="W1503" s="339"/>
      <c r="X1503" s="340"/>
      <c r="Y1503" s="340"/>
      <c r="Z1503" s="341"/>
      <c r="AA1503" s="339"/>
      <c r="AB1503" s="340"/>
      <c r="AC1503" s="340"/>
      <c r="AD1503" s="341"/>
      <c r="AF1503" s="161"/>
      <c r="AG1503">
        <f t="shared" si="452"/>
        <v>0</v>
      </c>
      <c r="AK1503" s="150">
        <f t="shared" si="453"/>
        <v>0</v>
      </c>
      <c r="AL1503" s="150">
        <f t="shared" si="454"/>
        <v>0</v>
      </c>
      <c r="AM1503" s="150">
        <f t="shared" si="455"/>
        <v>0</v>
      </c>
      <c r="AN1503" s="163">
        <f t="shared" si="456"/>
        <v>0</v>
      </c>
    </row>
    <row r="1504" spans="1:40" ht="15" customHeight="1">
      <c r="A1504" s="52"/>
      <c r="B1504" s="47"/>
      <c r="C1504" s="112" t="s">
        <v>307</v>
      </c>
      <c r="D1504" s="330" t="str">
        <f t="shared" si="459"/>
        <v/>
      </c>
      <c r="E1504" s="330"/>
      <c r="F1504" s="330"/>
      <c r="G1504" s="330"/>
      <c r="H1504" s="330"/>
      <c r="I1504" s="330"/>
      <c r="J1504" s="330"/>
      <c r="K1504" s="227"/>
      <c r="L1504" s="226"/>
      <c r="M1504" s="226"/>
      <c r="N1504" s="228"/>
      <c r="O1504" s="339"/>
      <c r="P1504" s="340"/>
      <c r="Q1504" s="340"/>
      <c r="R1504" s="341"/>
      <c r="S1504" s="339"/>
      <c r="T1504" s="340"/>
      <c r="U1504" s="340"/>
      <c r="V1504" s="341"/>
      <c r="W1504" s="339"/>
      <c r="X1504" s="340"/>
      <c r="Y1504" s="340"/>
      <c r="Z1504" s="341"/>
      <c r="AA1504" s="339"/>
      <c r="AB1504" s="340"/>
      <c r="AC1504" s="340"/>
      <c r="AD1504" s="341"/>
      <c r="AF1504" s="161"/>
      <c r="AG1504">
        <f t="shared" si="452"/>
        <v>0</v>
      </c>
      <c r="AK1504" s="150">
        <f t="shared" si="453"/>
        <v>0</v>
      </c>
      <c r="AL1504" s="150">
        <f t="shared" si="454"/>
        <v>0</v>
      </c>
      <c r="AM1504" s="150">
        <f t="shared" si="455"/>
        <v>0</v>
      </c>
      <c r="AN1504" s="163">
        <f t="shared" si="456"/>
        <v>0</v>
      </c>
    </row>
    <row r="1505" spans="1:40" ht="15" customHeight="1">
      <c r="A1505" s="52"/>
      <c r="B1505" s="47"/>
      <c r="C1505" s="47"/>
      <c r="D1505" s="47"/>
      <c r="E1505" s="47"/>
      <c r="F1505" s="47"/>
      <c r="G1505" s="47"/>
      <c r="H1505" s="47"/>
      <c r="I1505" s="47"/>
      <c r="J1505" s="47"/>
      <c r="K1505" s="47"/>
      <c r="L1505" s="47"/>
      <c r="M1505" s="47"/>
      <c r="N1505" s="122" t="s">
        <v>349</v>
      </c>
      <c r="O1505" s="261">
        <f t="shared" ref="O1505:AA1505" si="460">IF(AND(SUM(O1345:R1504)=0,COUNTIF(O1345:R1504,"NS")&gt;0),"NS",
IF(AND(SUM(O1345:R1504)=0,COUNTIF(O1345:R1504,0)&gt;0),0,
IF(AND(SUM(O1345:R1504)=0,COUNTIF(O1345:R1504,"NA")&gt;0),"NA",
SUM(O1345:R1504))))</f>
        <v>0</v>
      </c>
      <c r="P1505" s="262"/>
      <c r="Q1505" s="262"/>
      <c r="R1505" s="263"/>
      <c r="S1505" s="261">
        <f t="shared" si="460"/>
        <v>0</v>
      </c>
      <c r="T1505" s="262"/>
      <c r="U1505" s="262"/>
      <c r="V1505" s="263"/>
      <c r="W1505" s="261">
        <f t="shared" si="460"/>
        <v>0</v>
      </c>
      <c r="X1505" s="262"/>
      <c r="Y1505" s="262"/>
      <c r="Z1505" s="263"/>
      <c r="AA1505" s="261">
        <f t="shared" si="460"/>
        <v>0</v>
      </c>
      <c r="AB1505" s="262"/>
      <c r="AC1505" s="262"/>
      <c r="AD1505" s="263"/>
      <c r="AF1505" s="161"/>
      <c r="AN1505" s="158">
        <f>SUM(AN1345:AN1504)</f>
        <v>0</v>
      </c>
    </row>
    <row r="1506" spans="1:40" ht="15" customHeight="1">
      <c r="A1506" s="52"/>
      <c r="B1506" s="313" t="str">
        <f>IF(AND(COUNTIF(O1345:AD1504,"NS")&lt;&gt;0,C1508=""),"Si registro NS favor de emitir un comentario que explique su uso en la casilla al final de la pregunta","")</f>
        <v/>
      </c>
      <c r="C1506" s="313"/>
      <c r="D1506" s="313"/>
      <c r="E1506" s="313"/>
      <c r="F1506" s="313"/>
      <c r="G1506" s="313"/>
      <c r="H1506" s="313"/>
      <c r="I1506" s="313"/>
      <c r="J1506" s="313"/>
      <c r="K1506" s="313"/>
      <c r="L1506" s="313"/>
      <c r="M1506" s="313"/>
      <c r="N1506" s="313"/>
      <c r="O1506" s="313"/>
      <c r="P1506" s="313"/>
      <c r="Q1506" s="313"/>
      <c r="R1506" s="313"/>
      <c r="S1506" s="313"/>
      <c r="T1506" s="313"/>
      <c r="U1506" s="313"/>
      <c r="V1506" s="313"/>
      <c r="W1506" s="313"/>
      <c r="X1506" s="313"/>
      <c r="Y1506" s="313"/>
      <c r="Z1506" s="313"/>
      <c r="AA1506" s="313"/>
      <c r="AB1506" s="313"/>
      <c r="AC1506" s="313"/>
      <c r="AD1506" s="313"/>
      <c r="AF1506" s="161"/>
    </row>
    <row r="1507" spans="1:40" ht="24" customHeight="1">
      <c r="C1507" s="366" t="s">
        <v>118</v>
      </c>
      <c r="D1507" s="366"/>
      <c r="E1507" s="366"/>
      <c r="F1507" s="366"/>
      <c r="G1507" s="366"/>
      <c r="H1507" s="366"/>
      <c r="I1507" s="366"/>
      <c r="J1507" s="366"/>
      <c r="K1507" s="366"/>
      <c r="L1507" s="366"/>
      <c r="M1507" s="366"/>
      <c r="N1507" s="366"/>
      <c r="O1507" s="366"/>
      <c r="P1507" s="366"/>
      <c r="Q1507" s="366"/>
      <c r="R1507" s="366"/>
      <c r="S1507" s="366"/>
      <c r="T1507" s="366"/>
      <c r="U1507" s="366"/>
      <c r="V1507" s="366"/>
      <c r="W1507" s="366"/>
      <c r="X1507" s="366"/>
      <c r="Y1507" s="366"/>
      <c r="Z1507" s="366"/>
      <c r="AA1507" s="366"/>
      <c r="AB1507" s="366"/>
      <c r="AC1507" s="366"/>
      <c r="AD1507" s="366"/>
      <c r="AF1507" s="161"/>
    </row>
    <row r="1508" spans="1:40" ht="60" customHeight="1">
      <c r="C1508" s="408"/>
      <c r="D1508" s="409"/>
      <c r="E1508" s="409"/>
      <c r="F1508" s="409"/>
      <c r="G1508" s="409"/>
      <c r="H1508" s="409"/>
      <c r="I1508" s="409"/>
      <c r="J1508" s="409"/>
      <c r="K1508" s="409"/>
      <c r="L1508" s="409"/>
      <c r="M1508" s="409"/>
      <c r="N1508" s="409"/>
      <c r="O1508" s="409"/>
      <c r="P1508" s="409"/>
      <c r="Q1508" s="409"/>
      <c r="R1508" s="409"/>
      <c r="S1508" s="409"/>
      <c r="T1508" s="409"/>
      <c r="U1508" s="409"/>
      <c r="V1508" s="409"/>
      <c r="W1508" s="409"/>
      <c r="X1508" s="409"/>
      <c r="Y1508" s="409"/>
      <c r="Z1508" s="409"/>
      <c r="AA1508" s="409"/>
      <c r="AB1508" s="409"/>
      <c r="AC1508" s="409"/>
      <c r="AD1508" s="410"/>
      <c r="AF1508" s="161"/>
    </row>
    <row r="1509" spans="1:40" ht="15" customHeight="1">
      <c r="A1509" s="52"/>
      <c r="B1509" s="47"/>
      <c r="C1509" s="47"/>
      <c r="D1509" s="47"/>
      <c r="E1509" s="47"/>
      <c r="F1509" s="47"/>
      <c r="G1509" s="47"/>
      <c r="H1509" s="47"/>
      <c r="I1509" s="47"/>
      <c r="J1509" s="47"/>
      <c r="K1509" s="47"/>
      <c r="L1509" s="47"/>
      <c r="M1509" s="47"/>
      <c r="N1509" s="47"/>
      <c r="O1509" s="47"/>
      <c r="P1509" s="47"/>
      <c r="Q1509" s="47"/>
      <c r="R1509" s="47"/>
      <c r="S1509" s="47"/>
      <c r="T1509" s="47"/>
      <c r="U1509" s="47"/>
      <c r="V1509" s="47"/>
      <c r="W1509" s="47"/>
      <c r="X1509" s="47"/>
      <c r="Y1509" s="47"/>
      <c r="Z1509" s="47"/>
      <c r="AA1509" s="47"/>
      <c r="AB1509" s="47"/>
      <c r="AC1509" s="47"/>
      <c r="AD1509" s="47"/>
      <c r="AF1509" s="161"/>
    </row>
    <row r="1510" spans="1:40" ht="15" customHeight="1">
      <c r="A1510" s="52"/>
      <c r="B1510" s="313" t="str">
        <f>IF(SUM(AN1505)&gt;0,"Error: verificar la suma por fila.","")</f>
        <v/>
      </c>
      <c r="C1510" s="313"/>
      <c r="D1510" s="313"/>
      <c r="E1510" s="313"/>
      <c r="F1510" s="313"/>
      <c r="G1510" s="313"/>
      <c r="H1510" s="313"/>
      <c r="I1510" s="313"/>
      <c r="J1510" s="313"/>
      <c r="K1510" s="313"/>
      <c r="L1510" s="313"/>
      <c r="M1510" s="313"/>
      <c r="N1510" s="313"/>
      <c r="O1510" s="313"/>
      <c r="P1510" s="313"/>
      <c r="Q1510" s="313"/>
      <c r="R1510" s="313"/>
      <c r="S1510" s="313"/>
      <c r="T1510" s="313"/>
      <c r="U1510" s="313"/>
      <c r="V1510" s="313"/>
      <c r="W1510" s="313"/>
      <c r="X1510" s="313"/>
      <c r="Y1510" s="313"/>
      <c r="Z1510" s="313"/>
      <c r="AA1510" s="313"/>
      <c r="AB1510" s="313"/>
      <c r="AC1510" s="313"/>
      <c r="AD1510" s="313"/>
      <c r="AF1510" s="161"/>
    </row>
    <row r="1511" spans="1:40" ht="15" customHeight="1">
      <c r="A1511" s="52"/>
      <c r="B1511" s="313" t="str">
        <f>IF(AG1504&gt;0,"Error: debe especificar Otro tipo de alojamiento.","")</f>
        <v/>
      </c>
      <c r="C1511" s="313"/>
      <c r="D1511" s="313"/>
      <c r="E1511" s="313"/>
      <c r="F1511" s="313"/>
      <c r="G1511" s="313"/>
      <c r="H1511" s="313"/>
      <c r="I1511" s="313"/>
      <c r="J1511" s="313"/>
      <c r="K1511" s="313"/>
      <c r="L1511" s="313"/>
      <c r="M1511" s="313"/>
      <c r="N1511" s="313"/>
      <c r="O1511" s="313"/>
      <c r="P1511" s="313"/>
      <c r="Q1511" s="313"/>
      <c r="R1511" s="313"/>
      <c r="S1511" s="313"/>
      <c r="T1511" s="313"/>
      <c r="U1511" s="313"/>
      <c r="V1511" s="313"/>
      <c r="W1511" s="313"/>
      <c r="X1511" s="313"/>
      <c r="Y1511" s="313"/>
      <c r="Z1511" s="313"/>
      <c r="AA1511" s="313"/>
      <c r="AB1511" s="313"/>
      <c r="AC1511" s="313"/>
      <c r="AD1511" s="313"/>
      <c r="AF1511" s="161"/>
    </row>
    <row r="1512" spans="1:40" ht="15" customHeight="1">
      <c r="A1512" s="52"/>
      <c r="B1512" s="314" t="str">
        <f>IF(AJ1343=0,"","Error: debe completar toda la información requerida.")</f>
        <v/>
      </c>
      <c r="C1512" s="314"/>
      <c r="D1512" s="314"/>
      <c r="E1512" s="314"/>
      <c r="F1512" s="314"/>
      <c r="G1512" s="314"/>
      <c r="H1512" s="314"/>
      <c r="I1512" s="314"/>
      <c r="J1512" s="314"/>
      <c r="K1512" s="314"/>
      <c r="L1512" s="314"/>
      <c r="M1512" s="314"/>
      <c r="N1512" s="314"/>
      <c r="O1512" s="314"/>
      <c r="P1512" s="314"/>
      <c r="Q1512" s="314"/>
      <c r="R1512" s="314"/>
      <c r="S1512" s="314"/>
      <c r="T1512" s="314"/>
      <c r="U1512" s="314"/>
      <c r="V1512" s="314"/>
      <c r="W1512" s="314"/>
      <c r="X1512" s="314"/>
      <c r="Y1512" s="314"/>
      <c r="Z1512" s="314"/>
      <c r="AA1512" s="314"/>
      <c r="AB1512" s="314"/>
      <c r="AC1512" s="314"/>
      <c r="AD1512" s="314"/>
      <c r="AF1512" s="161"/>
    </row>
    <row r="1513" spans="1:40" ht="15" customHeight="1">
      <c r="A1513" s="52"/>
      <c r="B1513" s="47"/>
      <c r="C1513" s="47"/>
      <c r="D1513" s="47"/>
      <c r="E1513" s="47"/>
      <c r="F1513" s="47"/>
      <c r="G1513" s="47"/>
      <c r="H1513" s="47"/>
      <c r="I1513" s="47"/>
      <c r="J1513" s="47"/>
      <c r="K1513" s="47"/>
      <c r="L1513" s="47"/>
      <c r="M1513" s="47"/>
      <c r="N1513" s="47"/>
      <c r="O1513" s="47"/>
      <c r="P1513" s="47"/>
      <c r="Q1513" s="47"/>
      <c r="R1513" s="47"/>
      <c r="S1513" s="47"/>
      <c r="T1513" s="47"/>
      <c r="U1513" s="47"/>
      <c r="V1513" s="47"/>
      <c r="W1513" s="47"/>
      <c r="X1513" s="47"/>
      <c r="Y1513" s="47"/>
      <c r="Z1513" s="47"/>
      <c r="AA1513" s="47"/>
      <c r="AB1513" s="47"/>
      <c r="AC1513" s="47"/>
      <c r="AD1513" s="47"/>
      <c r="AF1513" s="161"/>
    </row>
    <row r="1514" spans="1:40" ht="15" customHeight="1">
      <c r="A1514" s="52"/>
      <c r="B1514" s="47"/>
      <c r="C1514" s="47"/>
      <c r="D1514" s="47"/>
      <c r="E1514" s="47"/>
      <c r="F1514" s="47"/>
      <c r="G1514" s="47"/>
      <c r="H1514" s="47"/>
      <c r="I1514" s="47"/>
      <c r="J1514" s="47"/>
      <c r="K1514" s="47"/>
      <c r="L1514" s="47"/>
      <c r="M1514" s="47"/>
      <c r="N1514" s="47"/>
      <c r="O1514" s="47"/>
      <c r="P1514" s="47"/>
      <c r="Q1514" s="47"/>
      <c r="R1514" s="47"/>
      <c r="S1514" s="47"/>
      <c r="T1514" s="47"/>
      <c r="U1514" s="47"/>
      <c r="V1514" s="47"/>
      <c r="W1514" s="47"/>
      <c r="X1514" s="47"/>
      <c r="Y1514" s="47"/>
      <c r="Z1514" s="47"/>
      <c r="AA1514" s="47"/>
      <c r="AB1514" s="47"/>
      <c r="AC1514" s="47"/>
      <c r="AD1514" s="47"/>
      <c r="AF1514" s="161"/>
    </row>
    <row r="1515" spans="1:40" ht="48" customHeight="1">
      <c r="A1515" s="108" t="s">
        <v>365</v>
      </c>
      <c r="B1515" s="391" t="s">
        <v>533</v>
      </c>
      <c r="C1515" s="378"/>
      <c r="D1515" s="378"/>
      <c r="E1515" s="378"/>
      <c r="F1515" s="378"/>
      <c r="G1515" s="378"/>
      <c r="H1515" s="378"/>
      <c r="I1515" s="378"/>
      <c r="J1515" s="378"/>
      <c r="K1515" s="378"/>
      <c r="L1515" s="378"/>
      <c r="M1515" s="378"/>
      <c r="N1515" s="378"/>
      <c r="O1515" s="378"/>
      <c r="P1515" s="378"/>
      <c r="Q1515" s="378"/>
      <c r="R1515" s="378"/>
      <c r="S1515" s="378"/>
      <c r="T1515" s="378"/>
      <c r="U1515" s="378"/>
      <c r="V1515" s="378"/>
      <c r="W1515" s="378"/>
      <c r="X1515" s="378"/>
      <c r="Y1515" s="378"/>
      <c r="Z1515" s="378"/>
      <c r="AA1515" s="378"/>
      <c r="AB1515" s="378"/>
      <c r="AC1515" s="378"/>
      <c r="AD1515" s="378"/>
      <c r="AF1515" s="161"/>
    </row>
    <row r="1516" spans="1:40" ht="24" customHeight="1">
      <c r="C1516" s="366" t="s">
        <v>534</v>
      </c>
      <c r="D1516" s="366"/>
      <c r="E1516" s="366"/>
      <c r="F1516" s="366"/>
      <c r="G1516" s="366"/>
      <c r="H1516" s="366"/>
      <c r="I1516" s="366"/>
      <c r="J1516" s="366"/>
      <c r="K1516" s="366"/>
      <c r="L1516" s="366"/>
      <c r="M1516" s="366"/>
      <c r="N1516" s="366"/>
      <c r="O1516" s="366"/>
      <c r="P1516" s="366"/>
      <c r="Q1516" s="366"/>
      <c r="R1516" s="366"/>
      <c r="S1516" s="366"/>
      <c r="T1516" s="366"/>
      <c r="U1516" s="366"/>
      <c r="V1516" s="366"/>
      <c r="W1516" s="366"/>
      <c r="X1516" s="366"/>
      <c r="Y1516" s="366"/>
      <c r="Z1516" s="366"/>
      <c r="AA1516" s="366"/>
      <c r="AB1516" s="366"/>
      <c r="AC1516" s="366"/>
      <c r="AD1516" s="366"/>
      <c r="AF1516" s="161"/>
    </row>
    <row r="1517" spans="1:40" ht="24" customHeight="1">
      <c r="C1517" s="366" t="s">
        <v>485</v>
      </c>
      <c r="D1517" s="380"/>
      <c r="E1517" s="380"/>
      <c r="F1517" s="380"/>
      <c r="G1517" s="380"/>
      <c r="H1517" s="380"/>
      <c r="I1517" s="380"/>
      <c r="J1517" s="380"/>
      <c r="K1517" s="380"/>
      <c r="L1517" s="380"/>
      <c r="M1517" s="380"/>
      <c r="N1517" s="380"/>
      <c r="O1517" s="380"/>
      <c r="P1517" s="380"/>
      <c r="Q1517" s="380"/>
      <c r="R1517" s="380"/>
      <c r="S1517" s="380"/>
      <c r="T1517" s="380"/>
      <c r="U1517" s="380"/>
      <c r="V1517" s="380"/>
      <c r="W1517" s="380"/>
      <c r="X1517" s="380"/>
      <c r="Y1517" s="380"/>
      <c r="Z1517" s="380"/>
      <c r="AA1517" s="380"/>
      <c r="AB1517" s="380"/>
      <c r="AC1517" s="380"/>
      <c r="AD1517" s="380"/>
      <c r="AF1517" s="161"/>
    </row>
    <row r="1518" spans="1:40" ht="15" customHeight="1">
      <c r="C1518" s="335" t="s">
        <v>486</v>
      </c>
      <c r="D1518" s="379"/>
      <c r="E1518" s="379"/>
      <c r="F1518" s="379"/>
      <c r="G1518" s="379"/>
      <c r="H1518" s="379"/>
      <c r="I1518" s="379"/>
      <c r="J1518" s="379"/>
      <c r="K1518" s="379"/>
      <c r="L1518" s="379"/>
      <c r="M1518" s="379"/>
      <c r="N1518" s="379"/>
      <c r="O1518" s="379"/>
      <c r="P1518" s="379"/>
      <c r="Q1518" s="379"/>
      <c r="R1518" s="379"/>
      <c r="S1518" s="379"/>
      <c r="T1518" s="379"/>
      <c r="U1518" s="379"/>
      <c r="V1518" s="379"/>
      <c r="W1518" s="379"/>
      <c r="X1518" s="379"/>
      <c r="Y1518" s="379"/>
      <c r="Z1518" s="379"/>
      <c r="AA1518" s="379"/>
      <c r="AB1518" s="379"/>
      <c r="AC1518" s="379"/>
      <c r="AD1518" s="379"/>
      <c r="AF1518" s="161"/>
    </row>
    <row r="1519" spans="1:40" ht="48" customHeight="1">
      <c r="C1519" s="335" t="s">
        <v>668</v>
      </c>
      <c r="D1519" s="379"/>
      <c r="E1519" s="379"/>
      <c r="F1519" s="379"/>
      <c r="G1519" s="379"/>
      <c r="H1519" s="379"/>
      <c r="I1519" s="379"/>
      <c r="J1519" s="379"/>
      <c r="K1519" s="379"/>
      <c r="L1519" s="379"/>
      <c r="M1519" s="379"/>
      <c r="N1519" s="379"/>
      <c r="O1519" s="379"/>
      <c r="P1519" s="379"/>
      <c r="Q1519" s="379"/>
      <c r="R1519" s="379"/>
      <c r="S1519" s="379"/>
      <c r="T1519" s="379"/>
      <c r="U1519" s="379"/>
      <c r="V1519" s="379"/>
      <c r="W1519" s="379"/>
      <c r="X1519" s="379"/>
      <c r="Y1519" s="379"/>
      <c r="Z1519" s="379"/>
      <c r="AA1519" s="379"/>
      <c r="AB1519" s="379"/>
      <c r="AC1519" s="379"/>
      <c r="AD1519" s="379"/>
      <c r="AF1519" s="161"/>
    </row>
    <row r="1520" spans="1:40" ht="24" customHeight="1">
      <c r="C1520" s="379" t="s">
        <v>488</v>
      </c>
      <c r="D1520" s="379"/>
      <c r="E1520" s="379"/>
      <c r="F1520" s="379"/>
      <c r="G1520" s="379"/>
      <c r="H1520" s="379"/>
      <c r="I1520" s="379"/>
      <c r="J1520" s="379"/>
      <c r="K1520" s="379"/>
      <c r="L1520" s="379"/>
      <c r="M1520" s="379"/>
      <c r="N1520" s="379"/>
      <c r="O1520" s="379"/>
      <c r="P1520" s="379"/>
      <c r="Q1520" s="379"/>
      <c r="R1520" s="379"/>
      <c r="S1520" s="379"/>
      <c r="T1520" s="379"/>
      <c r="U1520" s="379"/>
      <c r="V1520" s="379"/>
      <c r="W1520" s="379"/>
      <c r="X1520" s="379"/>
      <c r="Y1520" s="379"/>
      <c r="Z1520" s="379"/>
      <c r="AA1520" s="379"/>
      <c r="AB1520" s="379"/>
      <c r="AC1520" s="379"/>
      <c r="AD1520" s="379"/>
      <c r="AF1520" s="161"/>
    </row>
    <row r="1521" spans="1:40" ht="15" customHeight="1">
      <c r="AF1521" s="161"/>
      <c r="AG1521" t="s">
        <v>5524</v>
      </c>
      <c r="AH1521" t="s">
        <v>5525</v>
      </c>
      <c r="AI1521" t="s">
        <v>5526</v>
      </c>
      <c r="AJ1521" t="s">
        <v>5527</v>
      </c>
    </row>
    <row r="1522" spans="1:40" ht="36" customHeight="1">
      <c r="C1522" s="236" t="s">
        <v>323</v>
      </c>
      <c r="D1522" s="236"/>
      <c r="E1522" s="236"/>
      <c r="F1522" s="236"/>
      <c r="G1522" s="236"/>
      <c r="H1522" s="236"/>
      <c r="I1522" s="236"/>
      <c r="J1522" s="236"/>
      <c r="K1522" s="400" t="s">
        <v>475</v>
      </c>
      <c r="L1522" s="400"/>
      <c r="M1522" s="400"/>
      <c r="N1522" s="401"/>
      <c r="O1522" s="233" t="s">
        <v>476</v>
      </c>
      <c r="P1522" s="234"/>
      <c r="Q1522" s="234"/>
      <c r="R1522" s="234"/>
      <c r="S1522" s="234"/>
      <c r="T1522" s="234"/>
      <c r="U1522" s="234"/>
      <c r="V1522" s="235"/>
      <c r="W1522" s="233" t="s">
        <v>487</v>
      </c>
      <c r="X1522" s="234"/>
      <c r="Y1522" s="234"/>
      <c r="Z1522" s="234"/>
      <c r="AA1522" s="234"/>
      <c r="AB1522" s="234"/>
      <c r="AC1522" s="234"/>
      <c r="AD1522" s="235"/>
      <c r="AF1522" s="161"/>
      <c r="AG1522">
        <f>COUNTBLANK(K1524:AD1683)</f>
        <v>3200</v>
      </c>
      <c r="AH1522">
        <v>3200</v>
      </c>
      <c r="AI1522" s="150">
        <f>IF(SUM(AG1524:AG1683)=0,AG1522,1)</f>
        <v>3200</v>
      </c>
      <c r="AJ1522" s="162">
        <f>IF(OR(AG1522=AH1522, AG1522=AI1522 ), 0, 1)</f>
        <v>0</v>
      </c>
    </row>
    <row r="1523" spans="1:40" ht="102" customHeight="1">
      <c r="C1523" s="236"/>
      <c r="D1523" s="236"/>
      <c r="E1523" s="236"/>
      <c r="F1523" s="236"/>
      <c r="G1523" s="236"/>
      <c r="H1523" s="236"/>
      <c r="I1523" s="236"/>
      <c r="J1523" s="236"/>
      <c r="K1523" s="406"/>
      <c r="L1523" s="406"/>
      <c r="M1523" s="406"/>
      <c r="N1523" s="407"/>
      <c r="O1523" s="333" t="s">
        <v>370</v>
      </c>
      <c r="P1523" s="333"/>
      <c r="Q1523" s="333" t="s">
        <v>371</v>
      </c>
      <c r="R1523" s="333"/>
      <c r="S1523" s="333" t="s">
        <v>372</v>
      </c>
      <c r="T1523" s="333"/>
      <c r="U1523" s="333" t="s">
        <v>373</v>
      </c>
      <c r="V1523" s="333"/>
      <c r="W1523" s="333" t="s">
        <v>370</v>
      </c>
      <c r="X1523" s="333"/>
      <c r="Y1523" s="333" t="s">
        <v>371</v>
      </c>
      <c r="Z1523" s="333"/>
      <c r="AA1523" s="333" t="s">
        <v>372</v>
      </c>
      <c r="AB1523" s="333"/>
      <c r="AC1523" s="333" t="s">
        <v>373</v>
      </c>
      <c r="AD1523" s="333"/>
      <c r="AF1523" s="161"/>
      <c r="AG1523" t="s">
        <v>5524</v>
      </c>
      <c r="AK1523" s="150"/>
      <c r="AL1523" s="150"/>
      <c r="AM1523" s="150"/>
      <c r="AN1523" s="150"/>
    </row>
    <row r="1524" spans="1:40" ht="15" customHeight="1">
      <c r="A1524" s="52"/>
      <c r="B1524" s="47"/>
      <c r="C1524" s="115" t="s">
        <v>68</v>
      </c>
      <c r="D1524" s="368" t="str">
        <f t="shared" ref="D1524:D1533" si="461">IF(D85="","",D85)</f>
        <v/>
      </c>
      <c r="E1524" s="369"/>
      <c r="F1524" s="369"/>
      <c r="G1524" s="369"/>
      <c r="H1524" s="369"/>
      <c r="I1524" s="369"/>
      <c r="J1524" s="370"/>
      <c r="K1524" s="339"/>
      <c r="L1524" s="340"/>
      <c r="M1524" s="340"/>
      <c r="N1524" s="341"/>
      <c r="O1524" s="411"/>
      <c r="P1524" s="411"/>
      <c r="Q1524" s="411"/>
      <c r="R1524" s="411"/>
      <c r="S1524" s="411"/>
      <c r="T1524" s="411"/>
      <c r="U1524" s="411"/>
      <c r="V1524" s="411"/>
      <c r="W1524" s="411"/>
      <c r="X1524" s="411"/>
      <c r="Y1524" s="411"/>
      <c r="Z1524" s="411"/>
      <c r="AA1524" s="411"/>
      <c r="AB1524" s="411"/>
      <c r="AC1524" s="411"/>
      <c r="AD1524" s="411"/>
      <c r="AF1524" s="161"/>
      <c r="AG1524">
        <f>IF(AND(D1524="",COUNTBLANK(K1524:AD1524)=20),0,
IF(AND(D1524&lt;&gt;"",OR(N85=5,N85=8,N85=10,N85=99,T85=2,T85=9),COUNTBLANK(K1524:AD1524)=20),0,
IF(AND(D1524&lt;&gt;"",OR(K1524=2,K1524=9),COUNTBLANK(O1524:AD1524)=16),0,
IF(AND(D1524&lt;&gt;"",K1524=1,COUNTIF(O1524:V1524,"X")&gt;0,AND(COUNTIF(O1524:V1524,"X")=COUNTA(W1524:AD1524))),0,1))))</f>
        <v>0</v>
      </c>
      <c r="AK1524" s="150"/>
      <c r="AL1524" s="150"/>
      <c r="AM1524" s="150"/>
      <c r="AN1524" s="163"/>
    </row>
    <row r="1525" spans="1:40" ht="15" customHeight="1">
      <c r="A1525" s="52"/>
      <c r="B1525" s="47"/>
      <c r="C1525" s="109" t="s">
        <v>69</v>
      </c>
      <c r="D1525" s="368" t="str">
        <f t="shared" si="461"/>
        <v/>
      </c>
      <c r="E1525" s="369"/>
      <c r="F1525" s="369"/>
      <c r="G1525" s="369"/>
      <c r="H1525" s="369"/>
      <c r="I1525" s="369"/>
      <c r="J1525" s="370"/>
      <c r="K1525" s="339"/>
      <c r="L1525" s="340"/>
      <c r="M1525" s="340"/>
      <c r="N1525" s="341"/>
      <c r="O1525" s="411"/>
      <c r="P1525" s="411"/>
      <c r="Q1525" s="411"/>
      <c r="R1525" s="411"/>
      <c r="S1525" s="411"/>
      <c r="T1525" s="411"/>
      <c r="U1525" s="411"/>
      <c r="V1525" s="411"/>
      <c r="W1525" s="411"/>
      <c r="X1525" s="411"/>
      <c r="Y1525" s="411"/>
      <c r="Z1525" s="411"/>
      <c r="AA1525" s="411"/>
      <c r="AB1525" s="411"/>
      <c r="AC1525" s="411"/>
      <c r="AD1525" s="411"/>
      <c r="AF1525" s="161"/>
      <c r="AG1525">
        <f t="shared" ref="AG1525:AG1588" si="462">IF(AND(D1525="",COUNTBLANK(K1525:AD1525)=20),0,
IF(AND(D1525&lt;&gt;"",OR(N86=5,N86=8,N86=10,N86=99,T86=2,T86=9),COUNTBLANK(K1525:AD1525)=20),0,
IF(AND(D1525&lt;&gt;"",OR(K1525=2,K1525=9),COUNTBLANK(O1525:AD1525)=16),0,
IF(AND(D1525&lt;&gt;"",K1525=1,COUNTIF(O1525:V1525,"X")&gt;0,AND(COUNTIF(O1525:V1525,"X")=COUNTA(W1525:AD1525))),0,1))))</f>
        <v>0</v>
      </c>
    </row>
    <row r="1526" spans="1:40" ht="15" customHeight="1">
      <c r="A1526" s="52"/>
      <c r="B1526" s="47"/>
      <c r="C1526" s="109" t="s">
        <v>70</v>
      </c>
      <c r="D1526" s="368" t="str">
        <f t="shared" si="461"/>
        <v/>
      </c>
      <c r="E1526" s="369"/>
      <c r="F1526" s="369"/>
      <c r="G1526" s="369"/>
      <c r="H1526" s="369"/>
      <c r="I1526" s="369"/>
      <c r="J1526" s="370"/>
      <c r="K1526" s="339"/>
      <c r="L1526" s="340"/>
      <c r="M1526" s="340"/>
      <c r="N1526" s="341"/>
      <c r="O1526" s="411"/>
      <c r="P1526" s="411"/>
      <c r="Q1526" s="411"/>
      <c r="R1526" s="411"/>
      <c r="S1526" s="411"/>
      <c r="T1526" s="411"/>
      <c r="U1526" s="411"/>
      <c r="V1526" s="411"/>
      <c r="W1526" s="411"/>
      <c r="X1526" s="411"/>
      <c r="Y1526" s="411"/>
      <c r="Z1526" s="411"/>
      <c r="AA1526" s="411"/>
      <c r="AB1526" s="411"/>
      <c r="AC1526" s="411"/>
      <c r="AD1526" s="411"/>
      <c r="AF1526" s="161"/>
      <c r="AG1526">
        <f t="shared" si="462"/>
        <v>0</v>
      </c>
    </row>
    <row r="1527" spans="1:40" ht="15" customHeight="1">
      <c r="A1527" s="52"/>
      <c r="B1527" s="47"/>
      <c r="C1527" s="109" t="s">
        <v>71</v>
      </c>
      <c r="D1527" s="368" t="str">
        <f t="shared" si="461"/>
        <v/>
      </c>
      <c r="E1527" s="369"/>
      <c r="F1527" s="369"/>
      <c r="G1527" s="369"/>
      <c r="H1527" s="369"/>
      <c r="I1527" s="369"/>
      <c r="J1527" s="370"/>
      <c r="K1527" s="339"/>
      <c r="L1527" s="340"/>
      <c r="M1527" s="340"/>
      <c r="N1527" s="341"/>
      <c r="O1527" s="411"/>
      <c r="P1527" s="411"/>
      <c r="Q1527" s="411"/>
      <c r="R1527" s="411"/>
      <c r="S1527" s="411"/>
      <c r="T1527" s="411"/>
      <c r="U1527" s="411"/>
      <c r="V1527" s="411"/>
      <c r="W1527" s="411"/>
      <c r="X1527" s="411"/>
      <c r="Y1527" s="411"/>
      <c r="Z1527" s="411"/>
      <c r="AA1527" s="411"/>
      <c r="AB1527" s="411"/>
      <c r="AC1527" s="411"/>
      <c r="AD1527" s="411"/>
      <c r="AF1527" s="161"/>
      <c r="AG1527">
        <f t="shared" si="462"/>
        <v>0</v>
      </c>
    </row>
    <row r="1528" spans="1:40" ht="15" customHeight="1">
      <c r="A1528" s="52"/>
      <c r="B1528" s="47"/>
      <c r="C1528" s="109" t="s">
        <v>72</v>
      </c>
      <c r="D1528" s="368" t="str">
        <f t="shared" si="461"/>
        <v/>
      </c>
      <c r="E1528" s="369"/>
      <c r="F1528" s="369"/>
      <c r="G1528" s="369"/>
      <c r="H1528" s="369"/>
      <c r="I1528" s="369"/>
      <c r="J1528" s="370"/>
      <c r="K1528" s="339"/>
      <c r="L1528" s="340"/>
      <c r="M1528" s="340"/>
      <c r="N1528" s="341"/>
      <c r="O1528" s="411"/>
      <c r="P1528" s="411"/>
      <c r="Q1528" s="411"/>
      <c r="R1528" s="411"/>
      <c r="S1528" s="411"/>
      <c r="T1528" s="411"/>
      <c r="U1528" s="411"/>
      <c r="V1528" s="411"/>
      <c r="W1528" s="411"/>
      <c r="X1528" s="411"/>
      <c r="Y1528" s="411"/>
      <c r="Z1528" s="411"/>
      <c r="AA1528" s="411"/>
      <c r="AB1528" s="411"/>
      <c r="AC1528" s="411"/>
      <c r="AD1528" s="411"/>
      <c r="AF1528" s="161"/>
      <c r="AG1528">
        <f t="shared" si="462"/>
        <v>0</v>
      </c>
    </row>
    <row r="1529" spans="1:40" ht="15" customHeight="1">
      <c r="A1529" s="52"/>
      <c r="B1529" s="47"/>
      <c r="C1529" s="109" t="s">
        <v>73</v>
      </c>
      <c r="D1529" s="368" t="str">
        <f t="shared" si="461"/>
        <v/>
      </c>
      <c r="E1529" s="369"/>
      <c r="F1529" s="369"/>
      <c r="G1529" s="369"/>
      <c r="H1529" s="369"/>
      <c r="I1529" s="369"/>
      <c r="J1529" s="370"/>
      <c r="K1529" s="339"/>
      <c r="L1529" s="340"/>
      <c r="M1529" s="340"/>
      <c r="N1529" s="341"/>
      <c r="O1529" s="411"/>
      <c r="P1529" s="411"/>
      <c r="Q1529" s="411"/>
      <c r="R1529" s="411"/>
      <c r="S1529" s="411"/>
      <c r="T1529" s="411"/>
      <c r="U1529" s="411"/>
      <c r="V1529" s="411"/>
      <c r="W1529" s="411"/>
      <c r="X1529" s="411"/>
      <c r="Y1529" s="411"/>
      <c r="Z1529" s="411"/>
      <c r="AA1529" s="411"/>
      <c r="AB1529" s="411"/>
      <c r="AC1529" s="411"/>
      <c r="AD1529" s="411"/>
      <c r="AF1529" s="161"/>
      <c r="AG1529">
        <f t="shared" si="462"/>
        <v>0</v>
      </c>
    </row>
    <row r="1530" spans="1:40" ht="15" customHeight="1">
      <c r="A1530" s="52"/>
      <c r="B1530" s="47"/>
      <c r="C1530" s="109" t="s">
        <v>74</v>
      </c>
      <c r="D1530" s="368" t="str">
        <f t="shared" si="461"/>
        <v/>
      </c>
      <c r="E1530" s="369"/>
      <c r="F1530" s="369"/>
      <c r="G1530" s="369"/>
      <c r="H1530" s="369"/>
      <c r="I1530" s="369"/>
      <c r="J1530" s="370"/>
      <c r="K1530" s="339"/>
      <c r="L1530" s="340"/>
      <c r="M1530" s="340"/>
      <c r="N1530" s="341"/>
      <c r="O1530" s="411"/>
      <c r="P1530" s="411"/>
      <c r="Q1530" s="411"/>
      <c r="R1530" s="411"/>
      <c r="S1530" s="411"/>
      <c r="T1530" s="411"/>
      <c r="U1530" s="411"/>
      <c r="V1530" s="411"/>
      <c r="W1530" s="411"/>
      <c r="X1530" s="411"/>
      <c r="Y1530" s="411"/>
      <c r="Z1530" s="411"/>
      <c r="AA1530" s="411"/>
      <c r="AB1530" s="411"/>
      <c r="AC1530" s="411"/>
      <c r="AD1530" s="411"/>
      <c r="AF1530" s="161"/>
      <c r="AG1530">
        <f t="shared" si="462"/>
        <v>0</v>
      </c>
    </row>
    <row r="1531" spans="1:40" ht="15" customHeight="1">
      <c r="A1531" s="52"/>
      <c r="B1531" s="47"/>
      <c r="C1531" s="109" t="s">
        <v>75</v>
      </c>
      <c r="D1531" s="368" t="str">
        <f t="shared" si="461"/>
        <v/>
      </c>
      <c r="E1531" s="369"/>
      <c r="F1531" s="369"/>
      <c r="G1531" s="369"/>
      <c r="H1531" s="369"/>
      <c r="I1531" s="369"/>
      <c r="J1531" s="370"/>
      <c r="K1531" s="339"/>
      <c r="L1531" s="340"/>
      <c r="M1531" s="340"/>
      <c r="N1531" s="341"/>
      <c r="O1531" s="411"/>
      <c r="P1531" s="411"/>
      <c r="Q1531" s="411"/>
      <c r="R1531" s="411"/>
      <c r="S1531" s="411"/>
      <c r="T1531" s="411"/>
      <c r="U1531" s="411"/>
      <c r="V1531" s="411"/>
      <c r="W1531" s="411"/>
      <c r="X1531" s="411"/>
      <c r="Y1531" s="411"/>
      <c r="Z1531" s="411"/>
      <c r="AA1531" s="411"/>
      <c r="AB1531" s="411"/>
      <c r="AC1531" s="411"/>
      <c r="AD1531" s="411"/>
      <c r="AF1531" s="161"/>
      <c r="AG1531">
        <f t="shared" si="462"/>
        <v>0</v>
      </c>
    </row>
    <row r="1532" spans="1:40" ht="15" customHeight="1">
      <c r="A1532" s="52"/>
      <c r="B1532" s="47"/>
      <c r="C1532" s="109" t="s">
        <v>76</v>
      </c>
      <c r="D1532" s="368" t="str">
        <f t="shared" si="461"/>
        <v/>
      </c>
      <c r="E1532" s="369"/>
      <c r="F1532" s="369"/>
      <c r="G1532" s="369"/>
      <c r="H1532" s="369"/>
      <c r="I1532" s="369"/>
      <c r="J1532" s="370"/>
      <c r="K1532" s="339"/>
      <c r="L1532" s="340"/>
      <c r="M1532" s="340"/>
      <c r="N1532" s="341"/>
      <c r="O1532" s="411"/>
      <c r="P1532" s="411"/>
      <c r="Q1532" s="411"/>
      <c r="R1532" s="411"/>
      <c r="S1532" s="411"/>
      <c r="T1532" s="411"/>
      <c r="U1532" s="411"/>
      <c r="V1532" s="411"/>
      <c r="W1532" s="411"/>
      <c r="X1532" s="411"/>
      <c r="Y1532" s="411"/>
      <c r="Z1532" s="411"/>
      <c r="AA1532" s="411"/>
      <c r="AB1532" s="411"/>
      <c r="AC1532" s="411"/>
      <c r="AD1532" s="411"/>
      <c r="AF1532" s="161"/>
      <c r="AG1532">
        <f t="shared" si="462"/>
        <v>0</v>
      </c>
    </row>
    <row r="1533" spans="1:40" ht="15" customHeight="1">
      <c r="A1533" s="52"/>
      <c r="B1533" s="47"/>
      <c r="C1533" s="109" t="s">
        <v>77</v>
      </c>
      <c r="D1533" s="368" t="str">
        <f t="shared" si="461"/>
        <v/>
      </c>
      <c r="E1533" s="369"/>
      <c r="F1533" s="369"/>
      <c r="G1533" s="369"/>
      <c r="H1533" s="369"/>
      <c r="I1533" s="369"/>
      <c r="J1533" s="370"/>
      <c r="K1533" s="339"/>
      <c r="L1533" s="340"/>
      <c r="M1533" s="340"/>
      <c r="N1533" s="341"/>
      <c r="O1533" s="411"/>
      <c r="P1533" s="411"/>
      <c r="Q1533" s="411"/>
      <c r="R1533" s="411"/>
      <c r="S1533" s="411"/>
      <c r="T1533" s="411"/>
      <c r="U1533" s="411"/>
      <c r="V1533" s="411"/>
      <c r="W1533" s="411"/>
      <c r="X1533" s="411"/>
      <c r="Y1533" s="411"/>
      <c r="Z1533" s="411"/>
      <c r="AA1533" s="411"/>
      <c r="AB1533" s="411"/>
      <c r="AC1533" s="411"/>
      <c r="AD1533" s="411"/>
      <c r="AF1533" s="161"/>
      <c r="AG1533">
        <f t="shared" si="462"/>
        <v>0</v>
      </c>
    </row>
    <row r="1534" spans="1:40" ht="15" customHeight="1">
      <c r="A1534" s="52"/>
      <c r="B1534" s="47"/>
      <c r="C1534" s="109" t="s">
        <v>78</v>
      </c>
      <c r="D1534" s="368" t="str">
        <f t="shared" ref="D1534:D1543" si="463">IF(D95="","",D95)</f>
        <v/>
      </c>
      <c r="E1534" s="369"/>
      <c r="F1534" s="369"/>
      <c r="G1534" s="369"/>
      <c r="H1534" s="369"/>
      <c r="I1534" s="369"/>
      <c r="J1534" s="370"/>
      <c r="K1534" s="339"/>
      <c r="L1534" s="340"/>
      <c r="M1534" s="340"/>
      <c r="N1534" s="341"/>
      <c r="O1534" s="411"/>
      <c r="P1534" s="411"/>
      <c r="Q1534" s="411"/>
      <c r="R1534" s="411"/>
      <c r="S1534" s="411"/>
      <c r="T1534" s="411"/>
      <c r="U1534" s="411"/>
      <c r="V1534" s="411"/>
      <c r="W1534" s="411"/>
      <c r="X1534" s="411"/>
      <c r="Y1534" s="411"/>
      <c r="Z1534" s="411"/>
      <c r="AA1534" s="411"/>
      <c r="AB1534" s="411"/>
      <c r="AC1534" s="411"/>
      <c r="AD1534" s="411"/>
      <c r="AF1534" s="161"/>
      <c r="AG1534">
        <f t="shared" si="462"/>
        <v>0</v>
      </c>
    </row>
    <row r="1535" spans="1:40" ht="15" customHeight="1">
      <c r="A1535" s="52"/>
      <c r="B1535" s="47"/>
      <c r="C1535" s="109" t="s">
        <v>79</v>
      </c>
      <c r="D1535" s="368" t="str">
        <f t="shared" si="463"/>
        <v/>
      </c>
      <c r="E1535" s="369"/>
      <c r="F1535" s="369"/>
      <c r="G1535" s="369"/>
      <c r="H1535" s="369"/>
      <c r="I1535" s="369"/>
      <c r="J1535" s="370"/>
      <c r="K1535" s="339"/>
      <c r="L1535" s="340"/>
      <c r="M1535" s="340"/>
      <c r="N1535" s="341"/>
      <c r="O1535" s="411"/>
      <c r="P1535" s="411"/>
      <c r="Q1535" s="411"/>
      <c r="R1535" s="411"/>
      <c r="S1535" s="411"/>
      <c r="T1535" s="411"/>
      <c r="U1535" s="411"/>
      <c r="V1535" s="411"/>
      <c r="W1535" s="411"/>
      <c r="X1535" s="411"/>
      <c r="Y1535" s="411"/>
      <c r="Z1535" s="411"/>
      <c r="AA1535" s="411"/>
      <c r="AB1535" s="411"/>
      <c r="AC1535" s="411"/>
      <c r="AD1535" s="411"/>
      <c r="AF1535" s="161"/>
      <c r="AG1535">
        <f t="shared" si="462"/>
        <v>0</v>
      </c>
    </row>
    <row r="1536" spans="1:40" ht="15" customHeight="1">
      <c r="A1536" s="52"/>
      <c r="B1536" s="47"/>
      <c r="C1536" s="109" t="s">
        <v>80</v>
      </c>
      <c r="D1536" s="368" t="str">
        <f t="shared" si="463"/>
        <v/>
      </c>
      <c r="E1536" s="369"/>
      <c r="F1536" s="369"/>
      <c r="G1536" s="369"/>
      <c r="H1536" s="369"/>
      <c r="I1536" s="369"/>
      <c r="J1536" s="370"/>
      <c r="K1536" s="339"/>
      <c r="L1536" s="340"/>
      <c r="M1536" s="340"/>
      <c r="N1536" s="341"/>
      <c r="O1536" s="411"/>
      <c r="P1536" s="411"/>
      <c r="Q1536" s="411"/>
      <c r="R1536" s="411"/>
      <c r="S1536" s="411"/>
      <c r="T1536" s="411"/>
      <c r="U1536" s="411"/>
      <c r="V1536" s="411"/>
      <c r="W1536" s="411"/>
      <c r="X1536" s="411"/>
      <c r="Y1536" s="411"/>
      <c r="Z1536" s="411"/>
      <c r="AA1536" s="411"/>
      <c r="AB1536" s="411"/>
      <c r="AC1536" s="411"/>
      <c r="AD1536" s="411"/>
      <c r="AF1536" s="161"/>
      <c r="AG1536">
        <f t="shared" si="462"/>
        <v>0</v>
      </c>
    </row>
    <row r="1537" spans="1:33" ht="15" customHeight="1">
      <c r="A1537" s="52"/>
      <c r="B1537" s="47"/>
      <c r="C1537" s="109" t="s">
        <v>81</v>
      </c>
      <c r="D1537" s="368" t="str">
        <f t="shared" si="463"/>
        <v/>
      </c>
      <c r="E1537" s="369"/>
      <c r="F1537" s="369"/>
      <c r="G1537" s="369"/>
      <c r="H1537" s="369"/>
      <c r="I1537" s="369"/>
      <c r="J1537" s="370"/>
      <c r="K1537" s="339"/>
      <c r="L1537" s="340"/>
      <c r="M1537" s="340"/>
      <c r="N1537" s="341"/>
      <c r="O1537" s="411"/>
      <c r="P1537" s="411"/>
      <c r="Q1537" s="411"/>
      <c r="R1537" s="411"/>
      <c r="S1537" s="411"/>
      <c r="T1537" s="411"/>
      <c r="U1537" s="411"/>
      <c r="V1537" s="411"/>
      <c r="W1537" s="411"/>
      <c r="X1537" s="411"/>
      <c r="Y1537" s="411"/>
      <c r="Z1537" s="411"/>
      <c r="AA1537" s="411"/>
      <c r="AB1537" s="411"/>
      <c r="AC1537" s="411"/>
      <c r="AD1537" s="411"/>
      <c r="AF1537" s="161"/>
      <c r="AG1537">
        <f t="shared" si="462"/>
        <v>0</v>
      </c>
    </row>
    <row r="1538" spans="1:33" ht="15" customHeight="1">
      <c r="A1538" s="52"/>
      <c r="B1538" s="47"/>
      <c r="C1538" s="109" t="s">
        <v>82</v>
      </c>
      <c r="D1538" s="368" t="str">
        <f t="shared" si="463"/>
        <v/>
      </c>
      <c r="E1538" s="369"/>
      <c r="F1538" s="369"/>
      <c r="G1538" s="369"/>
      <c r="H1538" s="369"/>
      <c r="I1538" s="369"/>
      <c r="J1538" s="370"/>
      <c r="K1538" s="339"/>
      <c r="L1538" s="340"/>
      <c r="M1538" s="340"/>
      <c r="N1538" s="341"/>
      <c r="O1538" s="411"/>
      <c r="P1538" s="411"/>
      <c r="Q1538" s="411"/>
      <c r="R1538" s="411"/>
      <c r="S1538" s="411"/>
      <c r="T1538" s="411"/>
      <c r="U1538" s="411"/>
      <c r="V1538" s="411"/>
      <c r="W1538" s="411"/>
      <c r="X1538" s="411"/>
      <c r="Y1538" s="411"/>
      <c r="Z1538" s="411"/>
      <c r="AA1538" s="411"/>
      <c r="AB1538" s="411"/>
      <c r="AC1538" s="411"/>
      <c r="AD1538" s="411"/>
      <c r="AF1538" s="161"/>
      <c r="AG1538">
        <f t="shared" si="462"/>
        <v>0</v>
      </c>
    </row>
    <row r="1539" spans="1:33" ht="15" customHeight="1">
      <c r="A1539" s="52"/>
      <c r="B1539" s="47"/>
      <c r="C1539" s="109" t="s">
        <v>83</v>
      </c>
      <c r="D1539" s="368" t="str">
        <f t="shared" si="463"/>
        <v/>
      </c>
      <c r="E1539" s="369"/>
      <c r="F1539" s="369"/>
      <c r="G1539" s="369"/>
      <c r="H1539" s="369"/>
      <c r="I1539" s="369"/>
      <c r="J1539" s="370"/>
      <c r="K1539" s="339"/>
      <c r="L1539" s="340"/>
      <c r="M1539" s="340"/>
      <c r="N1539" s="341"/>
      <c r="O1539" s="411"/>
      <c r="P1539" s="411"/>
      <c r="Q1539" s="411"/>
      <c r="R1539" s="411"/>
      <c r="S1539" s="411"/>
      <c r="T1539" s="411"/>
      <c r="U1539" s="411"/>
      <c r="V1539" s="411"/>
      <c r="W1539" s="411"/>
      <c r="X1539" s="411"/>
      <c r="Y1539" s="411"/>
      <c r="Z1539" s="411"/>
      <c r="AA1539" s="411"/>
      <c r="AB1539" s="411"/>
      <c r="AC1539" s="411"/>
      <c r="AD1539" s="411"/>
      <c r="AF1539" s="161"/>
      <c r="AG1539">
        <f t="shared" si="462"/>
        <v>0</v>
      </c>
    </row>
    <row r="1540" spans="1:33" ht="15" customHeight="1">
      <c r="A1540" s="52"/>
      <c r="B1540" s="47"/>
      <c r="C1540" s="109" t="s">
        <v>84</v>
      </c>
      <c r="D1540" s="368" t="str">
        <f t="shared" si="463"/>
        <v/>
      </c>
      <c r="E1540" s="369"/>
      <c r="F1540" s="369"/>
      <c r="G1540" s="369"/>
      <c r="H1540" s="369"/>
      <c r="I1540" s="369"/>
      <c r="J1540" s="370"/>
      <c r="K1540" s="339"/>
      <c r="L1540" s="340"/>
      <c r="M1540" s="340"/>
      <c r="N1540" s="341"/>
      <c r="O1540" s="411"/>
      <c r="P1540" s="411"/>
      <c r="Q1540" s="411"/>
      <c r="R1540" s="411"/>
      <c r="S1540" s="411"/>
      <c r="T1540" s="411"/>
      <c r="U1540" s="411"/>
      <c r="V1540" s="411"/>
      <c r="W1540" s="411"/>
      <c r="X1540" s="411"/>
      <c r="Y1540" s="411"/>
      <c r="Z1540" s="411"/>
      <c r="AA1540" s="411"/>
      <c r="AB1540" s="411"/>
      <c r="AC1540" s="411"/>
      <c r="AD1540" s="411"/>
      <c r="AF1540" s="161"/>
      <c r="AG1540">
        <f t="shared" si="462"/>
        <v>0</v>
      </c>
    </row>
    <row r="1541" spans="1:33" ht="15" customHeight="1">
      <c r="A1541" s="52"/>
      <c r="B1541" s="47"/>
      <c r="C1541" s="109" t="s">
        <v>85</v>
      </c>
      <c r="D1541" s="368" t="str">
        <f t="shared" si="463"/>
        <v/>
      </c>
      <c r="E1541" s="369"/>
      <c r="F1541" s="369"/>
      <c r="G1541" s="369"/>
      <c r="H1541" s="369"/>
      <c r="I1541" s="369"/>
      <c r="J1541" s="370"/>
      <c r="K1541" s="339"/>
      <c r="L1541" s="340"/>
      <c r="M1541" s="340"/>
      <c r="N1541" s="341"/>
      <c r="O1541" s="411"/>
      <c r="P1541" s="411"/>
      <c r="Q1541" s="411"/>
      <c r="R1541" s="411"/>
      <c r="S1541" s="411"/>
      <c r="T1541" s="411"/>
      <c r="U1541" s="411"/>
      <c r="V1541" s="411"/>
      <c r="W1541" s="411"/>
      <c r="X1541" s="411"/>
      <c r="Y1541" s="411"/>
      <c r="Z1541" s="411"/>
      <c r="AA1541" s="411"/>
      <c r="AB1541" s="411"/>
      <c r="AC1541" s="411"/>
      <c r="AD1541" s="411"/>
      <c r="AF1541" s="161"/>
      <c r="AG1541">
        <f t="shared" si="462"/>
        <v>0</v>
      </c>
    </row>
    <row r="1542" spans="1:33" ht="15" customHeight="1">
      <c r="A1542" s="52"/>
      <c r="B1542" s="47"/>
      <c r="C1542" s="109" t="s">
        <v>86</v>
      </c>
      <c r="D1542" s="368" t="str">
        <f t="shared" si="463"/>
        <v/>
      </c>
      <c r="E1542" s="369"/>
      <c r="F1542" s="369"/>
      <c r="G1542" s="369"/>
      <c r="H1542" s="369"/>
      <c r="I1542" s="369"/>
      <c r="J1542" s="370"/>
      <c r="K1542" s="339"/>
      <c r="L1542" s="340"/>
      <c r="M1542" s="340"/>
      <c r="N1542" s="341"/>
      <c r="O1542" s="411"/>
      <c r="P1542" s="411"/>
      <c r="Q1542" s="411"/>
      <c r="R1542" s="411"/>
      <c r="S1542" s="411"/>
      <c r="T1542" s="411"/>
      <c r="U1542" s="411"/>
      <c r="V1542" s="411"/>
      <c r="W1542" s="411"/>
      <c r="X1542" s="411"/>
      <c r="Y1542" s="411"/>
      <c r="Z1542" s="411"/>
      <c r="AA1542" s="411"/>
      <c r="AB1542" s="411"/>
      <c r="AC1542" s="411"/>
      <c r="AD1542" s="411"/>
      <c r="AF1542" s="161"/>
      <c r="AG1542">
        <f t="shared" si="462"/>
        <v>0</v>
      </c>
    </row>
    <row r="1543" spans="1:33" ht="15" customHeight="1">
      <c r="A1543" s="52"/>
      <c r="B1543" s="47"/>
      <c r="C1543" s="109" t="s">
        <v>87</v>
      </c>
      <c r="D1543" s="368" t="str">
        <f t="shared" si="463"/>
        <v/>
      </c>
      <c r="E1543" s="369"/>
      <c r="F1543" s="369"/>
      <c r="G1543" s="369"/>
      <c r="H1543" s="369"/>
      <c r="I1543" s="369"/>
      <c r="J1543" s="370"/>
      <c r="K1543" s="339"/>
      <c r="L1543" s="340"/>
      <c r="M1543" s="340"/>
      <c r="N1543" s="341"/>
      <c r="O1543" s="411"/>
      <c r="P1543" s="411"/>
      <c r="Q1543" s="411"/>
      <c r="R1543" s="411"/>
      <c r="S1543" s="411"/>
      <c r="T1543" s="411"/>
      <c r="U1543" s="411"/>
      <c r="V1543" s="411"/>
      <c r="W1543" s="411"/>
      <c r="X1543" s="411"/>
      <c r="Y1543" s="411"/>
      <c r="Z1543" s="411"/>
      <c r="AA1543" s="411"/>
      <c r="AB1543" s="411"/>
      <c r="AC1543" s="411"/>
      <c r="AD1543" s="411"/>
      <c r="AF1543" s="161"/>
      <c r="AG1543">
        <f t="shared" si="462"/>
        <v>0</v>
      </c>
    </row>
    <row r="1544" spans="1:33" ht="15" customHeight="1">
      <c r="A1544" s="52"/>
      <c r="B1544" s="47"/>
      <c r="C1544" s="109" t="s">
        <v>88</v>
      </c>
      <c r="D1544" s="368" t="str">
        <f t="shared" ref="D1544:D1553" si="464">IF(D105="","",D105)</f>
        <v/>
      </c>
      <c r="E1544" s="369"/>
      <c r="F1544" s="369"/>
      <c r="G1544" s="369"/>
      <c r="H1544" s="369"/>
      <c r="I1544" s="369"/>
      <c r="J1544" s="370"/>
      <c r="K1544" s="339"/>
      <c r="L1544" s="340"/>
      <c r="M1544" s="340"/>
      <c r="N1544" s="341"/>
      <c r="O1544" s="411"/>
      <c r="P1544" s="411"/>
      <c r="Q1544" s="411"/>
      <c r="R1544" s="411"/>
      <c r="S1544" s="411"/>
      <c r="T1544" s="411"/>
      <c r="U1544" s="411"/>
      <c r="V1544" s="411"/>
      <c r="W1544" s="411"/>
      <c r="X1544" s="411"/>
      <c r="Y1544" s="411"/>
      <c r="Z1544" s="411"/>
      <c r="AA1544" s="411"/>
      <c r="AB1544" s="411"/>
      <c r="AC1544" s="411"/>
      <c r="AD1544" s="411"/>
      <c r="AF1544" s="161"/>
      <c r="AG1544">
        <f t="shared" si="462"/>
        <v>0</v>
      </c>
    </row>
    <row r="1545" spans="1:33" ht="15" customHeight="1">
      <c r="A1545" s="52"/>
      <c r="B1545" s="47"/>
      <c r="C1545" s="109" t="s">
        <v>89</v>
      </c>
      <c r="D1545" s="368" t="str">
        <f t="shared" si="464"/>
        <v/>
      </c>
      <c r="E1545" s="369"/>
      <c r="F1545" s="369"/>
      <c r="G1545" s="369"/>
      <c r="H1545" s="369"/>
      <c r="I1545" s="369"/>
      <c r="J1545" s="370"/>
      <c r="K1545" s="339"/>
      <c r="L1545" s="340"/>
      <c r="M1545" s="340"/>
      <c r="N1545" s="341"/>
      <c r="O1545" s="411"/>
      <c r="P1545" s="411"/>
      <c r="Q1545" s="411"/>
      <c r="R1545" s="411"/>
      <c r="S1545" s="411"/>
      <c r="T1545" s="411"/>
      <c r="U1545" s="411"/>
      <c r="V1545" s="411"/>
      <c r="W1545" s="411"/>
      <c r="X1545" s="411"/>
      <c r="Y1545" s="411"/>
      <c r="Z1545" s="411"/>
      <c r="AA1545" s="411"/>
      <c r="AB1545" s="411"/>
      <c r="AC1545" s="411"/>
      <c r="AD1545" s="411"/>
      <c r="AF1545" s="161"/>
      <c r="AG1545">
        <f t="shared" si="462"/>
        <v>0</v>
      </c>
    </row>
    <row r="1546" spans="1:33" ht="15" customHeight="1">
      <c r="A1546" s="52"/>
      <c r="B1546" s="47"/>
      <c r="C1546" s="109" t="s">
        <v>90</v>
      </c>
      <c r="D1546" s="368" t="str">
        <f t="shared" si="464"/>
        <v/>
      </c>
      <c r="E1546" s="369"/>
      <c r="F1546" s="369"/>
      <c r="G1546" s="369"/>
      <c r="H1546" s="369"/>
      <c r="I1546" s="369"/>
      <c r="J1546" s="370"/>
      <c r="K1546" s="339"/>
      <c r="L1546" s="340"/>
      <c r="M1546" s="340"/>
      <c r="N1546" s="341"/>
      <c r="O1546" s="411"/>
      <c r="P1546" s="411"/>
      <c r="Q1546" s="411"/>
      <c r="R1546" s="411"/>
      <c r="S1546" s="411"/>
      <c r="T1546" s="411"/>
      <c r="U1546" s="411"/>
      <c r="V1546" s="411"/>
      <c r="W1546" s="411"/>
      <c r="X1546" s="411"/>
      <c r="Y1546" s="411"/>
      <c r="Z1546" s="411"/>
      <c r="AA1546" s="411"/>
      <c r="AB1546" s="411"/>
      <c r="AC1546" s="411"/>
      <c r="AD1546" s="411"/>
      <c r="AF1546" s="161"/>
      <c r="AG1546">
        <f t="shared" si="462"/>
        <v>0</v>
      </c>
    </row>
    <row r="1547" spans="1:33" ht="15" customHeight="1">
      <c r="A1547" s="52"/>
      <c r="B1547" s="47"/>
      <c r="C1547" s="109" t="s">
        <v>91</v>
      </c>
      <c r="D1547" s="368" t="str">
        <f t="shared" si="464"/>
        <v/>
      </c>
      <c r="E1547" s="369"/>
      <c r="F1547" s="369"/>
      <c r="G1547" s="369"/>
      <c r="H1547" s="369"/>
      <c r="I1547" s="369"/>
      <c r="J1547" s="370"/>
      <c r="K1547" s="339"/>
      <c r="L1547" s="340"/>
      <c r="M1547" s="340"/>
      <c r="N1547" s="341"/>
      <c r="O1547" s="411"/>
      <c r="P1547" s="411"/>
      <c r="Q1547" s="411"/>
      <c r="R1547" s="411"/>
      <c r="S1547" s="411"/>
      <c r="T1547" s="411"/>
      <c r="U1547" s="411"/>
      <c r="V1547" s="411"/>
      <c r="W1547" s="411"/>
      <c r="X1547" s="411"/>
      <c r="Y1547" s="411"/>
      <c r="Z1547" s="411"/>
      <c r="AA1547" s="411"/>
      <c r="AB1547" s="411"/>
      <c r="AC1547" s="411"/>
      <c r="AD1547" s="411"/>
      <c r="AF1547" s="161"/>
      <c r="AG1547">
        <f t="shared" si="462"/>
        <v>0</v>
      </c>
    </row>
    <row r="1548" spans="1:33" ht="15" customHeight="1">
      <c r="A1548" s="52"/>
      <c r="B1548" s="47"/>
      <c r="C1548" s="109" t="s">
        <v>92</v>
      </c>
      <c r="D1548" s="368" t="str">
        <f t="shared" si="464"/>
        <v/>
      </c>
      <c r="E1548" s="369"/>
      <c r="F1548" s="369"/>
      <c r="G1548" s="369"/>
      <c r="H1548" s="369"/>
      <c r="I1548" s="369"/>
      <c r="J1548" s="370"/>
      <c r="K1548" s="339"/>
      <c r="L1548" s="340"/>
      <c r="M1548" s="340"/>
      <c r="N1548" s="341"/>
      <c r="O1548" s="411"/>
      <c r="P1548" s="411"/>
      <c r="Q1548" s="411"/>
      <c r="R1548" s="411"/>
      <c r="S1548" s="411"/>
      <c r="T1548" s="411"/>
      <c r="U1548" s="411"/>
      <c r="V1548" s="411"/>
      <c r="W1548" s="411"/>
      <c r="X1548" s="411"/>
      <c r="Y1548" s="411"/>
      <c r="Z1548" s="411"/>
      <c r="AA1548" s="411"/>
      <c r="AB1548" s="411"/>
      <c r="AC1548" s="411"/>
      <c r="AD1548" s="411"/>
      <c r="AF1548" s="161"/>
      <c r="AG1548">
        <f t="shared" si="462"/>
        <v>0</v>
      </c>
    </row>
    <row r="1549" spans="1:33" ht="15" customHeight="1">
      <c r="A1549" s="52"/>
      <c r="B1549" s="47"/>
      <c r="C1549" s="109" t="s">
        <v>93</v>
      </c>
      <c r="D1549" s="368" t="str">
        <f t="shared" si="464"/>
        <v/>
      </c>
      <c r="E1549" s="369"/>
      <c r="F1549" s="369"/>
      <c r="G1549" s="369"/>
      <c r="H1549" s="369"/>
      <c r="I1549" s="369"/>
      <c r="J1549" s="370"/>
      <c r="K1549" s="339"/>
      <c r="L1549" s="340"/>
      <c r="M1549" s="340"/>
      <c r="N1549" s="341"/>
      <c r="O1549" s="411"/>
      <c r="P1549" s="411"/>
      <c r="Q1549" s="411"/>
      <c r="R1549" s="411"/>
      <c r="S1549" s="411"/>
      <c r="T1549" s="411"/>
      <c r="U1549" s="411"/>
      <c r="V1549" s="411"/>
      <c r="W1549" s="411"/>
      <c r="X1549" s="411"/>
      <c r="Y1549" s="411"/>
      <c r="Z1549" s="411"/>
      <c r="AA1549" s="411"/>
      <c r="AB1549" s="411"/>
      <c r="AC1549" s="411"/>
      <c r="AD1549" s="411"/>
      <c r="AF1549" s="161"/>
      <c r="AG1549">
        <f t="shared" si="462"/>
        <v>0</v>
      </c>
    </row>
    <row r="1550" spans="1:33" ht="15" customHeight="1">
      <c r="A1550" s="52"/>
      <c r="B1550" s="47"/>
      <c r="C1550" s="109" t="s">
        <v>94</v>
      </c>
      <c r="D1550" s="368" t="str">
        <f t="shared" si="464"/>
        <v/>
      </c>
      <c r="E1550" s="369"/>
      <c r="F1550" s="369"/>
      <c r="G1550" s="369"/>
      <c r="H1550" s="369"/>
      <c r="I1550" s="369"/>
      <c r="J1550" s="370"/>
      <c r="K1550" s="339"/>
      <c r="L1550" s="340"/>
      <c r="M1550" s="340"/>
      <c r="N1550" s="341"/>
      <c r="O1550" s="411"/>
      <c r="P1550" s="411"/>
      <c r="Q1550" s="411"/>
      <c r="R1550" s="411"/>
      <c r="S1550" s="411"/>
      <c r="T1550" s="411"/>
      <c r="U1550" s="411"/>
      <c r="V1550" s="411"/>
      <c r="W1550" s="411"/>
      <c r="X1550" s="411"/>
      <c r="Y1550" s="411"/>
      <c r="Z1550" s="411"/>
      <c r="AA1550" s="411"/>
      <c r="AB1550" s="411"/>
      <c r="AC1550" s="411"/>
      <c r="AD1550" s="411"/>
      <c r="AF1550" s="161"/>
      <c r="AG1550">
        <f t="shared" si="462"/>
        <v>0</v>
      </c>
    </row>
    <row r="1551" spans="1:33" ht="15" customHeight="1">
      <c r="A1551" s="52"/>
      <c r="B1551" s="47"/>
      <c r="C1551" s="109" t="s">
        <v>95</v>
      </c>
      <c r="D1551" s="368" t="str">
        <f t="shared" si="464"/>
        <v/>
      </c>
      <c r="E1551" s="369"/>
      <c r="F1551" s="369"/>
      <c r="G1551" s="369"/>
      <c r="H1551" s="369"/>
      <c r="I1551" s="369"/>
      <c r="J1551" s="370"/>
      <c r="K1551" s="339"/>
      <c r="L1551" s="340"/>
      <c r="M1551" s="340"/>
      <c r="N1551" s="341"/>
      <c r="O1551" s="411"/>
      <c r="P1551" s="411"/>
      <c r="Q1551" s="411"/>
      <c r="R1551" s="411"/>
      <c r="S1551" s="411"/>
      <c r="T1551" s="411"/>
      <c r="U1551" s="411"/>
      <c r="V1551" s="411"/>
      <c r="W1551" s="411"/>
      <c r="X1551" s="411"/>
      <c r="Y1551" s="411"/>
      <c r="Z1551" s="411"/>
      <c r="AA1551" s="411"/>
      <c r="AB1551" s="411"/>
      <c r="AC1551" s="411"/>
      <c r="AD1551" s="411"/>
      <c r="AF1551" s="161"/>
      <c r="AG1551">
        <f t="shared" si="462"/>
        <v>0</v>
      </c>
    </row>
    <row r="1552" spans="1:33" ht="15" customHeight="1">
      <c r="A1552" s="52"/>
      <c r="B1552" s="47"/>
      <c r="C1552" s="109" t="s">
        <v>96</v>
      </c>
      <c r="D1552" s="368" t="str">
        <f t="shared" si="464"/>
        <v/>
      </c>
      <c r="E1552" s="369"/>
      <c r="F1552" s="369"/>
      <c r="G1552" s="369"/>
      <c r="H1552" s="369"/>
      <c r="I1552" s="369"/>
      <c r="J1552" s="370"/>
      <c r="K1552" s="339"/>
      <c r="L1552" s="340"/>
      <c r="M1552" s="340"/>
      <c r="N1552" s="341"/>
      <c r="O1552" s="411"/>
      <c r="P1552" s="411"/>
      <c r="Q1552" s="411"/>
      <c r="R1552" s="411"/>
      <c r="S1552" s="411"/>
      <c r="T1552" s="411"/>
      <c r="U1552" s="411"/>
      <c r="V1552" s="411"/>
      <c r="W1552" s="411"/>
      <c r="X1552" s="411"/>
      <c r="Y1552" s="411"/>
      <c r="Z1552" s="411"/>
      <c r="AA1552" s="411"/>
      <c r="AB1552" s="411"/>
      <c r="AC1552" s="411"/>
      <c r="AD1552" s="411"/>
      <c r="AF1552" s="161"/>
      <c r="AG1552">
        <f t="shared" si="462"/>
        <v>0</v>
      </c>
    </row>
    <row r="1553" spans="1:33" ht="15" customHeight="1">
      <c r="A1553" s="52"/>
      <c r="B1553" s="47"/>
      <c r="C1553" s="109" t="s">
        <v>97</v>
      </c>
      <c r="D1553" s="368" t="str">
        <f t="shared" si="464"/>
        <v/>
      </c>
      <c r="E1553" s="369"/>
      <c r="F1553" s="369"/>
      <c r="G1553" s="369"/>
      <c r="H1553" s="369"/>
      <c r="I1553" s="369"/>
      <c r="J1553" s="370"/>
      <c r="K1553" s="339"/>
      <c r="L1553" s="340"/>
      <c r="M1553" s="340"/>
      <c r="N1553" s="341"/>
      <c r="O1553" s="411"/>
      <c r="P1553" s="411"/>
      <c r="Q1553" s="411"/>
      <c r="R1553" s="411"/>
      <c r="S1553" s="411"/>
      <c r="T1553" s="411"/>
      <c r="U1553" s="411"/>
      <c r="V1553" s="411"/>
      <c r="W1553" s="411"/>
      <c r="X1553" s="411"/>
      <c r="Y1553" s="411"/>
      <c r="Z1553" s="411"/>
      <c r="AA1553" s="411"/>
      <c r="AB1553" s="411"/>
      <c r="AC1553" s="411"/>
      <c r="AD1553" s="411"/>
      <c r="AF1553" s="161"/>
      <c r="AG1553">
        <f t="shared" si="462"/>
        <v>0</v>
      </c>
    </row>
    <row r="1554" spans="1:33" ht="15" customHeight="1">
      <c r="A1554" s="52"/>
      <c r="B1554" s="47"/>
      <c r="C1554" s="109" t="s">
        <v>98</v>
      </c>
      <c r="D1554" s="368" t="str">
        <f t="shared" ref="D1554:D1563" si="465">IF(D115="","",D115)</f>
        <v/>
      </c>
      <c r="E1554" s="369"/>
      <c r="F1554" s="369"/>
      <c r="G1554" s="369"/>
      <c r="H1554" s="369"/>
      <c r="I1554" s="369"/>
      <c r="J1554" s="370"/>
      <c r="K1554" s="339"/>
      <c r="L1554" s="340"/>
      <c r="M1554" s="340"/>
      <c r="N1554" s="341"/>
      <c r="O1554" s="411"/>
      <c r="P1554" s="411"/>
      <c r="Q1554" s="411"/>
      <c r="R1554" s="411"/>
      <c r="S1554" s="411"/>
      <c r="T1554" s="411"/>
      <c r="U1554" s="411"/>
      <c r="V1554" s="411"/>
      <c r="W1554" s="411"/>
      <c r="X1554" s="411"/>
      <c r="Y1554" s="411"/>
      <c r="Z1554" s="411"/>
      <c r="AA1554" s="411"/>
      <c r="AB1554" s="411"/>
      <c r="AC1554" s="411"/>
      <c r="AD1554" s="411"/>
      <c r="AF1554" s="161"/>
      <c r="AG1554">
        <f t="shared" si="462"/>
        <v>0</v>
      </c>
    </row>
    <row r="1555" spans="1:33" ht="15" customHeight="1">
      <c r="A1555" s="52"/>
      <c r="B1555" s="47"/>
      <c r="C1555" s="109" t="s">
        <v>99</v>
      </c>
      <c r="D1555" s="368" t="str">
        <f t="shared" si="465"/>
        <v/>
      </c>
      <c r="E1555" s="369"/>
      <c r="F1555" s="369"/>
      <c r="G1555" s="369"/>
      <c r="H1555" s="369"/>
      <c r="I1555" s="369"/>
      <c r="J1555" s="370"/>
      <c r="K1555" s="339"/>
      <c r="L1555" s="340"/>
      <c r="M1555" s="340"/>
      <c r="N1555" s="341"/>
      <c r="O1555" s="411"/>
      <c r="P1555" s="411"/>
      <c r="Q1555" s="411"/>
      <c r="R1555" s="411"/>
      <c r="S1555" s="411"/>
      <c r="T1555" s="411"/>
      <c r="U1555" s="411"/>
      <c r="V1555" s="411"/>
      <c r="W1555" s="411"/>
      <c r="X1555" s="411"/>
      <c r="Y1555" s="411"/>
      <c r="Z1555" s="411"/>
      <c r="AA1555" s="411"/>
      <c r="AB1555" s="411"/>
      <c r="AC1555" s="411"/>
      <c r="AD1555" s="411"/>
      <c r="AF1555" s="161"/>
      <c r="AG1555">
        <f t="shared" si="462"/>
        <v>0</v>
      </c>
    </row>
    <row r="1556" spans="1:33" ht="15" customHeight="1">
      <c r="A1556" s="52"/>
      <c r="B1556" s="47"/>
      <c r="C1556" s="109" t="s">
        <v>100</v>
      </c>
      <c r="D1556" s="368" t="str">
        <f t="shared" si="465"/>
        <v/>
      </c>
      <c r="E1556" s="369"/>
      <c r="F1556" s="369"/>
      <c r="G1556" s="369"/>
      <c r="H1556" s="369"/>
      <c r="I1556" s="369"/>
      <c r="J1556" s="370"/>
      <c r="K1556" s="339"/>
      <c r="L1556" s="340"/>
      <c r="M1556" s="340"/>
      <c r="N1556" s="341"/>
      <c r="O1556" s="411"/>
      <c r="P1556" s="411"/>
      <c r="Q1556" s="411"/>
      <c r="R1556" s="411"/>
      <c r="S1556" s="411"/>
      <c r="T1556" s="411"/>
      <c r="U1556" s="411"/>
      <c r="V1556" s="411"/>
      <c r="W1556" s="411"/>
      <c r="X1556" s="411"/>
      <c r="Y1556" s="411"/>
      <c r="Z1556" s="411"/>
      <c r="AA1556" s="411"/>
      <c r="AB1556" s="411"/>
      <c r="AC1556" s="411"/>
      <c r="AD1556" s="411"/>
      <c r="AF1556" s="161"/>
      <c r="AG1556">
        <f t="shared" si="462"/>
        <v>0</v>
      </c>
    </row>
    <row r="1557" spans="1:33" ht="15" customHeight="1">
      <c r="A1557" s="52"/>
      <c r="B1557" s="47"/>
      <c r="C1557" s="109" t="s">
        <v>101</v>
      </c>
      <c r="D1557" s="368" t="str">
        <f t="shared" si="465"/>
        <v/>
      </c>
      <c r="E1557" s="369"/>
      <c r="F1557" s="369"/>
      <c r="G1557" s="369"/>
      <c r="H1557" s="369"/>
      <c r="I1557" s="369"/>
      <c r="J1557" s="370"/>
      <c r="K1557" s="339"/>
      <c r="L1557" s="340"/>
      <c r="M1557" s="340"/>
      <c r="N1557" s="341"/>
      <c r="O1557" s="411"/>
      <c r="P1557" s="411"/>
      <c r="Q1557" s="411"/>
      <c r="R1557" s="411"/>
      <c r="S1557" s="411"/>
      <c r="T1557" s="411"/>
      <c r="U1557" s="411"/>
      <c r="V1557" s="411"/>
      <c r="W1557" s="411"/>
      <c r="X1557" s="411"/>
      <c r="Y1557" s="411"/>
      <c r="Z1557" s="411"/>
      <c r="AA1557" s="411"/>
      <c r="AB1557" s="411"/>
      <c r="AC1557" s="411"/>
      <c r="AD1557" s="411"/>
      <c r="AF1557" s="161"/>
      <c r="AG1557">
        <f t="shared" si="462"/>
        <v>0</v>
      </c>
    </row>
    <row r="1558" spans="1:33" ht="15" customHeight="1">
      <c r="A1558" s="52"/>
      <c r="B1558" s="47"/>
      <c r="C1558" s="109" t="s">
        <v>102</v>
      </c>
      <c r="D1558" s="368" t="str">
        <f t="shared" si="465"/>
        <v/>
      </c>
      <c r="E1558" s="369"/>
      <c r="F1558" s="369"/>
      <c r="G1558" s="369"/>
      <c r="H1558" s="369"/>
      <c r="I1558" s="369"/>
      <c r="J1558" s="370"/>
      <c r="K1558" s="339"/>
      <c r="L1558" s="340"/>
      <c r="M1558" s="340"/>
      <c r="N1558" s="341"/>
      <c r="O1558" s="411"/>
      <c r="P1558" s="411"/>
      <c r="Q1558" s="411"/>
      <c r="R1558" s="411"/>
      <c r="S1558" s="411"/>
      <c r="T1558" s="411"/>
      <c r="U1558" s="411"/>
      <c r="V1558" s="411"/>
      <c r="W1558" s="411"/>
      <c r="X1558" s="411"/>
      <c r="Y1558" s="411"/>
      <c r="Z1558" s="411"/>
      <c r="AA1558" s="411"/>
      <c r="AB1558" s="411"/>
      <c r="AC1558" s="411"/>
      <c r="AD1558" s="411"/>
      <c r="AF1558" s="161"/>
      <c r="AG1558">
        <f t="shared" si="462"/>
        <v>0</v>
      </c>
    </row>
    <row r="1559" spans="1:33" ht="15" customHeight="1">
      <c r="A1559" s="52"/>
      <c r="B1559" s="47"/>
      <c r="C1559" s="109" t="s">
        <v>120</v>
      </c>
      <c r="D1559" s="368" t="str">
        <f t="shared" si="465"/>
        <v/>
      </c>
      <c r="E1559" s="369"/>
      <c r="F1559" s="369"/>
      <c r="G1559" s="369"/>
      <c r="H1559" s="369"/>
      <c r="I1559" s="369"/>
      <c r="J1559" s="370"/>
      <c r="K1559" s="339"/>
      <c r="L1559" s="340"/>
      <c r="M1559" s="340"/>
      <c r="N1559" s="341"/>
      <c r="O1559" s="411"/>
      <c r="P1559" s="411"/>
      <c r="Q1559" s="411"/>
      <c r="R1559" s="411"/>
      <c r="S1559" s="411"/>
      <c r="T1559" s="411"/>
      <c r="U1559" s="411"/>
      <c r="V1559" s="411"/>
      <c r="W1559" s="411"/>
      <c r="X1559" s="411"/>
      <c r="Y1559" s="411"/>
      <c r="Z1559" s="411"/>
      <c r="AA1559" s="411"/>
      <c r="AB1559" s="411"/>
      <c r="AC1559" s="411"/>
      <c r="AD1559" s="411"/>
      <c r="AF1559" s="161"/>
      <c r="AG1559">
        <f t="shared" si="462"/>
        <v>0</v>
      </c>
    </row>
    <row r="1560" spans="1:33" ht="15" customHeight="1">
      <c r="A1560" s="52"/>
      <c r="B1560" s="47"/>
      <c r="C1560" s="109" t="s">
        <v>121</v>
      </c>
      <c r="D1560" s="368" t="str">
        <f t="shared" si="465"/>
        <v/>
      </c>
      <c r="E1560" s="369"/>
      <c r="F1560" s="369"/>
      <c r="G1560" s="369"/>
      <c r="H1560" s="369"/>
      <c r="I1560" s="369"/>
      <c r="J1560" s="370"/>
      <c r="K1560" s="339"/>
      <c r="L1560" s="340"/>
      <c r="M1560" s="340"/>
      <c r="N1560" s="341"/>
      <c r="O1560" s="411"/>
      <c r="P1560" s="411"/>
      <c r="Q1560" s="411"/>
      <c r="R1560" s="411"/>
      <c r="S1560" s="411"/>
      <c r="T1560" s="411"/>
      <c r="U1560" s="411"/>
      <c r="V1560" s="411"/>
      <c r="W1560" s="411"/>
      <c r="X1560" s="411"/>
      <c r="Y1560" s="411"/>
      <c r="Z1560" s="411"/>
      <c r="AA1560" s="411"/>
      <c r="AB1560" s="411"/>
      <c r="AC1560" s="411"/>
      <c r="AD1560" s="411"/>
      <c r="AF1560" s="161"/>
      <c r="AG1560">
        <f t="shared" si="462"/>
        <v>0</v>
      </c>
    </row>
    <row r="1561" spans="1:33" ht="15" customHeight="1">
      <c r="A1561" s="52"/>
      <c r="B1561" s="47"/>
      <c r="C1561" s="109" t="s">
        <v>122</v>
      </c>
      <c r="D1561" s="368" t="str">
        <f t="shared" si="465"/>
        <v/>
      </c>
      <c r="E1561" s="369"/>
      <c r="F1561" s="369"/>
      <c r="G1561" s="369"/>
      <c r="H1561" s="369"/>
      <c r="I1561" s="369"/>
      <c r="J1561" s="370"/>
      <c r="K1561" s="339"/>
      <c r="L1561" s="340"/>
      <c r="M1561" s="340"/>
      <c r="N1561" s="341"/>
      <c r="O1561" s="411"/>
      <c r="P1561" s="411"/>
      <c r="Q1561" s="411"/>
      <c r="R1561" s="411"/>
      <c r="S1561" s="411"/>
      <c r="T1561" s="411"/>
      <c r="U1561" s="411"/>
      <c r="V1561" s="411"/>
      <c r="W1561" s="411"/>
      <c r="X1561" s="411"/>
      <c r="Y1561" s="411"/>
      <c r="Z1561" s="411"/>
      <c r="AA1561" s="411"/>
      <c r="AB1561" s="411"/>
      <c r="AC1561" s="411"/>
      <c r="AD1561" s="411"/>
      <c r="AF1561" s="161"/>
      <c r="AG1561">
        <f t="shared" si="462"/>
        <v>0</v>
      </c>
    </row>
    <row r="1562" spans="1:33" ht="15" customHeight="1">
      <c r="A1562" s="52"/>
      <c r="B1562" s="47"/>
      <c r="C1562" s="109" t="s">
        <v>123</v>
      </c>
      <c r="D1562" s="368" t="str">
        <f t="shared" si="465"/>
        <v/>
      </c>
      <c r="E1562" s="369"/>
      <c r="F1562" s="369"/>
      <c r="G1562" s="369"/>
      <c r="H1562" s="369"/>
      <c r="I1562" s="369"/>
      <c r="J1562" s="370"/>
      <c r="K1562" s="339"/>
      <c r="L1562" s="340"/>
      <c r="M1562" s="340"/>
      <c r="N1562" s="341"/>
      <c r="O1562" s="411"/>
      <c r="P1562" s="411"/>
      <c r="Q1562" s="411"/>
      <c r="R1562" s="411"/>
      <c r="S1562" s="411"/>
      <c r="T1562" s="411"/>
      <c r="U1562" s="411"/>
      <c r="V1562" s="411"/>
      <c r="W1562" s="411"/>
      <c r="X1562" s="411"/>
      <c r="Y1562" s="411"/>
      <c r="Z1562" s="411"/>
      <c r="AA1562" s="411"/>
      <c r="AB1562" s="411"/>
      <c r="AC1562" s="411"/>
      <c r="AD1562" s="411"/>
      <c r="AF1562" s="161"/>
      <c r="AG1562">
        <f t="shared" si="462"/>
        <v>0</v>
      </c>
    </row>
    <row r="1563" spans="1:33" ht="15" customHeight="1">
      <c r="A1563" s="52"/>
      <c r="B1563" s="47"/>
      <c r="C1563" s="109" t="s">
        <v>124</v>
      </c>
      <c r="D1563" s="368" t="str">
        <f t="shared" si="465"/>
        <v/>
      </c>
      <c r="E1563" s="369"/>
      <c r="F1563" s="369"/>
      <c r="G1563" s="369"/>
      <c r="H1563" s="369"/>
      <c r="I1563" s="369"/>
      <c r="J1563" s="370"/>
      <c r="K1563" s="339"/>
      <c r="L1563" s="340"/>
      <c r="M1563" s="340"/>
      <c r="N1563" s="341"/>
      <c r="O1563" s="411"/>
      <c r="P1563" s="411"/>
      <c r="Q1563" s="411"/>
      <c r="R1563" s="411"/>
      <c r="S1563" s="411"/>
      <c r="T1563" s="411"/>
      <c r="U1563" s="411"/>
      <c r="V1563" s="411"/>
      <c r="W1563" s="411"/>
      <c r="X1563" s="411"/>
      <c r="Y1563" s="411"/>
      <c r="Z1563" s="411"/>
      <c r="AA1563" s="411"/>
      <c r="AB1563" s="411"/>
      <c r="AC1563" s="411"/>
      <c r="AD1563" s="411"/>
      <c r="AF1563" s="161"/>
      <c r="AG1563">
        <f t="shared" si="462"/>
        <v>0</v>
      </c>
    </row>
    <row r="1564" spans="1:33" ht="15" customHeight="1">
      <c r="A1564" s="52"/>
      <c r="B1564" s="47"/>
      <c r="C1564" s="109" t="s">
        <v>125</v>
      </c>
      <c r="D1564" s="368" t="str">
        <f t="shared" ref="D1564:D1573" si="466">IF(D125="","",D125)</f>
        <v/>
      </c>
      <c r="E1564" s="369"/>
      <c r="F1564" s="369"/>
      <c r="G1564" s="369"/>
      <c r="H1564" s="369"/>
      <c r="I1564" s="369"/>
      <c r="J1564" s="370"/>
      <c r="K1564" s="339"/>
      <c r="L1564" s="340"/>
      <c r="M1564" s="340"/>
      <c r="N1564" s="341"/>
      <c r="O1564" s="411"/>
      <c r="P1564" s="411"/>
      <c r="Q1564" s="411"/>
      <c r="R1564" s="411"/>
      <c r="S1564" s="411"/>
      <c r="T1564" s="411"/>
      <c r="U1564" s="411"/>
      <c r="V1564" s="411"/>
      <c r="W1564" s="411"/>
      <c r="X1564" s="411"/>
      <c r="Y1564" s="411"/>
      <c r="Z1564" s="411"/>
      <c r="AA1564" s="411"/>
      <c r="AB1564" s="411"/>
      <c r="AC1564" s="411"/>
      <c r="AD1564" s="411"/>
      <c r="AF1564" s="161"/>
      <c r="AG1564">
        <f t="shared" si="462"/>
        <v>0</v>
      </c>
    </row>
    <row r="1565" spans="1:33" ht="15" customHeight="1">
      <c r="A1565" s="52"/>
      <c r="B1565" s="47"/>
      <c r="C1565" s="109" t="s">
        <v>126</v>
      </c>
      <c r="D1565" s="368" t="str">
        <f t="shared" si="466"/>
        <v/>
      </c>
      <c r="E1565" s="369"/>
      <c r="F1565" s="369"/>
      <c r="G1565" s="369"/>
      <c r="H1565" s="369"/>
      <c r="I1565" s="369"/>
      <c r="J1565" s="370"/>
      <c r="K1565" s="339"/>
      <c r="L1565" s="340"/>
      <c r="M1565" s="340"/>
      <c r="N1565" s="341"/>
      <c r="O1565" s="411"/>
      <c r="P1565" s="411"/>
      <c r="Q1565" s="411"/>
      <c r="R1565" s="411"/>
      <c r="S1565" s="411"/>
      <c r="T1565" s="411"/>
      <c r="U1565" s="411"/>
      <c r="V1565" s="411"/>
      <c r="W1565" s="411"/>
      <c r="X1565" s="411"/>
      <c r="Y1565" s="411"/>
      <c r="Z1565" s="411"/>
      <c r="AA1565" s="411"/>
      <c r="AB1565" s="411"/>
      <c r="AC1565" s="411"/>
      <c r="AD1565" s="411"/>
      <c r="AF1565" s="161"/>
      <c r="AG1565">
        <f t="shared" si="462"/>
        <v>0</v>
      </c>
    </row>
    <row r="1566" spans="1:33" ht="15" customHeight="1">
      <c r="A1566" s="52"/>
      <c r="B1566" s="47"/>
      <c r="C1566" s="109" t="s">
        <v>127</v>
      </c>
      <c r="D1566" s="368" t="str">
        <f t="shared" si="466"/>
        <v/>
      </c>
      <c r="E1566" s="369"/>
      <c r="F1566" s="369"/>
      <c r="G1566" s="369"/>
      <c r="H1566" s="369"/>
      <c r="I1566" s="369"/>
      <c r="J1566" s="370"/>
      <c r="K1566" s="339"/>
      <c r="L1566" s="340"/>
      <c r="M1566" s="340"/>
      <c r="N1566" s="341"/>
      <c r="O1566" s="411"/>
      <c r="P1566" s="411"/>
      <c r="Q1566" s="411"/>
      <c r="R1566" s="411"/>
      <c r="S1566" s="411"/>
      <c r="T1566" s="411"/>
      <c r="U1566" s="411"/>
      <c r="V1566" s="411"/>
      <c r="W1566" s="411"/>
      <c r="X1566" s="411"/>
      <c r="Y1566" s="411"/>
      <c r="Z1566" s="411"/>
      <c r="AA1566" s="411"/>
      <c r="AB1566" s="411"/>
      <c r="AC1566" s="411"/>
      <c r="AD1566" s="411"/>
      <c r="AF1566" s="161"/>
      <c r="AG1566">
        <f t="shared" si="462"/>
        <v>0</v>
      </c>
    </row>
    <row r="1567" spans="1:33" ht="15" customHeight="1">
      <c r="A1567" s="52"/>
      <c r="B1567" s="47"/>
      <c r="C1567" s="109" t="s">
        <v>128</v>
      </c>
      <c r="D1567" s="368" t="str">
        <f t="shared" si="466"/>
        <v/>
      </c>
      <c r="E1567" s="369"/>
      <c r="F1567" s="369"/>
      <c r="G1567" s="369"/>
      <c r="H1567" s="369"/>
      <c r="I1567" s="369"/>
      <c r="J1567" s="370"/>
      <c r="K1567" s="339"/>
      <c r="L1567" s="340"/>
      <c r="M1567" s="340"/>
      <c r="N1567" s="341"/>
      <c r="O1567" s="411"/>
      <c r="P1567" s="411"/>
      <c r="Q1567" s="411"/>
      <c r="R1567" s="411"/>
      <c r="S1567" s="411"/>
      <c r="T1567" s="411"/>
      <c r="U1567" s="411"/>
      <c r="V1567" s="411"/>
      <c r="W1567" s="411"/>
      <c r="X1567" s="411"/>
      <c r="Y1567" s="411"/>
      <c r="Z1567" s="411"/>
      <c r="AA1567" s="411"/>
      <c r="AB1567" s="411"/>
      <c r="AC1567" s="411"/>
      <c r="AD1567" s="411"/>
      <c r="AF1567" s="161"/>
      <c r="AG1567">
        <f t="shared" si="462"/>
        <v>0</v>
      </c>
    </row>
    <row r="1568" spans="1:33" ht="15" customHeight="1">
      <c r="A1568" s="52"/>
      <c r="B1568" s="47"/>
      <c r="C1568" s="109" t="s">
        <v>129</v>
      </c>
      <c r="D1568" s="368" t="str">
        <f t="shared" si="466"/>
        <v/>
      </c>
      <c r="E1568" s="369"/>
      <c r="F1568" s="369"/>
      <c r="G1568" s="369"/>
      <c r="H1568" s="369"/>
      <c r="I1568" s="369"/>
      <c r="J1568" s="370"/>
      <c r="K1568" s="339"/>
      <c r="L1568" s="340"/>
      <c r="M1568" s="340"/>
      <c r="N1568" s="341"/>
      <c r="O1568" s="411"/>
      <c r="P1568" s="411"/>
      <c r="Q1568" s="411"/>
      <c r="R1568" s="411"/>
      <c r="S1568" s="411"/>
      <c r="T1568" s="411"/>
      <c r="U1568" s="411"/>
      <c r="V1568" s="411"/>
      <c r="W1568" s="411"/>
      <c r="X1568" s="411"/>
      <c r="Y1568" s="411"/>
      <c r="Z1568" s="411"/>
      <c r="AA1568" s="411"/>
      <c r="AB1568" s="411"/>
      <c r="AC1568" s="411"/>
      <c r="AD1568" s="411"/>
      <c r="AF1568" s="161"/>
      <c r="AG1568">
        <f t="shared" si="462"/>
        <v>0</v>
      </c>
    </row>
    <row r="1569" spans="1:33" ht="15" customHeight="1">
      <c r="A1569" s="52"/>
      <c r="B1569" s="47"/>
      <c r="C1569" s="109" t="s">
        <v>130</v>
      </c>
      <c r="D1569" s="368" t="str">
        <f t="shared" si="466"/>
        <v/>
      </c>
      <c r="E1569" s="369"/>
      <c r="F1569" s="369"/>
      <c r="G1569" s="369"/>
      <c r="H1569" s="369"/>
      <c r="I1569" s="369"/>
      <c r="J1569" s="370"/>
      <c r="K1569" s="339"/>
      <c r="L1569" s="340"/>
      <c r="M1569" s="340"/>
      <c r="N1569" s="341"/>
      <c r="O1569" s="411"/>
      <c r="P1569" s="411"/>
      <c r="Q1569" s="411"/>
      <c r="R1569" s="411"/>
      <c r="S1569" s="411"/>
      <c r="T1569" s="411"/>
      <c r="U1569" s="411"/>
      <c r="V1569" s="411"/>
      <c r="W1569" s="411"/>
      <c r="X1569" s="411"/>
      <c r="Y1569" s="411"/>
      <c r="Z1569" s="411"/>
      <c r="AA1569" s="411"/>
      <c r="AB1569" s="411"/>
      <c r="AC1569" s="411"/>
      <c r="AD1569" s="411"/>
      <c r="AF1569" s="161"/>
      <c r="AG1569">
        <f t="shared" si="462"/>
        <v>0</v>
      </c>
    </row>
    <row r="1570" spans="1:33" ht="15" customHeight="1">
      <c r="A1570" s="52"/>
      <c r="B1570" s="47"/>
      <c r="C1570" s="109" t="s">
        <v>131</v>
      </c>
      <c r="D1570" s="368" t="str">
        <f t="shared" si="466"/>
        <v/>
      </c>
      <c r="E1570" s="369"/>
      <c r="F1570" s="369"/>
      <c r="G1570" s="369"/>
      <c r="H1570" s="369"/>
      <c r="I1570" s="369"/>
      <c r="J1570" s="370"/>
      <c r="K1570" s="339"/>
      <c r="L1570" s="340"/>
      <c r="M1570" s="340"/>
      <c r="N1570" s="341"/>
      <c r="O1570" s="411"/>
      <c r="P1570" s="411"/>
      <c r="Q1570" s="411"/>
      <c r="R1570" s="411"/>
      <c r="S1570" s="411"/>
      <c r="T1570" s="411"/>
      <c r="U1570" s="411"/>
      <c r="V1570" s="411"/>
      <c r="W1570" s="411"/>
      <c r="X1570" s="411"/>
      <c r="Y1570" s="411"/>
      <c r="Z1570" s="411"/>
      <c r="AA1570" s="411"/>
      <c r="AB1570" s="411"/>
      <c r="AC1570" s="411"/>
      <c r="AD1570" s="411"/>
      <c r="AF1570" s="161"/>
      <c r="AG1570">
        <f t="shared" si="462"/>
        <v>0</v>
      </c>
    </row>
    <row r="1571" spans="1:33" ht="15" customHeight="1">
      <c r="A1571" s="52"/>
      <c r="B1571" s="47"/>
      <c r="C1571" s="109" t="s">
        <v>132</v>
      </c>
      <c r="D1571" s="368" t="str">
        <f t="shared" si="466"/>
        <v/>
      </c>
      <c r="E1571" s="369"/>
      <c r="F1571" s="369"/>
      <c r="G1571" s="369"/>
      <c r="H1571" s="369"/>
      <c r="I1571" s="369"/>
      <c r="J1571" s="370"/>
      <c r="K1571" s="339"/>
      <c r="L1571" s="340"/>
      <c r="M1571" s="340"/>
      <c r="N1571" s="341"/>
      <c r="O1571" s="411"/>
      <c r="P1571" s="411"/>
      <c r="Q1571" s="411"/>
      <c r="R1571" s="411"/>
      <c r="S1571" s="411"/>
      <c r="T1571" s="411"/>
      <c r="U1571" s="411"/>
      <c r="V1571" s="411"/>
      <c r="W1571" s="411"/>
      <c r="X1571" s="411"/>
      <c r="Y1571" s="411"/>
      <c r="Z1571" s="411"/>
      <c r="AA1571" s="411"/>
      <c r="AB1571" s="411"/>
      <c r="AC1571" s="411"/>
      <c r="AD1571" s="411"/>
      <c r="AF1571" s="161"/>
      <c r="AG1571">
        <f t="shared" si="462"/>
        <v>0</v>
      </c>
    </row>
    <row r="1572" spans="1:33" ht="15" customHeight="1">
      <c r="A1572" s="52"/>
      <c r="B1572" s="47"/>
      <c r="C1572" s="109" t="s">
        <v>133</v>
      </c>
      <c r="D1572" s="368" t="str">
        <f t="shared" si="466"/>
        <v/>
      </c>
      <c r="E1572" s="369"/>
      <c r="F1572" s="369"/>
      <c r="G1572" s="369"/>
      <c r="H1572" s="369"/>
      <c r="I1572" s="369"/>
      <c r="J1572" s="370"/>
      <c r="K1572" s="339"/>
      <c r="L1572" s="340"/>
      <c r="M1572" s="340"/>
      <c r="N1572" s="341"/>
      <c r="O1572" s="411"/>
      <c r="P1572" s="411"/>
      <c r="Q1572" s="411"/>
      <c r="R1572" s="411"/>
      <c r="S1572" s="411"/>
      <c r="T1572" s="411"/>
      <c r="U1572" s="411"/>
      <c r="V1572" s="411"/>
      <c r="W1572" s="411"/>
      <c r="X1572" s="411"/>
      <c r="Y1572" s="411"/>
      <c r="Z1572" s="411"/>
      <c r="AA1572" s="411"/>
      <c r="AB1572" s="411"/>
      <c r="AC1572" s="411"/>
      <c r="AD1572" s="411"/>
      <c r="AF1572" s="161"/>
      <c r="AG1572">
        <f t="shared" si="462"/>
        <v>0</v>
      </c>
    </row>
    <row r="1573" spans="1:33" ht="15" customHeight="1">
      <c r="A1573" s="52"/>
      <c r="B1573" s="47"/>
      <c r="C1573" s="109" t="s">
        <v>134</v>
      </c>
      <c r="D1573" s="368" t="str">
        <f t="shared" si="466"/>
        <v/>
      </c>
      <c r="E1573" s="369"/>
      <c r="F1573" s="369"/>
      <c r="G1573" s="369"/>
      <c r="H1573" s="369"/>
      <c r="I1573" s="369"/>
      <c r="J1573" s="370"/>
      <c r="K1573" s="339"/>
      <c r="L1573" s="340"/>
      <c r="M1573" s="340"/>
      <c r="N1573" s="341"/>
      <c r="O1573" s="411"/>
      <c r="P1573" s="411"/>
      <c r="Q1573" s="411"/>
      <c r="R1573" s="411"/>
      <c r="S1573" s="411"/>
      <c r="T1573" s="411"/>
      <c r="U1573" s="411"/>
      <c r="V1573" s="411"/>
      <c r="W1573" s="411"/>
      <c r="X1573" s="411"/>
      <c r="Y1573" s="411"/>
      <c r="Z1573" s="411"/>
      <c r="AA1573" s="411"/>
      <c r="AB1573" s="411"/>
      <c r="AC1573" s="411"/>
      <c r="AD1573" s="411"/>
      <c r="AF1573" s="161"/>
      <c r="AG1573">
        <f t="shared" si="462"/>
        <v>0</v>
      </c>
    </row>
    <row r="1574" spans="1:33" ht="15" customHeight="1">
      <c r="A1574" s="52"/>
      <c r="B1574" s="47"/>
      <c r="C1574" s="109" t="s">
        <v>135</v>
      </c>
      <c r="D1574" s="368" t="str">
        <f t="shared" ref="D1574:D1583" si="467">IF(D135="","",D135)</f>
        <v/>
      </c>
      <c r="E1574" s="369"/>
      <c r="F1574" s="369"/>
      <c r="G1574" s="369"/>
      <c r="H1574" s="369"/>
      <c r="I1574" s="369"/>
      <c r="J1574" s="370"/>
      <c r="K1574" s="339"/>
      <c r="L1574" s="340"/>
      <c r="M1574" s="340"/>
      <c r="N1574" s="341"/>
      <c r="O1574" s="411"/>
      <c r="P1574" s="411"/>
      <c r="Q1574" s="411"/>
      <c r="R1574" s="411"/>
      <c r="S1574" s="411"/>
      <c r="T1574" s="411"/>
      <c r="U1574" s="411"/>
      <c r="V1574" s="411"/>
      <c r="W1574" s="411"/>
      <c r="X1574" s="411"/>
      <c r="Y1574" s="411"/>
      <c r="Z1574" s="411"/>
      <c r="AA1574" s="411"/>
      <c r="AB1574" s="411"/>
      <c r="AC1574" s="411"/>
      <c r="AD1574" s="411"/>
      <c r="AF1574" s="161"/>
      <c r="AG1574">
        <f t="shared" si="462"/>
        <v>0</v>
      </c>
    </row>
    <row r="1575" spans="1:33" ht="15" customHeight="1">
      <c r="A1575" s="52"/>
      <c r="B1575" s="47"/>
      <c r="C1575" s="109" t="s">
        <v>136</v>
      </c>
      <c r="D1575" s="368" t="str">
        <f t="shared" si="467"/>
        <v/>
      </c>
      <c r="E1575" s="369"/>
      <c r="F1575" s="369"/>
      <c r="G1575" s="369"/>
      <c r="H1575" s="369"/>
      <c r="I1575" s="369"/>
      <c r="J1575" s="370"/>
      <c r="K1575" s="339"/>
      <c r="L1575" s="340"/>
      <c r="M1575" s="340"/>
      <c r="N1575" s="341"/>
      <c r="O1575" s="411"/>
      <c r="P1575" s="411"/>
      <c r="Q1575" s="411"/>
      <c r="R1575" s="411"/>
      <c r="S1575" s="411"/>
      <c r="T1575" s="411"/>
      <c r="U1575" s="411"/>
      <c r="V1575" s="411"/>
      <c r="W1575" s="411"/>
      <c r="X1575" s="411"/>
      <c r="Y1575" s="411"/>
      <c r="Z1575" s="411"/>
      <c r="AA1575" s="411"/>
      <c r="AB1575" s="411"/>
      <c r="AC1575" s="411"/>
      <c r="AD1575" s="411"/>
      <c r="AF1575" s="161"/>
      <c r="AG1575">
        <f t="shared" si="462"/>
        <v>0</v>
      </c>
    </row>
    <row r="1576" spans="1:33" ht="15" customHeight="1">
      <c r="A1576" s="52"/>
      <c r="B1576" s="47"/>
      <c r="C1576" s="109" t="s">
        <v>137</v>
      </c>
      <c r="D1576" s="368" t="str">
        <f t="shared" si="467"/>
        <v/>
      </c>
      <c r="E1576" s="369"/>
      <c r="F1576" s="369"/>
      <c r="G1576" s="369"/>
      <c r="H1576" s="369"/>
      <c r="I1576" s="369"/>
      <c r="J1576" s="370"/>
      <c r="K1576" s="339"/>
      <c r="L1576" s="340"/>
      <c r="M1576" s="340"/>
      <c r="N1576" s="341"/>
      <c r="O1576" s="411"/>
      <c r="P1576" s="411"/>
      <c r="Q1576" s="411"/>
      <c r="R1576" s="411"/>
      <c r="S1576" s="411"/>
      <c r="T1576" s="411"/>
      <c r="U1576" s="411"/>
      <c r="V1576" s="411"/>
      <c r="W1576" s="411"/>
      <c r="X1576" s="411"/>
      <c r="Y1576" s="411"/>
      <c r="Z1576" s="411"/>
      <c r="AA1576" s="411"/>
      <c r="AB1576" s="411"/>
      <c r="AC1576" s="411"/>
      <c r="AD1576" s="411"/>
      <c r="AF1576" s="161"/>
      <c r="AG1576">
        <f t="shared" si="462"/>
        <v>0</v>
      </c>
    </row>
    <row r="1577" spans="1:33" ht="15" customHeight="1">
      <c r="A1577" s="52"/>
      <c r="B1577" s="47"/>
      <c r="C1577" s="109" t="s">
        <v>138</v>
      </c>
      <c r="D1577" s="368" t="str">
        <f t="shared" si="467"/>
        <v/>
      </c>
      <c r="E1577" s="369"/>
      <c r="F1577" s="369"/>
      <c r="G1577" s="369"/>
      <c r="H1577" s="369"/>
      <c r="I1577" s="369"/>
      <c r="J1577" s="370"/>
      <c r="K1577" s="339"/>
      <c r="L1577" s="340"/>
      <c r="M1577" s="340"/>
      <c r="N1577" s="341"/>
      <c r="O1577" s="411"/>
      <c r="P1577" s="411"/>
      <c r="Q1577" s="411"/>
      <c r="R1577" s="411"/>
      <c r="S1577" s="411"/>
      <c r="T1577" s="411"/>
      <c r="U1577" s="411"/>
      <c r="V1577" s="411"/>
      <c r="W1577" s="411"/>
      <c r="X1577" s="411"/>
      <c r="Y1577" s="411"/>
      <c r="Z1577" s="411"/>
      <c r="AA1577" s="411"/>
      <c r="AB1577" s="411"/>
      <c r="AC1577" s="411"/>
      <c r="AD1577" s="411"/>
      <c r="AF1577" s="161"/>
      <c r="AG1577">
        <f t="shared" si="462"/>
        <v>0</v>
      </c>
    </row>
    <row r="1578" spans="1:33" ht="15" customHeight="1">
      <c r="A1578" s="52"/>
      <c r="B1578" s="47"/>
      <c r="C1578" s="109" t="s">
        <v>139</v>
      </c>
      <c r="D1578" s="368" t="str">
        <f t="shared" si="467"/>
        <v/>
      </c>
      <c r="E1578" s="369"/>
      <c r="F1578" s="369"/>
      <c r="G1578" s="369"/>
      <c r="H1578" s="369"/>
      <c r="I1578" s="369"/>
      <c r="J1578" s="370"/>
      <c r="K1578" s="339"/>
      <c r="L1578" s="340"/>
      <c r="M1578" s="340"/>
      <c r="N1578" s="341"/>
      <c r="O1578" s="411"/>
      <c r="P1578" s="411"/>
      <c r="Q1578" s="411"/>
      <c r="R1578" s="411"/>
      <c r="S1578" s="411"/>
      <c r="T1578" s="411"/>
      <c r="U1578" s="411"/>
      <c r="V1578" s="411"/>
      <c r="W1578" s="411"/>
      <c r="X1578" s="411"/>
      <c r="Y1578" s="411"/>
      <c r="Z1578" s="411"/>
      <c r="AA1578" s="411"/>
      <c r="AB1578" s="411"/>
      <c r="AC1578" s="411"/>
      <c r="AD1578" s="411"/>
      <c r="AF1578" s="161"/>
      <c r="AG1578">
        <f t="shared" si="462"/>
        <v>0</v>
      </c>
    </row>
    <row r="1579" spans="1:33" ht="15" customHeight="1">
      <c r="A1579" s="52"/>
      <c r="B1579" s="47"/>
      <c r="C1579" s="109" t="s">
        <v>140</v>
      </c>
      <c r="D1579" s="368" t="str">
        <f t="shared" si="467"/>
        <v/>
      </c>
      <c r="E1579" s="369"/>
      <c r="F1579" s="369"/>
      <c r="G1579" s="369"/>
      <c r="H1579" s="369"/>
      <c r="I1579" s="369"/>
      <c r="J1579" s="370"/>
      <c r="K1579" s="339"/>
      <c r="L1579" s="340"/>
      <c r="M1579" s="340"/>
      <c r="N1579" s="341"/>
      <c r="O1579" s="411"/>
      <c r="P1579" s="411"/>
      <c r="Q1579" s="411"/>
      <c r="R1579" s="411"/>
      <c r="S1579" s="411"/>
      <c r="T1579" s="411"/>
      <c r="U1579" s="411"/>
      <c r="V1579" s="411"/>
      <c r="W1579" s="411"/>
      <c r="X1579" s="411"/>
      <c r="Y1579" s="411"/>
      <c r="Z1579" s="411"/>
      <c r="AA1579" s="411"/>
      <c r="AB1579" s="411"/>
      <c r="AC1579" s="411"/>
      <c r="AD1579" s="411"/>
      <c r="AF1579" s="161"/>
      <c r="AG1579">
        <f t="shared" si="462"/>
        <v>0</v>
      </c>
    </row>
    <row r="1580" spans="1:33" ht="15" customHeight="1">
      <c r="A1580" s="52"/>
      <c r="B1580" s="47"/>
      <c r="C1580" s="109" t="s">
        <v>141</v>
      </c>
      <c r="D1580" s="368" t="str">
        <f t="shared" si="467"/>
        <v/>
      </c>
      <c r="E1580" s="369"/>
      <c r="F1580" s="369"/>
      <c r="G1580" s="369"/>
      <c r="H1580" s="369"/>
      <c r="I1580" s="369"/>
      <c r="J1580" s="370"/>
      <c r="K1580" s="339"/>
      <c r="L1580" s="340"/>
      <c r="M1580" s="340"/>
      <c r="N1580" s="341"/>
      <c r="O1580" s="411"/>
      <c r="P1580" s="411"/>
      <c r="Q1580" s="411"/>
      <c r="R1580" s="411"/>
      <c r="S1580" s="411"/>
      <c r="T1580" s="411"/>
      <c r="U1580" s="411"/>
      <c r="V1580" s="411"/>
      <c r="W1580" s="411"/>
      <c r="X1580" s="411"/>
      <c r="Y1580" s="411"/>
      <c r="Z1580" s="411"/>
      <c r="AA1580" s="411"/>
      <c r="AB1580" s="411"/>
      <c r="AC1580" s="411"/>
      <c r="AD1580" s="411"/>
      <c r="AF1580" s="161"/>
      <c r="AG1580">
        <f t="shared" si="462"/>
        <v>0</v>
      </c>
    </row>
    <row r="1581" spans="1:33" ht="15" customHeight="1">
      <c r="A1581" s="52"/>
      <c r="B1581" s="47"/>
      <c r="C1581" s="109" t="s">
        <v>142</v>
      </c>
      <c r="D1581" s="368" t="str">
        <f t="shared" si="467"/>
        <v/>
      </c>
      <c r="E1581" s="369"/>
      <c r="F1581" s="369"/>
      <c r="G1581" s="369"/>
      <c r="H1581" s="369"/>
      <c r="I1581" s="369"/>
      <c r="J1581" s="370"/>
      <c r="K1581" s="339"/>
      <c r="L1581" s="340"/>
      <c r="M1581" s="340"/>
      <c r="N1581" s="341"/>
      <c r="O1581" s="411"/>
      <c r="P1581" s="411"/>
      <c r="Q1581" s="411"/>
      <c r="R1581" s="411"/>
      <c r="S1581" s="411"/>
      <c r="T1581" s="411"/>
      <c r="U1581" s="411"/>
      <c r="V1581" s="411"/>
      <c r="W1581" s="411"/>
      <c r="X1581" s="411"/>
      <c r="Y1581" s="411"/>
      <c r="Z1581" s="411"/>
      <c r="AA1581" s="411"/>
      <c r="AB1581" s="411"/>
      <c r="AC1581" s="411"/>
      <c r="AD1581" s="411"/>
      <c r="AF1581" s="161"/>
      <c r="AG1581">
        <f t="shared" si="462"/>
        <v>0</v>
      </c>
    </row>
    <row r="1582" spans="1:33" ht="15" customHeight="1">
      <c r="A1582" s="52"/>
      <c r="B1582" s="47"/>
      <c r="C1582" s="109" t="s">
        <v>143</v>
      </c>
      <c r="D1582" s="368" t="str">
        <f t="shared" si="467"/>
        <v/>
      </c>
      <c r="E1582" s="369"/>
      <c r="F1582" s="369"/>
      <c r="G1582" s="369"/>
      <c r="H1582" s="369"/>
      <c r="I1582" s="369"/>
      <c r="J1582" s="370"/>
      <c r="K1582" s="339"/>
      <c r="L1582" s="340"/>
      <c r="M1582" s="340"/>
      <c r="N1582" s="341"/>
      <c r="O1582" s="411"/>
      <c r="P1582" s="411"/>
      <c r="Q1582" s="411"/>
      <c r="R1582" s="411"/>
      <c r="S1582" s="411"/>
      <c r="T1582" s="411"/>
      <c r="U1582" s="411"/>
      <c r="V1582" s="411"/>
      <c r="W1582" s="411"/>
      <c r="X1582" s="411"/>
      <c r="Y1582" s="411"/>
      <c r="Z1582" s="411"/>
      <c r="AA1582" s="411"/>
      <c r="AB1582" s="411"/>
      <c r="AC1582" s="411"/>
      <c r="AD1582" s="411"/>
      <c r="AF1582" s="161"/>
      <c r="AG1582">
        <f t="shared" si="462"/>
        <v>0</v>
      </c>
    </row>
    <row r="1583" spans="1:33" ht="15" customHeight="1">
      <c r="A1583" s="52"/>
      <c r="B1583" s="47"/>
      <c r="C1583" s="109" t="s">
        <v>144</v>
      </c>
      <c r="D1583" s="368" t="str">
        <f t="shared" si="467"/>
        <v/>
      </c>
      <c r="E1583" s="369"/>
      <c r="F1583" s="369"/>
      <c r="G1583" s="369"/>
      <c r="H1583" s="369"/>
      <c r="I1583" s="369"/>
      <c r="J1583" s="370"/>
      <c r="K1583" s="339"/>
      <c r="L1583" s="340"/>
      <c r="M1583" s="340"/>
      <c r="N1583" s="341"/>
      <c r="O1583" s="411"/>
      <c r="P1583" s="411"/>
      <c r="Q1583" s="411"/>
      <c r="R1583" s="411"/>
      <c r="S1583" s="411"/>
      <c r="T1583" s="411"/>
      <c r="U1583" s="411"/>
      <c r="V1583" s="411"/>
      <c r="W1583" s="411"/>
      <c r="X1583" s="411"/>
      <c r="Y1583" s="411"/>
      <c r="Z1583" s="411"/>
      <c r="AA1583" s="411"/>
      <c r="AB1583" s="411"/>
      <c r="AC1583" s="411"/>
      <c r="AD1583" s="411"/>
      <c r="AF1583" s="161"/>
      <c r="AG1583">
        <f t="shared" si="462"/>
        <v>0</v>
      </c>
    </row>
    <row r="1584" spans="1:33" ht="15" customHeight="1">
      <c r="A1584" s="52"/>
      <c r="B1584" s="47"/>
      <c r="C1584" s="109" t="s">
        <v>145</v>
      </c>
      <c r="D1584" s="368" t="str">
        <f t="shared" ref="D1584:D1593" si="468">IF(D145="","",D145)</f>
        <v/>
      </c>
      <c r="E1584" s="369"/>
      <c r="F1584" s="369"/>
      <c r="G1584" s="369"/>
      <c r="H1584" s="369"/>
      <c r="I1584" s="369"/>
      <c r="J1584" s="370"/>
      <c r="K1584" s="339"/>
      <c r="L1584" s="340"/>
      <c r="M1584" s="340"/>
      <c r="N1584" s="341"/>
      <c r="O1584" s="411"/>
      <c r="P1584" s="411"/>
      <c r="Q1584" s="411"/>
      <c r="R1584" s="411"/>
      <c r="S1584" s="411"/>
      <c r="T1584" s="411"/>
      <c r="U1584" s="411"/>
      <c r="V1584" s="411"/>
      <c r="W1584" s="411"/>
      <c r="X1584" s="411"/>
      <c r="Y1584" s="411"/>
      <c r="Z1584" s="411"/>
      <c r="AA1584" s="411"/>
      <c r="AB1584" s="411"/>
      <c r="AC1584" s="411"/>
      <c r="AD1584" s="411"/>
      <c r="AF1584" s="161"/>
      <c r="AG1584">
        <f t="shared" si="462"/>
        <v>0</v>
      </c>
    </row>
    <row r="1585" spans="1:33" ht="15" customHeight="1">
      <c r="A1585" s="52"/>
      <c r="B1585" s="47"/>
      <c r="C1585" s="109" t="s">
        <v>146</v>
      </c>
      <c r="D1585" s="368" t="str">
        <f t="shared" si="468"/>
        <v/>
      </c>
      <c r="E1585" s="369"/>
      <c r="F1585" s="369"/>
      <c r="G1585" s="369"/>
      <c r="H1585" s="369"/>
      <c r="I1585" s="369"/>
      <c r="J1585" s="370"/>
      <c r="K1585" s="339"/>
      <c r="L1585" s="340"/>
      <c r="M1585" s="340"/>
      <c r="N1585" s="341"/>
      <c r="O1585" s="411"/>
      <c r="P1585" s="411"/>
      <c r="Q1585" s="411"/>
      <c r="R1585" s="411"/>
      <c r="S1585" s="411"/>
      <c r="T1585" s="411"/>
      <c r="U1585" s="411"/>
      <c r="V1585" s="411"/>
      <c r="W1585" s="411"/>
      <c r="X1585" s="411"/>
      <c r="Y1585" s="411"/>
      <c r="Z1585" s="411"/>
      <c r="AA1585" s="411"/>
      <c r="AB1585" s="411"/>
      <c r="AC1585" s="411"/>
      <c r="AD1585" s="411"/>
      <c r="AF1585" s="161"/>
      <c r="AG1585">
        <f t="shared" si="462"/>
        <v>0</v>
      </c>
    </row>
    <row r="1586" spans="1:33" ht="15" customHeight="1">
      <c r="A1586" s="52"/>
      <c r="B1586" s="47"/>
      <c r="C1586" s="109" t="s">
        <v>147</v>
      </c>
      <c r="D1586" s="368" t="str">
        <f t="shared" si="468"/>
        <v/>
      </c>
      <c r="E1586" s="369"/>
      <c r="F1586" s="369"/>
      <c r="G1586" s="369"/>
      <c r="H1586" s="369"/>
      <c r="I1586" s="369"/>
      <c r="J1586" s="370"/>
      <c r="K1586" s="339"/>
      <c r="L1586" s="340"/>
      <c r="M1586" s="340"/>
      <c r="N1586" s="341"/>
      <c r="O1586" s="411"/>
      <c r="P1586" s="411"/>
      <c r="Q1586" s="411"/>
      <c r="R1586" s="411"/>
      <c r="S1586" s="411"/>
      <c r="T1586" s="411"/>
      <c r="U1586" s="411"/>
      <c r="V1586" s="411"/>
      <c r="W1586" s="411"/>
      <c r="X1586" s="411"/>
      <c r="Y1586" s="411"/>
      <c r="Z1586" s="411"/>
      <c r="AA1586" s="411"/>
      <c r="AB1586" s="411"/>
      <c r="AC1586" s="411"/>
      <c r="AD1586" s="411"/>
      <c r="AF1586" s="161"/>
      <c r="AG1586">
        <f t="shared" si="462"/>
        <v>0</v>
      </c>
    </row>
    <row r="1587" spans="1:33" ht="15" customHeight="1">
      <c r="A1587" s="52"/>
      <c r="B1587" s="47"/>
      <c r="C1587" s="109" t="s">
        <v>148</v>
      </c>
      <c r="D1587" s="368" t="str">
        <f t="shared" si="468"/>
        <v/>
      </c>
      <c r="E1587" s="369"/>
      <c r="F1587" s="369"/>
      <c r="G1587" s="369"/>
      <c r="H1587" s="369"/>
      <c r="I1587" s="369"/>
      <c r="J1587" s="370"/>
      <c r="K1587" s="339"/>
      <c r="L1587" s="340"/>
      <c r="M1587" s="340"/>
      <c r="N1587" s="341"/>
      <c r="O1587" s="411"/>
      <c r="P1587" s="411"/>
      <c r="Q1587" s="411"/>
      <c r="R1587" s="411"/>
      <c r="S1587" s="411"/>
      <c r="T1587" s="411"/>
      <c r="U1587" s="411"/>
      <c r="V1587" s="411"/>
      <c r="W1587" s="411"/>
      <c r="X1587" s="411"/>
      <c r="Y1587" s="411"/>
      <c r="Z1587" s="411"/>
      <c r="AA1587" s="411"/>
      <c r="AB1587" s="411"/>
      <c r="AC1587" s="411"/>
      <c r="AD1587" s="411"/>
      <c r="AF1587" s="161"/>
      <c r="AG1587">
        <f t="shared" si="462"/>
        <v>0</v>
      </c>
    </row>
    <row r="1588" spans="1:33" ht="15" customHeight="1">
      <c r="A1588" s="52"/>
      <c r="B1588" s="47"/>
      <c r="C1588" s="109" t="s">
        <v>149</v>
      </c>
      <c r="D1588" s="368" t="str">
        <f t="shared" si="468"/>
        <v/>
      </c>
      <c r="E1588" s="369"/>
      <c r="F1588" s="369"/>
      <c r="G1588" s="369"/>
      <c r="H1588" s="369"/>
      <c r="I1588" s="369"/>
      <c r="J1588" s="370"/>
      <c r="K1588" s="339"/>
      <c r="L1588" s="340"/>
      <c r="M1588" s="340"/>
      <c r="N1588" s="341"/>
      <c r="O1588" s="411"/>
      <c r="P1588" s="411"/>
      <c r="Q1588" s="411"/>
      <c r="R1588" s="411"/>
      <c r="S1588" s="411"/>
      <c r="T1588" s="411"/>
      <c r="U1588" s="411"/>
      <c r="V1588" s="411"/>
      <c r="W1588" s="411"/>
      <c r="X1588" s="411"/>
      <c r="Y1588" s="411"/>
      <c r="Z1588" s="411"/>
      <c r="AA1588" s="411"/>
      <c r="AB1588" s="411"/>
      <c r="AC1588" s="411"/>
      <c r="AD1588" s="411"/>
      <c r="AF1588" s="161"/>
      <c r="AG1588">
        <f t="shared" si="462"/>
        <v>0</v>
      </c>
    </row>
    <row r="1589" spans="1:33" ht="15" customHeight="1">
      <c r="A1589" s="52"/>
      <c r="B1589" s="47"/>
      <c r="C1589" s="109" t="s">
        <v>150</v>
      </c>
      <c r="D1589" s="368" t="str">
        <f t="shared" si="468"/>
        <v/>
      </c>
      <c r="E1589" s="369"/>
      <c r="F1589" s="369"/>
      <c r="G1589" s="369"/>
      <c r="H1589" s="369"/>
      <c r="I1589" s="369"/>
      <c r="J1589" s="370"/>
      <c r="K1589" s="339"/>
      <c r="L1589" s="340"/>
      <c r="M1589" s="340"/>
      <c r="N1589" s="341"/>
      <c r="O1589" s="411"/>
      <c r="P1589" s="411"/>
      <c r="Q1589" s="411"/>
      <c r="R1589" s="411"/>
      <c r="S1589" s="411"/>
      <c r="T1589" s="411"/>
      <c r="U1589" s="411"/>
      <c r="V1589" s="411"/>
      <c r="W1589" s="411"/>
      <c r="X1589" s="411"/>
      <c r="Y1589" s="411"/>
      <c r="Z1589" s="411"/>
      <c r="AA1589" s="411"/>
      <c r="AB1589" s="411"/>
      <c r="AC1589" s="411"/>
      <c r="AD1589" s="411"/>
      <c r="AF1589" s="161"/>
      <c r="AG1589">
        <f t="shared" ref="AG1589:AG1652" si="469">IF(AND(D1589="",COUNTBLANK(K1589:AD1589)=20),0,
IF(AND(D1589&lt;&gt;"",OR(N150=5,N150=8,N150=10,N150=99,T150=2,T150=9),COUNTBLANK(K1589:AD1589)=20),0,
IF(AND(D1589&lt;&gt;"",OR(K1589=2,K1589=9),COUNTBLANK(O1589:AD1589)=16),0,
IF(AND(D1589&lt;&gt;"",K1589=1,COUNTIF(O1589:V1589,"X")&gt;0,AND(COUNTIF(O1589:V1589,"X")=COUNTA(W1589:AD1589))),0,1))))</f>
        <v>0</v>
      </c>
    </row>
    <row r="1590" spans="1:33" ht="15" customHeight="1">
      <c r="A1590" s="52"/>
      <c r="B1590" s="47"/>
      <c r="C1590" s="109" t="s">
        <v>151</v>
      </c>
      <c r="D1590" s="368" t="str">
        <f t="shared" si="468"/>
        <v/>
      </c>
      <c r="E1590" s="369"/>
      <c r="F1590" s="369"/>
      <c r="G1590" s="369"/>
      <c r="H1590" s="369"/>
      <c r="I1590" s="369"/>
      <c r="J1590" s="370"/>
      <c r="K1590" s="339"/>
      <c r="L1590" s="340"/>
      <c r="M1590" s="340"/>
      <c r="N1590" s="341"/>
      <c r="O1590" s="411"/>
      <c r="P1590" s="411"/>
      <c r="Q1590" s="411"/>
      <c r="R1590" s="411"/>
      <c r="S1590" s="411"/>
      <c r="T1590" s="411"/>
      <c r="U1590" s="411"/>
      <c r="V1590" s="411"/>
      <c r="W1590" s="411"/>
      <c r="X1590" s="411"/>
      <c r="Y1590" s="411"/>
      <c r="Z1590" s="411"/>
      <c r="AA1590" s="411"/>
      <c r="AB1590" s="411"/>
      <c r="AC1590" s="411"/>
      <c r="AD1590" s="411"/>
      <c r="AF1590" s="161"/>
      <c r="AG1590">
        <f t="shared" si="469"/>
        <v>0</v>
      </c>
    </row>
    <row r="1591" spans="1:33" ht="15" customHeight="1">
      <c r="A1591" s="52"/>
      <c r="B1591" s="47"/>
      <c r="C1591" s="109" t="s">
        <v>152</v>
      </c>
      <c r="D1591" s="368" t="str">
        <f t="shared" si="468"/>
        <v/>
      </c>
      <c r="E1591" s="369"/>
      <c r="F1591" s="369"/>
      <c r="G1591" s="369"/>
      <c r="H1591" s="369"/>
      <c r="I1591" s="369"/>
      <c r="J1591" s="370"/>
      <c r="K1591" s="339"/>
      <c r="L1591" s="340"/>
      <c r="M1591" s="340"/>
      <c r="N1591" s="341"/>
      <c r="O1591" s="411"/>
      <c r="P1591" s="411"/>
      <c r="Q1591" s="411"/>
      <c r="R1591" s="411"/>
      <c r="S1591" s="411"/>
      <c r="T1591" s="411"/>
      <c r="U1591" s="411"/>
      <c r="V1591" s="411"/>
      <c r="W1591" s="411"/>
      <c r="X1591" s="411"/>
      <c r="Y1591" s="411"/>
      <c r="Z1591" s="411"/>
      <c r="AA1591" s="411"/>
      <c r="AB1591" s="411"/>
      <c r="AC1591" s="411"/>
      <c r="AD1591" s="411"/>
      <c r="AF1591" s="161"/>
      <c r="AG1591">
        <f t="shared" si="469"/>
        <v>0</v>
      </c>
    </row>
    <row r="1592" spans="1:33" ht="15" customHeight="1">
      <c r="A1592" s="52"/>
      <c r="B1592" s="47"/>
      <c r="C1592" s="109" t="s">
        <v>153</v>
      </c>
      <c r="D1592" s="368" t="str">
        <f t="shared" si="468"/>
        <v/>
      </c>
      <c r="E1592" s="369"/>
      <c r="F1592" s="369"/>
      <c r="G1592" s="369"/>
      <c r="H1592" s="369"/>
      <c r="I1592" s="369"/>
      <c r="J1592" s="370"/>
      <c r="K1592" s="339"/>
      <c r="L1592" s="340"/>
      <c r="M1592" s="340"/>
      <c r="N1592" s="341"/>
      <c r="O1592" s="411"/>
      <c r="P1592" s="411"/>
      <c r="Q1592" s="411"/>
      <c r="R1592" s="411"/>
      <c r="S1592" s="411"/>
      <c r="T1592" s="411"/>
      <c r="U1592" s="411"/>
      <c r="V1592" s="411"/>
      <c r="W1592" s="411"/>
      <c r="X1592" s="411"/>
      <c r="Y1592" s="411"/>
      <c r="Z1592" s="411"/>
      <c r="AA1592" s="411"/>
      <c r="AB1592" s="411"/>
      <c r="AC1592" s="411"/>
      <c r="AD1592" s="411"/>
      <c r="AF1592" s="161"/>
      <c r="AG1592">
        <f t="shared" si="469"/>
        <v>0</v>
      </c>
    </row>
    <row r="1593" spans="1:33" ht="15" customHeight="1">
      <c r="A1593" s="52"/>
      <c r="B1593" s="47"/>
      <c r="C1593" s="109" t="s">
        <v>154</v>
      </c>
      <c r="D1593" s="368" t="str">
        <f t="shared" si="468"/>
        <v/>
      </c>
      <c r="E1593" s="369"/>
      <c r="F1593" s="369"/>
      <c r="G1593" s="369"/>
      <c r="H1593" s="369"/>
      <c r="I1593" s="369"/>
      <c r="J1593" s="370"/>
      <c r="K1593" s="339"/>
      <c r="L1593" s="340"/>
      <c r="M1593" s="340"/>
      <c r="N1593" s="341"/>
      <c r="O1593" s="411"/>
      <c r="P1593" s="411"/>
      <c r="Q1593" s="411"/>
      <c r="R1593" s="411"/>
      <c r="S1593" s="411"/>
      <c r="T1593" s="411"/>
      <c r="U1593" s="411"/>
      <c r="V1593" s="411"/>
      <c r="W1593" s="411"/>
      <c r="X1593" s="411"/>
      <c r="Y1593" s="411"/>
      <c r="Z1593" s="411"/>
      <c r="AA1593" s="411"/>
      <c r="AB1593" s="411"/>
      <c r="AC1593" s="411"/>
      <c r="AD1593" s="411"/>
      <c r="AF1593" s="161"/>
      <c r="AG1593">
        <f t="shared" si="469"/>
        <v>0</v>
      </c>
    </row>
    <row r="1594" spans="1:33" ht="15" customHeight="1">
      <c r="A1594" s="52"/>
      <c r="B1594" s="47"/>
      <c r="C1594" s="109" t="s">
        <v>155</v>
      </c>
      <c r="D1594" s="368" t="str">
        <f t="shared" ref="D1594:D1603" si="470">IF(D155="","",D155)</f>
        <v/>
      </c>
      <c r="E1594" s="369"/>
      <c r="F1594" s="369"/>
      <c r="G1594" s="369"/>
      <c r="H1594" s="369"/>
      <c r="I1594" s="369"/>
      <c r="J1594" s="370"/>
      <c r="K1594" s="339"/>
      <c r="L1594" s="340"/>
      <c r="M1594" s="340"/>
      <c r="N1594" s="341"/>
      <c r="O1594" s="411"/>
      <c r="P1594" s="411"/>
      <c r="Q1594" s="411"/>
      <c r="R1594" s="411"/>
      <c r="S1594" s="411"/>
      <c r="T1594" s="411"/>
      <c r="U1594" s="411"/>
      <c r="V1594" s="411"/>
      <c r="W1594" s="411"/>
      <c r="X1594" s="411"/>
      <c r="Y1594" s="411"/>
      <c r="Z1594" s="411"/>
      <c r="AA1594" s="411"/>
      <c r="AB1594" s="411"/>
      <c r="AC1594" s="411"/>
      <c r="AD1594" s="411"/>
      <c r="AF1594" s="161"/>
      <c r="AG1594">
        <f t="shared" si="469"/>
        <v>0</v>
      </c>
    </row>
    <row r="1595" spans="1:33" ht="15" customHeight="1">
      <c r="A1595" s="52"/>
      <c r="B1595" s="47"/>
      <c r="C1595" s="109" t="s">
        <v>156</v>
      </c>
      <c r="D1595" s="368" t="str">
        <f t="shared" si="470"/>
        <v/>
      </c>
      <c r="E1595" s="369"/>
      <c r="F1595" s="369"/>
      <c r="G1595" s="369"/>
      <c r="H1595" s="369"/>
      <c r="I1595" s="369"/>
      <c r="J1595" s="370"/>
      <c r="K1595" s="339"/>
      <c r="L1595" s="340"/>
      <c r="M1595" s="340"/>
      <c r="N1595" s="341"/>
      <c r="O1595" s="411"/>
      <c r="P1595" s="411"/>
      <c r="Q1595" s="411"/>
      <c r="R1595" s="411"/>
      <c r="S1595" s="411"/>
      <c r="T1595" s="411"/>
      <c r="U1595" s="411"/>
      <c r="V1595" s="411"/>
      <c r="W1595" s="411"/>
      <c r="X1595" s="411"/>
      <c r="Y1595" s="411"/>
      <c r="Z1595" s="411"/>
      <c r="AA1595" s="411"/>
      <c r="AB1595" s="411"/>
      <c r="AC1595" s="411"/>
      <c r="AD1595" s="411"/>
      <c r="AF1595" s="161"/>
      <c r="AG1595">
        <f t="shared" si="469"/>
        <v>0</v>
      </c>
    </row>
    <row r="1596" spans="1:33" ht="15" customHeight="1">
      <c r="A1596" s="52"/>
      <c r="B1596" s="47"/>
      <c r="C1596" s="109" t="s">
        <v>157</v>
      </c>
      <c r="D1596" s="368" t="str">
        <f t="shared" si="470"/>
        <v/>
      </c>
      <c r="E1596" s="369"/>
      <c r="F1596" s="369"/>
      <c r="G1596" s="369"/>
      <c r="H1596" s="369"/>
      <c r="I1596" s="369"/>
      <c r="J1596" s="370"/>
      <c r="K1596" s="339"/>
      <c r="L1596" s="340"/>
      <c r="M1596" s="340"/>
      <c r="N1596" s="341"/>
      <c r="O1596" s="411"/>
      <c r="P1596" s="411"/>
      <c r="Q1596" s="411"/>
      <c r="R1596" s="411"/>
      <c r="S1596" s="411"/>
      <c r="T1596" s="411"/>
      <c r="U1596" s="411"/>
      <c r="V1596" s="411"/>
      <c r="W1596" s="411"/>
      <c r="X1596" s="411"/>
      <c r="Y1596" s="411"/>
      <c r="Z1596" s="411"/>
      <c r="AA1596" s="411"/>
      <c r="AB1596" s="411"/>
      <c r="AC1596" s="411"/>
      <c r="AD1596" s="411"/>
      <c r="AF1596" s="161"/>
      <c r="AG1596">
        <f t="shared" si="469"/>
        <v>0</v>
      </c>
    </row>
    <row r="1597" spans="1:33" ht="15" customHeight="1">
      <c r="A1597" s="52"/>
      <c r="B1597" s="47"/>
      <c r="C1597" s="109" t="s">
        <v>158</v>
      </c>
      <c r="D1597" s="368" t="str">
        <f t="shared" si="470"/>
        <v/>
      </c>
      <c r="E1597" s="369"/>
      <c r="F1597" s="369"/>
      <c r="G1597" s="369"/>
      <c r="H1597" s="369"/>
      <c r="I1597" s="369"/>
      <c r="J1597" s="370"/>
      <c r="K1597" s="339"/>
      <c r="L1597" s="340"/>
      <c r="M1597" s="340"/>
      <c r="N1597" s="341"/>
      <c r="O1597" s="411"/>
      <c r="P1597" s="411"/>
      <c r="Q1597" s="411"/>
      <c r="R1597" s="411"/>
      <c r="S1597" s="411"/>
      <c r="T1597" s="411"/>
      <c r="U1597" s="411"/>
      <c r="V1597" s="411"/>
      <c r="W1597" s="411"/>
      <c r="X1597" s="411"/>
      <c r="Y1597" s="411"/>
      <c r="Z1597" s="411"/>
      <c r="AA1597" s="411"/>
      <c r="AB1597" s="411"/>
      <c r="AC1597" s="411"/>
      <c r="AD1597" s="411"/>
      <c r="AF1597" s="161"/>
      <c r="AG1597">
        <f t="shared" si="469"/>
        <v>0</v>
      </c>
    </row>
    <row r="1598" spans="1:33" ht="15" customHeight="1">
      <c r="A1598" s="52"/>
      <c r="B1598" s="47"/>
      <c r="C1598" s="109" t="s">
        <v>159</v>
      </c>
      <c r="D1598" s="368" t="str">
        <f t="shared" si="470"/>
        <v/>
      </c>
      <c r="E1598" s="369"/>
      <c r="F1598" s="369"/>
      <c r="G1598" s="369"/>
      <c r="H1598" s="369"/>
      <c r="I1598" s="369"/>
      <c r="J1598" s="370"/>
      <c r="K1598" s="339"/>
      <c r="L1598" s="340"/>
      <c r="M1598" s="340"/>
      <c r="N1598" s="341"/>
      <c r="O1598" s="411"/>
      <c r="P1598" s="411"/>
      <c r="Q1598" s="411"/>
      <c r="R1598" s="411"/>
      <c r="S1598" s="411"/>
      <c r="T1598" s="411"/>
      <c r="U1598" s="411"/>
      <c r="V1598" s="411"/>
      <c r="W1598" s="411"/>
      <c r="X1598" s="411"/>
      <c r="Y1598" s="411"/>
      <c r="Z1598" s="411"/>
      <c r="AA1598" s="411"/>
      <c r="AB1598" s="411"/>
      <c r="AC1598" s="411"/>
      <c r="AD1598" s="411"/>
      <c r="AF1598" s="161"/>
      <c r="AG1598">
        <f t="shared" si="469"/>
        <v>0</v>
      </c>
    </row>
    <row r="1599" spans="1:33" ht="15" customHeight="1">
      <c r="A1599" s="52"/>
      <c r="B1599" s="47"/>
      <c r="C1599" s="109" t="s">
        <v>160</v>
      </c>
      <c r="D1599" s="368" t="str">
        <f t="shared" si="470"/>
        <v/>
      </c>
      <c r="E1599" s="369"/>
      <c r="F1599" s="369"/>
      <c r="G1599" s="369"/>
      <c r="H1599" s="369"/>
      <c r="I1599" s="369"/>
      <c r="J1599" s="370"/>
      <c r="K1599" s="339"/>
      <c r="L1599" s="340"/>
      <c r="M1599" s="340"/>
      <c r="N1599" s="341"/>
      <c r="O1599" s="411"/>
      <c r="P1599" s="411"/>
      <c r="Q1599" s="411"/>
      <c r="R1599" s="411"/>
      <c r="S1599" s="411"/>
      <c r="T1599" s="411"/>
      <c r="U1599" s="411"/>
      <c r="V1599" s="411"/>
      <c r="W1599" s="411"/>
      <c r="X1599" s="411"/>
      <c r="Y1599" s="411"/>
      <c r="Z1599" s="411"/>
      <c r="AA1599" s="411"/>
      <c r="AB1599" s="411"/>
      <c r="AC1599" s="411"/>
      <c r="AD1599" s="411"/>
      <c r="AF1599" s="161"/>
      <c r="AG1599">
        <f t="shared" si="469"/>
        <v>0</v>
      </c>
    </row>
    <row r="1600" spans="1:33" ht="15" customHeight="1">
      <c r="A1600" s="52"/>
      <c r="B1600" s="47"/>
      <c r="C1600" s="109" t="s">
        <v>161</v>
      </c>
      <c r="D1600" s="368" t="str">
        <f t="shared" si="470"/>
        <v/>
      </c>
      <c r="E1600" s="369"/>
      <c r="F1600" s="369"/>
      <c r="G1600" s="369"/>
      <c r="H1600" s="369"/>
      <c r="I1600" s="369"/>
      <c r="J1600" s="370"/>
      <c r="K1600" s="339"/>
      <c r="L1600" s="340"/>
      <c r="M1600" s="340"/>
      <c r="N1600" s="341"/>
      <c r="O1600" s="411"/>
      <c r="P1600" s="411"/>
      <c r="Q1600" s="411"/>
      <c r="R1600" s="411"/>
      <c r="S1600" s="411"/>
      <c r="T1600" s="411"/>
      <c r="U1600" s="411"/>
      <c r="V1600" s="411"/>
      <c r="W1600" s="411"/>
      <c r="X1600" s="411"/>
      <c r="Y1600" s="411"/>
      <c r="Z1600" s="411"/>
      <c r="AA1600" s="411"/>
      <c r="AB1600" s="411"/>
      <c r="AC1600" s="411"/>
      <c r="AD1600" s="411"/>
      <c r="AF1600" s="161"/>
      <c r="AG1600">
        <f t="shared" si="469"/>
        <v>0</v>
      </c>
    </row>
    <row r="1601" spans="1:33" ht="15" customHeight="1">
      <c r="A1601" s="52"/>
      <c r="B1601" s="47"/>
      <c r="C1601" s="109" t="s">
        <v>162</v>
      </c>
      <c r="D1601" s="368" t="str">
        <f t="shared" si="470"/>
        <v/>
      </c>
      <c r="E1601" s="369"/>
      <c r="F1601" s="369"/>
      <c r="G1601" s="369"/>
      <c r="H1601" s="369"/>
      <c r="I1601" s="369"/>
      <c r="J1601" s="370"/>
      <c r="K1601" s="339"/>
      <c r="L1601" s="340"/>
      <c r="M1601" s="340"/>
      <c r="N1601" s="341"/>
      <c r="O1601" s="411"/>
      <c r="P1601" s="411"/>
      <c r="Q1601" s="411"/>
      <c r="R1601" s="411"/>
      <c r="S1601" s="411"/>
      <c r="T1601" s="411"/>
      <c r="U1601" s="411"/>
      <c r="V1601" s="411"/>
      <c r="W1601" s="411"/>
      <c r="X1601" s="411"/>
      <c r="Y1601" s="411"/>
      <c r="Z1601" s="411"/>
      <c r="AA1601" s="411"/>
      <c r="AB1601" s="411"/>
      <c r="AC1601" s="411"/>
      <c r="AD1601" s="411"/>
      <c r="AF1601" s="161"/>
      <c r="AG1601">
        <f t="shared" si="469"/>
        <v>0</v>
      </c>
    </row>
    <row r="1602" spans="1:33" ht="15" customHeight="1">
      <c r="A1602" s="52"/>
      <c r="B1602" s="47"/>
      <c r="C1602" s="109" t="s">
        <v>163</v>
      </c>
      <c r="D1602" s="368" t="str">
        <f t="shared" si="470"/>
        <v/>
      </c>
      <c r="E1602" s="369"/>
      <c r="F1602" s="369"/>
      <c r="G1602" s="369"/>
      <c r="H1602" s="369"/>
      <c r="I1602" s="369"/>
      <c r="J1602" s="370"/>
      <c r="K1602" s="339"/>
      <c r="L1602" s="340"/>
      <c r="M1602" s="340"/>
      <c r="N1602" s="341"/>
      <c r="O1602" s="411"/>
      <c r="P1602" s="411"/>
      <c r="Q1602" s="411"/>
      <c r="R1602" s="411"/>
      <c r="S1602" s="411"/>
      <c r="T1602" s="411"/>
      <c r="U1602" s="411"/>
      <c r="V1602" s="411"/>
      <c r="W1602" s="411"/>
      <c r="X1602" s="411"/>
      <c r="Y1602" s="411"/>
      <c r="Z1602" s="411"/>
      <c r="AA1602" s="411"/>
      <c r="AB1602" s="411"/>
      <c r="AC1602" s="411"/>
      <c r="AD1602" s="411"/>
      <c r="AF1602" s="161"/>
      <c r="AG1602">
        <f t="shared" si="469"/>
        <v>0</v>
      </c>
    </row>
    <row r="1603" spans="1:33" ht="15" customHeight="1">
      <c r="A1603" s="52"/>
      <c r="B1603" s="47"/>
      <c r="C1603" s="109" t="s">
        <v>164</v>
      </c>
      <c r="D1603" s="368" t="str">
        <f t="shared" si="470"/>
        <v/>
      </c>
      <c r="E1603" s="369"/>
      <c r="F1603" s="369"/>
      <c r="G1603" s="369"/>
      <c r="H1603" s="369"/>
      <c r="I1603" s="369"/>
      <c r="J1603" s="370"/>
      <c r="K1603" s="339"/>
      <c r="L1603" s="340"/>
      <c r="M1603" s="340"/>
      <c r="N1603" s="341"/>
      <c r="O1603" s="411"/>
      <c r="P1603" s="411"/>
      <c r="Q1603" s="411"/>
      <c r="R1603" s="411"/>
      <c r="S1603" s="411"/>
      <c r="T1603" s="411"/>
      <c r="U1603" s="411"/>
      <c r="V1603" s="411"/>
      <c r="W1603" s="411"/>
      <c r="X1603" s="411"/>
      <c r="Y1603" s="411"/>
      <c r="Z1603" s="411"/>
      <c r="AA1603" s="411"/>
      <c r="AB1603" s="411"/>
      <c r="AC1603" s="411"/>
      <c r="AD1603" s="411"/>
      <c r="AF1603" s="161"/>
      <c r="AG1603">
        <f t="shared" si="469"/>
        <v>0</v>
      </c>
    </row>
    <row r="1604" spans="1:33" ht="15" customHeight="1">
      <c r="A1604" s="52"/>
      <c r="B1604" s="47"/>
      <c r="C1604" s="109" t="s">
        <v>165</v>
      </c>
      <c r="D1604" s="368" t="str">
        <f t="shared" ref="D1604:D1613" si="471">IF(D165="","",D165)</f>
        <v/>
      </c>
      <c r="E1604" s="369"/>
      <c r="F1604" s="369"/>
      <c r="G1604" s="369"/>
      <c r="H1604" s="369"/>
      <c r="I1604" s="369"/>
      <c r="J1604" s="370"/>
      <c r="K1604" s="339"/>
      <c r="L1604" s="340"/>
      <c r="M1604" s="340"/>
      <c r="N1604" s="341"/>
      <c r="O1604" s="411"/>
      <c r="P1604" s="411"/>
      <c r="Q1604" s="411"/>
      <c r="R1604" s="411"/>
      <c r="S1604" s="411"/>
      <c r="T1604" s="411"/>
      <c r="U1604" s="411"/>
      <c r="V1604" s="411"/>
      <c r="W1604" s="411"/>
      <c r="X1604" s="411"/>
      <c r="Y1604" s="411"/>
      <c r="Z1604" s="411"/>
      <c r="AA1604" s="411"/>
      <c r="AB1604" s="411"/>
      <c r="AC1604" s="411"/>
      <c r="AD1604" s="411"/>
      <c r="AF1604" s="161"/>
      <c r="AG1604">
        <f t="shared" si="469"/>
        <v>0</v>
      </c>
    </row>
    <row r="1605" spans="1:33" ht="15" customHeight="1">
      <c r="A1605" s="52"/>
      <c r="B1605" s="47"/>
      <c r="C1605" s="109" t="s">
        <v>166</v>
      </c>
      <c r="D1605" s="368" t="str">
        <f t="shared" si="471"/>
        <v/>
      </c>
      <c r="E1605" s="369"/>
      <c r="F1605" s="369"/>
      <c r="G1605" s="369"/>
      <c r="H1605" s="369"/>
      <c r="I1605" s="369"/>
      <c r="J1605" s="370"/>
      <c r="K1605" s="339"/>
      <c r="L1605" s="340"/>
      <c r="M1605" s="340"/>
      <c r="N1605" s="341"/>
      <c r="O1605" s="411"/>
      <c r="P1605" s="411"/>
      <c r="Q1605" s="411"/>
      <c r="R1605" s="411"/>
      <c r="S1605" s="411"/>
      <c r="T1605" s="411"/>
      <c r="U1605" s="411"/>
      <c r="V1605" s="411"/>
      <c r="W1605" s="411"/>
      <c r="X1605" s="411"/>
      <c r="Y1605" s="411"/>
      <c r="Z1605" s="411"/>
      <c r="AA1605" s="411"/>
      <c r="AB1605" s="411"/>
      <c r="AC1605" s="411"/>
      <c r="AD1605" s="411"/>
      <c r="AF1605" s="161"/>
      <c r="AG1605">
        <f t="shared" si="469"/>
        <v>0</v>
      </c>
    </row>
    <row r="1606" spans="1:33" ht="15" customHeight="1">
      <c r="A1606" s="52"/>
      <c r="B1606" s="47"/>
      <c r="C1606" s="109" t="s">
        <v>167</v>
      </c>
      <c r="D1606" s="368" t="str">
        <f t="shared" si="471"/>
        <v/>
      </c>
      <c r="E1606" s="369"/>
      <c r="F1606" s="369"/>
      <c r="G1606" s="369"/>
      <c r="H1606" s="369"/>
      <c r="I1606" s="369"/>
      <c r="J1606" s="370"/>
      <c r="K1606" s="339"/>
      <c r="L1606" s="340"/>
      <c r="M1606" s="340"/>
      <c r="N1606" s="341"/>
      <c r="O1606" s="411"/>
      <c r="P1606" s="411"/>
      <c r="Q1606" s="411"/>
      <c r="R1606" s="411"/>
      <c r="S1606" s="411"/>
      <c r="T1606" s="411"/>
      <c r="U1606" s="411"/>
      <c r="V1606" s="411"/>
      <c r="W1606" s="411"/>
      <c r="X1606" s="411"/>
      <c r="Y1606" s="411"/>
      <c r="Z1606" s="411"/>
      <c r="AA1606" s="411"/>
      <c r="AB1606" s="411"/>
      <c r="AC1606" s="411"/>
      <c r="AD1606" s="411"/>
      <c r="AF1606" s="161"/>
      <c r="AG1606">
        <f t="shared" si="469"/>
        <v>0</v>
      </c>
    </row>
    <row r="1607" spans="1:33" ht="15" customHeight="1">
      <c r="A1607" s="52"/>
      <c r="B1607" s="47"/>
      <c r="C1607" s="109" t="s">
        <v>168</v>
      </c>
      <c r="D1607" s="368" t="str">
        <f t="shared" si="471"/>
        <v/>
      </c>
      <c r="E1607" s="369"/>
      <c r="F1607" s="369"/>
      <c r="G1607" s="369"/>
      <c r="H1607" s="369"/>
      <c r="I1607" s="369"/>
      <c r="J1607" s="370"/>
      <c r="K1607" s="339"/>
      <c r="L1607" s="340"/>
      <c r="M1607" s="340"/>
      <c r="N1607" s="341"/>
      <c r="O1607" s="411"/>
      <c r="P1607" s="411"/>
      <c r="Q1607" s="411"/>
      <c r="R1607" s="411"/>
      <c r="S1607" s="411"/>
      <c r="T1607" s="411"/>
      <c r="U1607" s="411"/>
      <c r="V1607" s="411"/>
      <c r="W1607" s="411"/>
      <c r="X1607" s="411"/>
      <c r="Y1607" s="411"/>
      <c r="Z1607" s="411"/>
      <c r="AA1607" s="411"/>
      <c r="AB1607" s="411"/>
      <c r="AC1607" s="411"/>
      <c r="AD1607" s="411"/>
      <c r="AF1607" s="161"/>
      <c r="AG1607">
        <f t="shared" si="469"/>
        <v>0</v>
      </c>
    </row>
    <row r="1608" spans="1:33" ht="15" customHeight="1">
      <c r="A1608" s="52"/>
      <c r="B1608" s="47"/>
      <c r="C1608" s="109" t="s">
        <v>169</v>
      </c>
      <c r="D1608" s="368" t="str">
        <f t="shared" si="471"/>
        <v/>
      </c>
      <c r="E1608" s="369"/>
      <c r="F1608" s="369"/>
      <c r="G1608" s="369"/>
      <c r="H1608" s="369"/>
      <c r="I1608" s="369"/>
      <c r="J1608" s="370"/>
      <c r="K1608" s="339"/>
      <c r="L1608" s="340"/>
      <c r="M1608" s="340"/>
      <c r="N1608" s="341"/>
      <c r="O1608" s="411"/>
      <c r="P1608" s="411"/>
      <c r="Q1608" s="411"/>
      <c r="R1608" s="411"/>
      <c r="S1608" s="411"/>
      <c r="T1608" s="411"/>
      <c r="U1608" s="411"/>
      <c r="V1608" s="411"/>
      <c r="W1608" s="411"/>
      <c r="X1608" s="411"/>
      <c r="Y1608" s="411"/>
      <c r="Z1608" s="411"/>
      <c r="AA1608" s="411"/>
      <c r="AB1608" s="411"/>
      <c r="AC1608" s="411"/>
      <c r="AD1608" s="411"/>
      <c r="AF1608" s="161"/>
      <c r="AG1608">
        <f t="shared" si="469"/>
        <v>0</v>
      </c>
    </row>
    <row r="1609" spans="1:33" ht="15" customHeight="1">
      <c r="A1609" s="52"/>
      <c r="B1609" s="47"/>
      <c r="C1609" s="109" t="s">
        <v>170</v>
      </c>
      <c r="D1609" s="368" t="str">
        <f t="shared" si="471"/>
        <v/>
      </c>
      <c r="E1609" s="369"/>
      <c r="F1609" s="369"/>
      <c r="G1609" s="369"/>
      <c r="H1609" s="369"/>
      <c r="I1609" s="369"/>
      <c r="J1609" s="370"/>
      <c r="K1609" s="339"/>
      <c r="L1609" s="340"/>
      <c r="M1609" s="340"/>
      <c r="N1609" s="341"/>
      <c r="O1609" s="411"/>
      <c r="P1609" s="411"/>
      <c r="Q1609" s="411"/>
      <c r="R1609" s="411"/>
      <c r="S1609" s="411"/>
      <c r="T1609" s="411"/>
      <c r="U1609" s="411"/>
      <c r="V1609" s="411"/>
      <c r="W1609" s="411"/>
      <c r="X1609" s="411"/>
      <c r="Y1609" s="411"/>
      <c r="Z1609" s="411"/>
      <c r="AA1609" s="411"/>
      <c r="AB1609" s="411"/>
      <c r="AC1609" s="411"/>
      <c r="AD1609" s="411"/>
      <c r="AF1609" s="161"/>
      <c r="AG1609">
        <f t="shared" si="469"/>
        <v>0</v>
      </c>
    </row>
    <row r="1610" spans="1:33" ht="15" customHeight="1">
      <c r="A1610" s="52"/>
      <c r="B1610" s="47"/>
      <c r="C1610" s="109" t="s">
        <v>171</v>
      </c>
      <c r="D1610" s="368" t="str">
        <f t="shared" si="471"/>
        <v/>
      </c>
      <c r="E1610" s="369"/>
      <c r="F1610" s="369"/>
      <c r="G1610" s="369"/>
      <c r="H1610" s="369"/>
      <c r="I1610" s="369"/>
      <c r="J1610" s="370"/>
      <c r="K1610" s="339"/>
      <c r="L1610" s="340"/>
      <c r="M1610" s="340"/>
      <c r="N1610" s="341"/>
      <c r="O1610" s="411"/>
      <c r="P1610" s="411"/>
      <c r="Q1610" s="411"/>
      <c r="R1610" s="411"/>
      <c r="S1610" s="411"/>
      <c r="T1610" s="411"/>
      <c r="U1610" s="411"/>
      <c r="V1610" s="411"/>
      <c r="W1610" s="411"/>
      <c r="X1610" s="411"/>
      <c r="Y1610" s="411"/>
      <c r="Z1610" s="411"/>
      <c r="AA1610" s="411"/>
      <c r="AB1610" s="411"/>
      <c r="AC1610" s="411"/>
      <c r="AD1610" s="411"/>
      <c r="AF1610" s="161"/>
      <c r="AG1610">
        <f t="shared" si="469"/>
        <v>0</v>
      </c>
    </row>
    <row r="1611" spans="1:33" ht="15" customHeight="1">
      <c r="A1611" s="52"/>
      <c r="B1611" s="47"/>
      <c r="C1611" s="109" t="s">
        <v>172</v>
      </c>
      <c r="D1611" s="368" t="str">
        <f t="shared" si="471"/>
        <v/>
      </c>
      <c r="E1611" s="369"/>
      <c r="F1611" s="369"/>
      <c r="G1611" s="369"/>
      <c r="H1611" s="369"/>
      <c r="I1611" s="369"/>
      <c r="J1611" s="370"/>
      <c r="K1611" s="339"/>
      <c r="L1611" s="340"/>
      <c r="M1611" s="340"/>
      <c r="N1611" s="341"/>
      <c r="O1611" s="411"/>
      <c r="P1611" s="411"/>
      <c r="Q1611" s="411"/>
      <c r="R1611" s="411"/>
      <c r="S1611" s="411"/>
      <c r="T1611" s="411"/>
      <c r="U1611" s="411"/>
      <c r="V1611" s="411"/>
      <c r="W1611" s="411"/>
      <c r="X1611" s="411"/>
      <c r="Y1611" s="411"/>
      <c r="Z1611" s="411"/>
      <c r="AA1611" s="411"/>
      <c r="AB1611" s="411"/>
      <c r="AC1611" s="411"/>
      <c r="AD1611" s="411"/>
      <c r="AF1611" s="161"/>
      <c r="AG1611">
        <f t="shared" si="469"/>
        <v>0</v>
      </c>
    </row>
    <row r="1612" spans="1:33" ht="15" customHeight="1">
      <c r="A1612" s="52"/>
      <c r="B1612" s="47"/>
      <c r="C1612" s="109" t="s">
        <v>173</v>
      </c>
      <c r="D1612" s="368" t="str">
        <f t="shared" si="471"/>
        <v/>
      </c>
      <c r="E1612" s="369"/>
      <c r="F1612" s="369"/>
      <c r="G1612" s="369"/>
      <c r="H1612" s="369"/>
      <c r="I1612" s="369"/>
      <c r="J1612" s="370"/>
      <c r="K1612" s="339"/>
      <c r="L1612" s="340"/>
      <c r="M1612" s="340"/>
      <c r="N1612" s="341"/>
      <c r="O1612" s="411"/>
      <c r="P1612" s="411"/>
      <c r="Q1612" s="411"/>
      <c r="R1612" s="411"/>
      <c r="S1612" s="411"/>
      <c r="T1612" s="411"/>
      <c r="U1612" s="411"/>
      <c r="V1612" s="411"/>
      <c r="W1612" s="411"/>
      <c r="X1612" s="411"/>
      <c r="Y1612" s="411"/>
      <c r="Z1612" s="411"/>
      <c r="AA1612" s="411"/>
      <c r="AB1612" s="411"/>
      <c r="AC1612" s="411"/>
      <c r="AD1612" s="411"/>
      <c r="AF1612" s="161"/>
      <c r="AG1612">
        <f t="shared" si="469"/>
        <v>0</v>
      </c>
    </row>
    <row r="1613" spans="1:33" ht="15" customHeight="1">
      <c r="A1613" s="52"/>
      <c r="B1613" s="47"/>
      <c r="C1613" s="109" t="s">
        <v>174</v>
      </c>
      <c r="D1613" s="368" t="str">
        <f t="shared" si="471"/>
        <v/>
      </c>
      <c r="E1613" s="369"/>
      <c r="F1613" s="369"/>
      <c r="G1613" s="369"/>
      <c r="H1613" s="369"/>
      <c r="I1613" s="369"/>
      <c r="J1613" s="370"/>
      <c r="K1613" s="339"/>
      <c r="L1613" s="340"/>
      <c r="M1613" s="340"/>
      <c r="N1613" s="341"/>
      <c r="O1613" s="411"/>
      <c r="P1613" s="411"/>
      <c r="Q1613" s="411"/>
      <c r="R1613" s="411"/>
      <c r="S1613" s="411"/>
      <c r="T1613" s="411"/>
      <c r="U1613" s="411"/>
      <c r="V1613" s="411"/>
      <c r="W1613" s="411"/>
      <c r="X1613" s="411"/>
      <c r="Y1613" s="411"/>
      <c r="Z1613" s="411"/>
      <c r="AA1613" s="411"/>
      <c r="AB1613" s="411"/>
      <c r="AC1613" s="411"/>
      <c r="AD1613" s="411"/>
      <c r="AF1613" s="161"/>
      <c r="AG1613">
        <f t="shared" si="469"/>
        <v>0</v>
      </c>
    </row>
    <row r="1614" spans="1:33" ht="15" customHeight="1">
      <c r="A1614" s="52"/>
      <c r="B1614" s="47"/>
      <c r="C1614" s="109" t="s">
        <v>175</v>
      </c>
      <c r="D1614" s="368" t="str">
        <f t="shared" ref="D1614:D1623" si="472">IF(D175="","",D175)</f>
        <v/>
      </c>
      <c r="E1614" s="369"/>
      <c r="F1614" s="369"/>
      <c r="G1614" s="369"/>
      <c r="H1614" s="369"/>
      <c r="I1614" s="369"/>
      <c r="J1614" s="370"/>
      <c r="K1614" s="339"/>
      <c r="L1614" s="340"/>
      <c r="M1614" s="340"/>
      <c r="N1614" s="341"/>
      <c r="O1614" s="411"/>
      <c r="P1614" s="411"/>
      <c r="Q1614" s="411"/>
      <c r="R1614" s="411"/>
      <c r="S1614" s="411"/>
      <c r="T1614" s="411"/>
      <c r="U1614" s="411"/>
      <c r="V1614" s="411"/>
      <c r="W1614" s="411"/>
      <c r="X1614" s="411"/>
      <c r="Y1614" s="411"/>
      <c r="Z1614" s="411"/>
      <c r="AA1614" s="411"/>
      <c r="AB1614" s="411"/>
      <c r="AC1614" s="411"/>
      <c r="AD1614" s="411"/>
      <c r="AF1614" s="161"/>
      <c r="AG1614">
        <f t="shared" si="469"/>
        <v>0</v>
      </c>
    </row>
    <row r="1615" spans="1:33" ht="15" customHeight="1">
      <c r="A1615" s="52"/>
      <c r="B1615" s="47"/>
      <c r="C1615" s="109" t="s">
        <v>176</v>
      </c>
      <c r="D1615" s="368" t="str">
        <f t="shared" si="472"/>
        <v/>
      </c>
      <c r="E1615" s="369"/>
      <c r="F1615" s="369"/>
      <c r="G1615" s="369"/>
      <c r="H1615" s="369"/>
      <c r="I1615" s="369"/>
      <c r="J1615" s="370"/>
      <c r="K1615" s="339"/>
      <c r="L1615" s="340"/>
      <c r="M1615" s="340"/>
      <c r="N1615" s="341"/>
      <c r="O1615" s="411"/>
      <c r="P1615" s="411"/>
      <c r="Q1615" s="411"/>
      <c r="R1615" s="411"/>
      <c r="S1615" s="411"/>
      <c r="T1615" s="411"/>
      <c r="U1615" s="411"/>
      <c r="V1615" s="411"/>
      <c r="W1615" s="411"/>
      <c r="X1615" s="411"/>
      <c r="Y1615" s="411"/>
      <c r="Z1615" s="411"/>
      <c r="AA1615" s="411"/>
      <c r="AB1615" s="411"/>
      <c r="AC1615" s="411"/>
      <c r="AD1615" s="411"/>
      <c r="AF1615" s="161"/>
      <c r="AG1615">
        <f t="shared" si="469"/>
        <v>0</v>
      </c>
    </row>
    <row r="1616" spans="1:33" ht="15" customHeight="1">
      <c r="A1616" s="52"/>
      <c r="B1616" s="47"/>
      <c r="C1616" s="109" t="s">
        <v>177</v>
      </c>
      <c r="D1616" s="368" t="str">
        <f t="shared" si="472"/>
        <v/>
      </c>
      <c r="E1616" s="369"/>
      <c r="F1616" s="369"/>
      <c r="G1616" s="369"/>
      <c r="H1616" s="369"/>
      <c r="I1616" s="369"/>
      <c r="J1616" s="370"/>
      <c r="K1616" s="339"/>
      <c r="L1616" s="340"/>
      <c r="M1616" s="340"/>
      <c r="N1616" s="341"/>
      <c r="O1616" s="411"/>
      <c r="P1616" s="411"/>
      <c r="Q1616" s="411"/>
      <c r="R1616" s="411"/>
      <c r="S1616" s="411"/>
      <c r="T1616" s="411"/>
      <c r="U1616" s="411"/>
      <c r="V1616" s="411"/>
      <c r="W1616" s="411"/>
      <c r="X1616" s="411"/>
      <c r="Y1616" s="411"/>
      <c r="Z1616" s="411"/>
      <c r="AA1616" s="411"/>
      <c r="AB1616" s="411"/>
      <c r="AC1616" s="411"/>
      <c r="AD1616" s="411"/>
      <c r="AF1616" s="161"/>
      <c r="AG1616">
        <f t="shared" si="469"/>
        <v>0</v>
      </c>
    </row>
    <row r="1617" spans="1:33" ht="15" customHeight="1">
      <c r="A1617" s="52"/>
      <c r="B1617" s="47"/>
      <c r="C1617" s="109" t="s">
        <v>178</v>
      </c>
      <c r="D1617" s="368" t="str">
        <f t="shared" si="472"/>
        <v/>
      </c>
      <c r="E1617" s="369"/>
      <c r="F1617" s="369"/>
      <c r="G1617" s="369"/>
      <c r="H1617" s="369"/>
      <c r="I1617" s="369"/>
      <c r="J1617" s="370"/>
      <c r="K1617" s="339"/>
      <c r="L1617" s="340"/>
      <c r="M1617" s="340"/>
      <c r="N1617" s="341"/>
      <c r="O1617" s="411"/>
      <c r="P1617" s="411"/>
      <c r="Q1617" s="411"/>
      <c r="R1617" s="411"/>
      <c r="S1617" s="411"/>
      <c r="T1617" s="411"/>
      <c r="U1617" s="411"/>
      <c r="V1617" s="411"/>
      <c r="W1617" s="411"/>
      <c r="X1617" s="411"/>
      <c r="Y1617" s="411"/>
      <c r="Z1617" s="411"/>
      <c r="AA1617" s="411"/>
      <c r="AB1617" s="411"/>
      <c r="AC1617" s="411"/>
      <c r="AD1617" s="411"/>
      <c r="AF1617" s="161"/>
      <c r="AG1617">
        <f t="shared" si="469"/>
        <v>0</v>
      </c>
    </row>
    <row r="1618" spans="1:33" ht="15" customHeight="1">
      <c r="A1618" s="52"/>
      <c r="B1618" s="47"/>
      <c r="C1618" s="109" t="s">
        <v>179</v>
      </c>
      <c r="D1618" s="368" t="str">
        <f t="shared" si="472"/>
        <v/>
      </c>
      <c r="E1618" s="369"/>
      <c r="F1618" s="369"/>
      <c r="G1618" s="369"/>
      <c r="H1618" s="369"/>
      <c r="I1618" s="369"/>
      <c r="J1618" s="370"/>
      <c r="K1618" s="339"/>
      <c r="L1618" s="340"/>
      <c r="M1618" s="340"/>
      <c r="N1618" s="341"/>
      <c r="O1618" s="411"/>
      <c r="P1618" s="411"/>
      <c r="Q1618" s="411"/>
      <c r="R1618" s="411"/>
      <c r="S1618" s="411"/>
      <c r="T1618" s="411"/>
      <c r="U1618" s="411"/>
      <c r="V1618" s="411"/>
      <c r="W1618" s="411"/>
      <c r="X1618" s="411"/>
      <c r="Y1618" s="411"/>
      <c r="Z1618" s="411"/>
      <c r="AA1618" s="411"/>
      <c r="AB1618" s="411"/>
      <c r="AC1618" s="411"/>
      <c r="AD1618" s="411"/>
      <c r="AF1618" s="161"/>
      <c r="AG1618">
        <f t="shared" si="469"/>
        <v>0</v>
      </c>
    </row>
    <row r="1619" spans="1:33" ht="15" customHeight="1">
      <c r="A1619" s="52"/>
      <c r="B1619" s="47"/>
      <c r="C1619" s="109" t="s">
        <v>180</v>
      </c>
      <c r="D1619" s="368" t="str">
        <f t="shared" si="472"/>
        <v/>
      </c>
      <c r="E1619" s="369"/>
      <c r="F1619" s="369"/>
      <c r="G1619" s="369"/>
      <c r="H1619" s="369"/>
      <c r="I1619" s="369"/>
      <c r="J1619" s="370"/>
      <c r="K1619" s="339"/>
      <c r="L1619" s="340"/>
      <c r="M1619" s="340"/>
      <c r="N1619" s="341"/>
      <c r="O1619" s="411"/>
      <c r="P1619" s="411"/>
      <c r="Q1619" s="411"/>
      <c r="R1619" s="411"/>
      <c r="S1619" s="411"/>
      <c r="T1619" s="411"/>
      <c r="U1619" s="411"/>
      <c r="V1619" s="411"/>
      <c r="W1619" s="411"/>
      <c r="X1619" s="411"/>
      <c r="Y1619" s="411"/>
      <c r="Z1619" s="411"/>
      <c r="AA1619" s="411"/>
      <c r="AB1619" s="411"/>
      <c r="AC1619" s="411"/>
      <c r="AD1619" s="411"/>
      <c r="AF1619" s="161"/>
      <c r="AG1619">
        <f t="shared" si="469"/>
        <v>0</v>
      </c>
    </row>
    <row r="1620" spans="1:33" ht="15" customHeight="1">
      <c r="A1620" s="52"/>
      <c r="B1620" s="47"/>
      <c r="C1620" s="109" t="s">
        <v>181</v>
      </c>
      <c r="D1620" s="368" t="str">
        <f t="shared" si="472"/>
        <v/>
      </c>
      <c r="E1620" s="369"/>
      <c r="F1620" s="369"/>
      <c r="G1620" s="369"/>
      <c r="H1620" s="369"/>
      <c r="I1620" s="369"/>
      <c r="J1620" s="370"/>
      <c r="K1620" s="339"/>
      <c r="L1620" s="340"/>
      <c r="M1620" s="340"/>
      <c r="N1620" s="341"/>
      <c r="O1620" s="411"/>
      <c r="P1620" s="411"/>
      <c r="Q1620" s="411"/>
      <c r="R1620" s="411"/>
      <c r="S1620" s="411"/>
      <c r="T1620" s="411"/>
      <c r="U1620" s="411"/>
      <c r="V1620" s="411"/>
      <c r="W1620" s="411"/>
      <c r="X1620" s="411"/>
      <c r="Y1620" s="411"/>
      <c r="Z1620" s="411"/>
      <c r="AA1620" s="411"/>
      <c r="AB1620" s="411"/>
      <c r="AC1620" s="411"/>
      <c r="AD1620" s="411"/>
      <c r="AF1620" s="161"/>
      <c r="AG1620">
        <f t="shared" si="469"/>
        <v>0</v>
      </c>
    </row>
    <row r="1621" spans="1:33" ht="15" customHeight="1">
      <c r="A1621" s="52"/>
      <c r="B1621" s="47"/>
      <c r="C1621" s="109" t="s">
        <v>182</v>
      </c>
      <c r="D1621" s="368" t="str">
        <f t="shared" si="472"/>
        <v/>
      </c>
      <c r="E1621" s="369"/>
      <c r="F1621" s="369"/>
      <c r="G1621" s="369"/>
      <c r="H1621" s="369"/>
      <c r="I1621" s="369"/>
      <c r="J1621" s="370"/>
      <c r="K1621" s="339"/>
      <c r="L1621" s="340"/>
      <c r="M1621" s="340"/>
      <c r="N1621" s="341"/>
      <c r="O1621" s="411"/>
      <c r="P1621" s="411"/>
      <c r="Q1621" s="411"/>
      <c r="R1621" s="411"/>
      <c r="S1621" s="411"/>
      <c r="T1621" s="411"/>
      <c r="U1621" s="411"/>
      <c r="V1621" s="411"/>
      <c r="W1621" s="411"/>
      <c r="X1621" s="411"/>
      <c r="Y1621" s="411"/>
      <c r="Z1621" s="411"/>
      <c r="AA1621" s="411"/>
      <c r="AB1621" s="411"/>
      <c r="AC1621" s="411"/>
      <c r="AD1621" s="411"/>
      <c r="AF1621" s="161"/>
      <c r="AG1621">
        <f t="shared" si="469"/>
        <v>0</v>
      </c>
    </row>
    <row r="1622" spans="1:33" ht="15" customHeight="1">
      <c r="A1622" s="52"/>
      <c r="B1622" s="47"/>
      <c r="C1622" s="109" t="s">
        <v>117</v>
      </c>
      <c r="D1622" s="368" t="str">
        <f t="shared" si="472"/>
        <v/>
      </c>
      <c r="E1622" s="369"/>
      <c r="F1622" s="369"/>
      <c r="G1622" s="369"/>
      <c r="H1622" s="369"/>
      <c r="I1622" s="369"/>
      <c r="J1622" s="370"/>
      <c r="K1622" s="339"/>
      <c r="L1622" s="340"/>
      <c r="M1622" s="340"/>
      <c r="N1622" s="341"/>
      <c r="O1622" s="411"/>
      <c r="P1622" s="411"/>
      <c r="Q1622" s="411"/>
      <c r="R1622" s="411"/>
      <c r="S1622" s="411"/>
      <c r="T1622" s="411"/>
      <c r="U1622" s="411"/>
      <c r="V1622" s="411"/>
      <c r="W1622" s="411"/>
      <c r="X1622" s="411"/>
      <c r="Y1622" s="411"/>
      <c r="Z1622" s="411"/>
      <c r="AA1622" s="411"/>
      <c r="AB1622" s="411"/>
      <c r="AC1622" s="411"/>
      <c r="AD1622" s="411"/>
      <c r="AF1622" s="161"/>
      <c r="AG1622">
        <f t="shared" si="469"/>
        <v>0</v>
      </c>
    </row>
    <row r="1623" spans="1:33" ht="15" customHeight="1">
      <c r="A1623" s="52"/>
      <c r="B1623" s="47"/>
      <c r="C1623" s="112" t="s">
        <v>183</v>
      </c>
      <c r="D1623" s="368" t="str">
        <f t="shared" si="472"/>
        <v/>
      </c>
      <c r="E1623" s="369"/>
      <c r="F1623" s="369"/>
      <c r="G1623" s="369"/>
      <c r="H1623" s="369"/>
      <c r="I1623" s="369"/>
      <c r="J1623" s="370"/>
      <c r="K1623" s="339"/>
      <c r="L1623" s="340"/>
      <c r="M1623" s="340"/>
      <c r="N1623" s="341"/>
      <c r="O1623" s="411"/>
      <c r="P1623" s="411"/>
      <c r="Q1623" s="411"/>
      <c r="R1623" s="411"/>
      <c r="S1623" s="411"/>
      <c r="T1623" s="411"/>
      <c r="U1623" s="411"/>
      <c r="V1623" s="411"/>
      <c r="W1623" s="411"/>
      <c r="X1623" s="411"/>
      <c r="Y1623" s="411"/>
      <c r="Z1623" s="411"/>
      <c r="AA1623" s="411"/>
      <c r="AB1623" s="411"/>
      <c r="AC1623" s="411"/>
      <c r="AD1623" s="411"/>
      <c r="AF1623" s="161"/>
      <c r="AG1623">
        <f t="shared" si="469"/>
        <v>0</v>
      </c>
    </row>
    <row r="1624" spans="1:33" ht="15" customHeight="1">
      <c r="A1624" s="52"/>
      <c r="B1624" s="47"/>
      <c r="C1624" s="112" t="s">
        <v>184</v>
      </c>
      <c r="D1624" s="368" t="str">
        <f t="shared" ref="D1624:D1633" si="473">IF(D185="","",D185)</f>
        <v/>
      </c>
      <c r="E1624" s="369"/>
      <c r="F1624" s="369"/>
      <c r="G1624" s="369"/>
      <c r="H1624" s="369"/>
      <c r="I1624" s="369"/>
      <c r="J1624" s="370"/>
      <c r="K1624" s="339"/>
      <c r="L1624" s="340"/>
      <c r="M1624" s="340"/>
      <c r="N1624" s="341"/>
      <c r="O1624" s="411"/>
      <c r="P1624" s="411"/>
      <c r="Q1624" s="411"/>
      <c r="R1624" s="411"/>
      <c r="S1624" s="411"/>
      <c r="T1624" s="411"/>
      <c r="U1624" s="411"/>
      <c r="V1624" s="411"/>
      <c r="W1624" s="411"/>
      <c r="X1624" s="411"/>
      <c r="Y1624" s="411"/>
      <c r="Z1624" s="411"/>
      <c r="AA1624" s="411"/>
      <c r="AB1624" s="411"/>
      <c r="AC1624" s="411"/>
      <c r="AD1624" s="411"/>
      <c r="AF1624" s="161"/>
      <c r="AG1624">
        <f t="shared" si="469"/>
        <v>0</v>
      </c>
    </row>
    <row r="1625" spans="1:33" ht="15" customHeight="1">
      <c r="A1625" s="52"/>
      <c r="B1625" s="47"/>
      <c r="C1625" s="112" t="s">
        <v>185</v>
      </c>
      <c r="D1625" s="368" t="str">
        <f t="shared" si="473"/>
        <v/>
      </c>
      <c r="E1625" s="369"/>
      <c r="F1625" s="369"/>
      <c r="G1625" s="369"/>
      <c r="H1625" s="369"/>
      <c r="I1625" s="369"/>
      <c r="J1625" s="370"/>
      <c r="K1625" s="339"/>
      <c r="L1625" s="340"/>
      <c r="M1625" s="340"/>
      <c r="N1625" s="341"/>
      <c r="O1625" s="411"/>
      <c r="P1625" s="411"/>
      <c r="Q1625" s="411"/>
      <c r="R1625" s="411"/>
      <c r="S1625" s="411"/>
      <c r="T1625" s="411"/>
      <c r="U1625" s="411"/>
      <c r="V1625" s="411"/>
      <c r="W1625" s="411"/>
      <c r="X1625" s="411"/>
      <c r="Y1625" s="411"/>
      <c r="Z1625" s="411"/>
      <c r="AA1625" s="411"/>
      <c r="AB1625" s="411"/>
      <c r="AC1625" s="411"/>
      <c r="AD1625" s="411"/>
      <c r="AF1625" s="161"/>
      <c r="AG1625">
        <f t="shared" si="469"/>
        <v>0</v>
      </c>
    </row>
    <row r="1626" spans="1:33" ht="15" customHeight="1">
      <c r="A1626" s="52"/>
      <c r="B1626" s="47"/>
      <c r="C1626" s="112" t="s">
        <v>186</v>
      </c>
      <c r="D1626" s="368" t="str">
        <f t="shared" si="473"/>
        <v/>
      </c>
      <c r="E1626" s="369"/>
      <c r="F1626" s="369"/>
      <c r="G1626" s="369"/>
      <c r="H1626" s="369"/>
      <c r="I1626" s="369"/>
      <c r="J1626" s="370"/>
      <c r="K1626" s="339"/>
      <c r="L1626" s="340"/>
      <c r="M1626" s="340"/>
      <c r="N1626" s="341"/>
      <c r="O1626" s="411"/>
      <c r="P1626" s="411"/>
      <c r="Q1626" s="411"/>
      <c r="R1626" s="411"/>
      <c r="S1626" s="411"/>
      <c r="T1626" s="411"/>
      <c r="U1626" s="411"/>
      <c r="V1626" s="411"/>
      <c r="W1626" s="411"/>
      <c r="X1626" s="411"/>
      <c r="Y1626" s="411"/>
      <c r="Z1626" s="411"/>
      <c r="AA1626" s="411"/>
      <c r="AB1626" s="411"/>
      <c r="AC1626" s="411"/>
      <c r="AD1626" s="411"/>
      <c r="AF1626" s="161"/>
      <c r="AG1626">
        <f t="shared" si="469"/>
        <v>0</v>
      </c>
    </row>
    <row r="1627" spans="1:33" ht="15" customHeight="1">
      <c r="A1627" s="52"/>
      <c r="B1627" s="47"/>
      <c r="C1627" s="112" t="s">
        <v>187</v>
      </c>
      <c r="D1627" s="368" t="str">
        <f t="shared" si="473"/>
        <v/>
      </c>
      <c r="E1627" s="369"/>
      <c r="F1627" s="369"/>
      <c r="G1627" s="369"/>
      <c r="H1627" s="369"/>
      <c r="I1627" s="369"/>
      <c r="J1627" s="370"/>
      <c r="K1627" s="339"/>
      <c r="L1627" s="340"/>
      <c r="M1627" s="340"/>
      <c r="N1627" s="341"/>
      <c r="O1627" s="411"/>
      <c r="P1627" s="411"/>
      <c r="Q1627" s="411"/>
      <c r="R1627" s="411"/>
      <c r="S1627" s="411"/>
      <c r="T1627" s="411"/>
      <c r="U1627" s="411"/>
      <c r="V1627" s="411"/>
      <c r="W1627" s="411"/>
      <c r="X1627" s="411"/>
      <c r="Y1627" s="411"/>
      <c r="Z1627" s="411"/>
      <c r="AA1627" s="411"/>
      <c r="AB1627" s="411"/>
      <c r="AC1627" s="411"/>
      <c r="AD1627" s="411"/>
      <c r="AF1627" s="161"/>
      <c r="AG1627">
        <f t="shared" si="469"/>
        <v>0</v>
      </c>
    </row>
    <row r="1628" spans="1:33" ht="15" customHeight="1">
      <c r="A1628" s="52"/>
      <c r="B1628" s="47"/>
      <c r="C1628" s="112" t="s">
        <v>188</v>
      </c>
      <c r="D1628" s="368" t="str">
        <f t="shared" si="473"/>
        <v/>
      </c>
      <c r="E1628" s="369"/>
      <c r="F1628" s="369"/>
      <c r="G1628" s="369"/>
      <c r="H1628" s="369"/>
      <c r="I1628" s="369"/>
      <c r="J1628" s="370"/>
      <c r="K1628" s="339"/>
      <c r="L1628" s="340"/>
      <c r="M1628" s="340"/>
      <c r="N1628" s="341"/>
      <c r="O1628" s="411"/>
      <c r="P1628" s="411"/>
      <c r="Q1628" s="411"/>
      <c r="R1628" s="411"/>
      <c r="S1628" s="411"/>
      <c r="T1628" s="411"/>
      <c r="U1628" s="411"/>
      <c r="V1628" s="411"/>
      <c r="W1628" s="411"/>
      <c r="X1628" s="411"/>
      <c r="Y1628" s="411"/>
      <c r="Z1628" s="411"/>
      <c r="AA1628" s="411"/>
      <c r="AB1628" s="411"/>
      <c r="AC1628" s="411"/>
      <c r="AD1628" s="411"/>
      <c r="AF1628" s="161"/>
      <c r="AG1628">
        <f t="shared" si="469"/>
        <v>0</v>
      </c>
    </row>
    <row r="1629" spans="1:33" ht="15" customHeight="1">
      <c r="A1629" s="52"/>
      <c r="B1629" s="47"/>
      <c r="C1629" s="112" t="s">
        <v>189</v>
      </c>
      <c r="D1629" s="368" t="str">
        <f t="shared" si="473"/>
        <v/>
      </c>
      <c r="E1629" s="369"/>
      <c r="F1629" s="369"/>
      <c r="G1629" s="369"/>
      <c r="H1629" s="369"/>
      <c r="I1629" s="369"/>
      <c r="J1629" s="370"/>
      <c r="K1629" s="339"/>
      <c r="L1629" s="340"/>
      <c r="M1629" s="340"/>
      <c r="N1629" s="341"/>
      <c r="O1629" s="411"/>
      <c r="P1629" s="411"/>
      <c r="Q1629" s="411"/>
      <c r="R1629" s="411"/>
      <c r="S1629" s="411"/>
      <c r="T1629" s="411"/>
      <c r="U1629" s="411"/>
      <c r="V1629" s="411"/>
      <c r="W1629" s="411"/>
      <c r="X1629" s="411"/>
      <c r="Y1629" s="411"/>
      <c r="Z1629" s="411"/>
      <c r="AA1629" s="411"/>
      <c r="AB1629" s="411"/>
      <c r="AC1629" s="411"/>
      <c r="AD1629" s="411"/>
      <c r="AF1629" s="161"/>
      <c r="AG1629">
        <f t="shared" si="469"/>
        <v>0</v>
      </c>
    </row>
    <row r="1630" spans="1:33" ht="15" customHeight="1">
      <c r="A1630" s="52"/>
      <c r="B1630" s="47"/>
      <c r="C1630" s="112" t="s">
        <v>190</v>
      </c>
      <c r="D1630" s="368" t="str">
        <f t="shared" si="473"/>
        <v/>
      </c>
      <c r="E1630" s="369"/>
      <c r="F1630" s="369"/>
      <c r="G1630" s="369"/>
      <c r="H1630" s="369"/>
      <c r="I1630" s="369"/>
      <c r="J1630" s="370"/>
      <c r="K1630" s="339"/>
      <c r="L1630" s="340"/>
      <c r="M1630" s="340"/>
      <c r="N1630" s="341"/>
      <c r="O1630" s="411"/>
      <c r="P1630" s="411"/>
      <c r="Q1630" s="411"/>
      <c r="R1630" s="411"/>
      <c r="S1630" s="411"/>
      <c r="T1630" s="411"/>
      <c r="U1630" s="411"/>
      <c r="V1630" s="411"/>
      <c r="W1630" s="411"/>
      <c r="X1630" s="411"/>
      <c r="Y1630" s="411"/>
      <c r="Z1630" s="411"/>
      <c r="AA1630" s="411"/>
      <c r="AB1630" s="411"/>
      <c r="AC1630" s="411"/>
      <c r="AD1630" s="411"/>
      <c r="AF1630" s="161"/>
      <c r="AG1630">
        <f t="shared" si="469"/>
        <v>0</v>
      </c>
    </row>
    <row r="1631" spans="1:33" ht="15" customHeight="1">
      <c r="A1631" s="52"/>
      <c r="B1631" s="47"/>
      <c r="C1631" s="112" t="s">
        <v>191</v>
      </c>
      <c r="D1631" s="368" t="str">
        <f t="shared" si="473"/>
        <v/>
      </c>
      <c r="E1631" s="369"/>
      <c r="F1631" s="369"/>
      <c r="G1631" s="369"/>
      <c r="H1631" s="369"/>
      <c r="I1631" s="369"/>
      <c r="J1631" s="370"/>
      <c r="K1631" s="339"/>
      <c r="L1631" s="340"/>
      <c r="M1631" s="340"/>
      <c r="N1631" s="341"/>
      <c r="O1631" s="411"/>
      <c r="P1631" s="411"/>
      <c r="Q1631" s="411"/>
      <c r="R1631" s="411"/>
      <c r="S1631" s="411"/>
      <c r="T1631" s="411"/>
      <c r="U1631" s="411"/>
      <c r="V1631" s="411"/>
      <c r="W1631" s="411"/>
      <c r="X1631" s="411"/>
      <c r="Y1631" s="411"/>
      <c r="Z1631" s="411"/>
      <c r="AA1631" s="411"/>
      <c r="AB1631" s="411"/>
      <c r="AC1631" s="411"/>
      <c r="AD1631" s="411"/>
      <c r="AF1631" s="161"/>
      <c r="AG1631">
        <f t="shared" si="469"/>
        <v>0</v>
      </c>
    </row>
    <row r="1632" spans="1:33" ht="15" customHeight="1">
      <c r="A1632" s="52"/>
      <c r="B1632" s="47"/>
      <c r="C1632" s="112" t="s">
        <v>192</v>
      </c>
      <c r="D1632" s="368" t="str">
        <f t="shared" si="473"/>
        <v/>
      </c>
      <c r="E1632" s="369"/>
      <c r="F1632" s="369"/>
      <c r="G1632" s="369"/>
      <c r="H1632" s="369"/>
      <c r="I1632" s="369"/>
      <c r="J1632" s="370"/>
      <c r="K1632" s="339"/>
      <c r="L1632" s="340"/>
      <c r="M1632" s="340"/>
      <c r="N1632" s="341"/>
      <c r="O1632" s="411"/>
      <c r="P1632" s="411"/>
      <c r="Q1632" s="411"/>
      <c r="R1632" s="411"/>
      <c r="S1632" s="411"/>
      <c r="T1632" s="411"/>
      <c r="U1632" s="411"/>
      <c r="V1632" s="411"/>
      <c r="W1632" s="411"/>
      <c r="X1632" s="411"/>
      <c r="Y1632" s="411"/>
      <c r="Z1632" s="411"/>
      <c r="AA1632" s="411"/>
      <c r="AB1632" s="411"/>
      <c r="AC1632" s="411"/>
      <c r="AD1632" s="411"/>
      <c r="AF1632" s="161"/>
      <c r="AG1632">
        <f t="shared" si="469"/>
        <v>0</v>
      </c>
    </row>
    <row r="1633" spans="1:33" ht="15" customHeight="1">
      <c r="A1633" s="52"/>
      <c r="B1633" s="47"/>
      <c r="C1633" s="112" t="s">
        <v>193</v>
      </c>
      <c r="D1633" s="368" t="str">
        <f t="shared" si="473"/>
        <v/>
      </c>
      <c r="E1633" s="369"/>
      <c r="F1633" s="369"/>
      <c r="G1633" s="369"/>
      <c r="H1633" s="369"/>
      <c r="I1633" s="369"/>
      <c r="J1633" s="370"/>
      <c r="K1633" s="339"/>
      <c r="L1633" s="340"/>
      <c r="M1633" s="340"/>
      <c r="N1633" s="341"/>
      <c r="O1633" s="411"/>
      <c r="P1633" s="411"/>
      <c r="Q1633" s="411"/>
      <c r="R1633" s="411"/>
      <c r="S1633" s="411"/>
      <c r="T1633" s="411"/>
      <c r="U1633" s="411"/>
      <c r="V1633" s="411"/>
      <c r="W1633" s="411"/>
      <c r="X1633" s="411"/>
      <c r="Y1633" s="411"/>
      <c r="Z1633" s="411"/>
      <c r="AA1633" s="411"/>
      <c r="AB1633" s="411"/>
      <c r="AC1633" s="411"/>
      <c r="AD1633" s="411"/>
      <c r="AF1633" s="161"/>
      <c r="AG1633">
        <f t="shared" si="469"/>
        <v>0</v>
      </c>
    </row>
    <row r="1634" spans="1:33" ht="15" customHeight="1">
      <c r="A1634" s="52"/>
      <c r="B1634" s="47"/>
      <c r="C1634" s="112" t="s">
        <v>194</v>
      </c>
      <c r="D1634" s="368" t="str">
        <f t="shared" ref="D1634:D1643" si="474">IF(D195="","",D195)</f>
        <v/>
      </c>
      <c r="E1634" s="369"/>
      <c r="F1634" s="369"/>
      <c r="G1634" s="369"/>
      <c r="H1634" s="369"/>
      <c r="I1634" s="369"/>
      <c r="J1634" s="370"/>
      <c r="K1634" s="339"/>
      <c r="L1634" s="340"/>
      <c r="M1634" s="340"/>
      <c r="N1634" s="341"/>
      <c r="O1634" s="411"/>
      <c r="P1634" s="411"/>
      <c r="Q1634" s="411"/>
      <c r="R1634" s="411"/>
      <c r="S1634" s="411"/>
      <c r="T1634" s="411"/>
      <c r="U1634" s="411"/>
      <c r="V1634" s="411"/>
      <c r="W1634" s="411"/>
      <c r="X1634" s="411"/>
      <c r="Y1634" s="411"/>
      <c r="Z1634" s="411"/>
      <c r="AA1634" s="411"/>
      <c r="AB1634" s="411"/>
      <c r="AC1634" s="411"/>
      <c r="AD1634" s="411"/>
      <c r="AF1634" s="161"/>
      <c r="AG1634">
        <f t="shared" si="469"/>
        <v>0</v>
      </c>
    </row>
    <row r="1635" spans="1:33" ht="15" customHeight="1">
      <c r="A1635" s="52"/>
      <c r="B1635" s="47"/>
      <c r="C1635" s="112" t="s">
        <v>195</v>
      </c>
      <c r="D1635" s="368" t="str">
        <f t="shared" si="474"/>
        <v/>
      </c>
      <c r="E1635" s="369"/>
      <c r="F1635" s="369"/>
      <c r="G1635" s="369"/>
      <c r="H1635" s="369"/>
      <c r="I1635" s="369"/>
      <c r="J1635" s="370"/>
      <c r="K1635" s="339"/>
      <c r="L1635" s="340"/>
      <c r="M1635" s="340"/>
      <c r="N1635" s="341"/>
      <c r="O1635" s="411"/>
      <c r="P1635" s="411"/>
      <c r="Q1635" s="411"/>
      <c r="R1635" s="411"/>
      <c r="S1635" s="411"/>
      <c r="T1635" s="411"/>
      <c r="U1635" s="411"/>
      <c r="V1635" s="411"/>
      <c r="W1635" s="411"/>
      <c r="X1635" s="411"/>
      <c r="Y1635" s="411"/>
      <c r="Z1635" s="411"/>
      <c r="AA1635" s="411"/>
      <c r="AB1635" s="411"/>
      <c r="AC1635" s="411"/>
      <c r="AD1635" s="411"/>
      <c r="AF1635" s="161"/>
      <c r="AG1635">
        <f t="shared" si="469"/>
        <v>0</v>
      </c>
    </row>
    <row r="1636" spans="1:33" ht="15" customHeight="1">
      <c r="A1636" s="52"/>
      <c r="B1636" s="47"/>
      <c r="C1636" s="112" t="s">
        <v>196</v>
      </c>
      <c r="D1636" s="368" t="str">
        <f t="shared" si="474"/>
        <v/>
      </c>
      <c r="E1636" s="369"/>
      <c r="F1636" s="369"/>
      <c r="G1636" s="369"/>
      <c r="H1636" s="369"/>
      <c r="I1636" s="369"/>
      <c r="J1636" s="370"/>
      <c r="K1636" s="339"/>
      <c r="L1636" s="340"/>
      <c r="M1636" s="340"/>
      <c r="N1636" s="341"/>
      <c r="O1636" s="411"/>
      <c r="P1636" s="411"/>
      <c r="Q1636" s="411"/>
      <c r="R1636" s="411"/>
      <c r="S1636" s="411"/>
      <c r="T1636" s="411"/>
      <c r="U1636" s="411"/>
      <c r="V1636" s="411"/>
      <c r="W1636" s="411"/>
      <c r="X1636" s="411"/>
      <c r="Y1636" s="411"/>
      <c r="Z1636" s="411"/>
      <c r="AA1636" s="411"/>
      <c r="AB1636" s="411"/>
      <c r="AC1636" s="411"/>
      <c r="AD1636" s="411"/>
      <c r="AF1636" s="161"/>
      <c r="AG1636">
        <f t="shared" si="469"/>
        <v>0</v>
      </c>
    </row>
    <row r="1637" spans="1:33" ht="15" customHeight="1">
      <c r="A1637" s="52"/>
      <c r="B1637" s="47"/>
      <c r="C1637" s="112" t="s">
        <v>197</v>
      </c>
      <c r="D1637" s="368" t="str">
        <f t="shared" si="474"/>
        <v/>
      </c>
      <c r="E1637" s="369"/>
      <c r="F1637" s="369"/>
      <c r="G1637" s="369"/>
      <c r="H1637" s="369"/>
      <c r="I1637" s="369"/>
      <c r="J1637" s="370"/>
      <c r="K1637" s="339"/>
      <c r="L1637" s="340"/>
      <c r="M1637" s="340"/>
      <c r="N1637" s="341"/>
      <c r="O1637" s="411"/>
      <c r="P1637" s="411"/>
      <c r="Q1637" s="411"/>
      <c r="R1637" s="411"/>
      <c r="S1637" s="411"/>
      <c r="T1637" s="411"/>
      <c r="U1637" s="411"/>
      <c r="V1637" s="411"/>
      <c r="W1637" s="411"/>
      <c r="X1637" s="411"/>
      <c r="Y1637" s="411"/>
      <c r="Z1637" s="411"/>
      <c r="AA1637" s="411"/>
      <c r="AB1637" s="411"/>
      <c r="AC1637" s="411"/>
      <c r="AD1637" s="411"/>
      <c r="AF1637" s="161"/>
      <c r="AG1637">
        <f t="shared" si="469"/>
        <v>0</v>
      </c>
    </row>
    <row r="1638" spans="1:33" ht="15" customHeight="1">
      <c r="A1638" s="52"/>
      <c r="B1638" s="47"/>
      <c r="C1638" s="112" t="s">
        <v>198</v>
      </c>
      <c r="D1638" s="368" t="str">
        <f t="shared" si="474"/>
        <v/>
      </c>
      <c r="E1638" s="369"/>
      <c r="F1638" s="369"/>
      <c r="G1638" s="369"/>
      <c r="H1638" s="369"/>
      <c r="I1638" s="369"/>
      <c r="J1638" s="370"/>
      <c r="K1638" s="339"/>
      <c r="L1638" s="340"/>
      <c r="M1638" s="340"/>
      <c r="N1638" s="341"/>
      <c r="O1638" s="411"/>
      <c r="P1638" s="411"/>
      <c r="Q1638" s="411"/>
      <c r="R1638" s="411"/>
      <c r="S1638" s="411"/>
      <c r="T1638" s="411"/>
      <c r="U1638" s="411"/>
      <c r="V1638" s="411"/>
      <c r="W1638" s="411"/>
      <c r="X1638" s="411"/>
      <c r="Y1638" s="411"/>
      <c r="Z1638" s="411"/>
      <c r="AA1638" s="411"/>
      <c r="AB1638" s="411"/>
      <c r="AC1638" s="411"/>
      <c r="AD1638" s="411"/>
      <c r="AF1638" s="161"/>
      <c r="AG1638">
        <f t="shared" si="469"/>
        <v>0</v>
      </c>
    </row>
    <row r="1639" spans="1:33" ht="15" customHeight="1">
      <c r="A1639" s="52"/>
      <c r="B1639" s="47"/>
      <c r="C1639" s="112" t="s">
        <v>199</v>
      </c>
      <c r="D1639" s="368" t="str">
        <f t="shared" si="474"/>
        <v/>
      </c>
      <c r="E1639" s="369"/>
      <c r="F1639" s="369"/>
      <c r="G1639" s="369"/>
      <c r="H1639" s="369"/>
      <c r="I1639" s="369"/>
      <c r="J1639" s="370"/>
      <c r="K1639" s="339"/>
      <c r="L1639" s="340"/>
      <c r="M1639" s="340"/>
      <c r="N1639" s="341"/>
      <c r="O1639" s="411"/>
      <c r="P1639" s="411"/>
      <c r="Q1639" s="411"/>
      <c r="R1639" s="411"/>
      <c r="S1639" s="411"/>
      <c r="T1639" s="411"/>
      <c r="U1639" s="411"/>
      <c r="V1639" s="411"/>
      <c r="W1639" s="411"/>
      <c r="X1639" s="411"/>
      <c r="Y1639" s="411"/>
      <c r="Z1639" s="411"/>
      <c r="AA1639" s="411"/>
      <c r="AB1639" s="411"/>
      <c r="AC1639" s="411"/>
      <c r="AD1639" s="411"/>
      <c r="AF1639" s="161"/>
      <c r="AG1639">
        <f t="shared" si="469"/>
        <v>0</v>
      </c>
    </row>
    <row r="1640" spans="1:33" ht="15" customHeight="1">
      <c r="A1640" s="52"/>
      <c r="B1640" s="47"/>
      <c r="C1640" s="112" t="s">
        <v>200</v>
      </c>
      <c r="D1640" s="368" t="str">
        <f t="shared" si="474"/>
        <v/>
      </c>
      <c r="E1640" s="369"/>
      <c r="F1640" s="369"/>
      <c r="G1640" s="369"/>
      <c r="H1640" s="369"/>
      <c r="I1640" s="369"/>
      <c r="J1640" s="370"/>
      <c r="K1640" s="339"/>
      <c r="L1640" s="340"/>
      <c r="M1640" s="340"/>
      <c r="N1640" s="341"/>
      <c r="O1640" s="411"/>
      <c r="P1640" s="411"/>
      <c r="Q1640" s="411"/>
      <c r="R1640" s="411"/>
      <c r="S1640" s="411"/>
      <c r="T1640" s="411"/>
      <c r="U1640" s="411"/>
      <c r="V1640" s="411"/>
      <c r="W1640" s="411"/>
      <c r="X1640" s="411"/>
      <c r="Y1640" s="411"/>
      <c r="Z1640" s="411"/>
      <c r="AA1640" s="411"/>
      <c r="AB1640" s="411"/>
      <c r="AC1640" s="411"/>
      <c r="AD1640" s="411"/>
      <c r="AF1640" s="161"/>
      <c r="AG1640">
        <f t="shared" si="469"/>
        <v>0</v>
      </c>
    </row>
    <row r="1641" spans="1:33" ht="15" customHeight="1">
      <c r="A1641" s="52"/>
      <c r="B1641" s="47"/>
      <c r="C1641" s="112" t="s">
        <v>201</v>
      </c>
      <c r="D1641" s="368" t="str">
        <f t="shared" si="474"/>
        <v/>
      </c>
      <c r="E1641" s="369"/>
      <c r="F1641" s="369"/>
      <c r="G1641" s="369"/>
      <c r="H1641" s="369"/>
      <c r="I1641" s="369"/>
      <c r="J1641" s="370"/>
      <c r="K1641" s="339"/>
      <c r="L1641" s="340"/>
      <c r="M1641" s="340"/>
      <c r="N1641" s="341"/>
      <c r="O1641" s="411"/>
      <c r="P1641" s="411"/>
      <c r="Q1641" s="411"/>
      <c r="R1641" s="411"/>
      <c r="S1641" s="411"/>
      <c r="T1641" s="411"/>
      <c r="U1641" s="411"/>
      <c r="V1641" s="411"/>
      <c r="W1641" s="411"/>
      <c r="X1641" s="411"/>
      <c r="Y1641" s="411"/>
      <c r="Z1641" s="411"/>
      <c r="AA1641" s="411"/>
      <c r="AB1641" s="411"/>
      <c r="AC1641" s="411"/>
      <c r="AD1641" s="411"/>
      <c r="AF1641" s="161"/>
      <c r="AG1641">
        <f t="shared" si="469"/>
        <v>0</v>
      </c>
    </row>
    <row r="1642" spans="1:33" ht="15" customHeight="1">
      <c r="A1642" s="52"/>
      <c r="B1642" s="47"/>
      <c r="C1642" s="112" t="s">
        <v>202</v>
      </c>
      <c r="D1642" s="368" t="str">
        <f t="shared" si="474"/>
        <v/>
      </c>
      <c r="E1642" s="369"/>
      <c r="F1642" s="369"/>
      <c r="G1642" s="369"/>
      <c r="H1642" s="369"/>
      <c r="I1642" s="369"/>
      <c r="J1642" s="370"/>
      <c r="K1642" s="339"/>
      <c r="L1642" s="340"/>
      <c r="M1642" s="340"/>
      <c r="N1642" s="341"/>
      <c r="O1642" s="411"/>
      <c r="P1642" s="411"/>
      <c r="Q1642" s="411"/>
      <c r="R1642" s="411"/>
      <c r="S1642" s="411"/>
      <c r="T1642" s="411"/>
      <c r="U1642" s="411"/>
      <c r="V1642" s="411"/>
      <c r="W1642" s="411"/>
      <c r="X1642" s="411"/>
      <c r="Y1642" s="411"/>
      <c r="Z1642" s="411"/>
      <c r="AA1642" s="411"/>
      <c r="AB1642" s="411"/>
      <c r="AC1642" s="411"/>
      <c r="AD1642" s="411"/>
      <c r="AF1642" s="161"/>
      <c r="AG1642">
        <f t="shared" si="469"/>
        <v>0</v>
      </c>
    </row>
    <row r="1643" spans="1:33" ht="15" customHeight="1">
      <c r="A1643" s="52"/>
      <c r="B1643" s="47"/>
      <c r="C1643" s="112" t="s">
        <v>203</v>
      </c>
      <c r="D1643" s="368" t="str">
        <f t="shared" si="474"/>
        <v/>
      </c>
      <c r="E1643" s="369"/>
      <c r="F1643" s="369"/>
      <c r="G1643" s="369"/>
      <c r="H1643" s="369"/>
      <c r="I1643" s="369"/>
      <c r="J1643" s="370"/>
      <c r="K1643" s="339"/>
      <c r="L1643" s="340"/>
      <c r="M1643" s="340"/>
      <c r="N1643" s="341"/>
      <c r="O1643" s="411"/>
      <c r="P1643" s="411"/>
      <c r="Q1643" s="411"/>
      <c r="R1643" s="411"/>
      <c r="S1643" s="411"/>
      <c r="T1643" s="411"/>
      <c r="U1643" s="411"/>
      <c r="V1643" s="411"/>
      <c r="W1643" s="411"/>
      <c r="X1643" s="411"/>
      <c r="Y1643" s="411"/>
      <c r="Z1643" s="411"/>
      <c r="AA1643" s="411"/>
      <c r="AB1643" s="411"/>
      <c r="AC1643" s="411"/>
      <c r="AD1643" s="411"/>
      <c r="AF1643" s="161"/>
      <c r="AG1643">
        <f t="shared" si="469"/>
        <v>0</v>
      </c>
    </row>
    <row r="1644" spans="1:33" ht="15" customHeight="1">
      <c r="A1644" s="52"/>
      <c r="B1644" s="47"/>
      <c r="C1644" s="112" t="s">
        <v>204</v>
      </c>
      <c r="D1644" s="368" t="str">
        <f t="shared" ref="D1644:D1653" si="475">IF(D205="","",D205)</f>
        <v/>
      </c>
      <c r="E1644" s="369"/>
      <c r="F1644" s="369"/>
      <c r="G1644" s="369"/>
      <c r="H1644" s="369"/>
      <c r="I1644" s="369"/>
      <c r="J1644" s="370"/>
      <c r="K1644" s="339"/>
      <c r="L1644" s="340"/>
      <c r="M1644" s="340"/>
      <c r="N1644" s="341"/>
      <c r="O1644" s="411"/>
      <c r="P1644" s="411"/>
      <c r="Q1644" s="411"/>
      <c r="R1644" s="411"/>
      <c r="S1644" s="411"/>
      <c r="T1644" s="411"/>
      <c r="U1644" s="411"/>
      <c r="V1644" s="411"/>
      <c r="W1644" s="411"/>
      <c r="X1644" s="411"/>
      <c r="Y1644" s="411"/>
      <c r="Z1644" s="411"/>
      <c r="AA1644" s="411"/>
      <c r="AB1644" s="411"/>
      <c r="AC1644" s="411"/>
      <c r="AD1644" s="411"/>
      <c r="AF1644" s="161"/>
      <c r="AG1644">
        <f t="shared" si="469"/>
        <v>0</v>
      </c>
    </row>
    <row r="1645" spans="1:33" ht="15" customHeight="1">
      <c r="A1645" s="52"/>
      <c r="B1645" s="47"/>
      <c r="C1645" s="112" t="s">
        <v>205</v>
      </c>
      <c r="D1645" s="368" t="str">
        <f t="shared" si="475"/>
        <v/>
      </c>
      <c r="E1645" s="369"/>
      <c r="F1645" s="369"/>
      <c r="G1645" s="369"/>
      <c r="H1645" s="369"/>
      <c r="I1645" s="369"/>
      <c r="J1645" s="370"/>
      <c r="K1645" s="339"/>
      <c r="L1645" s="340"/>
      <c r="M1645" s="340"/>
      <c r="N1645" s="341"/>
      <c r="O1645" s="411"/>
      <c r="P1645" s="411"/>
      <c r="Q1645" s="411"/>
      <c r="R1645" s="411"/>
      <c r="S1645" s="411"/>
      <c r="T1645" s="411"/>
      <c r="U1645" s="411"/>
      <c r="V1645" s="411"/>
      <c r="W1645" s="411"/>
      <c r="X1645" s="411"/>
      <c r="Y1645" s="411"/>
      <c r="Z1645" s="411"/>
      <c r="AA1645" s="411"/>
      <c r="AB1645" s="411"/>
      <c r="AC1645" s="411"/>
      <c r="AD1645" s="411"/>
      <c r="AF1645" s="161"/>
      <c r="AG1645">
        <f t="shared" si="469"/>
        <v>0</v>
      </c>
    </row>
    <row r="1646" spans="1:33" ht="15" customHeight="1">
      <c r="A1646" s="52"/>
      <c r="B1646" s="47"/>
      <c r="C1646" s="112" t="s">
        <v>206</v>
      </c>
      <c r="D1646" s="368" t="str">
        <f t="shared" si="475"/>
        <v/>
      </c>
      <c r="E1646" s="369"/>
      <c r="F1646" s="369"/>
      <c r="G1646" s="369"/>
      <c r="H1646" s="369"/>
      <c r="I1646" s="369"/>
      <c r="J1646" s="370"/>
      <c r="K1646" s="339"/>
      <c r="L1646" s="340"/>
      <c r="M1646" s="340"/>
      <c r="N1646" s="341"/>
      <c r="O1646" s="411"/>
      <c r="P1646" s="411"/>
      <c r="Q1646" s="411"/>
      <c r="R1646" s="411"/>
      <c r="S1646" s="411"/>
      <c r="T1646" s="411"/>
      <c r="U1646" s="411"/>
      <c r="V1646" s="411"/>
      <c r="W1646" s="411"/>
      <c r="X1646" s="411"/>
      <c r="Y1646" s="411"/>
      <c r="Z1646" s="411"/>
      <c r="AA1646" s="411"/>
      <c r="AB1646" s="411"/>
      <c r="AC1646" s="411"/>
      <c r="AD1646" s="411"/>
      <c r="AF1646" s="161"/>
      <c r="AG1646">
        <f t="shared" si="469"/>
        <v>0</v>
      </c>
    </row>
    <row r="1647" spans="1:33" ht="15" customHeight="1">
      <c r="A1647" s="52"/>
      <c r="B1647" s="47"/>
      <c r="C1647" s="112" t="s">
        <v>207</v>
      </c>
      <c r="D1647" s="368" t="str">
        <f t="shared" si="475"/>
        <v/>
      </c>
      <c r="E1647" s="369"/>
      <c r="F1647" s="369"/>
      <c r="G1647" s="369"/>
      <c r="H1647" s="369"/>
      <c r="I1647" s="369"/>
      <c r="J1647" s="370"/>
      <c r="K1647" s="339"/>
      <c r="L1647" s="340"/>
      <c r="M1647" s="340"/>
      <c r="N1647" s="341"/>
      <c r="O1647" s="411"/>
      <c r="P1647" s="411"/>
      <c r="Q1647" s="411"/>
      <c r="R1647" s="411"/>
      <c r="S1647" s="411"/>
      <c r="T1647" s="411"/>
      <c r="U1647" s="411"/>
      <c r="V1647" s="411"/>
      <c r="W1647" s="411"/>
      <c r="X1647" s="411"/>
      <c r="Y1647" s="411"/>
      <c r="Z1647" s="411"/>
      <c r="AA1647" s="411"/>
      <c r="AB1647" s="411"/>
      <c r="AC1647" s="411"/>
      <c r="AD1647" s="411"/>
      <c r="AF1647" s="161"/>
      <c r="AG1647">
        <f t="shared" si="469"/>
        <v>0</v>
      </c>
    </row>
    <row r="1648" spans="1:33" ht="15" customHeight="1">
      <c r="A1648" s="52"/>
      <c r="B1648" s="47"/>
      <c r="C1648" s="112" t="s">
        <v>208</v>
      </c>
      <c r="D1648" s="368" t="str">
        <f t="shared" si="475"/>
        <v/>
      </c>
      <c r="E1648" s="369"/>
      <c r="F1648" s="369"/>
      <c r="G1648" s="369"/>
      <c r="H1648" s="369"/>
      <c r="I1648" s="369"/>
      <c r="J1648" s="370"/>
      <c r="K1648" s="339"/>
      <c r="L1648" s="340"/>
      <c r="M1648" s="340"/>
      <c r="N1648" s="341"/>
      <c r="O1648" s="411"/>
      <c r="P1648" s="411"/>
      <c r="Q1648" s="411"/>
      <c r="R1648" s="411"/>
      <c r="S1648" s="411"/>
      <c r="T1648" s="411"/>
      <c r="U1648" s="411"/>
      <c r="V1648" s="411"/>
      <c r="W1648" s="411"/>
      <c r="X1648" s="411"/>
      <c r="Y1648" s="411"/>
      <c r="Z1648" s="411"/>
      <c r="AA1648" s="411"/>
      <c r="AB1648" s="411"/>
      <c r="AC1648" s="411"/>
      <c r="AD1648" s="411"/>
      <c r="AF1648" s="161"/>
      <c r="AG1648">
        <f t="shared" si="469"/>
        <v>0</v>
      </c>
    </row>
    <row r="1649" spans="1:33" ht="15" customHeight="1">
      <c r="A1649" s="52"/>
      <c r="B1649" s="47"/>
      <c r="C1649" s="112" t="s">
        <v>209</v>
      </c>
      <c r="D1649" s="368" t="str">
        <f t="shared" si="475"/>
        <v/>
      </c>
      <c r="E1649" s="369"/>
      <c r="F1649" s="369"/>
      <c r="G1649" s="369"/>
      <c r="H1649" s="369"/>
      <c r="I1649" s="369"/>
      <c r="J1649" s="370"/>
      <c r="K1649" s="339"/>
      <c r="L1649" s="340"/>
      <c r="M1649" s="340"/>
      <c r="N1649" s="341"/>
      <c r="O1649" s="411"/>
      <c r="P1649" s="411"/>
      <c r="Q1649" s="411"/>
      <c r="R1649" s="411"/>
      <c r="S1649" s="411"/>
      <c r="T1649" s="411"/>
      <c r="U1649" s="411"/>
      <c r="V1649" s="411"/>
      <c r="W1649" s="411"/>
      <c r="X1649" s="411"/>
      <c r="Y1649" s="411"/>
      <c r="Z1649" s="411"/>
      <c r="AA1649" s="411"/>
      <c r="AB1649" s="411"/>
      <c r="AC1649" s="411"/>
      <c r="AD1649" s="411"/>
      <c r="AF1649" s="161"/>
      <c r="AG1649">
        <f t="shared" si="469"/>
        <v>0</v>
      </c>
    </row>
    <row r="1650" spans="1:33" ht="15" customHeight="1">
      <c r="A1650" s="52"/>
      <c r="B1650" s="47"/>
      <c r="C1650" s="112" t="s">
        <v>210</v>
      </c>
      <c r="D1650" s="368" t="str">
        <f t="shared" si="475"/>
        <v/>
      </c>
      <c r="E1650" s="369"/>
      <c r="F1650" s="369"/>
      <c r="G1650" s="369"/>
      <c r="H1650" s="369"/>
      <c r="I1650" s="369"/>
      <c r="J1650" s="370"/>
      <c r="K1650" s="339"/>
      <c r="L1650" s="340"/>
      <c r="M1650" s="340"/>
      <c r="N1650" s="341"/>
      <c r="O1650" s="411"/>
      <c r="P1650" s="411"/>
      <c r="Q1650" s="411"/>
      <c r="R1650" s="411"/>
      <c r="S1650" s="411"/>
      <c r="T1650" s="411"/>
      <c r="U1650" s="411"/>
      <c r="V1650" s="411"/>
      <c r="W1650" s="411"/>
      <c r="X1650" s="411"/>
      <c r="Y1650" s="411"/>
      <c r="Z1650" s="411"/>
      <c r="AA1650" s="411"/>
      <c r="AB1650" s="411"/>
      <c r="AC1650" s="411"/>
      <c r="AD1650" s="411"/>
      <c r="AF1650" s="161"/>
      <c r="AG1650">
        <f t="shared" si="469"/>
        <v>0</v>
      </c>
    </row>
    <row r="1651" spans="1:33" ht="15" customHeight="1">
      <c r="A1651" s="52"/>
      <c r="B1651" s="47"/>
      <c r="C1651" s="112" t="s">
        <v>211</v>
      </c>
      <c r="D1651" s="368" t="str">
        <f t="shared" si="475"/>
        <v/>
      </c>
      <c r="E1651" s="369"/>
      <c r="F1651" s="369"/>
      <c r="G1651" s="369"/>
      <c r="H1651" s="369"/>
      <c r="I1651" s="369"/>
      <c r="J1651" s="370"/>
      <c r="K1651" s="339"/>
      <c r="L1651" s="340"/>
      <c r="M1651" s="340"/>
      <c r="N1651" s="341"/>
      <c r="O1651" s="411"/>
      <c r="P1651" s="411"/>
      <c r="Q1651" s="411"/>
      <c r="R1651" s="411"/>
      <c r="S1651" s="411"/>
      <c r="T1651" s="411"/>
      <c r="U1651" s="411"/>
      <c r="V1651" s="411"/>
      <c r="W1651" s="411"/>
      <c r="X1651" s="411"/>
      <c r="Y1651" s="411"/>
      <c r="Z1651" s="411"/>
      <c r="AA1651" s="411"/>
      <c r="AB1651" s="411"/>
      <c r="AC1651" s="411"/>
      <c r="AD1651" s="411"/>
      <c r="AF1651" s="161"/>
      <c r="AG1651">
        <f t="shared" si="469"/>
        <v>0</v>
      </c>
    </row>
    <row r="1652" spans="1:33" ht="15" customHeight="1">
      <c r="A1652" s="52"/>
      <c r="B1652" s="47"/>
      <c r="C1652" s="112" t="s">
        <v>212</v>
      </c>
      <c r="D1652" s="368" t="str">
        <f t="shared" si="475"/>
        <v/>
      </c>
      <c r="E1652" s="369"/>
      <c r="F1652" s="369"/>
      <c r="G1652" s="369"/>
      <c r="H1652" s="369"/>
      <c r="I1652" s="369"/>
      <c r="J1652" s="370"/>
      <c r="K1652" s="339"/>
      <c r="L1652" s="340"/>
      <c r="M1652" s="340"/>
      <c r="N1652" s="341"/>
      <c r="O1652" s="411"/>
      <c r="P1652" s="411"/>
      <c r="Q1652" s="411"/>
      <c r="R1652" s="411"/>
      <c r="S1652" s="411"/>
      <c r="T1652" s="411"/>
      <c r="U1652" s="411"/>
      <c r="V1652" s="411"/>
      <c r="W1652" s="411"/>
      <c r="X1652" s="411"/>
      <c r="Y1652" s="411"/>
      <c r="Z1652" s="411"/>
      <c r="AA1652" s="411"/>
      <c r="AB1652" s="411"/>
      <c r="AC1652" s="411"/>
      <c r="AD1652" s="411"/>
      <c r="AF1652" s="161"/>
      <c r="AG1652">
        <f t="shared" si="469"/>
        <v>0</v>
      </c>
    </row>
    <row r="1653" spans="1:33" ht="15" customHeight="1">
      <c r="A1653" s="52"/>
      <c r="B1653" s="47"/>
      <c r="C1653" s="112" t="s">
        <v>213</v>
      </c>
      <c r="D1653" s="368" t="str">
        <f t="shared" si="475"/>
        <v/>
      </c>
      <c r="E1653" s="369"/>
      <c r="F1653" s="369"/>
      <c r="G1653" s="369"/>
      <c r="H1653" s="369"/>
      <c r="I1653" s="369"/>
      <c r="J1653" s="370"/>
      <c r="K1653" s="339"/>
      <c r="L1653" s="340"/>
      <c r="M1653" s="340"/>
      <c r="N1653" s="341"/>
      <c r="O1653" s="411"/>
      <c r="P1653" s="411"/>
      <c r="Q1653" s="411"/>
      <c r="R1653" s="411"/>
      <c r="S1653" s="411"/>
      <c r="T1653" s="411"/>
      <c r="U1653" s="411"/>
      <c r="V1653" s="411"/>
      <c r="W1653" s="411"/>
      <c r="X1653" s="411"/>
      <c r="Y1653" s="411"/>
      <c r="Z1653" s="411"/>
      <c r="AA1653" s="411"/>
      <c r="AB1653" s="411"/>
      <c r="AC1653" s="411"/>
      <c r="AD1653" s="411"/>
      <c r="AF1653" s="161"/>
      <c r="AG1653">
        <f t="shared" ref="AG1653:AG1683" si="476">IF(AND(D1653="",COUNTBLANK(K1653:AD1653)=20),0,
IF(AND(D1653&lt;&gt;"",OR(N214=5,N214=8,N214=10,N214=99,T214=2,T214=9),COUNTBLANK(K1653:AD1653)=20),0,
IF(AND(D1653&lt;&gt;"",OR(K1653=2,K1653=9),COUNTBLANK(O1653:AD1653)=16),0,
IF(AND(D1653&lt;&gt;"",K1653=1,COUNTIF(O1653:V1653,"X")&gt;0,AND(COUNTIF(O1653:V1653,"X")=COUNTA(W1653:AD1653))),0,1))))</f>
        <v>0</v>
      </c>
    </row>
    <row r="1654" spans="1:33" ht="15" customHeight="1">
      <c r="A1654" s="52"/>
      <c r="B1654" s="47"/>
      <c r="C1654" s="112" t="s">
        <v>214</v>
      </c>
      <c r="D1654" s="368" t="str">
        <f t="shared" ref="D1654:D1663" si="477">IF(D215="","",D215)</f>
        <v/>
      </c>
      <c r="E1654" s="369"/>
      <c r="F1654" s="369"/>
      <c r="G1654" s="369"/>
      <c r="H1654" s="369"/>
      <c r="I1654" s="369"/>
      <c r="J1654" s="370"/>
      <c r="K1654" s="339"/>
      <c r="L1654" s="340"/>
      <c r="M1654" s="340"/>
      <c r="N1654" s="341"/>
      <c r="O1654" s="411"/>
      <c r="P1654" s="411"/>
      <c r="Q1654" s="411"/>
      <c r="R1654" s="411"/>
      <c r="S1654" s="411"/>
      <c r="T1654" s="411"/>
      <c r="U1654" s="411"/>
      <c r="V1654" s="411"/>
      <c r="W1654" s="411"/>
      <c r="X1654" s="411"/>
      <c r="Y1654" s="411"/>
      <c r="Z1654" s="411"/>
      <c r="AA1654" s="411"/>
      <c r="AB1654" s="411"/>
      <c r="AC1654" s="411"/>
      <c r="AD1654" s="411"/>
      <c r="AF1654" s="161"/>
      <c r="AG1654">
        <f t="shared" si="476"/>
        <v>0</v>
      </c>
    </row>
    <row r="1655" spans="1:33" ht="15" customHeight="1">
      <c r="A1655" s="52"/>
      <c r="B1655" s="47"/>
      <c r="C1655" s="112" t="s">
        <v>215</v>
      </c>
      <c r="D1655" s="368" t="str">
        <f t="shared" si="477"/>
        <v/>
      </c>
      <c r="E1655" s="369"/>
      <c r="F1655" s="369"/>
      <c r="G1655" s="369"/>
      <c r="H1655" s="369"/>
      <c r="I1655" s="369"/>
      <c r="J1655" s="370"/>
      <c r="K1655" s="339"/>
      <c r="L1655" s="340"/>
      <c r="M1655" s="340"/>
      <c r="N1655" s="341"/>
      <c r="O1655" s="411"/>
      <c r="P1655" s="411"/>
      <c r="Q1655" s="411"/>
      <c r="R1655" s="411"/>
      <c r="S1655" s="411"/>
      <c r="T1655" s="411"/>
      <c r="U1655" s="411"/>
      <c r="V1655" s="411"/>
      <c r="W1655" s="411"/>
      <c r="X1655" s="411"/>
      <c r="Y1655" s="411"/>
      <c r="Z1655" s="411"/>
      <c r="AA1655" s="411"/>
      <c r="AB1655" s="411"/>
      <c r="AC1655" s="411"/>
      <c r="AD1655" s="411"/>
      <c r="AF1655" s="161"/>
      <c r="AG1655">
        <f t="shared" si="476"/>
        <v>0</v>
      </c>
    </row>
    <row r="1656" spans="1:33" ht="15" customHeight="1">
      <c r="A1656" s="52"/>
      <c r="B1656" s="47"/>
      <c r="C1656" s="112" t="s">
        <v>216</v>
      </c>
      <c r="D1656" s="368" t="str">
        <f t="shared" si="477"/>
        <v/>
      </c>
      <c r="E1656" s="369"/>
      <c r="F1656" s="369"/>
      <c r="G1656" s="369"/>
      <c r="H1656" s="369"/>
      <c r="I1656" s="369"/>
      <c r="J1656" s="370"/>
      <c r="K1656" s="339"/>
      <c r="L1656" s="340"/>
      <c r="M1656" s="340"/>
      <c r="N1656" s="341"/>
      <c r="O1656" s="411"/>
      <c r="P1656" s="411"/>
      <c r="Q1656" s="411"/>
      <c r="R1656" s="411"/>
      <c r="S1656" s="411"/>
      <c r="T1656" s="411"/>
      <c r="U1656" s="411"/>
      <c r="V1656" s="411"/>
      <c r="W1656" s="411"/>
      <c r="X1656" s="411"/>
      <c r="Y1656" s="411"/>
      <c r="Z1656" s="411"/>
      <c r="AA1656" s="411"/>
      <c r="AB1656" s="411"/>
      <c r="AC1656" s="411"/>
      <c r="AD1656" s="411"/>
      <c r="AF1656" s="161"/>
      <c r="AG1656">
        <f t="shared" si="476"/>
        <v>0</v>
      </c>
    </row>
    <row r="1657" spans="1:33" ht="15" customHeight="1">
      <c r="A1657" s="52"/>
      <c r="B1657" s="47"/>
      <c r="C1657" s="112" t="s">
        <v>217</v>
      </c>
      <c r="D1657" s="368" t="str">
        <f t="shared" si="477"/>
        <v/>
      </c>
      <c r="E1657" s="369"/>
      <c r="F1657" s="369"/>
      <c r="G1657" s="369"/>
      <c r="H1657" s="369"/>
      <c r="I1657" s="369"/>
      <c r="J1657" s="370"/>
      <c r="K1657" s="339"/>
      <c r="L1657" s="340"/>
      <c r="M1657" s="340"/>
      <c r="N1657" s="341"/>
      <c r="O1657" s="411"/>
      <c r="P1657" s="411"/>
      <c r="Q1657" s="411"/>
      <c r="R1657" s="411"/>
      <c r="S1657" s="411"/>
      <c r="T1657" s="411"/>
      <c r="U1657" s="411"/>
      <c r="V1657" s="411"/>
      <c r="W1657" s="411"/>
      <c r="X1657" s="411"/>
      <c r="Y1657" s="411"/>
      <c r="Z1657" s="411"/>
      <c r="AA1657" s="411"/>
      <c r="AB1657" s="411"/>
      <c r="AC1657" s="411"/>
      <c r="AD1657" s="411"/>
      <c r="AF1657" s="161"/>
      <c r="AG1657">
        <f t="shared" si="476"/>
        <v>0</v>
      </c>
    </row>
    <row r="1658" spans="1:33" ht="15" customHeight="1">
      <c r="A1658" s="52"/>
      <c r="B1658" s="47"/>
      <c r="C1658" s="112" t="s">
        <v>218</v>
      </c>
      <c r="D1658" s="368" t="str">
        <f t="shared" si="477"/>
        <v/>
      </c>
      <c r="E1658" s="369"/>
      <c r="F1658" s="369"/>
      <c r="G1658" s="369"/>
      <c r="H1658" s="369"/>
      <c r="I1658" s="369"/>
      <c r="J1658" s="370"/>
      <c r="K1658" s="339"/>
      <c r="L1658" s="340"/>
      <c r="M1658" s="340"/>
      <c r="N1658" s="341"/>
      <c r="O1658" s="411"/>
      <c r="P1658" s="411"/>
      <c r="Q1658" s="411"/>
      <c r="R1658" s="411"/>
      <c r="S1658" s="411"/>
      <c r="T1658" s="411"/>
      <c r="U1658" s="411"/>
      <c r="V1658" s="411"/>
      <c r="W1658" s="411"/>
      <c r="X1658" s="411"/>
      <c r="Y1658" s="411"/>
      <c r="Z1658" s="411"/>
      <c r="AA1658" s="411"/>
      <c r="AB1658" s="411"/>
      <c r="AC1658" s="411"/>
      <c r="AD1658" s="411"/>
      <c r="AF1658" s="161"/>
      <c r="AG1658">
        <f t="shared" si="476"/>
        <v>0</v>
      </c>
    </row>
    <row r="1659" spans="1:33" ht="15" customHeight="1">
      <c r="A1659" s="52"/>
      <c r="B1659" s="47"/>
      <c r="C1659" s="112" t="s">
        <v>219</v>
      </c>
      <c r="D1659" s="368" t="str">
        <f t="shared" si="477"/>
        <v/>
      </c>
      <c r="E1659" s="369"/>
      <c r="F1659" s="369"/>
      <c r="G1659" s="369"/>
      <c r="H1659" s="369"/>
      <c r="I1659" s="369"/>
      <c r="J1659" s="370"/>
      <c r="K1659" s="339"/>
      <c r="L1659" s="340"/>
      <c r="M1659" s="340"/>
      <c r="N1659" s="341"/>
      <c r="O1659" s="411"/>
      <c r="P1659" s="411"/>
      <c r="Q1659" s="411"/>
      <c r="R1659" s="411"/>
      <c r="S1659" s="411"/>
      <c r="T1659" s="411"/>
      <c r="U1659" s="411"/>
      <c r="V1659" s="411"/>
      <c r="W1659" s="411"/>
      <c r="X1659" s="411"/>
      <c r="Y1659" s="411"/>
      <c r="Z1659" s="411"/>
      <c r="AA1659" s="411"/>
      <c r="AB1659" s="411"/>
      <c r="AC1659" s="411"/>
      <c r="AD1659" s="411"/>
      <c r="AF1659" s="161"/>
      <c r="AG1659">
        <f t="shared" si="476"/>
        <v>0</v>
      </c>
    </row>
    <row r="1660" spans="1:33" ht="15" customHeight="1">
      <c r="A1660" s="52"/>
      <c r="B1660" s="47"/>
      <c r="C1660" s="112" t="s">
        <v>220</v>
      </c>
      <c r="D1660" s="368" t="str">
        <f t="shared" si="477"/>
        <v/>
      </c>
      <c r="E1660" s="369"/>
      <c r="F1660" s="369"/>
      <c r="G1660" s="369"/>
      <c r="H1660" s="369"/>
      <c r="I1660" s="369"/>
      <c r="J1660" s="370"/>
      <c r="K1660" s="339"/>
      <c r="L1660" s="340"/>
      <c r="M1660" s="340"/>
      <c r="N1660" s="341"/>
      <c r="O1660" s="411"/>
      <c r="P1660" s="411"/>
      <c r="Q1660" s="411"/>
      <c r="R1660" s="411"/>
      <c r="S1660" s="411"/>
      <c r="T1660" s="411"/>
      <c r="U1660" s="411"/>
      <c r="V1660" s="411"/>
      <c r="W1660" s="411"/>
      <c r="X1660" s="411"/>
      <c r="Y1660" s="411"/>
      <c r="Z1660" s="411"/>
      <c r="AA1660" s="411"/>
      <c r="AB1660" s="411"/>
      <c r="AC1660" s="411"/>
      <c r="AD1660" s="411"/>
      <c r="AF1660" s="161"/>
      <c r="AG1660">
        <f t="shared" si="476"/>
        <v>0</v>
      </c>
    </row>
    <row r="1661" spans="1:33" ht="15" customHeight="1">
      <c r="A1661" s="52"/>
      <c r="B1661" s="47"/>
      <c r="C1661" s="112" t="s">
        <v>221</v>
      </c>
      <c r="D1661" s="368" t="str">
        <f t="shared" si="477"/>
        <v/>
      </c>
      <c r="E1661" s="369"/>
      <c r="F1661" s="369"/>
      <c r="G1661" s="369"/>
      <c r="H1661" s="369"/>
      <c r="I1661" s="369"/>
      <c r="J1661" s="370"/>
      <c r="K1661" s="339"/>
      <c r="L1661" s="340"/>
      <c r="M1661" s="340"/>
      <c r="N1661" s="341"/>
      <c r="O1661" s="411"/>
      <c r="P1661" s="411"/>
      <c r="Q1661" s="411"/>
      <c r="R1661" s="411"/>
      <c r="S1661" s="411"/>
      <c r="T1661" s="411"/>
      <c r="U1661" s="411"/>
      <c r="V1661" s="411"/>
      <c r="W1661" s="411"/>
      <c r="X1661" s="411"/>
      <c r="Y1661" s="411"/>
      <c r="Z1661" s="411"/>
      <c r="AA1661" s="411"/>
      <c r="AB1661" s="411"/>
      <c r="AC1661" s="411"/>
      <c r="AD1661" s="411"/>
      <c r="AF1661" s="161"/>
      <c r="AG1661">
        <f t="shared" si="476"/>
        <v>0</v>
      </c>
    </row>
    <row r="1662" spans="1:33" ht="15" customHeight="1">
      <c r="A1662" s="52"/>
      <c r="B1662" s="47"/>
      <c r="C1662" s="112" t="s">
        <v>222</v>
      </c>
      <c r="D1662" s="368" t="str">
        <f t="shared" si="477"/>
        <v/>
      </c>
      <c r="E1662" s="369"/>
      <c r="F1662" s="369"/>
      <c r="G1662" s="369"/>
      <c r="H1662" s="369"/>
      <c r="I1662" s="369"/>
      <c r="J1662" s="370"/>
      <c r="K1662" s="339"/>
      <c r="L1662" s="340"/>
      <c r="M1662" s="340"/>
      <c r="N1662" s="341"/>
      <c r="O1662" s="411"/>
      <c r="P1662" s="411"/>
      <c r="Q1662" s="411"/>
      <c r="R1662" s="411"/>
      <c r="S1662" s="411"/>
      <c r="T1662" s="411"/>
      <c r="U1662" s="411"/>
      <c r="V1662" s="411"/>
      <c r="W1662" s="411"/>
      <c r="X1662" s="411"/>
      <c r="Y1662" s="411"/>
      <c r="Z1662" s="411"/>
      <c r="AA1662" s="411"/>
      <c r="AB1662" s="411"/>
      <c r="AC1662" s="411"/>
      <c r="AD1662" s="411"/>
      <c r="AF1662" s="161"/>
      <c r="AG1662">
        <f t="shared" si="476"/>
        <v>0</v>
      </c>
    </row>
    <row r="1663" spans="1:33" ht="15" customHeight="1">
      <c r="A1663" s="52"/>
      <c r="B1663" s="47"/>
      <c r="C1663" s="112" t="s">
        <v>223</v>
      </c>
      <c r="D1663" s="368" t="str">
        <f t="shared" si="477"/>
        <v/>
      </c>
      <c r="E1663" s="369"/>
      <c r="F1663" s="369"/>
      <c r="G1663" s="369"/>
      <c r="H1663" s="369"/>
      <c r="I1663" s="369"/>
      <c r="J1663" s="370"/>
      <c r="K1663" s="339"/>
      <c r="L1663" s="340"/>
      <c r="M1663" s="340"/>
      <c r="N1663" s="341"/>
      <c r="O1663" s="411"/>
      <c r="P1663" s="411"/>
      <c r="Q1663" s="411"/>
      <c r="R1663" s="411"/>
      <c r="S1663" s="411"/>
      <c r="T1663" s="411"/>
      <c r="U1663" s="411"/>
      <c r="V1663" s="411"/>
      <c r="W1663" s="411"/>
      <c r="X1663" s="411"/>
      <c r="Y1663" s="411"/>
      <c r="Z1663" s="411"/>
      <c r="AA1663" s="411"/>
      <c r="AB1663" s="411"/>
      <c r="AC1663" s="411"/>
      <c r="AD1663" s="411"/>
      <c r="AF1663" s="161"/>
      <c r="AG1663">
        <f t="shared" si="476"/>
        <v>0</v>
      </c>
    </row>
    <row r="1664" spans="1:33" ht="15" customHeight="1">
      <c r="A1664" s="52"/>
      <c r="B1664" s="47"/>
      <c r="C1664" s="112" t="s">
        <v>224</v>
      </c>
      <c r="D1664" s="368" t="str">
        <f t="shared" ref="D1664:D1673" si="478">IF(D225="","",D225)</f>
        <v/>
      </c>
      <c r="E1664" s="369"/>
      <c r="F1664" s="369"/>
      <c r="G1664" s="369"/>
      <c r="H1664" s="369"/>
      <c r="I1664" s="369"/>
      <c r="J1664" s="370"/>
      <c r="K1664" s="339"/>
      <c r="L1664" s="340"/>
      <c r="M1664" s="340"/>
      <c r="N1664" s="341"/>
      <c r="O1664" s="411"/>
      <c r="P1664" s="411"/>
      <c r="Q1664" s="411"/>
      <c r="R1664" s="411"/>
      <c r="S1664" s="411"/>
      <c r="T1664" s="411"/>
      <c r="U1664" s="411"/>
      <c r="V1664" s="411"/>
      <c r="W1664" s="411"/>
      <c r="X1664" s="411"/>
      <c r="Y1664" s="411"/>
      <c r="Z1664" s="411"/>
      <c r="AA1664" s="411"/>
      <c r="AB1664" s="411"/>
      <c r="AC1664" s="411"/>
      <c r="AD1664" s="411"/>
      <c r="AF1664" s="161"/>
      <c r="AG1664">
        <f t="shared" si="476"/>
        <v>0</v>
      </c>
    </row>
    <row r="1665" spans="1:33" ht="15" customHeight="1">
      <c r="A1665" s="52"/>
      <c r="B1665" s="47"/>
      <c r="C1665" s="112" t="s">
        <v>225</v>
      </c>
      <c r="D1665" s="368" t="str">
        <f t="shared" si="478"/>
        <v/>
      </c>
      <c r="E1665" s="369"/>
      <c r="F1665" s="369"/>
      <c r="G1665" s="369"/>
      <c r="H1665" s="369"/>
      <c r="I1665" s="369"/>
      <c r="J1665" s="370"/>
      <c r="K1665" s="339"/>
      <c r="L1665" s="340"/>
      <c r="M1665" s="340"/>
      <c r="N1665" s="341"/>
      <c r="O1665" s="411"/>
      <c r="P1665" s="411"/>
      <c r="Q1665" s="411"/>
      <c r="R1665" s="411"/>
      <c r="S1665" s="411"/>
      <c r="T1665" s="411"/>
      <c r="U1665" s="411"/>
      <c r="V1665" s="411"/>
      <c r="W1665" s="411"/>
      <c r="X1665" s="411"/>
      <c r="Y1665" s="411"/>
      <c r="Z1665" s="411"/>
      <c r="AA1665" s="411"/>
      <c r="AB1665" s="411"/>
      <c r="AC1665" s="411"/>
      <c r="AD1665" s="411"/>
      <c r="AF1665" s="161"/>
      <c r="AG1665">
        <f t="shared" si="476"/>
        <v>0</v>
      </c>
    </row>
    <row r="1666" spans="1:33" ht="15" customHeight="1">
      <c r="A1666" s="52"/>
      <c r="B1666" s="47"/>
      <c r="C1666" s="112" t="s">
        <v>226</v>
      </c>
      <c r="D1666" s="368" t="str">
        <f t="shared" si="478"/>
        <v/>
      </c>
      <c r="E1666" s="369"/>
      <c r="F1666" s="369"/>
      <c r="G1666" s="369"/>
      <c r="H1666" s="369"/>
      <c r="I1666" s="369"/>
      <c r="J1666" s="370"/>
      <c r="K1666" s="339"/>
      <c r="L1666" s="340"/>
      <c r="M1666" s="340"/>
      <c r="N1666" s="341"/>
      <c r="O1666" s="411"/>
      <c r="P1666" s="411"/>
      <c r="Q1666" s="411"/>
      <c r="R1666" s="411"/>
      <c r="S1666" s="411"/>
      <c r="T1666" s="411"/>
      <c r="U1666" s="411"/>
      <c r="V1666" s="411"/>
      <c r="W1666" s="411"/>
      <c r="X1666" s="411"/>
      <c r="Y1666" s="411"/>
      <c r="Z1666" s="411"/>
      <c r="AA1666" s="411"/>
      <c r="AB1666" s="411"/>
      <c r="AC1666" s="411"/>
      <c r="AD1666" s="411"/>
      <c r="AF1666" s="161"/>
      <c r="AG1666">
        <f t="shared" si="476"/>
        <v>0</v>
      </c>
    </row>
    <row r="1667" spans="1:33" ht="15" customHeight="1">
      <c r="A1667" s="52"/>
      <c r="B1667" s="47"/>
      <c r="C1667" s="112" t="s">
        <v>227</v>
      </c>
      <c r="D1667" s="368" t="str">
        <f t="shared" si="478"/>
        <v/>
      </c>
      <c r="E1667" s="369"/>
      <c r="F1667" s="369"/>
      <c r="G1667" s="369"/>
      <c r="H1667" s="369"/>
      <c r="I1667" s="369"/>
      <c r="J1667" s="370"/>
      <c r="K1667" s="339"/>
      <c r="L1667" s="340"/>
      <c r="M1667" s="340"/>
      <c r="N1667" s="341"/>
      <c r="O1667" s="411"/>
      <c r="P1667" s="411"/>
      <c r="Q1667" s="411"/>
      <c r="R1667" s="411"/>
      <c r="S1667" s="411"/>
      <c r="T1667" s="411"/>
      <c r="U1667" s="411"/>
      <c r="V1667" s="411"/>
      <c r="W1667" s="411"/>
      <c r="X1667" s="411"/>
      <c r="Y1667" s="411"/>
      <c r="Z1667" s="411"/>
      <c r="AA1667" s="411"/>
      <c r="AB1667" s="411"/>
      <c r="AC1667" s="411"/>
      <c r="AD1667" s="411"/>
      <c r="AF1667" s="161"/>
      <c r="AG1667">
        <f t="shared" si="476"/>
        <v>0</v>
      </c>
    </row>
    <row r="1668" spans="1:33" ht="15" customHeight="1">
      <c r="A1668" s="52"/>
      <c r="B1668" s="47"/>
      <c r="C1668" s="112" t="s">
        <v>228</v>
      </c>
      <c r="D1668" s="368" t="str">
        <f t="shared" si="478"/>
        <v/>
      </c>
      <c r="E1668" s="369"/>
      <c r="F1668" s="369"/>
      <c r="G1668" s="369"/>
      <c r="H1668" s="369"/>
      <c r="I1668" s="369"/>
      <c r="J1668" s="370"/>
      <c r="K1668" s="339"/>
      <c r="L1668" s="340"/>
      <c r="M1668" s="340"/>
      <c r="N1668" s="341"/>
      <c r="O1668" s="411"/>
      <c r="P1668" s="411"/>
      <c r="Q1668" s="411"/>
      <c r="R1668" s="411"/>
      <c r="S1668" s="411"/>
      <c r="T1668" s="411"/>
      <c r="U1668" s="411"/>
      <c r="V1668" s="411"/>
      <c r="W1668" s="411"/>
      <c r="X1668" s="411"/>
      <c r="Y1668" s="411"/>
      <c r="Z1668" s="411"/>
      <c r="AA1668" s="411"/>
      <c r="AB1668" s="411"/>
      <c r="AC1668" s="411"/>
      <c r="AD1668" s="411"/>
      <c r="AF1668" s="161"/>
      <c r="AG1668">
        <f t="shared" si="476"/>
        <v>0</v>
      </c>
    </row>
    <row r="1669" spans="1:33" ht="15" customHeight="1">
      <c r="A1669" s="52"/>
      <c r="B1669" s="47"/>
      <c r="C1669" s="112" t="s">
        <v>229</v>
      </c>
      <c r="D1669" s="368" t="str">
        <f t="shared" si="478"/>
        <v/>
      </c>
      <c r="E1669" s="369"/>
      <c r="F1669" s="369"/>
      <c r="G1669" s="369"/>
      <c r="H1669" s="369"/>
      <c r="I1669" s="369"/>
      <c r="J1669" s="370"/>
      <c r="K1669" s="339"/>
      <c r="L1669" s="340"/>
      <c r="M1669" s="340"/>
      <c r="N1669" s="341"/>
      <c r="O1669" s="411"/>
      <c r="P1669" s="411"/>
      <c r="Q1669" s="411"/>
      <c r="R1669" s="411"/>
      <c r="S1669" s="411"/>
      <c r="T1669" s="411"/>
      <c r="U1669" s="411"/>
      <c r="V1669" s="411"/>
      <c r="W1669" s="411"/>
      <c r="X1669" s="411"/>
      <c r="Y1669" s="411"/>
      <c r="Z1669" s="411"/>
      <c r="AA1669" s="411"/>
      <c r="AB1669" s="411"/>
      <c r="AC1669" s="411"/>
      <c r="AD1669" s="411"/>
      <c r="AF1669" s="161"/>
      <c r="AG1669">
        <f t="shared" si="476"/>
        <v>0</v>
      </c>
    </row>
    <row r="1670" spans="1:33" ht="15" customHeight="1">
      <c r="A1670" s="52"/>
      <c r="B1670" s="47"/>
      <c r="C1670" s="112" t="s">
        <v>230</v>
      </c>
      <c r="D1670" s="368" t="str">
        <f t="shared" si="478"/>
        <v/>
      </c>
      <c r="E1670" s="369"/>
      <c r="F1670" s="369"/>
      <c r="G1670" s="369"/>
      <c r="H1670" s="369"/>
      <c r="I1670" s="369"/>
      <c r="J1670" s="370"/>
      <c r="K1670" s="339"/>
      <c r="L1670" s="340"/>
      <c r="M1670" s="340"/>
      <c r="N1670" s="341"/>
      <c r="O1670" s="411"/>
      <c r="P1670" s="411"/>
      <c r="Q1670" s="411"/>
      <c r="R1670" s="411"/>
      <c r="S1670" s="411"/>
      <c r="T1670" s="411"/>
      <c r="U1670" s="411"/>
      <c r="V1670" s="411"/>
      <c r="W1670" s="411"/>
      <c r="X1670" s="411"/>
      <c r="Y1670" s="411"/>
      <c r="Z1670" s="411"/>
      <c r="AA1670" s="411"/>
      <c r="AB1670" s="411"/>
      <c r="AC1670" s="411"/>
      <c r="AD1670" s="411"/>
      <c r="AF1670" s="161"/>
      <c r="AG1670">
        <f t="shared" si="476"/>
        <v>0</v>
      </c>
    </row>
    <row r="1671" spans="1:33" ht="15" customHeight="1">
      <c r="A1671" s="52"/>
      <c r="B1671" s="47"/>
      <c r="C1671" s="112" t="s">
        <v>231</v>
      </c>
      <c r="D1671" s="368" t="str">
        <f t="shared" si="478"/>
        <v/>
      </c>
      <c r="E1671" s="369"/>
      <c r="F1671" s="369"/>
      <c r="G1671" s="369"/>
      <c r="H1671" s="369"/>
      <c r="I1671" s="369"/>
      <c r="J1671" s="370"/>
      <c r="K1671" s="339"/>
      <c r="L1671" s="340"/>
      <c r="M1671" s="340"/>
      <c r="N1671" s="341"/>
      <c r="O1671" s="411"/>
      <c r="P1671" s="411"/>
      <c r="Q1671" s="411"/>
      <c r="R1671" s="411"/>
      <c r="S1671" s="411"/>
      <c r="T1671" s="411"/>
      <c r="U1671" s="411"/>
      <c r="V1671" s="411"/>
      <c r="W1671" s="411"/>
      <c r="X1671" s="411"/>
      <c r="Y1671" s="411"/>
      <c r="Z1671" s="411"/>
      <c r="AA1671" s="411"/>
      <c r="AB1671" s="411"/>
      <c r="AC1671" s="411"/>
      <c r="AD1671" s="411"/>
      <c r="AF1671" s="161"/>
      <c r="AG1671">
        <f t="shared" si="476"/>
        <v>0</v>
      </c>
    </row>
    <row r="1672" spans="1:33" ht="15" customHeight="1">
      <c r="A1672" s="52"/>
      <c r="B1672" s="47"/>
      <c r="C1672" s="112" t="s">
        <v>232</v>
      </c>
      <c r="D1672" s="368" t="str">
        <f t="shared" si="478"/>
        <v/>
      </c>
      <c r="E1672" s="369"/>
      <c r="F1672" s="369"/>
      <c r="G1672" s="369"/>
      <c r="H1672" s="369"/>
      <c r="I1672" s="369"/>
      <c r="J1672" s="370"/>
      <c r="K1672" s="339"/>
      <c r="L1672" s="340"/>
      <c r="M1672" s="340"/>
      <c r="N1672" s="341"/>
      <c r="O1672" s="411"/>
      <c r="P1672" s="411"/>
      <c r="Q1672" s="411"/>
      <c r="R1672" s="411"/>
      <c r="S1672" s="411"/>
      <c r="T1672" s="411"/>
      <c r="U1672" s="411"/>
      <c r="V1672" s="411"/>
      <c r="W1672" s="411"/>
      <c r="X1672" s="411"/>
      <c r="Y1672" s="411"/>
      <c r="Z1672" s="411"/>
      <c r="AA1672" s="411"/>
      <c r="AB1672" s="411"/>
      <c r="AC1672" s="411"/>
      <c r="AD1672" s="411"/>
      <c r="AF1672" s="161"/>
      <c r="AG1672">
        <f t="shared" si="476"/>
        <v>0</v>
      </c>
    </row>
    <row r="1673" spans="1:33" ht="15" customHeight="1">
      <c r="A1673" s="52"/>
      <c r="B1673" s="47"/>
      <c r="C1673" s="112" t="s">
        <v>233</v>
      </c>
      <c r="D1673" s="368" t="str">
        <f t="shared" si="478"/>
        <v/>
      </c>
      <c r="E1673" s="369"/>
      <c r="F1673" s="369"/>
      <c r="G1673" s="369"/>
      <c r="H1673" s="369"/>
      <c r="I1673" s="369"/>
      <c r="J1673" s="370"/>
      <c r="K1673" s="339"/>
      <c r="L1673" s="340"/>
      <c r="M1673" s="340"/>
      <c r="N1673" s="341"/>
      <c r="O1673" s="411"/>
      <c r="P1673" s="411"/>
      <c r="Q1673" s="411"/>
      <c r="R1673" s="411"/>
      <c r="S1673" s="411"/>
      <c r="T1673" s="411"/>
      <c r="U1673" s="411"/>
      <c r="V1673" s="411"/>
      <c r="W1673" s="411"/>
      <c r="X1673" s="411"/>
      <c r="Y1673" s="411"/>
      <c r="Z1673" s="411"/>
      <c r="AA1673" s="411"/>
      <c r="AB1673" s="411"/>
      <c r="AC1673" s="411"/>
      <c r="AD1673" s="411"/>
      <c r="AF1673" s="161"/>
      <c r="AG1673">
        <f t="shared" si="476"/>
        <v>0</v>
      </c>
    </row>
    <row r="1674" spans="1:33" ht="15" customHeight="1">
      <c r="A1674" s="52"/>
      <c r="B1674" s="47"/>
      <c r="C1674" s="112" t="s">
        <v>298</v>
      </c>
      <c r="D1674" s="368" t="str">
        <f t="shared" ref="D1674:D1683" si="479">IF(D235="","",D235)</f>
        <v/>
      </c>
      <c r="E1674" s="369"/>
      <c r="F1674" s="369"/>
      <c r="G1674" s="369"/>
      <c r="H1674" s="369"/>
      <c r="I1674" s="369"/>
      <c r="J1674" s="370"/>
      <c r="K1674" s="339"/>
      <c r="L1674" s="340"/>
      <c r="M1674" s="340"/>
      <c r="N1674" s="341"/>
      <c r="O1674" s="411"/>
      <c r="P1674" s="411"/>
      <c r="Q1674" s="411"/>
      <c r="R1674" s="411"/>
      <c r="S1674" s="411"/>
      <c r="T1674" s="411"/>
      <c r="U1674" s="411"/>
      <c r="V1674" s="411"/>
      <c r="W1674" s="411"/>
      <c r="X1674" s="411"/>
      <c r="Y1674" s="411"/>
      <c r="Z1674" s="411"/>
      <c r="AA1674" s="411"/>
      <c r="AB1674" s="411"/>
      <c r="AC1674" s="411"/>
      <c r="AD1674" s="411"/>
      <c r="AF1674" s="161"/>
      <c r="AG1674">
        <f t="shared" si="476"/>
        <v>0</v>
      </c>
    </row>
    <row r="1675" spans="1:33" ht="15" customHeight="1">
      <c r="A1675" s="52"/>
      <c r="B1675" s="47"/>
      <c r="C1675" s="112" t="s">
        <v>299</v>
      </c>
      <c r="D1675" s="368" t="str">
        <f t="shared" si="479"/>
        <v/>
      </c>
      <c r="E1675" s="369"/>
      <c r="F1675" s="369"/>
      <c r="G1675" s="369"/>
      <c r="H1675" s="369"/>
      <c r="I1675" s="369"/>
      <c r="J1675" s="370"/>
      <c r="K1675" s="339"/>
      <c r="L1675" s="340"/>
      <c r="M1675" s="340"/>
      <c r="N1675" s="341"/>
      <c r="O1675" s="411"/>
      <c r="P1675" s="411"/>
      <c r="Q1675" s="411"/>
      <c r="R1675" s="411"/>
      <c r="S1675" s="411"/>
      <c r="T1675" s="411"/>
      <c r="U1675" s="411"/>
      <c r="V1675" s="411"/>
      <c r="W1675" s="411"/>
      <c r="X1675" s="411"/>
      <c r="Y1675" s="411"/>
      <c r="Z1675" s="411"/>
      <c r="AA1675" s="411"/>
      <c r="AB1675" s="411"/>
      <c r="AC1675" s="411"/>
      <c r="AD1675" s="411"/>
      <c r="AF1675" s="161"/>
      <c r="AG1675">
        <f t="shared" si="476"/>
        <v>0</v>
      </c>
    </row>
    <row r="1676" spans="1:33" ht="15" customHeight="1">
      <c r="A1676" s="52"/>
      <c r="B1676" s="47"/>
      <c r="C1676" s="112" t="s">
        <v>300</v>
      </c>
      <c r="D1676" s="368" t="str">
        <f t="shared" si="479"/>
        <v/>
      </c>
      <c r="E1676" s="369"/>
      <c r="F1676" s="369"/>
      <c r="G1676" s="369"/>
      <c r="H1676" s="369"/>
      <c r="I1676" s="369"/>
      <c r="J1676" s="370"/>
      <c r="K1676" s="339"/>
      <c r="L1676" s="340"/>
      <c r="M1676" s="340"/>
      <c r="N1676" s="341"/>
      <c r="O1676" s="411"/>
      <c r="P1676" s="411"/>
      <c r="Q1676" s="411"/>
      <c r="R1676" s="411"/>
      <c r="S1676" s="411"/>
      <c r="T1676" s="411"/>
      <c r="U1676" s="411"/>
      <c r="V1676" s="411"/>
      <c r="W1676" s="411"/>
      <c r="X1676" s="411"/>
      <c r="Y1676" s="411"/>
      <c r="Z1676" s="411"/>
      <c r="AA1676" s="411"/>
      <c r="AB1676" s="411"/>
      <c r="AC1676" s="411"/>
      <c r="AD1676" s="411"/>
      <c r="AF1676" s="161"/>
      <c r="AG1676">
        <f t="shared" si="476"/>
        <v>0</v>
      </c>
    </row>
    <row r="1677" spans="1:33" ht="15" customHeight="1">
      <c r="A1677" s="52"/>
      <c r="B1677" s="47"/>
      <c r="C1677" s="112" t="s">
        <v>301</v>
      </c>
      <c r="D1677" s="368" t="str">
        <f t="shared" si="479"/>
        <v/>
      </c>
      <c r="E1677" s="369"/>
      <c r="F1677" s="369"/>
      <c r="G1677" s="369"/>
      <c r="H1677" s="369"/>
      <c r="I1677" s="369"/>
      <c r="J1677" s="370"/>
      <c r="K1677" s="339"/>
      <c r="L1677" s="340"/>
      <c r="M1677" s="340"/>
      <c r="N1677" s="341"/>
      <c r="O1677" s="411"/>
      <c r="P1677" s="411"/>
      <c r="Q1677" s="411"/>
      <c r="R1677" s="411"/>
      <c r="S1677" s="411"/>
      <c r="T1677" s="411"/>
      <c r="U1677" s="411"/>
      <c r="V1677" s="411"/>
      <c r="W1677" s="411"/>
      <c r="X1677" s="411"/>
      <c r="Y1677" s="411"/>
      <c r="Z1677" s="411"/>
      <c r="AA1677" s="411"/>
      <c r="AB1677" s="411"/>
      <c r="AC1677" s="411"/>
      <c r="AD1677" s="411"/>
      <c r="AF1677" s="161"/>
      <c r="AG1677">
        <f t="shared" si="476"/>
        <v>0</v>
      </c>
    </row>
    <row r="1678" spans="1:33" ht="15" customHeight="1">
      <c r="A1678" s="52"/>
      <c r="B1678" s="47"/>
      <c r="C1678" s="112" t="s">
        <v>302</v>
      </c>
      <c r="D1678" s="368" t="str">
        <f t="shared" si="479"/>
        <v/>
      </c>
      <c r="E1678" s="369"/>
      <c r="F1678" s="369"/>
      <c r="G1678" s="369"/>
      <c r="H1678" s="369"/>
      <c r="I1678" s="369"/>
      <c r="J1678" s="370"/>
      <c r="K1678" s="339"/>
      <c r="L1678" s="340"/>
      <c r="M1678" s="340"/>
      <c r="N1678" s="341"/>
      <c r="O1678" s="411"/>
      <c r="P1678" s="411"/>
      <c r="Q1678" s="411"/>
      <c r="R1678" s="411"/>
      <c r="S1678" s="411"/>
      <c r="T1678" s="411"/>
      <c r="U1678" s="411"/>
      <c r="V1678" s="411"/>
      <c r="W1678" s="411"/>
      <c r="X1678" s="411"/>
      <c r="Y1678" s="411"/>
      <c r="Z1678" s="411"/>
      <c r="AA1678" s="411"/>
      <c r="AB1678" s="411"/>
      <c r="AC1678" s="411"/>
      <c r="AD1678" s="411"/>
      <c r="AF1678" s="161"/>
      <c r="AG1678">
        <f t="shared" si="476"/>
        <v>0</v>
      </c>
    </row>
    <row r="1679" spans="1:33" ht="15" customHeight="1">
      <c r="A1679" s="52"/>
      <c r="B1679" s="47"/>
      <c r="C1679" s="112" t="s">
        <v>303</v>
      </c>
      <c r="D1679" s="368" t="str">
        <f t="shared" si="479"/>
        <v/>
      </c>
      <c r="E1679" s="369"/>
      <c r="F1679" s="369"/>
      <c r="G1679" s="369"/>
      <c r="H1679" s="369"/>
      <c r="I1679" s="369"/>
      <c r="J1679" s="370"/>
      <c r="K1679" s="339"/>
      <c r="L1679" s="340"/>
      <c r="M1679" s="340"/>
      <c r="N1679" s="341"/>
      <c r="O1679" s="411"/>
      <c r="P1679" s="411"/>
      <c r="Q1679" s="411"/>
      <c r="R1679" s="411"/>
      <c r="S1679" s="411"/>
      <c r="T1679" s="411"/>
      <c r="U1679" s="411"/>
      <c r="V1679" s="411"/>
      <c r="W1679" s="411"/>
      <c r="X1679" s="411"/>
      <c r="Y1679" s="411"/>
      <c r="Z1679" s="411"/>
      <c r="AA1679" s="411"/>
      <c r="AB1679" s="411"/>
      <c r="AC1679" s="411"/>
      <c r="AD1679" s="411"/>
      <c r="AF1679" s="161"/>
      <c r="AG1679">
        <f t="shared" si="476"/>
        <v>0</v>
      </c>
    </row>
    <row r="1680" spans="1:33" ht="15" customHeight="1">
      <c r="A1680" s="52"/>
      <c r="B1680" s="47"/>
      <c r="C1680" s="112" t="s">
        <v>304</v>
      </c>
      <c r="D1680" s="368" t="str">
        <f t="shared" si="479"/>
        <v/>
      </c>
      <c r="E1680" s="369"/>
      <c r="F1680" s="369"/>
      <c r="G1680" s="369"/>
      <c r="H1680" s="369"/>
      <c r="I1680" s="369"/>
      <c r="J1680" s="370"/>
      <c r="K1680" s="339"/>
      <c r="L1680" s="340"/>
      <c r="M1680" s="340"/>
      <c r="N1680" s="341"/>
      <c r="O1680" s="411"/>
      <c r="P1680" s="411"/>
      <c r="Q1680" s="411"/>
      <c r="R1680" s="411"/>
      <c r="S1680" s="411"/>
      <c r="T1680" s="411"/>
      <c r="U1680" s="411"/>
      <c r="V1680" s="411"/>
      <c r="W1680" s="411"/>
      <c r="X1680" s="411"/>
      <c r="Y1680" s="411"/>
      <c r="Z1680" s="411"/>
      <c r="AA1680" s="411"/>
      <c r="AB1680" s="411"/>
      <c r="AC1680" s="411"/>
      <c r="AD1680" s="411"/>
      <c r="AF1680" s="161"/>
      <c r="AG1680">
        <f t="shared" si="476"/>
        <v>0</v>
      </c>
    </row>
    <row r="1681" spans="1:33" ht="15" customHeight="1">
      <c r="A1681" s="52"/>
      <c r="B1681" s="47"/>
      <c r="C1681" s="112" t="s">
        <v>305</v>
      </c>
      <c r="D1681" s="368" t="str">
        <f t="shared" si="479"/>
        <v/>
      </c>
      <c r="E1681" s="369"/>
      <c r="F1681" s="369"/>
      <c r="G1681" s="369"/>
      <c r="H1681" s="369"/>
      <c r="I1681" s="369"/>
      <c r="J1681" s="370"/>
      <c r="K1681" s="339"/>
      <c r="L1681" s="340"/>
      <c r="M1681" s="340"/>
      <c r="N1681" s="341"/>
      <c r="O1681" s="411"/>
      <c r="P1681" s="411"/>
      <c r="Q1681" s="411"/>
      <c r="R1681" s="411"/>
      <c r="S1681" s="411"/>
      <c r="T1681" s="411"/>
      <c r="U1681" s="411"/>
      <c r="V1681" s="411"/>
      <c r="W1681" s="411"/>
      <c r="X1681" s="411"/>
      <c r="Y1681" s="411"/>
      <c r="Z1681" s="411"/>
      <c r="AA1681" s="411"/>
      <c r="AB1681" s="411"/>
      <c r="AC1681" s="411"/>
      <c r="AD1681" s="411"/>
      <c r="AF1681" s="161"/>
      <c r="AG1681">
        <f t="shared" si="476"/>
        <v>0</v>
      </c>
    </row>
    <row r="1682" spans="1:33" ht="15" customHeight="1">
      <c r="A1682" s="52"/>
      <c r="B1682" s="47"/>
      <c r="C1682" s="112" t="s">
        <v>306</v>
      </c>
      <c r="D1682" s="368" t="str">
        <f t="shared" si="479"/>
        <v/>
      </c>
      <c r="E1682" s="369"/>
      <c r="F1682" s="369"/>
      <c r="G1682" s="369"/>
      <c r="H1682" s="369"/>
      <c r="I1682" s="369"/>
      <c r="J1682" s="370"/>
      <c r="K1682" s="339"/>
      <c r="L1682" s="340"/>
      <c r="M1682" s="340"/>
      <c r="N1682" s="341"/>
      <c r="O1682" s="411"/>
      <c r="P1682" s="411"/>
      <c r="Q1682" s="411"/>
      <c r="R1682" s="411"/>
      <c r="S1682" s="411"/>
      <c r="T1682" s="411"/>
      <c r="U1682" s="411"/>
      <c r="V1682" s="411"/>
      <c r="W1682" s="411"/>
      <c r="X1682" s="411"/>
      <c r="Y1682" s="411"/>
      <c r="Z1682" s="411"/>
      <c r="AA1682" s="411"/>
      <c r="AB1682" s="411"/>
      <c r="AC1682" s="411"/>
      <c r="AD1682" s="411"/>
      <c r="AF1682" s="161"/>
      <c r="AG1682">
        <f t="shared" si="476"/>
        <v>0</v>
      </c>
    </row>
    <row r="1683" spans="1:33" ht="15" customHeight="1">
      <c r="A1683" s="52"/>
      <c r="B1683" s="47"/>
      <c r="C1683" s="112" t="s">
        <v>307</v>
      </c>
      <c r="D1683" s="368" t="str">
        <f t="shared" si="479"/>
        <v/>
      </c>
      <c r="E1683" s="369"/>
      <c r="F1683" s="369"/>
      <c r="G1683" s="369"/>
      <c r="H1683" s="369"/>
      <c r="I1683" s="369"/>
      <c r="J1683" s="370"/>
      <c r="K1683" s="339"/>
      <c r="L1683" s="340"/>
      <c r="M1683" s="340"/>
      <c r="N1683" s="341"/>
      <c r="O1683" s="411"/>
      <c r="P1683" s="411"/>
      <c r="Q1683" s="411"/>
      <c r="R1683" s="411"/>
      <c r="S1683" s="411"/>
      <c r="T1683" s="411"/>
      <c r="U1683" s="411"/>
      <c r="V1683" s="411"/>
      <c r="W1683" s="411"/>
      <c r="X1683" s="411"/>
      <c r="Y1683" s="411"/>
      <c r="Z1683" s="411"/>
      <c r="AA1683" s="411"/>
      <c r="AB1683" s="411"/>
      <c r="AC1683" s="411"/>
      <c r="AD1683" s="411"/>
      <c r="AF1683" s="161"/>
      <c r="AG1683">
        <f t="shared" si="476"/>
        <v>0</v>
      </c>
    </row>
    <row r="1684" spans="1:33" ht="15" customHeight="1">
      <c r="A1684" s="52"/>
      <c r="B1684" s="47"/>
      <c r="C1684" s="47"/>
      <c r="D1684" s="47"/>
      <c r="E1684" s="47"/>
      <c r="F1684" s="47"/>
      <c r="G1684" s="47"/>
      <c r="H1684" s="47"/>
      <c r="I1684" s="47"/>
      <c r="J1684" s="47"/>
      <c r="K1684" s="47"/>
      <c r="L1684" s="47"/>
      <c r="M1684" s="47"/>
      <c r="N1684" s="47"/>
      <c r="O1684" s="47"/>
      <c r="P1684" s="47"/>
      <c r="Q1684" s="47"/>
      <c r="R1684" s="47"/>
      <c r="S1684" s="47"/>
      <c r="T1684" s="47"/>
      <c r="U1684" s="47"/>
      <c r="V1684" s="47"/>
      <c r="W1684" s="47"/>
      <c r="X1684" s="47"/>
      <c r="Y1684" s="47"/>
      <c r="Z1684" s="47"/>
      <c r="AA1684" s="47"/>
      <c r="AB1684" s="47"/>
      <c r="AC1684" s="47"/>
      <c r="AD1684" s="47"/>
      <c r="AF1684" s="161"/>
    </row>
    <row r="1685" spans="1:33" ht="15" customHeight="1">
      <c r="A1685" s="52"/>
      <c r="B1685" s="47"/>
      <c r="C1685" s="236" t="s">
        <v>480</v>
      </c>
      <c r="D1685" s="236"/>
      <c r="E1685" s="236"/>
      <c r="F1685" s="236"/>
      <c r="G1685" s="236"/>
      <c r="H1685" s="236"/>
      <c r="I1685" s="236"/>
      <c r="J1685" s="236"/>
      <c r="K1685" s="236"/>
      <c r="L1685" s="236"/>
      <c r="M1685" s="236"/>
      <c r="N1685" s="236"/>
      <c r="O1685" s="236"/>
      <c r="P1685" s="236"/>
      <c r="Q1685" s="236"/>
      <c r="R1685" s="236"/>
      <c r="S1685" s="236"/>
      <c r="T1685" s="236"/>
      <c r="U1685" s="236"/>
      <c r="V1685" s="236"/>
      <c r="W1685" s="236"/>
      <c r="X1685" s="236"/>
      <c r="Y1685" s="236"/>
      <c r="Z1685" s="236"/>
      <c r="AA1685" s="236"/>
      <c r="AB1685" s="236"/>
      <c r="AC1685" s="236"/>
      <c r="AD1685" s="236"/>
      <c r="AF1685" s="161"/>
    </row>
    <row r="1686" spans="1:33" ht="24" customHeight="1">
      <c r="A1686" s="52"/>
      <c r="B1686" s="47"/>
      <c r="C1686" s="135" t="s">
        <v>68</v>
      </c>
      <c r="D1686" s="430" t="s">
        <v>481</v>
      </c>
      <c r="E1686" s="431"/>
      <c r="F1686" s="431"/>
      <c r="G1686" s="431"/>
      <c r="H1686" s="431"/>
      <c r="I1686" s="431"/>
      <c r="J1686" s="431"/>
      <c r="K1686" s="431"/>
      <c r="L1686" s="431"/>
      <c r="M1686" s="431"/>
      <c r="N1686" s="431"/>
      <c r="O1686" s="431"/>
      <c r="P1686" s="431"/>
      <c r="Q1686" s="431"/>
      <c r="R1686" s="431"/>
      <c r="S1686" s="431"/>
      <c r="T1686" s="431"/>
      <c r="U1686" s="431"/>
      <c r="V1686" s="431"/>
      <c r="W1686" s="431"/>
      <c r="X1686" s="431"/>
      <c r="Y1686" s="431"/>
      <c r="Z1686" s="431"/>
      <c r="AA1686" s="431"/>
      <c r="AB1686" s="431"/>
      <c r="AC1686" s="431"/>
      <c r="AD1686" s="432"/>
      <c r="AF1686" s="161"/>
    </row>
    <row r="1687" spans="1:33" ht="24" customHeight="1">
      <c r="A1687" s="52"/>
      <c r="B1687" s="47"/>
      <c r="C1687" s="135" t="s">
        <v>69</v>
      </c>
      <c r="D1687" s="430" t="s">
        <v>482</v>
      </c>
      <c r="E1687" s="431"/>
      <c r="F1687" s="431"/>
      <c r="G1687" s="431"/>
      <c r="H1687" s="431"/>
      <c r="I1687" s="431"/>
      <c r="J1687" s="431"/>
      <c r="K1687" s="431"/>
      <c r="L1687" s="431"/>
      <c r="M1687" s="431"/>
      <c r="N1687" s="431"/>
      <c r="O1687" s="431"/>
      <c r="P1687" s="431"/>
      <c r="Q1687" s="431"/>
      <c r="R1687" s="431"/>
      <c r="S1687" s="431"/>
      <c r="T1687" s="431"/>
      <c r="U1687" s="431"/>
      <c r="V1687" s="431"/>
      <c r="W1687" s="431"/>
      <c r="X1687" s="431"/>
      <c r="Y1687" s="431"/>
      <c r="Z1687" s="431"/>
      <c r="AA1687" s="431"/>
      <c r="AB1687" s="431"/>
      <c r="AC1687" s="431"/>
      <c r="AD1687" s="432"/>
      <c r="AF1687" s="161"/>
    </row>
    <row r="1688" spans="1:33" ht="36" customHeight="1">
      <c r="A1688" s="52"/>
      <c r="B1688" s="47"/>
      <c r="C1688" s="135" t="s">
        <v>70</v>
      </c>
      <c r="D1688" s="430" t="s">
        <v>483</v>
      </c>
      <c r="E1688" s="431"/>
      <c r="F1688" s="431"/>
      <c r="G1688" s="431"/>
      <c r="H1688" s="431"/>
      <c r="I1688" s="431"/>
      <c r="J1688" s="431"/>
      <c r="K1688" s="431"/>
      <c r="L1688" s="431"/>
      <c r="M1688" s="431"/>
      <c r="N1688" s="431"/>
      <c r="O1688" s="431"/>
      <c r="P1688" s="431"/>
      <c r="Q1688" s="431"/>
      <c r="R1688" s="431"/>
      <c r="S1688" s="431"/>
      <c r="T1688" s="431"/>
      <c r="U1688" s="431"/>
      <c r="V1688" s="431"/>
      <c r="W1688" s="431"/>
      <c r="X1688" s="431"/>
      <c r="Y1688" s="431"/>
      <c r="Z1688" s="431"/>
      <c r="AA1688" s="431"/>
      <c r="AB1688" s="431"/>
      <c r="AC1688" s="431"/>
      <c r="AD1688" s="432"/>
      <c r="AF1688" s="161"/>
    </row>
    <row r="1689" spans="1:33" ht="36" customHeight="1">
      <c r="A1689" s="52"/>
      <c r="B1689" s="47"/>
      <c r="C1689" s="135" t="s">
        <v>71</v>
      </c>
      <c r="D1689" s="430" t="s">
        <v>484</v>
      </c>
      <c r="E1689" s="431"/>
      <c r="F1689" s="431"/>
      <c r="G1689" s="431"/>
      <c r="H1689" s="431"/>
      <c r="I1689" s="431"/>
      <c r="J1689" s="431"/>
      <c r="K1689" s="431"/>
      <c r="L1689" s="431"/>
      <c r="M1689" s="431"/>
      <c r="N1689" s="431"/>
      <c r="O1689" s="431"/>
      <c r="P1689" s="431"/>
      <c r="Q1689" s="431"/>
      <c r="R1689" s="431"/>
      <c r="S1689" s="431"/>
      <c r="T1689" s="431"/>
      <c r="U1689" s="431"/>
      <c r="V1689" s="431"/>
      <c r="W1689" s="431"/>
      <c r="X1689" s="431"/>
      <c r="Y1689" s="431"/>
      <c r="Z1689" s="431"/>
      <c r="AA1689" s="431"/>
      <c r="AB1689" s="431"/>
      <c r="AC1689" s="431"/>
      <c r="AD1689" s="432"/>
      <c r="AF1689" s="161"/>
    </row>
    <row r="1690" spans="1:33" ht="24" customHeight="1">
      <c r="A1690" s="52"/>
      <c r="B1690" s="47"/>
      <c r="C1690" s="135" t="s">
        <v>72</v>
      </c>
      <c r="D1690" s="430" t="s">
        <v>535</v>
      </c>
      <c r="E1690" s="431"/>
      <c r="F1690" s="431"/>
      <c r="G1690" s="431"/>
      <c r="H1690" s="431"/>
      <c r="I1690" s="431"/>
      <c r="J1690" s="431"/>
      <c r="K1690" s="431"/>
      <c r="L1690" s="431"/>
      <c r="M1690" s="431"/>
      <c r="N1690" s="431"/>
      <c r="O1690" s="431"/>
      <c r="P1690" s="431"/>
      <c r="Q1690" s="431"/>
      <c r="R1690" s="431"/>
      <c r="S1690" s="431"/>
      <c r="T1690" s="431"/>
      <c r="U1690" s="431"/>
      <c r="V1690" s="431"/>
      <c r="W1690" s="431"/>
      <c r="X1690" s="431"/>
      <c r="Y1690" s="431"/>
      <c r="Z1690" s="431"/>
      <c r="AA1690" s="431"/>
      <c r="AB1690" s="431"/>
      <c r="AC1690" s="431"/>
      <c r="AD1690" s="432"/>
      <c r="AF1690" s="161"/>
    </row>
    <row r="1691" spans="1:33" ht="15" customHeight="1">
      <c r="A1691" s="52"/>
      <c r="B1691" s="47"/>
      <c r="C1691" s="135" t="s">
        <v>76</v>
      </c>
      <c r="D1691" s="330" t="s">
        <v>107</v>
      </c>
      <c r="E1691" s="330"/>
      <c r="F1691" s="330"/>
      <c r="G1691" s="330"/>
      <c r="H1691" s="330"/>
      <c r="I1691" s="330"/>
      <c r="J1691" s="330"/>
      <c r="K1691" s="330"/>
      <c r="L1691" s="330"/>
      <c r="M1691" s="330"/>
      <c r="N1691" s="330"/>
      <c r="O1691" s="330"/>
      <c r="P1691" s="330"/>
      <c r="Q1691" s="330"/>
      <c r="R1691" s="330"/>
      <c r="S1691" s="330"/>
      <c r="T1691" s="330"/>
      <c r="U1691" s="330"/>
      <c r="V1691" s="330"/>
      <c r="W1691" s="330"/>
      <c r="X1691" s="330"/>
      <c r="Y1691" s="330"/>
      <c r="Z1691" s="330"/>
      <c r="AA1691" s="330"/>
      <c r="AB1691" s="330"/>
      <c r="AC1691" s="330"/>
      <c r="AD1691" s="330"/>
      <c r="AF1691" s="161"/>
    </row>
    <row r="1692" spans="1:33" ht="15" customHeight="1">
      <c r="A1692" s="52"/>
      <c r="B1692" s="313" t="str">
        <f>IF(AND(COUNTIF(O1524:AD1683,"NS")&lt;&gt;0,C1694=""),"Si registro NS favor de emitir un comentario que explique su uso en la casilla al final de la pregunta","")</f>
        <v/>
      </c>
      <c r="C1692" s="313"/>
      <c r="D1692" s="313"/>
      <c r="E1692" s="313"/>
      <c r="F1692" s="313"/>
      <c r="G1692" s="313"/>
      <c r="H1692" s="313"/>
      <c r="I1692" s="313"/>
      <c r="J1692" s="313"/>
      <c r="K1692" s="313"/>
      <c r="L1692" s="313"/>
      <c r="M1692" s="313"/>
      <c r="N1692" s="313"/>
      <c r="O1692" s="313"/>
      <c r="P1692" s="313"/>
      <c r="Q1692" s="313"/>
      <c r="R1692" s="313"/>
      <c r="S1692" s="313"/>
      <c r="T1692" s="313"/>
      <c r="U1692" s="313"/>
      <c r="V1692" s="313"/>
      <c r="W1692" s="313"/>
      <c r="X1692" s="313"/>
      <c r="Y1692" s="313"/>
      <c r="Z1692" s="313"/>
      <c r="AA1692" s="313"/>
      <c r="AB1692" s="313"/>
      <c r="AC1692" s="313"/>
      <c r="AD1692" s="313"/>
      <c r="AF1692" s="161"/>
    </row>
    <row r="1693" spans="1:33" ht="24" customHeight="1">
      <c r="C1693" s="366" t="s">
        <v>118</v>
      </c>
      <c r="D1693" s="366"/>
      <c r="E1693" s="366"/>
      <c r="F1693" s="366"/>
      <c r="G1693" s="366"/>
      <c r="H1693" s="366"/>
      <c r="I1693" s="366"/>
      <c r="J1693" s="366"/>
      <c r="K1693" s="366"/>
      <c r="L1693" s="366"/>
      <c r="M1693" s="366"/>
      <c r="N1693" s="366"/>
      <c r="O1693" s="366"/>
      <c r="P1693" s="366"/>
      <c r="Q1693" s="366"/>
      <c r="R1693" s="366"/>
      <c r="S1693" s="366"/>
      <c r="T1693" s="366"/>
      <c r="U1693" s="366"/>
      <c r="V1693" s="366"/>
      <c r="W1693" s="366"/>
      <c r="X1693" s="366"/>
      <c r="Y1693" s="366"/>
      <c r="Z1693" s="366"/>
      <c r="AA1693" s="366"/>
      <c r="AB1693" s="366"/>
      <c r="AC1693" s="366"/>
      <c r="AD1693" s="366"/>
      <c r="AF1693" s="161"/>
    </row>
    <row r="1694" spans="1:33" ht="60" customHeight="1">
      <c r="C1694" s="408"/>
      <c r="D1694" s="409"/>
      <c r="E1694" s="409"/>
      <c r="F1694" s="409"/>
      <c r="G1694" s="409"/>
      <c r="H1694" s="409"/>
      <c r="I1694" s="409"/>
      <c r="J1694" s="409"/>
      <c r="K1694" s="409"/>
      <c r="L1694" s="409"/>
      <c r="M1694" s="409"/>
      <c r="N1694" s="409"/>
      <c r="O1694" s="409"/>
      <c r="P1694" s="409"/>
      <c r="Q1694" s="409"/>
      <c r="R1694" s="409"/>
      <c r="S1694" s="409"/>
      <c r="T1694" s="409"/>
      <c r="U1694" s="409"/>
      <c r="V1694" s="409"/>
      <c r="W1694" s="409"/>
      <c r="X1694" s="409"/>
      <c r="Y1694" s="409"/>
      <c r="Z1694" s="409"/>
      <c r="AA1694" s="409"/>
      <c r="AB1694" s="409"/>
      <c r="AC1694" s="409"/>
      <c r="AD1694" s="410"/>
      <c r="AF1694" s="161"/>
    </row>
    <row r="1695" spans="1:33" ht="15" customHeight="1">
      <c r="A1695" s="52"/>
      <c r="B1695" s="47"/>
      <c r="C1695" s="47"/>
      <c r="D1695" s="47"/>
      <c r="E1695" s="47"/>
      <c r="F1695" s="47"/>
      <c r="G1695" s="47"/>
      <c r="H1695" s="47"/>
      <c r="I1695" s="47"/>
      <c r="J1695" s="47"/>
      <c r="K1695" s="47"/>
      <c r="L1695" s="47"/>
      <c r="M1695" s="47"/>
      <c r="N1695" s="47"/>
      <c r="O1695" s="47"/>
      <c r="P1695" s="47"/>
      <c r="Q1695" s="47"/>
      <c r="R1695" s="47"/>
      <c r="S1695" s="47"/>
      <c r="T1695" s="47"/>
      <c r="U1695" s="47"/>
      <c r="V1695" s="47"/>
      <c r="W1695" s="47"/>
      <c r="X1695" s="47"/>
      <c r="Y1695" s="47"/>
      <c r="Z1695" s="47"/>
      <c r="AA1695" s="47"/>
      <c r="AB1695" s="47"/>
      <c r="AC1695" s="47"/>
      <c r="AD1695" s="47"/>
      <c r="AF1695" s="161"/>
    </row>
    <row r="1696" spans="1:33" ht="15" customHeight="1">
      <c r="A1696" s="52"/>
      <c r="AF1696" s="161"/>
    </row>
    <row r="1697" spans="1:36" ht="15" customHeight="1">
      <c r="A1697" s="52"/>
      <c r="AF1697" s="161"/>
    </row>
    <row r="1698" spans="1:36" ht="15" customHeight="1">
      <c r="A1698" s="52"/>
      <c r="B1698" s="314" t="str">
        <f>IF(AJ1522=0,"","Error: debe completar toda la información requerida.")</f>
        <v/>
      </c>
      <c r="C1698" s="314"/>
      <c r="D1698" s="314"/>
      <c r="E1698" s="314"/>
      <c r="F1698" s="314"/>
      <c r="G1698" s="314"/>
      <c r="H1698" s="314"/>
      <c r="I1698" s="314"/>
      <c r="J1698" s="314"/>
      <c r="K1698" s="314"/>
      <c r="L1698" s="314"/>
      <c r="M1698" s="314"/>
      <c r="N1698" s="314"/>
      <c r="O1698" s="314"/>
      <c r="P1698" s="314"/>
      <c r="Q1698" s="314"/>
      <c r="R1698" s="314"/>
      <c r="S1698" s="314"/>
      <c r="T1698" s="314"/>
      <c r="U1698" s="314"/>
      <c r="V1698" s="314"/>
      <c r="W1698" s="314"/>
      <c r="X1698" s="314"/>
      <c r="Y1698" s="314"/>
      <c r="Z1698" s="314"/>
      <c r="AA1698" s="314"/>
      <c r="AB1698" s="314"/>
      <c r="AC1698" s="314"/>
      <c r="AD1698" s="314"/>
      <c r="AF1698" s="161"/>
    </row>
    <row r="1699" spans="1:36" ht="15" customHeight="1">
      <c r="A1699" s="52"/>
      <c r="B1699" s="47"/>
      <c r="C1699" s="47"/>
      <c r="D1699" s="47"/>
      <c r="E1699" s="47"/>
      <c r="F1699" s="47"/>
      <c r="G1699" s="47"/>
      <c r="H1699" s="47"/>
      <c r="I1699" s="47"/>
      <c r="J1699" s="47"/>
      <c r="K1699" s="47"/>
      <c r="L1699" s="47"/>
      <c r="M1699" s="47"/>
      <c r="N1699" s="47"/>
      <c r="O1699" s="47"/>
      <c r="P1699" s="47"/>
      <c r="Q1699" s="47"/>
      <c r="R1699" s="47"/>
      <c r="S1699" s="47"/>
      <c r="T1699" s="47"/>
      <c r="U1699" s="47"/>
      <c r="V1699" s="47"/>
      <c r="W1699" s="47"/>
      <c r="X1699" s="47"/>
      <c r="Y1699" s="47"/>
      <c r="Z1699" s="47"/>
      <c r="AA1699" s="47"/>
      <c r="AB1699" s="47"/>
      <c r="AC1699" s="47"/>
      <c r="AD1699" s="47"/>
      <c r="AF1699" s="161"/>
    </row>
    <row r="1700" spans="1:36" ht="15" customHeight="1">
      <c r="A1700" s="52"/>
      <c r="B1700" s="47"/>
      <c r="C1700" s="47"/>
      <c r="D1700" s="47"/>
      <c r="E1700" s="47"/>
      <c r="F1700" s="47"/>
      <c r="G1700" s="47"/>
      <c r="H1700" s="47"/>
      <c r="I1700" s="47"/>
      <c r="J1700" s="47"/>
      <c r="K1700" s="47"/>
      <c r="L1700" s="47"/>
      <c r="M1700" s="47"/>
      <c r="N1700" s="47"/>
      <c r="O1700" s="47"/>
      <c r="P1700" s="47"/>
      <c r="Q1700" s="47"/>
      <c r="R1700" s="47"/>
      <c r="S1700" s="47"/>
      <c r="T1700" s="47"/>
      <c r="U1700" s="47"/>
      <c r="V1700" s="47"/>
      <c r="W1700" s="47"/>
      <c r="X1700" s="47"/>
      <c r="Y1700" s="47"/>
      <c r="Z1700" s="47"/>
      <c r="AA1700" s="47"/>
      <c r="AB1700" s="47"/>
      <c r="AC1700" s="47"/>
      <c r="AD1700" s="47"/>
      <c r="AF1700" s="161"/>
    </row>
    <row r="1701" spans="1:36" ht="36" customHeight="1">
      <c r="A1701" s="108" t="s">
        <v>368</v>
      </c>
      <c r="B1701" s="378" t="s">
        <v>669</v>
      </c>
      <c r="C1701" s="378"/>
      <c r="D1701" s="378"/>
      <c r="E1701" s="378"/>
      <c r="F1701" s="378"/>
      <c r="G1701" s="378"/>
      <c r="H1701" s="378"/>
      <c r="I1701" s="378"/>
      <c r="J1701" s="378"/>
      <c r="K1701" s="378"/>
      <c r="L1701" s="378"/>
      <c r="M1701" s="378"/>
      <c r="N1701" s="378"/>
      <c r="O1701" s="378"/>
      <c r="P1701" s="378"/>
      <c r="Q1701" s="378"/>
      <c r="R1701" s="378"/>
      <c r="S1701" s="378"/>
      <c r="T1701" s="378"/>
      <c r="U1701" s="378"/>
      <c r="V1701" s="378"/>
      <c r="W1701" s="378"/>
      <c r="X1701" s="378"/>
      <c r="Y1701" s="378"/>
      <c r="Z1701" s="378"/>
      <c r="AA1701" s="378"/>
      <c r="AB1701" s="378"/>
      <c r="AC1701" s="378"/>
      <c r="AD1701" s="378"/>
      <c r="AF1701" s="161"/>
    </row>
    <row r="1702" spans="1:36" ht="24" customHeight="1">
      <c r="C1702" s="366" t="s">
        <v>536</v>
      </c>
      <c r="D1702" s="366"/>
      <c r="E1702" s="366"/>
      <c r="F1702" s="366"/>
      <c r="G1702" s="366"/>
      <c r="H1702" s="366"/>
      <c r="I1702" s="366"/>
      <c r="J1702" s="366"/>
      <c r="K1702" s="366"/>
      <c r="L1702" s="366"/>
      <c r="M1702" s="366"/>
      <c r="N1702" s="366"/>
      <c r="O1702" s="366"/>
      <c r="P1702" s="366"/>
      <c r="Q1702" s="366"/>
      <c r="R1702" s="366"/>
      <c r="S1702" s="366"/>
      <c r="T1702" s="366"/>
      <c r="U1702" s="366"/>
      <c r="V1702" s="366"/>
      <c r="W1702" s="366"/>
      <c r="X1702" s="366"/>
      <c r="Y1702" s="366"/>
      <c r="Z1702" s="366"/>
      <c r="AA1702" s="366"/>
      <c r="AB1702" s="366"/>
      <c r="AC1702" s="366"/>
      <c r="AD1702" s="366"/>
      <c r="AF1702" s="161"/>
    </row>
    <row r="1703" spans="1:36" ht="24" customHeight="1">
      <c r="C1703" s="366" t="s">
        <v>537</v>
      </c>
      <c r="D1703" s="366"/>
      <c r="E1703" s="366"/>
      <c r="F1703" s="366"/>
      <c r="G1703" s="366"/>
      <c r="H1703" s="366"/>
      <c r="I1703" s="366"/>
      <c r="J1703" s="366"/>
      <c r="K1703" s="366"/>
      <c r="L1703" s="366"/>
      <c r="M1703" s="366"/>
      <c r="N1703" s="366"/>
      <c r="O1703" s="366"/>
      <c r="P1703" s="366"/>
      <c r="Q1703" s="366"/>
      <c r="R1703" s="366"/>
      <c r="S1703" s="366"/>
      <c r="T1703" s="366"/>
      <c r="U1703" s="366"/>
      <c r="V1703" s="366"/>
      <c r="W1703" s="366"/>
      <c r="X1703" s="366"/>
      <c r="Y1703" s="366"/>
      <c r="Z1703" s="366"/>
      <c r="AA1703" s="366"/>
      <c r="AB1703" s="366"/>
      <c r="AC1703" s="366"/>
      <c r="AD1703" s="366"/>
      <c r="AF1703" s="161"/>
    </row>
    <row r="1704" spans="1:36" ht="15" customHeight="1">
      <c r="C1704" s="366" t="s">
        <v>490</v>
      </c>
      <c r="D1704" s="366"/>
      <c r="E1704" s="366"/>
      <c r="F1704" s="366"/>
      <c r="G1704" s="366"/>
      <c r="H1704" s="366"/>
      <c r="I1704" s="366"/>
      <c r="J1704" s="366"/>
      <c r="K1704" s="366"/>
      <c r="L1704" s="366"/>
      <c r="M1704" s="366"/>
      <c r="N1704" s="366"/>
      <c r="O1704" s="366"/>
      <c r="P1704" s="366"/>
      <c r="Q1704" s="366"/>
      <c r="R1704" s="366"/>
      <c r="S1704" s="366"/>
      <c r="T1704" s="366"/>
      <c r="U1704" s="366"/>
      <c r="V1704" s="366"/>
      <c r="W1704" s="366"/>
      <c r="X1704" s="366"/>
      <c r="Y1704" s="366"/>
      <c r="Z1704" s="366"/>
      <c r="AA1704" s="366"/>
      <c r="AB1704" s="366"/>
      <c r="AC1704" s="366"/>
      <c r="AD1704" s="366"/>
      <c r="AF1704" s="161"/>
    </row>
    <row r="1705" spans="1:36" ht="15" customHeight="1">
      <c r="C1705" s="366" t="s">
        <v>374</v>
      </c>
      <c r="D1705" s="366"/>
      <c r="E1705" s="366"/>
      <c r="F1705" s="366"/>
      <c r="G1705" s="366"/>
      <c r="H1705" s="366"/>
      <c r="I1705" s="366"/>
      <c r="J1705" s="366"/>
      <c r="K1705" s="366"/>
      <c r="L1705" s="366"/>
      <c r="M1705" s="366"/>
      <c r="N1705" s="366"/>
      <c r="O1705" s="366"/>
      <c r="P1705" s="366"/>
      <c r="Q1705" s="366"/>
      <c r="R1705" s="366"/>
      <c r="S1705" s="366"/>
      <c r="T1705" s="366"/>
      <c r="U1705" s="366"/>
      <c r="V1705" s="366"/>
      <c r="W1705" s="366"/>
      <c r="X1705" s="366"/>
      <c r="Y1705" s="366"/>
      <c r="Z1705" s="366"/>
      <c r="AA1705" s="366"/>
      <c r="AB1705" s="366"/>
      <c r="AC1705" s="366"/>
      <c r="AD1705" s="366"/>
      <c r="AF1705" s="161"/>
    </row>
    <row r="1706" spans="1:36" ht="24" customHeight="1">
      <c r="C1706" s="366" t="s">
        <v>491</v>
      </c>
      <c r="D1706" s="366"/>
      <c r="E1706" s="366"/>
      <c r="F1706" s="366"/>
      <c r="G1706" s="366"/>
      <c r="H1706" s="366"/>
      <c r="I1706" s="366"/>
      <c r="J1706" s="366"/>
      <c r="K1706" s="366"/>
      <c r="L1706" s="366"/>
      <c r="M1706" s="366"/>
      <c r="N1706" s="366"/>
      <c r="O1706" s="366"/>
      <c r="P1706" s="366"/>
      <c r="Q1706" s="366"/>
      <c r="R1706" s="366"/>
      <c r="S1706" s="366"/>
      <c r="T1706" s="366"/>
      <c r="U1706" s="366"/>
      <c r="V1706" s="366"/>
      <c r="W1706" s="366"/>
      <c r="X1706" s="366"/>
      <c r="Y1706" s="366"/>
      <c r="Z1706" s="366"/>
      <c r="AA1706" s="366"/>
      <c r="AB1706" s="366"/>
      <c r="AC1706" s="366"/>
      <c r="AD1706" s="366"/>
      <c r="AF1706" s="161"/>
    </row>
    <row r="1707" spans="1:36">
      <c r="AF1707" s="161"/>
      <c r="AG1707" t="s">
        <v>5524</v>
      </c>
      <c r="AH1707" t="s">
        <v>5525</v>
      </c>
      <c r="AI1707" t="s">
        <v>5526</v>
      </c>
      <c r="AJ1707" t="s">
        <v>5527</v>
      </c>
    </row>
    <row r="1708" spans="1:36" ht="24" customHeight="1">
      <c r="C1708" s="399" t="s">
        <v>323</v>
      </c>
      <c r="D1708" s="400"/>
      <c r="E1708" s="400"/>
      <c r="F1708" s="400"/>
      <c r="G1708" s="400"/>
      <c r="H1708" s="400"/>
      <c r="I1708" s="400"/>
      <c r="J1708" s="400"/>
      <c r="K1708" s="400"/>
      <c r="L1708" s="400"/>
      <c r="M1708" s="401"/>
      <c r="N1708" s="236" t="s">
        <v>492</v>
      </c>
      <c r="O1708" s="236"/>
      <c r="P1708" s="236"/>
      <c r="Q1708" s="236"/>
      <c r="R1708" s="236"/>
      <c r="S1708" s="236"/>
      <c r="T1708" s="236"/>
      <c r="U1708" s="236"/>
      <c r="V1708" s="236"/>
      <c r="W1708" s="236"/>
      <c r="X1708" s="236"/>
      <c r="Y1708" s="236"/>
      <c r="Z1708" s="236"/>
      <c r="AA1708" s="236"/>
      <c r="AB1708" s="236"/>
      <c r="AC1708" s="236"/>
      <c r="AD1708" s="236"/>
      <c r="AF1708" s="161"/>
      <c r="AG1708">
        <f>COUNTBLANK(K1710:AD1869)</f>
        <v>3200</v>
      </c>
      <c r="AH1708">
        <v>3200</v>
      </c>
      <c r="AI1708" s="150">
        <f>IF(SUM(AG1710:AG1869)=0,AG1708,1)</f>
        <v>3200</v>
      </c>
      <c r="AJ1708" s="162">
        <f>IF(OR(AG1708=AH1708, AG1708=AI1708 ), 0, 1)</f>
        <v>0</v>
      </c>
    </row>
    <row r="1709" spans="1:36">
      <c r="C1709" s="405"/>
      <c r="D1709" s="406"/>
      <c r="E1709" s="406"/>
      <c r="F1709" s="406"/>
      <c r="G1709" s="406"/>
      <c r="H1709" s="406"/>
      <c r="I1709" s="406"/>
      <c r="J1709" s="406"/>
      <c r="K1709" s="406"/>
      <c r="L1709" s="406"/>
      <c r="M1709" s="407"/>
      <c r="N1709" s="109" t="s">
        <v>68</v>
      </c>
      <c r="O1709" s="109" t="s">
        <v>69</v>
      </c>
      <c r="P1709" s="109" t="s">
        <v>70</v>
      </c>
      <c r="Q1709" s="109" t="s">
        <v>71</v>
      </c>
      <c r="R1709" s="109" t="s">
        <v>72</v>
      </c>
      <c r="S1709" s="109" t="s">
        <v>73</v>
      </c>
      <c r="T1709" s="109" t="s">
        <v>74</v>
      </c>
      <c r="U1709" s="109" t="s">
        <v>75</v>
      </c>
      <c r="V1709" s="109" t="s">
        <v>76</v>
      </c>
      <c r="W1709" s="109" t="s">
        <v>77</v>
      </c>
      <c r="X1709" s="109" t="s">
        <v>78</v>
      </c>
      <c r="Y1709" s="109" t="s">
        <v>79</v>
      </c>
      <c r="Z1709" s="109" t="s">
        <v>80</v>
      </c>
      <c r="AA1709" s="109" t="s">
        <v>81</v>
      </c>
      <c r="AB1709" s="109" t="s">
        <v>82</v>
      </c>
      <c r="AC1709" s="109" t="s">
        <v>83</v>
      </c>
      <c r="AD1709" s="109" t="s">
        <v>117</v>
      </c>
      <c r="AF1709" s="161"/>
      <c r="AG1709" t="s">
        <v>5524</v>
      </c>
    </row>
    <row r="1710" spans="1:36" ht="15" customHeight="1">
      <c r="A1710" s="52"/>
      <c r="B1710" s="47"/>
      <c r="C1710" s="115" t="s">
        <v>68</v>
      </c>
      <c r="D1710" s="368" t="str">
        <f t="shared" ref="D1710" si="480">IF(D85="","",D85)</f>
        <v/>
      </c>
      <c r="E1710" s="369"/>
      <c r="F1710" s="369"/>
      <c r="G1710" s="369"/>
      <c r="H1710" s="369"/>
      <c r="I1710" s="369"/>
      <c r="J1710" s="369"/>
      <c r="K1710" s="369"/>
      <c r="L1710" s="369"/>
      <c r="M1710" s="370"/>
      <c r="N1710" s="147"/>
      <c r="O1710" s="147"/>
      <c r="P1710" s="147"/>
      <c r="Q1710" s="147"/>
      <c r="R1710" s="147"/>
      <c r="S1710" s="147"/>
      <c r="T1710" s="147"/>
      <c r="U1710" s="147"/>
      <c r="V1710" s="147"/>
      <c r="W1710" s="147"/>
      <c r="X1710" s="147"/>
      <c r="Y1710" s="147"/>
      <c r="Z1710" s="147"/>
      <c r="AA1710" s="147"/>
      <c r="AB1710" s="147"/>
      <c r="AC1710" s="147"/>
      <c r="AD1710" s="147"/>
      <c r="AF1710" s="161"/>
      <c r="AG1710">
        <f>IF(AND(D1710="",COUNTBLANK(N1710:AD1710)=17),0,
IF(AND(D1710&lt;&gt;"",OR($N85=5,$N85=8,$N85=10,$N85=99,$T85=2,$T85=9,$O1524=""),COUNTBLANK(N1710:AD1710)=17),0,
IF(AND(D1710&lt;&gt;"",$O1524="X",COUNTIF(N1710:AD1710,"X")&gt;=1),0,1)))</f>
        <v>0</v>
      </c>
      <c r="AH1710">
        <f>IF(OR(AND(O1524="X",COUNTIF(N1710:AD1710,"X")&gt;0),$AG1710=0,$AG$1708=$AH$1708),0,1)</f>
        <v>0</v>
      </c>
      <c r="AI1710">
        <f>IF(AND(AD1710="X", COUNTIF(N1710:AD1710,"X")&gt;1),1,0)</f>
        <v>0</v>
      </c>
    </row>
    <row r="1711" spans="1:36" ht="15" customHeight="1">
      <c r="A1711" s="52"/>
      <c r="B1711" s="47"/>
      <c r="C1711" s="109" t="s">
        <v>69</v>
      </c>
      <c r="D1711" s="368" t="str">
        <f t="shared" ref="D1711" si="481">IF(D86="","",D86)</f>
        <v/>
      </c>
      <c r="E1711" s="369"/>
      <c r="F1711" s="369"/>
      <c r="G1711" s="369"/>
      <c r="H1711" s="369"/>
      <c r="I1711" s="369"/>
      <c r="J1711" s="369"/>
      <c r="K1711" s="369"/>
      <c r="L1711" s="369"/>
      <c r="M1711" s="370"/>
      <c r="N1711" s="147"/>
      <c r="O1711" s="147"/>
      <c r="P1711" s="147"/>
      <c r="Q1711" s="147"/>
      <c r="R1711" s="147"/>
      <c r="S1711" s="147"/>
      <c r="T1711" s="147"/>
      <c r="U1711" s="147"/>
      <c r="V1711" s="147"/>
      <c r="W1711" s="147"/>
      <c r="X1711" s="147"/>
      <c r="Y1711" s="147"/>
      <c r="Z1711" s="147"/>
      <c r="AA1711" s="147"/>
      <c r="AB1711" s="147"/>
      <c r="AC1711" s="147"/>
      <c r="AD1711" s="147"/>
      <c r="AF1711" s="161"/>
      <c r="AG1711">
        <f t="shared" ref="AG1711:AG1774" si="482">IF(AND(D1711="",COUNTBLANK(N1711:AD1711)=17),0,
IF(AND(D1711&lt;&gt;"",OR($N86=5,$N86=8,$N86=10,$N86=99,$T86=2,$T86=9,$O1525=""),COUNTBLANK(N1711:AD1711)=17),0,
IF(AND(D1711&lt;&gt;"",$O1525="X",COUNTIF(N1711:AD1711,"X")&gt;=1),0,1)))</f>
        <v>0</v>
      </c>
      <c r="AH1711">
        <f t="shared" ref="AH1711:AH1774" si="483">IF(OR(AND(O1525="X",COUNTIF(N1711:AD1711,"X")&gt;0),$AG1711=0,$AG$1708=$AH$1708),0,1)</f>
        <v>0</v>
      </c>
      <c r="AI1711">
        <f t="shared" ref="AI1711:AI1774" si="484">IF(AND(AD1711="X", COUNTIF(N1711:AD1711,"X")&gt;1),1,0)</f>
        <v>0</v>
      </c>
    </row>
    <row r="1712" spans="1:36" ht="15" customHeight="1">
      <c r="A1712" s="52"/>
      <c r="B1712" s="47"/>
      <c r="C1712" s="109" t="s">
        <v>70</v>
      </c>
      <c r="D1712" s="368" t="str">
        <f t="shared" ref="D1712" si="485">IF(D87="","",D87)</f>
        <v/>
      </c>
      <c r="E1712" s="369"/>
      <c r="F1712" s="369"/>
      <c r="G1712" s="369"/>
      <c r="H1712" s="369"/>
      <c r="I1712" s="369"/>
      <c r="J1712" s="369"/>
      <c r="K1712" s="369"/>
      <c r="L1712" s="369"/>
      <c r="M1712" s="370"/>
      <c r="N1712" s="147"/>
      <c r="O1712" s="147"/>
      <c r="P1712" s="147"/>
      <c r="Q1712" s="147"/>
      <c r="R1712" s="147"/>
      <c r="S1712" s="147"/>
      <c r="T1712" s="147"/>
      <c r="U1712" s="147"/>
      <c r="V1712" s="147"/>
      <c r="W1712" s="147"/>
      <c r="X1712" s="147"/>
      <c r="Y1712" s="147"/>
      <c r="Z1712" s="147"/>
      <c r="AA1712" s="147"/>
      <c r="AB1712" s="147"/>
      <c r="AC1712" s="147"/>
      <c r="AD1712" s="147"/>
      <c r="AF1712" s="161"/>
      <c r="AG1712">
        <f t="shared" si="482"/>
        <v>0</v>
      </c>
      <c r="AH1712">
        <f t="shared" si="483"/>
        <v>0</v>
      </c>
      <c r="AI1712">
        <f t="shared" si="484"/>
        <v>0</v>
      </c>
    </row>
    <row r="1713" spans="1:35" ht="15" customHeight="1">
      <c r="A1713" s="52"/>
      <c r="B1713" s="47"/>
      <c r="C1713" s="109" t="s">
        <v>71</v>
      </c>
      <c r="D1713" s="368" t="str">
        <f t="shared" ref="D1713" si="486">IF(D88="","",D88)</f>
        <v/>
      </c>
      <c r="E1713" s="369"/>
      <c r="F1713" s="369"/>
      <c r="G1713" s="369"/>
      <c r="H1713" s="369"/>
      <c r="I1713" s="369"/>
      <c r="J1713" s="369"/>
      <c r="K1713" s="369"/>
      <c r="L1713" s="369"/>
      <c r="M1713" s="370"/>
      <c r="N1713" s="147"/>
      <c r="O1713" s="147"/>
      <c r="P1713" s="147"/>
      <c r="Q1713" s="147"/>
      <c r="R1713" s="147"/>
      <c r="S1713" s="147"/>
      <c r="T1713" s="147"/>
      <c r="U1713" s="147"/>
      <c r="V1713" s="147"/>
      <c r="W1713" s="147"/>
      <c r="X1713" s="147"/>
      <c r="Y1713" s="147"/>
      <c r="Z1713" s="147"/>
      <c r="AA1713" s="147"/>
      <c r="AB1713" s="147"/>
      <c r="AC1713" s="147"/>
      <c r="AD1713" s="147"/>
      <c r="AF1713" s="161"/>
      <c r="AG1713">
        <f t="shared" si="482"/>
        <v>0</v>
      </c>
      <c r="AH1713">
        <f t="shared" si="483"/>
        <v>0</v>
      </c>
      <c r="AI1713">
        <f t="shared" si="484"/>
        <v>0</v>
      </c>
    </row>
    <row r="1714" spans="1:35" ht="15" customHeight="1">
      <c r="A1714" s="52"/>
      <c r="B1714" s="47"/>
      <c r="C1714" s="109" t="s">
        <v>72</v>
      </c>
      <c r="D1714" s="368" t="str">
        <f t="shared" ref="D1714" si="487">IF(D89="","",D89)</f>
        <v/>
      </c>
      <c r="E1714" s="369"/>
      <c r="F1714" s="369"/>
      <c r="G1714" s="369"/>
      <c r="H1714" s="369"/>
      <c r="I1714" s="369"/>
      <c r="J1714" s="369"/>
      <c r="K1714" s="369"/>
      <c r="L1714" s="369"/>
      <c r="M1714" s="370"/>
      <c r="N1714" s="147"/>
      <c r="O1714" s="147"/>
      <c r="P1714" s="147"/>
      <c r="Q1714" s="147"/>
      <c r="R1714" s="147"/>
      <c r="S1714" s="147"/>
      <c r="T1714" s="147"/>
      <c r="U1714" s="147"/>
      <c r="V1714" s="147"/>
      <c r="W1714" s="147"/>
      <c r="X1714" s="147"/>
      <c r="Y1714" s="147"/>
      <c r="Z1714" s="147"/>
      <c r="AA1714" s="147"/>
      <c r="AB1714" s="147"/>
      <c r="AC1714" s="147"/>
      <c r="AD1714" s="147"/>
      <c r="AF1714" s="161"/>
      <c r="AG1714">
        <f t="shared" si="482"/>
        <v>0</v>
      </c>
      <c r="AH1714">
        <f t="shared" si="483"/>
        <v>0</v>
      </c>
      <c r="AI1714">
        <f t="shared" si="484"/>
        <v>0</v>
      </c>
    </row>
    <row r="1715" spans="1:35" ht="15" customHeight="1">
      <c r="A1715" s="52"/>
      <c r="B1715" s="47"/>
      <c r="C1715" s="109" t="s">
        <v>73</v>
      </c>
      <c r="D1715" s="368" t="str">
        <f t="shared" ref="D1715" si="488">IF(D90="","",D90)</f>
        <v/>
      </c>
      <c r="E1715" s="369"/>
      <c r="F1715" s="369"/>
      <c r="G1715" s="369"/>
      <c r="H1715" s="369"/>
      <c r="I1715" s="369"/>
      <c r="J1715" s="369"/>
      <c r="K1715" s="369"/>
      <c r="L1715" s="369"/>
      <c r="M1715" s="370"/>
      <c r="N1715" s="147"/>
      <c r="O1715" s="147"/>
      <c r="P1715" s="147"/>
      <c r="Q1715" s="147"/>
      <c r="R1715" s="147"/>
      <c r="S1715" s="147"/>
      <c r="T1715" s="147"/>
      <c r="U1715" s="147"/>
      <c r="V1715" s="147"/>
      <c r="W1715" s="147"/>
      <c r="X1715" s="147"/>
      <c r="Y1715" s="147"/>
      <c r="Z1715" s="147"/>
      <c r="AA1715" s="147"/>
      <c r="AB1715" s="147"/>
      <c r="AC1715" s="147"/>
      <c r="AD1715" s="147"/>
      <c r="AF1715" s="161"/>
      <c r="AG1715">
        <f t="shared" si="482"/>
        <v>0</v>
      </c>
      <c r="AH1715">
        <f t="shared" si="483"/>
        <v>0</v>
      </c>
      <c r="AI1715">
        <f t="shared" si="484"/>
        <v>0</v>
      </c>
    </row>
    <row r="1716" spans="1:35" ht="15" customHeight="1">
      <c r="A1716" s="52"/>
      <c r="B1716" s="47"/>
      <c r="C1716" s="109" t="s">
        <v>74</v>
      </c>
      <c r="D1716" s="368" t="str">
        <f t="shared" ref="D1716" si="489">IF(D91="","",D91)</f>
        <v/>
      </c>
      <c r="E1716" s="369"/>
      <c r="F1716" s="369"/>
      <c r="G1716" s="369"/>
      <c r="H1716" s="369"/>
      <c r="I1716" s="369"/>
      <c r="J1716" s="369"/>
      <c r="K1716" s="369"/>
      <c r="L1716" s="369"/>
      <c r="M1716" s="370"/>
      <c r="N1716" s="147"/>
      <c r="O1716" s="147"/>
      <c r="P1716" s="147"/>
      <c r="Q1716" s="147"/>
      <c r="R1716" s="147"/>
      <c r="S1716" s="147"/>
      <c r="T1716" s="147"/>
      <c r="U1716" s="147"/>
      <c r="V1716" s="147"/>
      <c r="W1716" s="147"/>
      <c r="X1716" s="147"/>
      <c r="Y1716" s="147"/>
      <c r="Z1716" s="147"/>
      <c r="AA1716" s="147"/>
      <c r="AB1716" s="147"/>
      <c r="AC1716" s="147"/>
      <c r="AD1716" s="147"/>
      <c r="AF1716" s="161"/>
      <c r="AG1716">
        <f t="shared" si="482"/>
        <v>0</v>
      </c>
      <c r="AH1716">
        <f t="shared" si="483"/>
        <v>0</v>
      </c>
      <c r="AI1716">
        <f t="shared" si="484"/>
        <v>0</v>
      </c>
    </row>
    <row r="1717" spans="1:35" ht="15" customHeight="1">
      <c r="A1717" s="52"/>
      <c r="B1717" s="47"/>
      <c r="C1717" s="109" t="s">
        <v>75</v>
      </c>
      <c r="D1717" s="368" t="str">
        <f t="shared" ref="D1717" si="490">IF(D92="","",D92)</f>
        <v/>
      </c>
      <c r="E1717" s="369"/>
      <c r="F1717" s="369"/>
      <c r="G1717" s="369"/>
      <c r="H1717" s="369"/>
      <c r="I1717" s="369"/>
      <c r="J1717" s="369"/>
      <c r="K1717" s="369"/>
      <c r="L1717" s="369"/>
      <c r="M1717" s="370"/>
      <c r="N1717" s="147"/>
      <c r="O1717" s="147"/>
      <c r="P1717" s="147"/>
      <c r="Q1717" s="147"/>
      <c r="R1717" s="147"/>
      <c r="S1717" s="147"/>
      <c r="T1717" s="147"/>
      <c r="U1717" s="147"/>
      <c r="V1717" s="147"/>
      <c r="W1717" s="147"/>
      <c r="X1717" s="147"/>
      <c r="Y1717" s="147"/>
      <c r="Z1717" s="147"/>
      <c r="AA1717" s="147"/>
      <c r="AB1717" s="147"/>
      <c r="AC1717" s="147"/>
      <c r="AD1717" s="147"/>
      <c r="AF1717" s="161"/>
      <c r="AG1717">
        <f t="shared" si="482"/>
        <v>0</v>
      </c>
      <c r="AH1717">
        <f t="shared" si="483"/>
        <v>0</v>
      </c>
      <c r="AI1717">
        <f t="shared" si="484"/>
        <v>0</v>
      </c>
    </row>
    <row r="1718" spans="1:35" ht="15" customHeight="1">
      <c r="A1718" s="52"/>
      <c r="B1718" s="47"/>
      <c r="C1718" s="109" t="s">
        <v>76</v>
      </c>
      <c r="D1718" s="368" t="str">
        <f t="shared" ref="D1718" si="491">IF(D93="","",D93)</f>
        <v/>
      </c>
      <c r="E1718" s="369"/>
      <c r="F1718" s="369"/>
      <c r="G1718" s="369"/>
      <c r="H1718" s="369"/>
      <c r="I1718" s="369"/>
      <c r="J1718" s="369"/>
      <c r="K1718" s="369"/>
      <c r="L1718" s="369"/>
      <c r="M1718" s="370"/>
      <c r="N1718" s="147"/>
      <c r="O1718" s="147"/>
      <c r="P1718" s="147"/>
      <c r="Q1718" s="147"/>
      <c r="R1718" s="147"/>
      <c r="S1718" s="147"/>
      <c r="T1718" s="147"/>
      <c r="U1718" s="147"/>
      <c r="V1718" s="147"/>
      <c r="W1718" s="147"/>
      <c r="X1718" s="147"/>
      <c r="Y1718" s="147"/>
      <c r="Z1718" s="147"/>
      <c r="AA1718" s="147"/>
      <c r="AB1718" s="147"/>
      <c r="AC1718" s="147"/>
      <c r="AD1718" s="147"/>
      <c r="AF1718" s="161"/>
      <c r="AG1718">
        <f t="shared" si="482"/>
        <v>0</v>
      </c>
      <c r="AH1718">
        <f t="shared" si="483"/>
        <v>0</v>
      </c>
      <c r="AI1718">
        <f t="shared" si="484"/>
        <v>0</v>
      </c>
    </row>
    <row r="1719" spans="1:35" ht="15" customHeight="1">
      <c r="A1719" s="52"/>
      <c r="B1719" s="47"/>
      <c r="C1719" s="109" t="s">
        <v>77</v>
      </c>
      <c r="D1719" s="368" t="str">
        <f t="shared" ref="D1719" si="492">IF(D94="","",D94)</f>
        <v/>
      </c>
      <c r="E1719" s="369"/>
      <c r="F1719" s="369"/>
      <c r="G1719" s="369"/>
      <c r="H1719" s="369"/>
      <c r="I1719" s="369"/>
      <c r="J1719" s="369"/>
      <c r="K1719" s="369"/>
      <c r="L1719" s="369"/>
      <c r="M1719" s="370"/>
      <c r="N1719" s="147"/>
      <c r="O1719" s="147"/>
      <c r="P1719" s="147"/>
      <c r="Q1719" s="147"/>
      <c r="R1719" s="147"/>
      <c r="S1719" s="147"/>
      <c r="T1719" s="147"/>
      <c r="U1719" s="147"/>
      <c r="V1719" s="147"/>
      <c r="W1719" s="147"/>
      <c r="X1719" s="147"/>
      <c r="Y1719" s="147"/>
      <c r="Z1719" s="147"/>
      <c r="AA1719" s="147"/>
      <c r="AB1719" s="147"/>
      <c r="AC1719" s="147"/>
      <c r="AD1719" s="147"/>
      <c r="AF1719" s="161"/>
      <c r="AG1719">
        <f t="shared" si="482"/>
        <v>0</v>
      </c>
      <c r="AH1719">
        <f t="shared" si="483"/>
        <v>0</v>
      </c>
      <c r="AI1719">
        <f t="shared" si="484"/>
        <v>0</v>
      </c>
    </row>
    <row r="1720" spans="1:35" ht="15" customHeight="1">
      <c r="A1720" s="52"/>
      <c r="B1720" s="47"/>
      <c r="C1720" s="109" t="s">
        <v>78</v>
      </c>
      <c r="D1720" s="368" t="str">
        <f t="shared" ref="D1720" si="493">IF(D95="","",D95)</f>
        <v/>
      </c>
      <c r="E1720" s="369"/>
      <c r="F1720" s="369"/>
      <c r="G1720" s="369"/>
      <c r="H1720" s="369"/>
      <c r="I1720" s="369"/>
      <c r="J1720" s="369"/>
      <c r="K1720" s="369"/>
      <c r="L1720" s="369"/>
      <c r="M1720" s="370"/>
      <c r="N1720" s="147"/>
      <c r="O1720" s="147"/>
      <c r="P1720" s="147"/>
      <c r="Q1720" s="147"/>
      <c r="R1720" s="147"/>
      <c r="S1720" s="147"/>
      <c r="T1720" s="147"/>
      <c r="U1720" s="147"/>
      <c r="V1720" s="147"/>
      <c r="W1720" s="147"/>
      <c r="X1720" s="147"/>
      <c r="Y1720" s="147"/>
      <c r="Z1720" s="147"/>
      <c r="AA1720" s="147"/>
      <c r="AB1720" s="147"/>
      <c r="AC1720" s="147"/>
      <c r="AD1720" s="147"/>
      <c r="AF1720" s="161"/>
      <c r="AG1720">
        <f t="shared" si="482"/>
        <v>0</v>
      </c>
      <c r="AH1720">
        <f t="shared" si="483"/>
        <v>0</v>
      </c>
      <c r="AI1720">
        <f t="shared" si="484"/>
        <v>0</v>
      </c>
    </row>
    <row r="1721" spans="1:35" ht="15" customHeight="1">
      <c r="A1721" s="52"/>
      <c r="B1721" s="47"/>
      <c r="C1721" s="109" t="s">
        <v>79</v>
      </c>
      <c r="D1721" s="368" t="str">
        <f t="shared" ref="D1721" si="494">IF(D96="","",D96)</f>
        <v/>
      </c>
      <c r="E1721" s="369"/>
      <c r="F1721" s="369"/>
      <c r="G1721" s="369"/>
      <c r="H1721" s="369"/>
      <c r="I1721" s="369"/>
      <c r="J1721" s="369"/>
      <c r="K1721" s="369"/>
      <c r="L1721" s="369"/>
      <c r="M1721" s="370"/>
      <c r="N1721" s="147"/>
      <c r="O1721" s="147"/>
      <c r="P1721" s="147"/>
      <c r="Q1721" s="147"/>
      <c r="R1721" s="147"/>
      <c r="S1721" s="147"/>
      <c r="T1721" s="147"/>
      <c r="U1721" s="147"/>
      <c r="V1721" s="147"/>
      <c r="W1721" s="147"/>
      <c r="X1721" s="147"/>
      <c r="Y1721" s="147"/>
      <c r="Z1721" s="147"/>
      <c r="AA1721" s="147"/>
      <c r="AB1721" s="147"/>
      <c r="AC1721" s="147"/>
      <c r="AD1721" s="147"/>
      <c r="AF1721" s="161"/>
      <c r="AG1721">
        <f t="shared" si="482"/>
        <v>0</v>
      </c>
      <c r="AH1721">
        <f t="shared" si="483"/>
        <v>0</v>
      </c>
      <c r="AI1721">
        <f t="shared" si="484"/>
        <v>0</v>
      </c>
    </row>
    <row r="1722" spans="1:35" ht="15" customHeight="1">
      <c r="A1722" s="52"/>
      <c r="B1722" s="47"/>
      <c r="C1722" s="109" t="s">
        <v>80</v>
      </c>
      <c r="D1722" s="368" t="str">
        <f t="shared" ref="D1722" si="495">IF(D97="","",D97)</f>
        <v/>
      </c>
      <c r="E1722" s="369"/>
      <c r="F1722" s="369"/>
      <c r="G1722" s="369"/>
      <c r="H1722" s="369"/>
      <c r="I1722" s="369"/>
      <c r="J1722" s="369"/>
      <c r="K1722" s="369"/>
      <c r="L1722" s="369"/>
      <c r="M1722" s="370"/>
      <c r="N1722" s="147"/>
      <c r="O1722" s="147"/>
      <c r="P1722" s="147"/>
      <c r="Q1722" s="147"/>
      <c r="R1722" s="147"/>
      <c r="S1722" s="147"/>
      <c r="T1722" s="147"/>
      <c r="U1722" s="147"/>
      <c r="V1722" s="147"/>
      <c r="W1722" s="147"/>
      <c r="X1722" s="147"/>
      <c r="Y1722" s="147"/>
      <c r="Z1722" s="147"/>
      <c r="AA1722" s="147"/>
      <c r="AB1722" s="147"/>
      <c r="AC1722" s="147"/>
      <c r="AD1722" s="147"/>
      <c r="AF1722" s="161"/>
      <c r="AG1722">
        <f t="shared" si="482"/>
        <v>0</v>
      </c>
      <c r="AH1722">
        <f t="shared" si="483"/>
        <v>0</v>
      </c>
      <c r="AI1722">
        <f t="shared" si="484"/>
        <v>0</v>
      </c>
    </row>
    <row r="1723" spans="1:35" ht="15" customHeight="1">
      <c r="A1723" s="52"/>
      <c r="B1723" s="47"/>
      <c r="C1723" s="109" t="s">
        <v>81</v>
      </c>
      <c r="D1723" s="368" t="str">
        <f t="shared" ref="D1723" si="496">IF(D98="","",D98)</f>
        <v/>
      </c>
      <c r="E1723" s="369"/>
      <c r="F1723" s="369"/>
      <c r="G1723" s="369"/>
      <c r="H1723" s="369"/>
      <c r="I1723" s="369"/>
      <c r="J1723" s="369"/>
      <c r="K1723" s="369"/>
      <c r="L1723" s="369"/>
      <c r="M1723" s="370"/>
      <c r="N1723" s="147"/>
      <c r="O1723" s="147"/>
      <c r="P1723" s="147"/>
      <c r="Q1723" s="147"/>
      <c r="R1723" s="147"/>
      <c r="S1723" s="147"/>
      <c r="T1723" s="147"/>
      <c r="U1723" s="147"/>
      <c r="V1723" s="147"/>
      <c r="W1723" s="147"/>
      <c r="X1723" s="147"/>
      <c r="Y1723" s="147"/>
      <c r="Z1723" s="147"/>
      <c r="AA1723" s="147"/>
      <c r="AB1723" s="147"/>
      <c r="AC1723" s="147"/>
      <c r="AD1723" s="147"/>
      <c r="AF1723" s="161"/>
      <c r="AG1723">
        <f t="shared" si="482"/>
        <v>0</v>
      </c>
      <c r="AH1723">
        <f t="shared" si="483"/>
        <v>0</v>
      </c>
      <c r="AI1723">
        <f t="shared" si="484"/>
        <v>0</v>
      </c>
    </row>
    <row r="1724" spans="1:35" ht="15" customHeight="1">
      <c r="A1724" s="52"/>
      <c r="B1724" s="47"/>
      <c r="C1724" s="109" t="s">
        <v>82</v>
      </c>
      <c r="D1724" s="368" t="str">
        <f t="shared" ref="D1724" si="497">IF(D99="","",D99)</f>
        <v/>
      </c>
      <c r="E1724" s="369"/>
      <c r="F1724" s="369"/>
      <c r="G1724" s="369"/>
      <c r="H1724" s="369"/>
      <c r="I1724" s="369"/>
      <c r="J1724" s="369"/>
      <c r="K1724" s="369"/>
      <c r="L1724" s="369"/>
      <c r="M1724" s="370"/>
      <c r="N1724" s="147"/>
      <c r="O1724" s="147"/>
      <c r="P1724" s="147"/>
      <c r="Q1724" s="147"/>
      <c r="R1724" s="147"/>
      <c r="S1724" s="147"/>
      <c r="T1724" s="147"/>
      <c r="U1724" s="147"/>
      <c r="V1724" s="147"/>
      <c r="W1724" s="147"/>
      <c r="X1724" s="147"/>
      <c r="Y1724" s="147"/>
      <c r="Z1724" s="147"/>
      <c r="AA1724" s="147"/>
      <c r="AB1724" s="147"/>
      <c r="AC1724" s="147"/>
      <c r="AD1724" s="147"/>
      <c r="AF1724" s="161"/>
      <c r="AG1724">
        <f t="shared" si="482"/>
        <v>0</v>
      </c>
      <c r="AH1724">
        <f t="shared" si="483"/>
        <v>0</v>
      </c>
      <c r="AI1724">
        <f t="shared" si="484"/>
        <v>0</v>
      </c>
    </row>
    <row r="1725" spans="1:35" ht="15" customHeight="1">
      <c r="A1725" s="52"/>
      <c r="B1725" s="47"/>
      <c r="C1725" s="109" t="s">
        <v>83</v>
      </c>
      <c r="D1725" s="368" t="str">
        <f t="shared" ref="D1725" si="498">IF(D100="","",D100)</f>
        <v/>
      </c>
      <c r="E1725" s="369"/>
      <c r="F1725" s="369"/>
      <c r="G1725" s="369"/>
      <c r="H1725" s="369"/>
      <c r="I1725" s="369"/>
      <c r="J1725" s="369"/>
      <c r="K1725" s="369"/>
      <c r="L1725" s="369"/>
      <c r="M1725" s="370"/>
      <c r="N1725" s="147"/>
      <c r="O1725" s="147"/>
      <c r="P1725" s="147"/>
      <c r="Q1725" s="147"/>
      <c r="R1725" s="147"/>
      <c r="S1725" s="147"/>
      <c r="T1725" s="147"/>
      <c r="U1725" s="147"/>
      <c r="V1725" s="147"/>
      <c r="W1725" s="147"/>
      <c r="X1725" s="147"/>
      <c r="Y1725" s="147"/>
      <c r="Z1725" s="147"/>
      <c r="AA1725" s="147"/>
      <c r="AB1725" s="147"/>
      <c r="AC1725" s="147"/>
      <c r="AD1725" s="147"/>
      <c r="AF1725" s="161"/>
      <c r="AG1725">
        <f t="shared" si="482"/>
        <v>0</v>
      </c>
      <c r="AH1725">
        <f t="shared" si="483"/>
        <v>0</v>
      </c>
      <c r="AI1725">
        <f t="shared" si="484"/>
        <v>0</v>
      </c>
    </row>
    <row r="1726" spans="1:35" ht="15" customHeight="1">
      <c r="A1726" s="52"/>
      <c r="B1726" s="47"/>
      <c r="C1726" s="109" t="s">
        <v>84</v>
      </c>
      <c r="D1726" s="368" t="str">
        <f t="shared" ref="D1726" si="499">IF(D101="","",D101)</f>
        <v/>
      </c>
      <c r="E1726" s="369"/>
      <c r="F1726" s="369"/>
      <c r="G1726" s="369"/>
      <c r="H1726" s="369"/>
      <c r="I1726" s="369"/>
      <c r="J1726" s="369"/>
      <c r="K1726" s="369"/>
      <c r="L1726" s="369"/>
      <c r="M1726" s="370"/>
      <c r="N1726" s="147"/>
      <c r="O1726" s="147"/>
      <c r="P1726" s="147"/>
      <c r="Q1726" s="147"/>
      <c r="R1726" s="147"/>
      <c r="S1726" s="147"/>
      <c r="T1726" s="147"/>
      <c r="U1726" s="147"/>
      <c r="V1726" s="147"/>
      <c r="W1726" s="147"/>
      <c r="X1726" s="147"/>
      <c r="Y1726" s="147"/>
      <c r="Z1726" s="147"/>
      <c r="AA1726" s="147"/>
      <c r="AB1726" s="147"/>
      <c r="AC1726" s="147"/>
      <c r="AD1726" s="147"/>
      <c r="AF1726" s="161"/>
      <c r="AG1726">
        <f t="shared" si="482"/>
        <v>0</v>
      </c>
      <c r="AH1726">
        <f t="shared" si="483"/>
        <v>0</v>
      </c>
      <c r="AI1726">
        <f t="shared" si="484"/>
        <v>0</v>
      </c>
    </row>
    <row r="1727" spans="1:35" ht="15" customHeight="1">
      <c r="A1727" s="52"/>
      <c r="B1727" s="47"/>
      <c r="C1727" s="109" t="s">
        <v>85</v>
      </c>
      <c r="D1727" s="368" t="str">
        <f t="shared" ref="D1727" si="500">IF(D102="","",D102)</f>
        <v/>
      </c>
      <c r="E1727" s="369"/>
      <c r="F1727" s="369"/>
      <c r="G1727" s="369"/>
      <c r="H1727" s="369"/>
      <c r="I1727" s="369"/>
      <c r="J1727" s="369"/>
      <c r="K1727" s="369"/>
      <c r="L1727" s="369"/>
      <c r="M1727" s="370"/>
      <c r="N1727" s="147"/>
      <c r="O1727" s="147"/>
      <c r="P1727" s="147"/>
      <c r="Q1727" s="147"/>
      <c r="R1727" s="147"/>
      <c r="S1727" s="147"/>
      <c r="T1727" s="147"/>
      <c r="U1727" s="147"/>
      <c r="V1727" s="147"/>
      <c r="W1727" s="147"/>
      <c r="X1727" s="147"/>
      <c r="Y1727" s="147"/>
      <c r="Z1727" s="147"/>
      <c r="AA1727" s="147"/>
      <c r="AB1727" s="147"/>
      <c r="AC1727" s="147"/>
      <c r="AD1727" s="147"/>
      <c r="AF1727" s="161"/>
      <c r="AG1727">
        <f t="shared" si="482"/>
        <v>0</v>
      </c>
      <c r="AH1727">
        <f t="shared" si="483"/>
        <v>0</v>
      </c>
      <c r="AI1727">
        <f t="shared" si="484"/>
        <v>0</v>
      </c>
    </row>
    <row r="1728" spans="1:35" ht="15" customHeight="1">
      <c r="A1728" s="52"/>
      <c r="B1728" s="47"/>
      <c r="C1728" s="109" t="s">
        <v>86</v>
      </c>
      <c r="D1728" s="368" t="str">
        <f t="shared" ref="D1728" si="501">IF(D103="","",D103)</f>
        <v/>
      </c>
      <c r="E1728" s="369"/>
      <c r="F1728" s="369"/>
      <c r="G1728" s="369"/>
      <c r="H1728" s="369"/>
      <c r="I1728" s="369"/>
      <c r="J1728" s="369"/>
      <c r="K1728" s="369"/>
      <c r="L1728" s="369"/>
      <c r="M1728" s="370"/>
      <c r="N1728" s="147"/>
      <c r="O1728" s="147"/>
      <c r="P1728" s="147"/>
      <c r="Q1728" s="147"/>
      <c r="R1728" s="147"/>
      <c r="S1728" s="147"/>
      <c r="T1728" s="147"/>
      <c r="U1728" s="147"/>
      <c r="V1728" s="147"/>
      <c r="W1728" s="147"/>
      <c r="X1728" s="147"/>
      <c r="Y1728" s="147"/>
      <c r="Z1728" s="147"/>
      <c r="AA1728" s="147"/>
      <c r="AB1728" s="147"/>
      <c r="AC1728" s="147"/>
      <c r="AD1728" s="147"/>
      <c r="AF1728" s="161"/>
      <c r="AG1728">
        <f t="shared" si="482"/>
        <v>0</v>
      </c>
      <c r="AH1728">
        <f t="shared" si="483"/>
        <v>0</v>
      </c>
      <c r="AI1728">
        <f t="shared" si="484"/>
        <v>0</v>
      </c>
    </row>
    <row r="1729" spans="1:35" ht="15" customHeight="1">
      <c r="A1729" s="52"/>
      <c r="B1729" s="47"/>
      <c r="C1729" s="109" t="s">
        <v>87</v>
      </c>
      <c r="D1729" s="368" t="str">
        <f t="shared" ref="D1729" si="502">IF(D104="","",D104)</f>
        <v/>
      </c>
      <c r="E1729" s="369"/>
      <c r="F1729" s="369"/>
      <c r="G1729" s="369"/>
      <c r="H1729" s="369"/>
      <c r="I1729" s="369"/>
      <c r="J1729" s="369"/>
      <c r="K1729" s="369"/>
      <c r="L1729" s="369"/>
      <c r="M1729" s="370"/>
      <c r="N1729" s="147"/>
      <c r="O1729" s="147"/>
      <c r="P1729" s="147"/>
      <c r="Q1729" s="147"/>
      <c r="R1729" s="147"/>
      <c r="S1729" s="147"/>
      <c r="T1729" s="147"/>
      <c r="U1729" s="147"/>
      <c r="V1729" s="147"/>
      <c r="W1729" s="147"/>
      <c r="X1729" s="147"/>
      <c r="Y1729" s="147"/>
      <c r="Z1729" s="147"/>
      <c r="AA1729" s="147"/>
      <c r="AB1729" s="147"/>
      <c r="AC1729" s="147"/>
      <c r="AD1729" s="147"/>
      <c r="AF1729" s="161"/>
      <c r="AG1729">
        <f t="shared" si="482"/>
        <v>0</v>
      </c>
      <c r="AH1729">
        <f t="shared" si="483"/>
        <v>0</v>
      </c>
      <c r="AI1729">
        <f t="shared" si="484"/>
        <v>0</v>
      </c>
    </row>
    <row r="1730" spans="1:35" ht="15" customHeight="1">
      <c r="A1730" s="52"/>
      <c r="B1730" s="47"/>
      <c r="C1730" s="109" t="s">
        <v>88</v>
      </c>
      <c r="D1730" s="368" t="str">
        <f t="shared" ref="D1730" si="503">IF(D105="","",D105)</f>
        <v/>
      </c>
      <c r="E1730" s="369"/>
      <c r="F1730" s="369"/>
      <c r="G1730" s="369"/>
      <c r="H1730" s="369"/>
      <c r="I1730" s="369"/>
      <c r="J1730" s="369"/>
      <c r="K1730" s="369"/>
      <c r="L1730" s="369"/>
      <c r="M1730" s="370"/>
      <c r="N1730" s="147"/>
      <c r="O1730" s="147"/>
      <c r="P1730" s="147"/>
      <c r="Q1730" s="147"/>
      <c r="R1730" s="147"/>
      <c r="S1730" s="147"/>
      <c r="T1730" s="147"/>
      <c r="U1730" s="147"/>
      <c r="V1730" s="147"/>
      <c r="W1730" s="147"/>
      <c r="X1730" s="147"/>
      <c r="Y1730" s="147"/>
      <c r="Z1730" s="147"/>
      <c r="AA1730" s="147"/>
      <c r="AB1730" s="147"/>
      <c r="AC1730" s="147"/>
      <c r="AD1730" s="147"/>
      <c r="AF1730" s="161"/>
      <c r="AG1730">
        <f t="shared" si="482"/>
        <v>0</v>
      </c>
      <c r="AH1730">
        <f t="shared" si="483"/>
        <v>0</v>
      </c>
      <c r="AI1730">
        <f t="shared" si="484"/>
        <v>0</v>
      </c>
    </row>
    <row r="1731" spans="1:35" ht="15" customHeight="1">
      <c r="A1731" s="52"/>
      <c r="B1731" s="47"/>
      <c r="C1731" s="109" t="s">
        <v>89</v>
      </c>
      <c r="D1731" s="368" t="str">
        <f t="shared" ref="D1731" si="504">IF(D106="","",D106)</f>
        <v/>
      </c>
      <c r="E1731" s="369"/>
      <c r="F1731" s="369"/>
      <c r="G1731" s="369"/>
      <c r="H1731" s="369"/>
      <c r="I1731" s="369"/>
      <c r="J1731" s="369"/>
      <c r="K1731" s="369"/>
      <c r="L1731" s="369"/>
      <c r="M1731" s="370"/>
      <c r="N1731" s="147"/>
      <c r="O1731" s="147"/>
      <c r="P1731" s="147"/>
      <c r="Q1731" s="147"/>
      <c r="R1731" s="147"/>
      <c r="S1731" s="147"/>
      <c r="T1731" s="147"/>
      <c r="U1731" s="147"/>
      <c r="V1731" s="147"/>
      <c r="W1731" s="147"/>
      <c r="X1731" s="147"/>
      <c r="Y1731" s="147"/>
      <c r="Z1731" s="147"/>
      <c r="AA1731" s="147"/>
      <c r="AB1731" s="147"/>
      <c r="AC1731" s="147"/>
      <c r="AD1731" s="147"/>
      <c r="AF1731" s="161"/>
      <c r="AG1731">
        <f t="shared" si="482"/>
        <v>0</v>
      </c>
      <c r="AH1731">
        <f t="shared" si="483"/>
        <v>0</v>
      </c>
      <c r="AI1731">
        <f t="shared" si="484"/>
        <v>0</v>
      </c>
    </row>
    <row r="1732" spans="1:35" ht="15" customHeight="1">
      <c r="A1732" s="52"/>
      <c r="B1732" s="47"/>
      <c r="C1732" s="109" t="s">
        <v>90</v>
      </c>
      <c r="D1732" s="368" t="str">
        <f t="shared" ref="D1732" si="505">IF(D107="","",D107)</f>
        <v/>
      </c>
      <c r="E1732" s="369"/>
      <c r="F1732" s="369"/>
      <c r="G1732" s="369"/>
      <c r="H1732" s="369"/>
      <c r="I1732" s="369"/>
      <c r="J1732" s="369"/>
      <c r="K1732" s="369"/>
      <c r="L1732" s="369"/>
      <c r="M1732" s="370"/>
      <c r="N1732" s="147"/>
      <c r="O1732" s="147"/>
      <c r="P1732" s="147"/>
      <c r="Q1732" s="147"/>
      <c r="R1732" s="147"/>
      <c r="S1732" s="147"/>
      <c r="T1732" s="147"/>
      <c r="U1732" s="147"/>
      <c r="V1732" s="147"/>
      <c r="W1732" s="147"/>
      <c r="X1732" s="147"/>
      <c r="Y1732" s="147"/>
      <c r="Z1732" s="147"/>
      <c r="AA1732" s="147"/>
      <c r="AB1732" s="147"/>
      <c r="AC1732" s="147"/>
      <c r="AD1732" s="147"/>
      <c r="AF1732" s="161"/>
      <c r="AG1732">
        <f t="shared" si="482"/>
        <v>0</v>
      </c>
      <c r="AH1732">
        <f t="shared" si="483"/>
        <v>0</v>
      </c>
      <c r="AI1732">
        <f t="shared" si="484"/>
        <v>0</v>
      </c>
    </row>
    <row r="1733" spans="1:35" ht="15" customHeight="1">
      <c r="A1733" s="52"/>
      <c r="B1733" s="47"/>
      <c r="C1733" s="109" t="s">
        <v>91</v>
      </c>
      <c r="D1733" s="368" t="str">
        <f t="shared" ref="D1733" si="506">IF(D108="","",D108)</f>
        <v/>
      </c>
      <c r="E1733" s="369"/>
      <c r="F1733" s="369"/>
      <c r="G1733" s="369"/>
      <c r="H1733" s="369"/>
      <c r="I1733" s="369"/>
      <c r="J1733" s="369"/>
      <c r="K1733" s="369"/>
      <c r="L1733" s="369"/>
      <c r="M1733" s="370"/>
      <c r="N1733" s="147"/>
      <c r="O1733" s="147"/>
      <c r="P1733" s="147"/>
      <c r="Q1733" s="147"/>
      <c r="R1733" s="147"/>
      <c r="S1733" s="147"/>
      <c r="T1733" s="147"/>
      <c r="U1733" s="147"/>
      <c r="V1733" s="147"/>
      <c r="W1733" s="147"/>
      <c r="X1733" s="147"/>
      <c r="Y1733" s="147"/>
      <c r="Z1733" s="147"/>
      <c r="AA1733" s="147"/>
      <c r="AB1733" s="147"/>
      <c r="AC1733" s="147"/>
      <c r="AD1733" s="147"/>
      <c r="AF1733" s="161"/>
      <c r="AG1733">
        <f t="shared" si="482"/>
        <v>0</v>
      </c>
      <c r="AH1733">
        <f t="shared" si="483"/>
        <v>0</v>
      </c>
      <c r="AI1733">
        <f t="shared" si="484"/>
        <v>0</v>
      </c>
    </row>
    <row r="1734" spans="1:35" ht="15" customHeight="1">
      <c r="A1734" s="52"/>
      <c r="B1734" s="47"/>
      <c r="C1734" s="109" t="s">
        <v>92</v>
      </c>
      <c r="D1734" s="368" t="str">
        <f t="shared" ref="D1734" si="507">IF(D109="","",D109)</f>
        <v/>
      </c>
      <c r="E1734" s="369"/>
      <c r="F1734" s="369"/>
      <c r="G1734" s="369"/>
      <c r="H1734" s="369"/>
      <c r="I1734" s="369"/>
      <c r="J1734" s="369"/>
      <c r="K1734" s="369"/>
      <c r="L1734" s="369"/>
      <c r="M1734" s="370"/>
      <c r="N1734" s="147"/>
      <c r="O1734" s="147"/>
      <c r="P1734" s="147"/>
      <c r="Q1734" s="147"/>
      <c r="R1734" s="147"/>
      <c r="S1734" s="147"/>
      <c r="T1734" s="147"/>
      <c r="U1734" s="147"/>
      <c r="V1734" s="147"/>
      <c r="W1734" s="147"/>
      <c r="X1734" s="147"/>
      <c r="Y1734" s="147"/>
      <c r="Z1734" s="147"/>
      <c r="AA1734" s="147"/>
      <c r="AB1734" s="147"/>
      <c r="AC1734" s="147"/>
      <c r="AD1734" s="147"/>
      <c r="AF1734" s="161"/>
      <c r="AG1734">
        <f t="shared" si="482"/>
        <v>0</v>
      </c>
      <c r="AH1734">
        <f t="shared" si="483"/>
        <v>0</v>
      </c>
      <c r="AI1734">
        <f t="shared" si="484"/>
        <v>0</v>
      </c>
    </row>
    <row r="1735" spans="1:35" ht="15" customHeight="1">
      <c r="A1735" s="52"/>
      <c r="B1735" s="47"/>
      <c r="C1735" s="109" t="s">
        <v>93</v>
      </c>
      <c r="D1735" s="368" t="str">
        <f t="shared" ref="D1735" si="508">IF(D110="","",D110)</f>
        <v/>
      </c>
      <c r="E1735" s="369"/>
      <c r="F1735" s="369"/>
      <c r="G1735" s="369"/>
      <c r="H1735" s="369"/>
      <c r="I1735" s="369"/>
      <c r="J1735" s="369"/>
      <c r="K1735" s="369"/>
      <c r="L1735" s="369"/>
      <c r="M1735" s="370"/>
      <c r="N1735" s="147"/>
      <c r="O1735" s="147"/>
      <c r="P1735" s="147"/>
      <c r="Q1735" s="147"/>
      <c r="R1735" s="147"/>
      <c r="S1735" s="147"/>
      <c r="T1735" s="147"/>
      <c r="U1735" s="147"/>
      <c r="V1735" s="147"/>
      <c r="W1735" s="147"/>
      <c r="X1735" s="147"/>
      <c r="Y1735" s="147"/>
      <c r="Z1735" s="147"/>
      <c r="AA1735" s="147"/>
      <c r="AB1735" s="147"/>
      <c r="AC1735" s="147"/>
      <c r="AD1735" s="147"/>
      <c r="AF1735" s="161"/>
      <c r="AG1735">
        <f t="shared" si="482"/>
        <v>0</v>
      </c>
      <c r="AH1735">
        <f t="shared" si="483"/>
        <v>0</v>
      </c>
      <c r="AI1735">
        <f t="shared" si="484"/>
        <v>0</v>
      </c>
    </row>
    <row r="1736" spans="1:35" ht="15" customHeight="1">
      <c r="A1736" s="52"/>
      <c r="B1736" s="47"/>
      <c r="C1736" s="109" t="s">
        <v>94</v>
      </c>
      <c r="D1736" s="368" t="str">
        <f t="shared" ref="D1736" si="509">IF(D111="","",D111)</f>
        <v/>
      </c>
      <c r="E1736" s="369"/>
      <c r="F1736" s="369"/>
      <c r="G1736" s="369"/>
      <c r="H1736" s="369"/>
      <c r="I1736" s="369"/>
      <c r="J1736" s="369"/>
      <c r="K1736" s="369"/>
      <c r="L1736" s="369"/>
      <c r="M1736" s="370"/>
      <c r="N1736" s="147"/>
      <c r="O1736" s="147"/>
      <c r="P1736" s="147"/>
      <c r="Q1736" s="147"/>
      <c r="R1736" s="147"/>
      <c r="S1736" s="147"/>
      <c r="T1736" s="147"/>
      <c r="U1736" s="147"/>
      <c r="V1736" s="147"/>
      <c r="W1736" s="147"/>
      <c r="X1736" s="147"/>
      <c r="Y1736" s="147"/>
      <c r="Z1736" s="147"/>
      <c r="AA1736" s="147"/>
      <c r="AB1736" s="147"/>
      <c r="AC1736" s="147"/>
      <c r="AD1736" s="147"/>
      <c r="AF1736" s="161"/>
      <c r="AG1736">
        <f t="shared" si="482"/>
        <v>0</v>
      </c>
      <c r="AH1736">
        <f t="shared" si="483"/>
        <v>0</v>
      </c>
      <c r="AI1736">
        <f t="shared" si="484"/>
        <v>0</v>
      </c>
    </row>
    <row r="1737" spans="1:35" ht="15" customHeight="1">
      <c r="A1737" s="52"/>
      <c r="B1737" s="47"/>
      <c r="C1737" s="109" t="s">
        <v>95</v>
      </c>
      <c r="D1737" s="368" t="str">
        <f t="shared" ref="D1737" si="510">IF(D112="","",D112)</f>
        <v/>
      </c>
      <c r="E1737" s="369"/>
      <c r="F1737" s="369"/>
      <c r="G1737" s="369"/>
      <c r="H1737" s="369"/>
      <c r="I1737" s="369"/>
      <c r="J1737" s="369"/>
      <c r="K1737" s="369"/>
      <c r="L1737" s="369"/>
      <c r="M1737" s="370"/>
      <c r="N1737" s="147"/>
      <c r="O1737" s="147"/>
      <c r="P1737" s="147"/>
      <c r="Q1737" s="147"/>
      <c r="R1737" s="147"/>
      <c r="S1737" s="147"/>
      <c r="T1737" s="147"/>
      <c r="U1737" s="147"/>
      <c r="V1737" s="147"/>
      <c r="W1737" s="147"/>
      <c r="X1737" s="147"/>
      <c r="Y1737" s="147"/>
      <c r="Z1737" s="147"/>
      <c r="AA1737" s="147"/>
      <c r="AB1737" s="147"/>
      <c r="AC1737" s="147"/>
      <c r="AD1737" s="147"/>
      <c r="AF1737" s="161"/>
      <c r="AG1737">
        <f t="shared" si="482"/>
        <v>0</v>
      </c>
      <c r="AH1737">
        <f t="shared" si="483"/>
        <v>0</v>
      </c>
      <c r="AI1737">
        <f t="shared" si="484"/>
        <v>0</v>
      </c>
    </row>
    <row r="1738" spans="1:35" ht="15" customHeight="1">
      <c r="A1738" s="52"/>
      <c r="B1738" s="47"/>
      <c r="C1738" s="109" t="s">
        <v>96</v>
      </c>
      <c r="D1738" s="368" t="str">
        <f t="shared" ref="D1738" si="511">IF(D113="","",D113)</f>
        <v/>
      </c>
      <c r="E1738" s="369"/>
      <c r="F1738" s="369"/>
      <c r="G1738" s="369"/>
      <c r="H1738" s="369"/>
      <c r="I1738" s="369"/>
      <c r="J1738" s="369"/>
      <c r="K1738" s="369"/>
      <c r="L1738" s="369"/>
      <c r="M1738" s="370"/>
      <c r="N1738" s="147"/>
      <c r="O1738" s="147"/>
      <c r="P1738" s="147"/>
      <c r="Q1738" s="147"/>
      <c r="R1738" s="147"/>
      <c r="S1738" s="147"/>
      <c r="T1738" s="147"/>
      <c r="U1738" s="147"/>
      <c r="V1738" s="147"/>
      <c r="W1738" s="147"/>
      <c r="X1738" s="147"/>
      <c r="Y1738" s="147"/>
      <c r="Z1738" s="147"/>
      <c r="AA1738" s="147"/>
      <c r="AB1738" s="147"/>
      <c r="AC1738" s="147"/>
      <c r="AD1738" s="147"/>
      <c r="AF1738" s="161"/>
      <c r="AG1738">
        <f t="shared" si="482"/>
        <v>0</v>
      </c>
      <c r="AH1738">
        <f t="shared" si="483"/>
        <v>0</v>
      </c>
      <c r="AI1738">
        <f t="shared" si="484"/>
        <v>0</v>
      </c>
    </row>
    <row r="1739" spans="1:35" ht="15" customHeight="1">
      <c r="A1739" s="52"/>
      <c r="B1739" s="47"/>
      <c r="C1739" s="109" t="s">
        <v>97</v>
      </c>
      <c r="D1739" s="368" t="str">
        <f t="shared" ref="D1739" si="512">IF(D114="","",D114)</f>
        <v/>
      </c>
      <c r="E1739" s="369"/>
      <c r="F1739" s="369"/>
      <c r="G1739" s="369"/>
      <c r="H1739" s="369"/>
      <c r="I1739" s="369"/>
      <c r="J1739" s="369"/>
      <c r="K1739" s="369"/>
      <c r="L1739" s="369"/>
      <c r="M1739" s="370"/>
      <c r="N1739" s="147"/>
      <c r="O1739" s="147"/>
      <c r="P1739" s="147"/>
      <c r="Q1739" s="147"/>
      <c r="R1739" s="147"/>
      <c r="S1739" s="147"/>
      <c r="T1739" s="147"/>
      <c r="U1739" s="147"/>
      <c r="V1739" s="147"/>
      <c r="W1739" s="147"/>
      <c r="X1739" s="147"/>
      <c r="Y1739" s="147"/>
      <c r="Z1739" s="147"/>
      <c r="AA1739" s="147"/>
      <c r="AB1739" s="147"/>
      <c r="AC1739" s="147"/>
      <c r="AD1739" s="147"/>
      <c r="AF1739" s="161"/>
      <c r="AG1739">
        <f t="shared" si="482"/>
        <v>0</v>
      </c>
      <c r="AH1739">
        <f t="shared" si="483"/>
        <v>0</v>
      </c>
      <c r="AI1739">
        <f t="shared" si="484"/>
        <v>0</v>
      </c>
    </row>
    <row r="1740" spans="1:35" ht="15" customHeight="1">
      <c r="A1740" s="52"/>
      <c r="B1740" s="47"/>
      <c r="C1740" s="109" t="s">
        <v>98</v>
      </c>
      <c r="D1740" s="368" t="str">
        <f t="shared" ref="D1740" si="513">IF(D115="","",D115)</f>
        <v/>
      </c>
      <c r="E1740" s="369"/>
      <c r="F1740" s="369"/>
      <c r="G1740" s="369"/>
      <c r="H1740" s="369"/>
      <c r="I1740" s="369"/>
      <c r="J1740" s="369"/>
      <c r="K1740" s="369"/>
      <c r="L1740" s="369"/>
      <c r="M1740" s="370"/>
      <c r="N1740" s="147"/>
      <c r="O1740" s="147"/>
      <c r="P1740" s="147"/>
      <c r="Q1740" s="147"/>
      <c r="R1740" s="147"/>
      <c r="S1740" s="147"/>
      <c r="T1740" s="147"/>
      <c r="U1740" s="147"/>
      <c r="V1740" s="147"/>
      <c r="W1740" s="147"/>
      <c r="X1740" s="147"/>
      <c r="Y1740" s="147"/>
      <c r="Z1740" s="147"/>
      <c r="AA1740" s="147"/>
      <c r="AB1740" s="147"/>
      <c r="AC1740" s="147"/>
      <c r="AD1740" s="147"/>
      <c r="AF1740" s="161"/>
      <c r="AG1740">
        <f t="shared" si="482"/>
        <v>0</v>
      </c>
      <c r="AH1740">
        <f t="shared" si="483"/>
        <v>0</v>
      </c>
      <c r="AI1740">
        <f t="shared" si="484"/>
        <v>0</v>
      </c>
    </row>
    <row r="1741" spans="1:35" ht="15" customHeight="1">
      <c r="A1741" s="52"/>
      <c r="B1741" s="47"/>
      <c r="C1741" s="109" t="s">
        <v>99</v>
      </c>
      <c r="D1741" s="368" t="str">
        <f t="shared" ref="D1741" si="514">IF(D116="","",D116)</f>
        <v/>
      </c>
      <c r="E1741" s="369"/>
      <c r="F1741" s="369"/>
      <c r="G1741" s="369"/>
      <c r="H1741" s="369"/>
      <c r="I1741" s="369"/>
      <c r="J1741" s="369"/>
      <c r="K1741" s="369"/>
      <c r="L1741" s="369"/>
      <c r="M1741" s="370"/>
      <c r="N1741" s="147"/>
      <c r="O1741" s="147"/>
      <c r="P1741" s="147"/>
      <c r="Q1741" s="147"/>
      <c r="R1741" s="147"/>
      <c r="S1741" s="147"/>
      <c r="T1741" s="147"/>
      <c r="U1741" s="147"/>
      <c r="V1741" s="147"/>
      <c r="W1741" s="147"/>
      <c r="X1741" s="147"/>
      <c r="Y1741" s="147"/>
      <c r="Z1741" s="147"/>
      <c r="AA1741" s="147"/>
      <c r="AB1741" s="147"/>
      <c r="AC1741" s="147"/>
      <c r="AD1741" s="147"/>
      <c r="AF1741" s="161"/>
      <c r="AG1741">
        <f t="shared" si="482"/>
        <v>0</v>
      </c>
      <c r="AH1741">
        <f t="shared" si="483"/>
        <v>0</v>
      </c>
      <c r="AI1741">
        <f t="shared" si="484"/>
        <v>0</v>
      </c>
    </row>
    <row r="1742" spans="1:35" ht="15" customHeight="1">
      <c r="A1742" s="52"/>
      <c r="B1742" s="47"/>
      <c r="C1742" s="109" t="s">
        <v>100</v>
      </c>
      <c r="D1742" s="368" t="str">
        <f t="shared" ref="D1742" si="515">IF(D117="","",D117)</f>
        <v/>
      </c>
      <c r="E1742" s="369"/>
      <c r="F1742" s="369"/>
      <c r="G1742" s="369"/>
      <c r="H1742" s="369"/>
      <c r="I1742" s="369"/>
      <c r="J1742" s="369"/>
      <c r="K1742" s="369"/>
      <c r="L1742" s="369"/>
      <c r="M1742" s="370"/>
      <c r="N1742" s="147"/>
      <c r="O1742" s="147"/>
      <c r="P1742" s="147"/>
      <c r="Q1742" s="147"/>
      <c r="R1742" s="147"/>
      <c r="S1742" s="147"/>
      <c r="T1742" s="147"/>
      <c r="U1742" s="147"/>
      <c r="V1742" s="147"/>
      <c r="W1742" s="147"/>
      <c r="X1742" s="147"/>
      <c r="Y1742" s="147"/>
      <c r="Z1742" s="147"/>
      <c r="AA1742" s="147"/>
      <c r="AB1742" s="147"/>
      <c r="AC1742" s="147"/>
      <c r="AD1742" s="147"/>
      <c r="AF1742" s="161"/>
      <c r="AG1742">
        <f t="shared" si="482"/>
        <v>0</v>
      </c>
      <c r="AH1742">
        <f t="shared" si="483"/>
        <v>0</v>
      </c>
      <c r="AI1742">
        <f t="shared" si="484"/>
        <v>0</v>
      </c>
    </row>
    <row r="1743" spans="1:35" ht="15" customHeight="1">
      <c r="A1743" s="52"/>
      <c r="B1743" s="47"/>
      <c r="C1743" s="109" t="s">
        <v>101</v>
      </c>
      <c r="D1743" s="368" t="str">
        <f t="shared" ref="D1743" si="516">IF(D118="","",D118)</f>
        <v/>
      </c>
      <c r="E1743" s="369"/>
      <c r="F1743" s="369"/>
      <c r="G1743" s="369"/>
      <c r="H1743" s="369"/>
      <c r="I1743" s="369"/>
      <c r="J1743" s="369"/>
      <c r="K1743" s="369"/>
      <c r="L1743" s="369"/>
      <c r="M1743" s="370"/>
      <c r="N1743" s="147"/>
      <c r="O1743" s="147"/>
      <c r="P1743" s="147"/>
      <c r="Q1743" s="147"/>
      <c r="R1743" s="147"/>
      <c r="S1743" s="147"/>
      <c r="T1743" s="147"/>
      <c r="U1743" s="147"/>
      <c r="V1743" s="147"/>
      <c r="W1743" s="147"/>
      <c r="X1743" s="147"/>
      <c r="Y1743" s="147"/>
      <c r="Z1743" s="147"/>
      <c r="AA1743" s="147"/>
      <c r="AB1743" s="147"/>
      <c r="AC1743" s="147"/>
      <c r="AD1743" s="147"/>
      <c r="AF1743" s="161"/>
      <c r="AG1743">
        <f t="shared" si="482"/>
        <v>0</v>
      </c>
      <c r="AH1743">
        <f t="shared" si="483"/>
        <v>0</v>
      </c>
      <c r="AI1743">
        <f t="shared" si="484"/>
        <v>0</v>
      </c>
    </row>
    <row r="1744" spans="1:35" ht="15" customHeight="1">
      <c r="A1744" s="52"/>
      <c r="B1744" s="47"/>
      <c r="C1744" s="109" t="s">
        <v>102</v>
      </c>
      <c r="D1744" s="368" t="str">
        <f t="shared" ref="D1744" si="517">IF(D119="","",D119)</f>
        <v/>
      </c>
      <c r="E1744" s="369"/>
      <c r="F1744" s="369"/>
      <c r="G1744" s="369"/>
      <c r="H1744" s="369"/>
      <c r="I1744" s="369"/>
      <c r="J1744" s="369"/>
      <c r="K1744" s="369"/>
      <c r="L1744" s="369"/>
      <c r="M1744" s="370"/>
      <c r="N1744" s="147"/>
      <c r="O1744" s="147"/>
      <c r="P1744" s="147"/>
      <c r="Q1744" s="147"/>
      <c r="R1744" s="147"/>
      <c r="S1744" s="147"/>
      <c r="T1744" s="147"/>
      <c r="U1744" s="147"/>
      <c r="V1744" s="147"/>
      <c r="W1744" s="147"/>
      <c r="X1744" s="147"/>
      <c r="Y1744" s="147"/>
      <c r="Z1744" s="147"/>
      <c r="AA1744" s="147"/>
      <c r="AB1744" s="147"/>
      <c r="AC1744" s="147"/>
      <c r="AD1744" s="147"/>
      <c r="AF1744" s="161"/>
      <c r="AG1744">
        <f t="shared" si="482"/>
        <v>0</v>
      </c>
      <c r="AH1744">
        <f t="shared" si="483"/>
        <v>0</v>
      </c>
      <c r="AI1744">
        <f t="shared" si="484"/>
        <v>0</v>
      </c>
    </row>
    <row r="1745" spans="1:35" ht="15" customHeight="1">
      <c r="A1745" s="52"/>
      <c r="B1745" s="47"/>
      <c r="C1745" s="109" t="s">
        <v>120</v>
      </c>
      <c r="D1745" s="368" t="str">
        <f t="shared" ref="D1745" si="518">IF(D120="","",D120)</f>
        <v/>
      </c>
      <c r="E1745" s="369"/>
      <c r="F1745" s="369"/>
      <c r="G1745" s="369"/>
      <c r="H1745" s="369"/>
      <c r="I1745" s="369"/>
      <c r="J1745" s="369"/>
      <c r="K1745" s="369"/>
      <c r="L1745" s="369"/>
      <c r="M1745" s="370"/>
      <c r="N1745" s="147"/>
      <c r="O1745" s="147"/>
      <c r="P1745" s="147"/>
      <c r="Q1745" s="147"/>
      <c r="R1745" s="147"/>
      <c r="S1745" s="147"/>
      <c r="T1745" s="147"/>
      <c r="U1745" s="147"/>
      <c r="V1745" s="147"/>
      <c r="W1745" s="147"/>
      <c r="X1745" s="147"/>
      <c r="Y1745" s="147"/>
      <c r="Z1745" s="147"/>
      <c r="AA1745" s="147"/>
      <c r="AB1745" s="147"/>
      <c r="AC1745" s="147"/>
      <c r="AD1745" s="147"/>
      <c r="AF1745" s="161"/>
      <c r="AG1745">
        <f t="shared" si="482"/>
        <v>0</v>
      </c>
      <c r="AH1745">
        <f t="shared" si="483"/>
        <v>0</v>
      </c>
      <c r="AI1745">
        <f t="shared" si="484"/>
        <v>0</v>
      </c>
    </row>
    <row r="1746" spans="1:35" ht="15" customHeight="1">
      <c r="A1746" s="52"/>
      <c r="B1746" s="47"/>
      <c r="C1746" s="109" t="s">
        <v>121</v>
      </c>
      <c r="D1746" s="368" t="str">
        <f t="shared" ref="D1746" si="519">IF(D121="","",D121)</f>
        <v/>
      </c>
      <c r="E1746" s="369"/>
      <c r="F1746" s="369"/>
      <c r="G1746" s="369"/>
      <c r="H1746" s="369"/>
      <c r="I1746" s="369"/>
      <c r="J1746" s="369"/>
      <c r="K1746" s="369"/>
      <c r="L1746" s="369"/>
      <c r="M1746" s="370"/>
      <c r="N1746" s="147"/>
      <c r="O1746" s="147"/>
      <c r="P1746" s="147"/>
      <c r="Q1746" s="147"/>
      <c r="R1746" s="147"/>
      <c r="S1746" s="147"/>
      <c r="T1746" s="147"/>
      <c r="U1746" s="147"/>
      <c r="V1746" s="147"/>
      <c r="W1746" s="147"/>
      <c r="X1746" s="147"/>
      <c r="Y1746" s="147"/>
      <c r="Z1746" s="147"/>
      <c r="AA1746" s="147"/>
      <c r="AB1746" s="147"/>
      <c r="AC1746" s="147"/>
      <c r="AD1746" s="147"/>
      <c r="AF1746" s="161"/>
      <c r="AG1746">
        <f t="shared" si="482"/>
        <v>0</v>
      </c>
      <c r="AH1746">
        <f t="shared" si="483"/>
        <v>0</v>
      </c>
      <c r="AI1746">
        <f t="shared" si="484"/>
        <v>0</v>
      </c>
    </row>
    <row r="1747" spans="1:35" ht="15" customHeight="1">
      <c r="A1747" s="52"/>
      <c r="B1747" s="47"/>
      <c r="C1747" s="109" t="s">
        <v>122</v>
      </c>
      <c r="D1747" s="368" t="str">
        <f t="shared" ref="D1747" si="520">IF(D122="","",D122)</f>
        <v/>
      </c>
      <c r="E1747" s="369"/>
      <c r="F1747" s="369"/>
      <c r="G1747" s="369"/>
      <c r="H1747" s="369"/>
      <c r="I1747" s="369"/>
      <c r="J1747" s="369"/>
      <c r="K1747" s="369"/>
      <c r="L1747" s="369"/>
      <c r="M1747" s="370"/>
      <c r="N1747" s="147"/>
      <c r="O1747" s="147"/>
      <c r="P1747" s="147"/>
      <c r="Q1747" s="147"/>
      <c r="R1747" s="147"/>
      <c r="S1747" s="147"/>
      <c r="T1747" s="147"/>
      <c r="U1747" s="147"/>
      <c r="V1747" s="147"/>
      <c r="W1747" s="147"/>
      <c r="X1747" s="147"/>
      <c r="Y1747" s="147"/>
      <c r="Z1747" s="147"/>
      <c r="AA1747" s="147"/>
      <c r="AB1747" s="147"/>
      <c r="AC1747" s="147"/>
      <c r="AD1747" s="147"/>
      <c r="AF1747" s="161"/>
      <c r="AG1747">
        <f t="shared" si="482"/>
        <v>0</v>
      </c>
      <c r="AH1747">
        <f t="shared" si="483"/>
        <v>0</v>
      </c>
      <c r="AI1747">
        <f t="shared" si="484"/>
        <v>0</v>
      </c>
    </row>
    <row r="1748" spans="1:35" ht="15" customHeight="1">
      <c r="A1748" s="52"/>
      <c r="B1748" s="47"/>
      <c r="C1748" s="109" t="s">
        <v>123</v>
      </c>
      <c r="D1748" s="368" t="str">
        <f t="shared" ref="D1748" si="521">IF(D123="","",D123)</f>
        <v/>
      </c>
      <c r="E1748" s="369"/>
      <c r="F1748" s="369"/>
      <c r="G1748" s="369"/>
      <c r="H1748" s="369"/>
      <c r="I1748" s="369"/>
      <c r="J1748" s="369"/>
      <c r="K1748" s="369"/>
      <c r="L1748" s="369"/>
      <c r="M1748" s="370"/>
      <c r="N1748" s="147"/>
      <c r="O1748" s="147"/>
      <c r="P1748" s="147"/>
      <c r="Q1748" s="147"/>
      <c r="R1748" s="147"/>
      <c r="S1748" s="147"/>
      <c r="T1748" s="147"/>
      <c r="U1748" s="147"/>
      <c r="V1748" s="147"/>
      <c r="W1748" s="147"/>
      <c r="X1748" s="147"/>
      <c r="Y1748" s="147"/>
      <c r="Z1748" s="147"/>
      <c r="AA1748" s="147"/>
      <c r="AB1748" s="147"/>
      <c r="AC1748" s="147"/>
      <c r="AD1748" s="147"/>
      <c r="AF1748" s="161"/>
      <c r="AG1748">
        <f t="shared" si="482"/>
        <v>0</v>
      </c>
      <c r="AH1748">
        <f t="shared" si="483"/>
        <v>0</v>
      </c>
      <c r="AI1748">
        <f t="shared" si="484"/>
        <v>0</v>
      </c>
    </row>
    <row r="1749" spans="1:35" ht="15" customHeight="1">
      <c r="A1749" s="52"/>
      <c r="B1749" s="47"/>
      <c r="C1749" s="109" t="s">
        <v>124</v>
      </c>
      <c r="D1749" s="368" t="str">
        <f t="shared" ref="D1749" si="522">IF(D124="","",D124)</f>
        <v/>
      </c>
      <c r="E1749" s="369"/>
      <c r="F1749" s="369"/>
      <c r="G1749" s="369"/>
      <c r="H1749" s="369"/>
      <c r="I1749" s="369"/>
      <c r="J1749" s="369"/>
      <c r="K1749" s="369"/>
      <c r="L1749" s="369"/>
      <c r="M1749" s="370"/>
      <c r="N1749" s="147"/>
      <c r="O1749" s="147"/>
      <c r="P1749" s="147"/>
      <c r="Q1749" s="147"/>
      <c r="R1749" s="147"/>
      <c r="S1749" s="147"/>
      <c r="T1749" s="147"/>
      <c r="U1749" s="147"/>
      <c r="V1749" s="147"/>
      <c r="W1749" s="147"/>
      <c r="X1749" s="147"/>
      <c r="Y1749" s="147"/>
      <c r="Z1749" s="147"/>
      <c r="AA1749" s="147"/>
      <c r="AB1749" s="147"/>
      <c r="AC1749" s="147"/>
      <c r="AD1749" s="147"/>
      <c r="AF1749" s="161"/>
      <c r="AG1749">
        <f t="shared" si="482"/>
        <v>0</v>
      </c>
      <c r="AH1749">
        <f t="shared" si="483"/>
        <v>0</v>
      </c>
      <c r="AI1749">
        <f t="shared" si="484"/>
        <v>0</v>
      </c>
    </row>
    <row r="1750" spans="1:35" ht="15" customHeight="1">
      <c r="A1750" s="52"/>
      <c r="B1750" s="47"/>
      <c r="C1750" s="109" t="s">
        <v>125</v>
      </c>
      <c r="D1750" s="368" t="str">
        <f t="shared" ref="D1750" si="523">IF(D125="","",D125)</f>
        <v/>
      </c>
      <c r="E1750" s="369"/>
      <c r="F1750" s="369"/>
      <c r="G1750" s="369"/>
      <c r="H1750" s="369"/>
      <c r="I1750" s="369"/>
      <c r="J1750" s="369"/>
      <c r="K1750" s="369"/>
      <c r="L1750" s="369"/>
      <c r="M1750" s="370"/>
      <c r="N1750" s="147"/>
      <c r="O1750" s="147"/>
      <c r="P1750" s="147"/>
      <c r="Q1750" s="147"/>
      <c r="R1750" s="147"/>
      <c r="S1750" s="147"/>
      <c r="T1750" s="147"/>
      <c r="U1750" s="147"/>
      <c r="V1750" s="147"/>
      <c r="W1750" s="147"/>
      <c r="X1750" s="147"/>
      <c r="Y1750" s="147"/>
      <c r="Z1750" s="147"/>
      <c r="AA1750" s="147"/>
      <c r="AB1750" s="147"/>
      <c r="AC1750" s="147"/>
      <c r="AD1750" s="147"/>
      <c r="AF1750" s="161"/>
      <c r="AG1750">
        <f t="shared" si="482"/>
        <v>0</v>
      </c>
      <c r="AH1750">
        <f t="shared" si="483"/>
        <v>0</v>
      </c>
      <c r="AI1750">
        <f t="shared" si="484"/>
        <v>0</v>
      </c>
    </row>
    <row r="1751" spans="1:35" ht="15" customHeight="1">
      <c r="A1751" s="52"/>
      <c r="B1751" s="47"/>
      <c r="C1751" s="109" t="s">
        <v>126</v>
      </c>
      <c r="D1751" s="368" t="str">
        <f t="shared" ref="D1751" si="524">IF(D126="","",D126)</f>
        <v/>
      </c>
      <c r="E1751" s="369"/>
      <c r="F1751" s="369"/>
      <c r="G1751" s="369"/>
      <c r="H1751" s="369"/>
      <c r="I1751" s="369"/>
      <c r="J1751" s="369"/>
      <c r="K1751" s="369"/>
      <c r="L1751" s="369"/>
      <c r="M1751" s="370"/>
      <c r="N1751" s="147"/>
      <c r="O1751" s="147"/>
      <c r="P1751" s="147"/>
      <c r="Q1751" s="147"/>
      <c r="R1751" s="147"/>
      <c r="S1751" s="147"/>
      <c r="T1751" s="147"/>
      <c r="U1751" s="147"/>
      <c r="V1751" s="147"/>
      <c r="W1751" s="147"/>
      <c r="X1751" s="147"/>
      <c r="Y1751" s="147"/>
      <c r="Z1751" s="147"/>
      <c r="AA1751" s="147"/>
      <c r="AB1751" s="147"/>
      <c r="AC1751" s="147"/>
      <c r="AD1751" s="147"/>
      <c r="AF1751" s="161"/>
      <c r="AG1751">
        <f t="shared" si="482"/>
        <v>0</v>
      </c>
      <c r="AH1751">
        <f t="shared" si="483"/>
        <v>0</v>
      </c>
      <c r="AI1751">
        <f t="shared" si="484"/>
        <v>0</v>
      </c>
    </row>
    <row r="1752" spans="1:35" ht="15" customHeight="1">
      <c r="A1752" s="52"/>
      <c r="B1752" s="47"/>
      <c r="C1752" s="109" t="s">
        <v>127</v>
      </c>
      <c r="D1752" s="368" t="str">
        <f t="shared" ref="D1752" si="525">IF(D127="","",D127)</f>
        <v/>
      </c>
      <c r="E1752" s="369"/>
      <c r="F1752" s="369"/>
      <c r="G1752" s="369"/>
      <c r="H1752" s="369"/>
      <c r="I1752" s="369"/>
      <c r="J1752" s="369"/>
      <c r="K1752" s="369"/>
      <c r="L1752" s="369"/>
      <c r="M1752" s="370"/>
      <c r="N1752" s="147"/>
      <c r="O1752" s="147"/>
      <c r="P1752" s="147"/>
      <c r="Q1752" s="147"/>
      <c r="R1752" s="147"/>
      <c r="S1752" s="147"/>
      <c r="T1752" s="147"/>
      <c r="U1752" s="147"/>
      <c r="V1752" s="147"/>
      <c r="W1752" s="147"/>
      <c r="X1752" s="147"/>
      <c r="Y1752" s="147"/>
      <c r="Z1752" s="147"/>
      <c r="AA1752" s="147"/>
      <c r="AB1752" s="147"/>
      <c r="AC1752" s="147"/>
      <c r="AD1752" s="147"/>
      <c r="AF1752" s="161"/>
      <c r="AG1752">
        <f t="shared" si="482"/>
        <v>0</v>
      </c>
      <c r="AH1752">
        <f t="shared" si="483"/>
        <v>0</v>
      </c>
      <c r="AI1752">
        <f t="shared" si="484"/>
        <v>0</v>
      </c>
    </row>
    <row r="1753" spans="1:35" ht="15" customHeight="1">
      <c r="A1753" s="52"/>
      <c r="B1753" s="47"/>
      <c r="C1753" s="109" t="s">
        <v>128</v>
      </c>
      <c r="D1753" s="368" t="str">
        <f t="shared" ref="D1753" si="526">IF(D128="","",D128)</f>
        <v/>
      </c>
      <c r="E1753" s="369"/>
      <c r="F1753" s="369"/>
      <c r="G1753" s="369"/>
      <c r="H1753" s="369"/>
      <c r="I1753" s="369"/>
      <c r="J1753" s="369"/>
      <c r="K1753" s="369"/>
      <c r="L1753" s="369"/>
      <c r="M1753" s="370"/>
      <c r="N1753" s="147"/>
      <c r="O1753" s="147"/>
      <c r="P1753" s="147"/>
      <c r="Q1753" s="147"/>
      <c r="R1753" s="147"/>
      <c r="S1753" s="147"/>
      <c r="T1753" s="147"/>
      <c r="U1753" s="147"/>
      <c r="V1753" s="147"/>
      <c r="W1753" s="147"/>
      <c r="X1753" s="147"/>
      <c r="Y1753" s="147"/>
      <c r="Z1753" s="147"/>
      <c r="AA1753" s="147"/>
      <c r="AB1753" s="147"/>
      <c r="AC1753" s="147"/>
      <c r="AD1753" s="147"/>
      <c r="AF1753" s="161"/>
      <c r="AG1753">
        <f t="shared" si="482"/>
        <v>0</v>
      </c>
      <c r="AH1753">
        <f t="shared" si="483"/>
        <v>0</v>
      </c>
      <c r="AI1753">
        <f t="shared" si="484"/>
        <v>0</v>
      </c>
    </row>
    <row r="1754" spans="1:35" ht="15" customHeight="1">
      <c r="A1754" s="52"/>
      <c r="B1754" s="47"/>
      <c r="C1754" s="109" t="s">
        <v>129</v>
      </c>
      <c r="D1754" s="368" t="str">
        <f t="shared" ref="D1754" si="527">IF(D129="","",D129)</f>
        <v/>
      </c>
      <c r="E1754" s="369"/>
      <c r="F1754" s="369"/>
      <c r="G1754" s="369"/>
      <c r="H1754" s="369"/>
      <c r="I1754" s="369"/>
      <c r="J1754" s="369"/>
      <c r="K1754" s="369"/>
      <c r="L1754" s="369"/>
      <c r="M1754" s="370"/>
      <c r="N1754" s="147"/>
      <c r="O1754" s="147"/>
      <c r="P1754" s="147"/>
      <c r="Q1754" s="147"/>
      <c r="R1754" s="147"/>
      <c r="S1754" s="147"/>
      <c r="T1754" s="147"/>
      <c r="U1754" s="147"/>
      <c r="V1754" s="147"/>
      <c r="W1754" s="147"/>
      <c r="X1754" s="147"/>
      <c r="Y1754" s="147"/>
      <c r="Z1754" s="147"/>
      <c r="AA1754" s="147"/>
      <c r="AB1754" s="147"/>
      <c r="AC1754" s="147"/>
      <c r="AD1754" s="147"/>
      <c r="AF1754" s="161"/>
      <c r="AG1754">
        <f t="shared" si="482"/>
        <v>0</v>
      </c>
      <c r="AH1754">
        <f t="shared" si="483"/>
        <v>0</v>
      </c>
      <c r="AI1754">
        <f t="shared" si="484"/>
        <v>0</v>
      </c>
    </row>
    <row r="1755" spans="1:35" ht="15" customHeight="1">
      <c r="A1755" s="52"/>
      <c r="B1755" s="47"/>
      <c r="C1755" s="109" t="s">
        <v>130</v>
      </c>
      <c r="D1755" s="368" t="str">
        <f t="shared" ref="D1755" si="528">IF(D130="","",D130)</f>
        <v/>
      </c>
      <c r="E1755" s="369"/>
      <c r="F1755" s="369"/>
      <c r="G1755" s="369"/>
      <c r="H1755" s="369"/>
      <c r="I1755" s="369"/>
      <c r="J1755" s="369"/>
      <c r="K1755" s="369"/>
      <c r="L1755" s="369"/>
      <c r="M1755" s="370"/>
      <c r="N1755" s="147"/>
      <c r="O1755" s="147"/>
      <c r="P1755" s="147"/>
      <c r="Q1755" s="147"/>
      <c r="R1755" s="147"/>
      <c r="S1755" s="147"/>
      <c r="T1755" s="147"/>
      <c r="U1755" s="147"/>
      <c r="V1755" s="147"/>
      <c r="W1755" s="147"/>
      <c r="X1755" s="147"/>
      <c r="Y1755" s="147"/>
      <c r="Z1755" s="147"/>
      <c r="AA1755" s="147"/>
      <c r="AB1755" s="147"/>
      <c r="AC1755" s="147"/>
      <c r="AD1755" s="147"/>
      <c r="AF1755" s="161"/>
      <c r="AG1755">
        <f t="shared" si="482"/>
        <v>0</v>
      </c>
      <c r="AH1755">
        <f t="shared" si="483"/>
        <v>0</v>
      </c>
      <c r="AI1755">
        <f t="shared" si="484"/>
        <v>0</v>
      </c>
    </row>
    <row r="1756" spans="1:35" ht="15" customHeight="1">
      <c r="A1756" s="52"/>
      <c r="B1756" s="47"/>
      <c r="C1756" s="109" t="s">
        <v>131</v>
      </c>
      <c r="D1756" s="368" t="str">
        <f t="shared" ref="D1756" si="529">IF(D131="","",D131)</f>
        <v/>
      </c>
      <c r="E1756" s="369"/>
      <c r="F1756" s="369"/>
      <c r="G1756" s="369"/>
      <c r="H1756" s="369"/>
      <c r="I1756" s="369"/>
      <c r="J1756" s="369"/>
      <c r="K1756" s="369"/>
      <c r="L1756" s="369"/>
      <c r="M1756" s="370"/>
      <c r="N1756" s="147"/>
      <c r="O1756" s="147"/>
      <c r="P1756" s="147"/>
      <c r="Q1756" s="147"/>
      <c r="R1756" s="147"/>
      <c r="S1756" s="147"/>
      <c r="T1756" s="147"/>
      <c r="U1756" s="147"/>
      <c r="V1756" s="147"/>
      <c r="W1756" s="147"/>
      <c r="X1756" s="147"/>
      <c r="Y1756" s="147"/>
      <c r="Z1756" s="147"/>
      <c r="AA1756" s="147"/>
      <c r="AB1756" s="147"/>
      <c r="AC1756" s="147"/>
      <c r="AD1756" s="147"/>
      <c r="AF1756" s="161"/>
      <c r="AG1756">
        <f t="shared" si="482"/>
        <v>0</v>
      </c>
      <c r="AH1756">
        <f t="shared" si="483"/>
        <v>0</v>
      </c>
      <c r="AI1756">
        <f t="shared" si="484"/>
        <v>0</v>
      </c>
    </row>
    <row r="1757" spans="1:35" ht="15" customHeight="1">
      <c r="A1757" s="52"/>
      <c r="B1757" s="47"/>
      <c r="C1757" s="109" t="s">
        <v>132</v>
      </c>
      <c r="D1757" s="368" t="str">
        <f t="shared" ref="D1757" si="530">IF(D132="","",D132)</f>
        <v/>
      </c>
      <c r="E1757" s="369"/>
      <c r="F1757" s="369"/>
      <c r="G1757" s="369"/>
      <c r="H1757" s="369"/>
      <c r="I1757" s="369"/>
      <c r="J1757" s="369"/>
      <c r="K1757" s="369"/>
      <c r="L1757" s="369"/>
      <c r="M1757" s="370"/>
      <c r="N1757" s="147"/>
      <c r="O1757" s="147"/>
      <c r="P1757" s="147"/>
      <c r="Q1757" s="147"/>
      <c r="R1757" s="147"/>
      <c r="S1757" s="147"/>
      <c r="T1757" s="147"/>
      <c r="U1757" s="147"/>
      <c r="V1757" s="147"/>
      <c r="W1757" s="147"/>
      <c r="X1757" s="147"/>
      <c r="Y1757" s="147"/>
      <c r="Z1757" s="147"/>
      <c r="AA1757" s="147"/>
      <c r="AB1757" s="147"/>
      <c r="AC1757" s="147"/>
      <c r="AD1757" s="147"/>
      <c r="AF1757" s="161"/>
      <c r="AG1757">
        <f t="shared" si="482"/>
        <v>0</v>
      </c>
      <c r="AH1757">
        <f t="shared" si="483"/>
        <v>0</v>
      </c>
      <c r="AI1757">
        <f t="shared" si="484"/>
        <v>0</v>
      </c>
    </row>
    <row r="1758" spans="1:35" ht="15" customHeight="1">
      <c r="A1758" s="52"/>
      <c r="B1758" s="47"/>
      <c r="C1758" s="109" t="s">
        <v>133</v>
      </c>
      <c r="D1758" s="368" t="str">
        <f t="shared" ref="D1758" si="531">IF(D133="","",D133)</f>
        <v/>
      </c>
      <c r="E1758" s="369"/>
      <c r="F1758" s="369"/>
      <c r="G1758" s="369"/>
      <c r="H1758" s="369"/>
      <c r="I1758" s="369"/>
      <c r="J1758" s="369"/>
      <c r="K1758" s="369"/>
      <c r="L1758" s="369"/>
      <c r="M1758" s="370"/>
      <c r="N1758" s="147"/>
      <c r="O1758" s="147"/>
      <c r="P1758" s="147"/>
      <c r="Q1758" s="147"/>
      <c r="R1758" s="147"/>
      <c r="S1758" s="147"/>
      <c r="T1758" s="147"/>
      <c r="U1758" s="147"/>
      <c r="V1758" s="147"/>
      <c r="W1758" s="147"/>
      <c r="X1758" s="147"/>
      <c r="Y1758" s="147"/>
      <c r="Z1758" s="147"/>
      <c r="AA1758" s="147"/>
      <c r="AB1758" s="147"/>
      <c r="AC1758" s="147"/>
      <c r="AD1758" s="147"/>
      <c r="AF1758" s="161"/>
      <c r="AG1758">
        <f t="shared" si="482"/>
        <v>0</v>
      </c>
      <c r="AH1758">
        <f t="shared" si="483"/>
        <v>0</v>
      </c>
      <c r="AI1758">
        <f t="shared" si="484"/>
        <v>0</v>
      </c>
    </row>
    <row r="1759" spans="1:35" ht="15" customHeight="1">
      <c r="A1759" s="52"/>
      <c r="B1759" s="47"/>
      <c r="C1759" s="109" t="s">
        <v>134</v>
      </c>
      <c r="D1759" s="368" t="str">
        <f t="shared" ref="D1759" si="532">IF(D134="","",D134)</f>
        <v/>
      </c>
      <c r="E1759" s="369"/>
      <c r="F1759" s="369"/>
      <c r="G1759" s="369"/>
      <c r="H1759" s="369"/>
      <c r="I1759" s="369"/>
      <c r="J1759" s="369"/>
      <c r="K1759" s="369"/>
      <c r="L1759" s="369"/>
      <c r="M1759" s="370"/>
      <c r="N1759" s="147"/>
      <c r="O1759" s="147"/>
      <c r="P1759" s="147"/>
      <c r="Q1759" s="147"/>
      <c r="R1759" s="147"/>
      <c r="S1759" s="147"/>
      <c r="T1759" s="147"/>
      <c r="U1759" s="147"/>
      <c r="V1759" s="147"/>
      <c r="W1759" s="147"/>
      <c r="X1759" s="147"/>
      <c r="Y1759" s="147"/>
      <c r="Z1759" s="147"/>
      <c r="AA1759" s="147"/>
      <c r="AB1759" s="147"/>
      <c r="AC1759" s="147"/>
      <c r="AD1759" s="147"/>
      <c r="AF1759" s="161"/>
      <c r="AG1759">
        <f t="shared" si="482"/>
        <v>0</v>
      </c>
      <c r="AH1759">
        <f t="shared" si="483"/>
        <v>0</v>
      </c>
      <c r="AI1759">
        <f t="shared" si="484"/>
        <v>0</v>
      </c>
    </row>
    <row r="1760" spans="1:35" ht="15" customHeight="1">
      <c r="A1760" s="52"/>
      <c r="B1760" s="47"/>
      <c r="C1760" s="109" t="s">
        <v>135</v>
      </c>
      <c r="D1760" s="368" t="str">
        <f t="shared" ref="D1760" si="533">IF(D135="","",D135)</f>
        <v/>
      </c>
      <c r="E1760" s="369"/>
      <c r="F1760" s="369"/>
      <c r="G1760" s="369"/>
      <c r="H1760" s="369"/>
      <c r="I1760" s="369"/>
      <c r="J1760" s="369"/>
      <c r="K1760" s="369"/>
      <c r="L1760" s="369"/>
      <c r="M1760" s="370"/>
      <c r="N1760" s="147"/>
      <c r="O1760" s="147"/>
      <c r="P1760" s="147"/>
      <c r="Q1760" s="147"/>
      <c r="R1760" s="147"/>
      <c r="S1760" s="147"/>
      <c r="T1760" s="147"/>
      <c r="U1760" s="147"/>
      <c r="V1760" s="147"/>
      <c r="W1760" s="147"/>
      <c r="X1760" s="147"/>
      <c r="Y1760" s="147"/>
      <c r="Z1760" s="147"/>
      <c r="AA1760" s="147"/>
      <c r="AB1760" s="147"/>
      <c r="AC1760" s="147"/>
      <c r="AD1760" s="147"/>
      <c r="AF1760" s="161"/>
      <c r="AG1760">
        <f t="shared" si="482"/>
        <v>0</v>
      </c>
      <c r="AH1760">
        <f t="shared" si="483"/>
        <v>0</v>
      </c>
      <c r="AI1760">
        <f t="shared" si="484"/>
        <v>0</v>
      </c>
    </row>
    <row r="1761" spans="1:35" ht="15" customHeight="1">
      <c r="A1761" s="52"/>
      <c r="B1761" s="47"/>
      <c r="C1761" s="109" t="s">
        <v>136</v>
      </c>
      <c r="D1761" s="368" t="str">
        <f t="shared" ref="D1761" si="534">IF(D136="","",D136)</f>
        <v/>
      </c>
      <c r="E1761" s="369"/>
      <c r="F1761" s="369"/>
      <c r="G1761" s="369"/>
      <c r="H1761" s="369"/>
      <c r="I1761" s="369"/>
      <c r="J1761" s="369"/>
      <c r="K1761" s="369"/>
      <c r="L1761" s="369"/>
      <c r="M1761" s="370"/>
      <c r="N1761" s="147"/>
      <c r="O1761" s="147"/>
      <c r="P1761" s="147"/>
      <c r="Q1761" s="147"/>
      <c r="R1761" s="147"/>
      <c r="S1761" s="147"/>
      <c r="T1761" s="147"/>
      <c r="U1761" s="147"/>
      <c r="V1761" s="147"/>
      <c r="W1761" s="147"/>
      <c r="X1761" s="147"/>
      <c r="Y1761" s="147"/>
      <c r="Z1761" s="147"/>
      <c r="AA1761" s="147"/>
      <c r="AB1761" s="147"/>
      <c r="AC1761" s="147"/>
      <c r="AD1761" s="147"/>
      <c r="AF1761" s="161"/>
      <c r="AG1761">
        <f t="shared" si="482"/>
        <v>0</v>
      </c>
      <c r="AH1761">
        <f t="shared" si="483"/>
        <v>0</v>
      </c>
      <c r="AI1761">
        <f t="shared" si="484"/>
        <v>0</v>
      </c>
    </row>
    <row r="1762" spans="1:35" ht="15" customHeight="1">
      <c r="A1762" s="52"/>
      <c r="B1762" s="47"/>
      <c r="C1762" s="109" t="s">
        <v>137</v>
      </c>
      <c r="D1762" s="368" t="str">
        <f t="shared" ref="D1762" si="535">IF(D137="","",D137)</f>
        <v/>
      </c>
      <c r="E1762" s="369"/>
      <c r="F1762" s="369"/>
      <c r="G1762" s="369"/>
      <c r="H1762" s="369"/>
      <c r="I1762" s="369"/>
      <c r="J1762" s="369"/>
      <c r="K1762" s="369"/>
      <c r="L1762" s="369"/>
      <c r="M1762" s="370"/>
      <c r="N1762" s="147"/>
      <c r="O1762" s="147"/>
      <c r="P1762" s="147"/>
      <c r="Q1762" s="147"/>
      <c r="R1762" s="147"/>
      <c r="S1762" s="147"/>
      <c r="T1762" s="147"/>
      <c r="U1762" s="147"/>
      <c r="V1762" s="147"/>
      <c r="W1762" s="147"/>
      <c r="X1762" s="147"/>
      <c r="Y1762" s="147"/>
      <c r="Z1762" s="147"/>
      <c r="AA1762" s="147"/>
      <c r="AB1762" s="147"/>
      <c r="AC1762" s="147"/>
      <c r="AD1762" s="147"/>
      <c r="AF1762" s="161"/>
      <c r="AG1762">
        <f t="shared" si="482"/>
        <v>0</v>
      </c>
      <c r="AH1762">
        <f t="shared" si="483"/>
        <v>0</v>
      </c>
      <c r="AI1762">
        <f t="shared" si="484"/>
        <v>0</v>
      </c>
    </row>
    <row r="1763" spans="1:35" ht="15" customHeight="1">
      <c r="A1763" s="52"/>
      <c r="B1763" s="47"/>
      <c r="C1763" s="109" t="s">
        <v>138</v>
      </c>
      <c r="D1763" s="368" t="str">
        <f t="shared" ref="D1763" si="536">IF(D138="","",D138)</f>
        <v/>
      </c>
      <c r="E1763" s="369"/>
      <c r="F1763" s="369"/>
      <c r="G1763" s="369"/>
      <c r="H1763" s="369"/>
      <c r="I1763" s="369"/>
      <c r="J1763" s="369"/>
      <c r="K1763" s="369"/>
      <c r="L1763" s="369"/>
      <c r="M1763" s="370"/>
      <c r="N1763" s="147"/>
      <c r="O1763" s="147"/>
      <c r="P1763" s="147"/>
      <c r="Q1763" s="147"/>
      <c r="R1763" s="147"/>
      <c r="S1763" s="147"/>
      <c r="T1763" s="147"/>
      <c r="U1763" s="147"/>
      <c r="V1763" s="147"/>
      <c r="W1763" s="147"/>
      <c r="X1763" s="147"/>
      <c r="Y1763" s="147"/>
      <c r="Z1763" s="147"/>
      <c r="AA1763" s="147"/>
      <c r="AB1763" s="147"/>
      <c r="AC1763" s="147"/>
      <c r="AD1763" s="147"/>
      <c r="AF1763" s="161"/>
      <c r="AG1763">
        <f t="shared" si="482"/>
        <v>0</v>
      </c>
      <c r="AH1763">
        <f t="shared" si="483"/>
        <v>0</v>
      </c>
      <c r="AI1763">
        <f t="shared" si="484"/>
        <v>0</v>
      </c>
    </row>
    <row r="1764" spans="1:35" ht="15" customHeight="1">
      <c r="A1764" s="52"/>
      <c r="B1764" s="47"/>
      <c r="C1764" s="109" t="s">
        <v>139</v>
      </c>
      <c r="D1764" s="368" t="str">
        <f t="shared" ref="D1764" si="537">IF(D139="","",D139)</f>
        <v/>
      </c>
      <c r="E1764" s="369"/>
      <c r="F1764" s="369"/>
      <c r="G1764" s="369"/>
      <c r="H1764" s="369"/>
      <c r="I1764" s="369"/>
      <c r="J1764" s="369"/>
      <c r="K1764" s="369"/>
      <c r="L1764" s="369"/>
      <c r="M1764" s="370"/>
      <c r="N1764" s="147"/>
      <c r="O1764" s="147"/>
      <c r="P1764" s="147"/>
      <c r="Q1764" s="147"/>
      <c r="R1764" s="147"/>
      <c r="S1764" s="147"/>
      <c r="T1764" s="147"/>
      <c r="U1764" s="147"/>
      <c r="V1764" s="147"/>
      <c r="W1764" s="147"/>
      <c r="X1764" s="147"/>
      <c r="Y1764" s="147"/>
      <c r="Z1764" s="147"/>
      <c r="AA1764" s="147"/>
      <c r="AB1764" s="147"/>
      <c r="AC1764" s="147"/>
      <c r="AD1764" s="147"/>
      <c r="AF1764" s="161"/>
      <c r="AG1764">
        <f t="shared" si="482"/>
        <v>0</v>
      </c>
      <c r="AH1764">
        <f t="shared" si="483"/>
        <v>0</v>
      </c>
      <c r="AI1764">
        <f t="shared" si="484"/>
        <v>0</v>
      </c>
    </row>
    <row r="1765" spans="1:35" ht="15" customHeight="1">
      <c r="A1765" s="52"/>
      <c r="B1765" s="47"/>
      <c r="C1765" s="109" t="s">
        <v>140</v>
      </c>
      <c r="D1765" s="368" t="str">
        <f t="shared" ref="D1765" si="538">IF(D140="","",D140)</f>
        <v/>
      </c>
      <c r="E1765" s="369"/>
      <c r="F1765" s="369"/>
      <c r="G1765" s="369"/>
      <c r="H1765" s="369"/>
      <c r="I1765" s="369"/>
      <c r="J1765" s="369"/>
      <c r="K1765" s="369"/>
      <c r="L1765" s="369"/>
      <c r="M1765" s="370"/>
      <c r="N1765" s="147"/>
      <c r="O1765" s="147"/>
      <c r="P1765" s="147"/>
      <c r="Q1765" s="147"/>
      <c r="R1765" s="147"/>
      <c r="S1765" s="147"/>
      <c r="T1765" s="147"/>
      <c r="U1765" s="147"/>
      <c r="V1765" s="147"/>
      <c r="W1765" s="147"/>
      <c r="X1765" s="147"/>
      <c r="Y1765" s="147"/>
      <c r="Z1765" s="147"/>
      <c r="AA1765" s="147"/>
      <c r="AB1765" s="147"/>
      <c r="AC1765" s="147"/>
      <c r="AD1765" s="147"/>
      <c r="AF1765" s="161"/>
      <c r="AG1765">
        <f t="shared" si="482"/>
        <v>0</v>
      </c>
      <c r="AH1765">
        <f t="shared" si="483"/>
        <v>0</v>
      </c>
      <c r="AI1765">
        <f t="shared" si="484"/>
        <v>0</v>
      </c>
    </row>
    <row r="1766" spans="1:35" ht="15" customHeight="1">
      <c r="A1766" s="52"/>
      <c r="B1766" s="47"/>
      <c r="C1766" s="109" t="s">
        <v>141</v>
      </c>
      <c r="D1766" s="368" t="str">
        <f t="shared" ref="D1766" si="539">IF(D141="","",D141)</f>
        <v/>
      </c>
      <c r="E1766" s="369"/>
      <c r="F1766" s="369"/>
      <c r="G1766" s="369"/>
      <c r="H1766" s="369"/>
      <c r="I1766" s="369"/>
      <c r="J1766" s="369"/>
      <c r="K1766" s="369"/>
      <c r="L1766" s="369"/>
      <c r="M1766" s="370"/>
      <c r="N1766" s="147"/>
      <c r="O1766" s="147"/>
      <c r="P1766" s="147"/>
      <c r="Q1766" s="147"/>
      <c r="R1766" s="147"/>
      <c r="S1766" s="147"/>
      <c r="T1766" s="147"/>
      <c r="U1766" s="147"/>
      <c r="V1766" s="147"/>
      <c r="W1766" s="147"/>
      <c r="X1766" s="147"/>
      <c r="Y1766" s="147"/>
      <c r="Z1766" s="147"/>
      <c r="AA1766" s="147"/>
      <c r="AB1766" s="147"/>
      <c r="AC1766" s="147"/>
      <c r="AD1766" s="147"/>
      <c r="AF1766" s="161"/>
      <c r="AG1766">
        <f t="shared" si="482"/>
        <v>0</v>
      </c>
      <c r="AH1766">
        <f t="shared" si="483"/>
        <v>0</v>
      </c>
      <c r="AI1766">
        <f t="shared" si="484"/>
        <v>0</v>
      </c>
    </row>
    <row r="1767" spans="1:35" ht="15" customHeight="1">
      <c r="A1767" s="52"/>
      <c r="B1767" s="47"/>
      <c r="C1767" s="109" t="s">
        <v>142</v>
      </c>
      <c r="D1767" s="368" t="str">
        <f t="shared" ref="D1767" si="540">IF(D142="","",D142)</f>
        <v/>
      </c>
      <c r="E1767" s="369"/>
      <c r="F1767" s="369"/>
      <c r="G1767" s="369"/>
      <c r="H1767" s="369"/>
      <c r="I1767" s="369"/>
      <c r="J1767" s="369"/>
      <c r="K1767" s="369"/>
      <c r="L1767" s="369"/>
      <c r="M1767" s="370"/>
      <c r="N1767" s="147"/>
      <c r="O1767" s="147"/>
      <c r="P1767" s="147"/>
      <c r="Q1767" s="147"/>
      <c r="R1767" s="147"/>
      <c r="S1767" s="147"/>
      <c r="T1767" s="147"/>
      <c r="U1767" s="147"/>
      <c r="V1767" s="147"/>
      <c r="W1767" s="147"/>
      <c r="X1767" s="147"/>
      <c r="Y1767" s="147"/>
      <c r="Z1767" s="147"/>
      <c r="AA1767" s="147"/>
      <c r="AB1767" s="147"/>
      <c r="AC1767" s="147"/>
      <c r="AD1767" s="147"/>
      <c r="AF1767" s="161"/>
      <c r="AG1767">
        <f t="shared" si="482"/>
        <v>0</v>
      </c>
      <c r="AH1767">
        <f t="shared" si="483"/>
        <v>0</v>
      </c>
      <c r="AI1767">
        <f t="shared" si="484"/>
        <v>0</v>
      </c>
    </row>
    <row r="1768" spans="1:35" ht="15" customHeight="1">
      <c r="A1768" s="52"/>
      <c r="B1768" s="47"/>
      <c r="C1768" s="109" t="s">
        <v>143</v>
      </c>
      <c r="D1768" s="368" t="str">
        <f t="shared" ref="D1768" si="541">IF(D143="","",D143)</f>
        <v/>
      </c>
      <c r="E1768" s="369"/>
      <c r="F1768" s="369"/>
      <c r="G1768" s="369"/>
      <c r="H1768" s="369"/>
      <c r="I1768" s="369"/>
      <c r="J1768" s="369"/>
      <c r="K1768" s="369"/>
      <c r="L1768" s="369"/>
      <c r="M1768" s="370"/>
      <c r="N1768" s="147"/>
      <c r="O1768" s="147"/>
      <c r="P1768" s="147"/>
      <c r="Q1768" s="147"/>
      <c r="R1768" s="147"/>
      <c r="S1768" s="147"/>
      <c r="T1768" s="147"/>
      <c r="U1768" s="147"/>
      <c r="V1768" s="147"/>
      <c r="W1768" s="147"/>
      <c r="X1768" s="147"/>
      <c r="Y1768" s="147"/>
      <c r="Z1768" s="147"/>
      <c r="AA1768" s="147"/>
      <c r="AB1768" s="147"/>
      <c r="AC1768" s="147"/>
      <c r="AD1768" s="147"/>
      <c r="AF1768" s="161"/>
      <c r="AG1768">
        <f t="shared" si="482"/>
        <v>0</v>
      </c>
      <c r="AH1768">
        <f t="shared" si="483"/>
        <v>0</v>
      </c>
      <c r="AI1768">
        <f t="shared" si="484"/>
        <v>0</v>
      </c>
    </row>
    <row r="1769" spans="1:35" ht="15" customHeight="1">
      <c r="A1769" s="52"/>
      <c r="B1769" s="47"/>
      <c r="C1769" s="109" t="s">
        <v>144</v>
      </c>
      <c r="D1769" s="368" t="str">
        <f t="shared" ref="D1769" si="542">IF(D144="","",D144)</f>
        <v/>
      </c>
      <c r="E1769" s="369"/>
      <c r="F1769" s="369"/>
      <c r="G1769" s="369"/>
      <c r="H1769" s="369"/>
      <c r="I1769" s="369"/>
      <c r="J1769" s="369"/>
      <c r="K1769" s="369"/>
      <c r="L1769" s="369"/>
      <c r="M1769" s="370"/>
      <c r="N1769" s="147"/>
      <c r="O1769" s="147"/>
      <c r="P1769" s="147"/>
      <c r="Q1769" s="147"/>
      <c r="R1769" s="147"/>
      <c r="S1769" s="147"/>
      <c r="T1769" s="147"/>
      <c r="U1769" s="147"/>
      <c r="V1769" s="147"/>
      <c r="W1769" s="147"/>
      <c r="X1769" s="147"/>
      <c r="Y1769" s="147"/>
      <c r="Z1769" s="147"/>
      <c r="AA1769" s="147"/>
      <c r="AB1769" s="147"/>
      <c r="AC1769" s="147"/>
      <c r="AD1769" s="147"/>
      <c r="AF1769" s="161"/>
      <c r="AG1769">
        <f t="shared" si="482"/>
        <v>0</v>
      </c>
      <c r="AH1769">
        <f t="shared" si="483"/>
        <v>0</v>
      </c>
      <c r="AI1769">
        <f t="shared" si="484"/>
        <v>0</v>
      </c>
    </row>
    <row r="1770" spans="1:35" ht="15" customHeight="1">
      <c r="A1770" s="52"/>
      <c r="B1770" s="47"/>
      <c r="C1770" s="109" t="s">
        <v>145</v>
      </c>
      <c r="D1770" s="368" t="str">
        <f t="shared" ref="D1770" si="543">IF(D145="","",D145)</f>
        <v/>
      </c>
      <c r="E1770" s="369"/>
      <c r="F1770" s="369"/>
      <c r="G1770" s="369"/>
      <c r="H1770" s="369"/>
      <c r="I1770" s="369"/>
      <c r="J1770" s="369"/>
      <c r="K1770" s="369"/>
      <c r="L1770" s="369"/>
      <c r="M1770" s="370"/>
      <c r="N1770" s="147"/>
      <c r="O1770" s="147"/>
      <c r="P1770" s="147"/>
      <c r="Q1770" s="147"/>
      <c r="R1770" s="147"/>
      <c r="S1770" s="147"/>
      <c r="T1770" s="147"/>
      <c r="U1770" s="147"/>
      <c r="V1770" s="147"/>
      <c r="W1770" s="147"/>
      <c r="X1770" s="147"/>
      <c r="Y1770" s="147"/>
      <c r="Z1770" s="147"/>
      <c r="AA1770" s="147"/>
      <c r="AB1770" s="147"/>
      <c r="AC1770" s="147"/>
      <c r="AD1770" s="147"/>
      <c r="AF1770" s="161"/>
      <c r="AG1770">
        <f t="shared" si="482"/>
        <v>0</v>
      </c>
      <c r="AH1770">
        <f t="shared" si="483"/>
        <v>0</v>
      </c>
      <c r="AI1770">
        <f t="shared" si="484"/>
        <v>0</v>
      </c>
    </row>
    <row r="1771" spans="1:35" ht="15" customHeight="1">
      <c r="A1771" s="52"/>
      <c r="B1771" s="47"/>
      <c r="C1771" s="109" t="s">
        <v>146</v>
      </c>
      <c r="D1771" s="368" t="str">
        <f t="shared" ref="D1771" si="544">IF(D146="","",D146)</f>
        <v/>
      </c>
      <c r="E1771" s="369"/>
      <c r="F1771" s="369"/>
      <c r="G1771" s="369"/>
      <c r="H1771" s="369"/>
      <c r="I1771" s="369"/>
      <c r="J1771" s="369"/>
      <c r="K1771" s="369"/>
      <c r="L1771" s="369"/>
      <c r="M1771" s="370"/>
      <c r="N1771" s="147"/>
      <c r="O1771" s="147"/>
      <c r="P1771" s="147"/>
      <c r="Q1771" s="147"/>
      <c r="R1771" s="147"/>
      <c r="S1771" s="147"/>
      <c r="T1771" s="147"/>
      <c r="U1771" s="147"/>
      <c r="V1771" s="147"/>
      <c r="W1771" s="147"/>
      <c r="X1771" s="147"/>
      <c r="Y1771" s="147"/>
      <c r="Z1771" s="147"/>
      <c r="AA1771" s="147"/>
      <c r="AB1771" s="147"/>
      <c r="AC1771" s="147"/>
      <c r="AD1771" s="147"/>
      <c r="AF1771" s="161"/>
      <c r="AG1771">
        <f t="shared" si="482"/>
        <v>0</v>
      </c>
      <c r="AH1771">
        <f t="shared" si="483"/>
        <v>0</v>
      </c>
      <c r="AI1771">
        <f t="shared" si="484"/>
        <v>0</v>
      </c>
    </row>
    <row r="1772" spans="1:35" ht="15" customHeight="1">
      <c r="A1772" s="52"/>
      <c r="B1772" s="47"/>
      <c r="C1772" s="109" t="s">
        <v>147</v>
      </c>
      <c r="D1772" s="368" t="str">
        <f t="shared" ref="D1772" si="545">IF(D147="","",D147)</f>
        <v/>
      </c>
      <c r="E1772" s="369"/>
      <c r="F1772" s="369"/>
      <c r="G1772" s="369"/>
      <c r="H1772" s="369"/>
      <c r="I1772" s="369"/>
      <c r="J1772" s="369"/>
      <c r="K1772" s="369"/>
      <c r="L1772" s="369"/>
      <c r="M1772" s="370"/>
      <c r="N1772" s="147"/>
      <c r="O1772" s="147"/>
      <c r="P1772" s="147"/>
      <c r="Q1772" s="147"/>
      <c r="R1772" s="147"/>
      <c r="S1772" s="147"/>
      <c r="T1772" s="147"/>
      <c r="U1772" s="147"/>
      <c r="V1772" s="147"/>
      <c r="W1772" s="147"/>
      <c r="X1772" s="147"/>
      <c r="Y1772" s="147"/>
      <c r="Z1772" s="147"/>
      <c r="AA1772" s="147"/>
      <c r="AB1772" s="147"/>
      <c r="AC1772" s="147"/>
      <c r="AD1772" s="147"/>
      <c r="AF1772" s="161"/>
      <c r="AG1772">
        <f t="shared" si="482"/>
        <v>0</v>
      </c>
      <c r="AH1772">
        <f t="shared" si="483"/>
        <v>0</v>
      </c>
      <c r="AI1772">
        <f t="shared" si="484"/>
        <v>0</v>
      </c>
    </row>
    <row r="1773" spans="1:35" ht="15" customHeight="1">
      <c r="A1773" s="52"/>
      <c r="B1773" s="47"/>
      <c r="C1773" s="109" t="s">
        <v>148</v>
      </c>
      <c r="D1773" s="368" t="str">
        <f t="shared" ref="D1773" si="546">IF(D148="","",D148)</f>
        <v/>
      </c>
      <c r="E1773" s="369"/>
      <c r="F1773" s="369"/>
      <c r="G1773" s="369"/>
      <c r="H1773" s="369"/>
      <c r="I1773" s="369"/>
      <c r="J1773" s="369"/>
      <c r="K1773" s="369"/>
      <c r="L1773" s="369"/>
      <c r="M1773" s="370"/>
      <c r="N1773" s="147"/>
      <c r="O1773" s="147"/>
      <c r="P1773" s="147"/>
      <c r="Q1773" s="147"/>
      <c r="R1773" s="147"/>
      <c r="S1773" s="147"/>
      <c r="T1773" s="147"/>
      <c r="U1773" s="147"/>
      <c r="V1773" s="147"/>
      <c r="W1773" s="147"/>
      <c r="X1773" s="147"/>
      <c r="Y1773" s="147"/>
      <c r="Z1773" s="147"/>
      <c r="AA1773" s="147"/>
      <c r="AB1773" s="147"/>
      <c r="AC1773" s="147"/>
      <c r="AD1773" s="147"/>
      <c r="AF1773" s="161"/>
      <c r="AG1773">
        <f t="shared" si="482"/>
        <v>0</v>
      </c>
      <c r="AH1773">
        <f t="shared" si="483"/>
        <v>0</v>
      </c>
      <c r="AI1773">
        <f t="shared" si="484"/>
        <v>0</v>
      </c>
    </row>
    <row r="1774" spans="1:35" ht="15" customHeight="1">
      <c r="A1774" s="52"/>
      <c r="B1774" s="47"/>
      <c r="C1774" s="109" t="s">
        <v>149</v>
      </c>
      <c r="D1774" s="368" t="str">
        <f t="shared" ref="D1774" si="547">IF(D149="","",D149)</f>
        <v/>
      </c>
      <c r="E1774" s="369"/>
      <c r="F1774" s="369"/>
      <c r="G1774" s="369"/>
      <c r="H1774" s="369"/>
      <c r="I1774" s="369"/>
      <c r="J1774" s="369"/>
      <c r="K1774" s="369"/>
      <c r="L1774" s="369"/>
      <c r="M1774" s="370"/>
      <c r="N1774" s="147"/>
      <c r="O1774" s="147"/>
      <c r="P1774" s="147"/>
      <c r="Q1774" s="147"/>
      <c r="R1774" s="147"/>
      <c r="S1774" s="147"/>
      <c r="T1774" s="147"/>
      <c r="U1774" s="147"/>
      <c r="V1774" s="147"/>
      <c r="W1774" s="147"/>
      <c r="X1774" s="147"/>
      <c r="Y1774" s="147"/>
      <c r="Z1774" s="147"/>
      <c r="AA1774" s="147"/>
      <c r="AB1774" s="147"/>
      <c r="AC1774" s="147"/>
      <c r="AD1774" s="147"/>
      <c r="AF1774" s="161"/>
      <c r="AG1774">
        <f t="shared" si="482"/>
        <v>0</v>
      </c>
      <c r="AH1774">
        <f t="shared" si="483"/>
        <v>0</v>
      </c>
      <c r="AI1774">
        <f t="shared" si="484"/>
        <v>0</v>
      </c>
    </row>
    <row r="1775" spans="1:35" ht="15" customHeight="1">
      <c r="A1775" s="52"/>
      <c r="B1775" s="47"/>
      <c r="C1775" s="109" t="s">
        <v>150</v>
      </c>
      <c r="D1775" s="368" t="str">
        <f t="shared" ref="D1775" si="548">IF(D150="","",D150)</f>
        <v/>
      </c>
      <c r="E1775" s="369"/>
      <c r="F1775" s="369"/>
      <c r="G1775" s="369"/>
      <c r="H1775" s="369"/>
      <c r="I1775" s="369"/>
      <c r="J1775" s="369"/>
      <c r="K1775" s="369"/>
      <c r="L1775" s="369"/>
      <c r="M1775" s="370"/>
      <c r="N1775" s="147"/>
      <c r="O1775" s="147"/>
      <c r="P1775" s="147"/>
      <c r="Q1775" s="147"/>
      <c r="R1775" s="147"/>
      <c r="S1775" s="147"/>
      <c r="T1775" s="147"/>
      <c r="U1775" s="147"/>
      <c r="V1775" s="147"/>
      <c r="W1775" s="147"/>
      <c r="X1775" s="147"/>
      <c r="Y1775" s="147"/>
      <c r="Z1775" s="147"/>
      <c r="AA1775" s="147"/>
      <c r="AB1775" s="147"/>
      <c r="AC1775" s="147"/>
      <c r="AD1775" s="147"/>
      <c r="AF1775" s="161"/>
      <c r="AG1775">
        <f t="shared" ref="AG1775:AG1838" si="549">IF(AND(D1775="",COUNTBLANK(N1775:AD1775)=17),0,
IF(AND(D1775&lt;&gt;"",OR($N150=5,$N150=8,$N150=10,$N150=99,$T150=2,$T150=9,$O1589=""),COUNTBLANK(N1775:AD1775)=17),0,
IF(AND(D1775&lt;&gt;"",$O1589="X",COUNTIF(N1775:AD1775,"X")&gt;=1),0,1)))</f>
        <v>0</v>
      </c>
      <c r="AH1775">
        <f t="shared" ref="AH1775:AH1838" si="550">IF(OR(AND(O1589="X",COUNTIF(N1775:AD1775,"X")&gt;0),$AG1775=0,$AG$1708=$AH$1708),0,1)</f>
        <v>0</v>
      </c>
      <c r="AI1775">
        <f t="shared" ref="AI1775:AI1838" si="551">IF(AND(AD1775="X", COUNTIF(N1775:AD1775,"X")&gt;1),1,0)</f>
        <v>0</v>
      </c>
    </row>
    <row r="1776" spans="1:35" ht="15" customHeight="1">
      <c r="A1776" s="52"/>
      <c r="B1776" s="47"/>
      <c r="C1776" s="109" t="s">
        <v>151</v>
      </c>
      <c r="D1776" s="368" t="str">
        <f t="shared" ref="D1776" si="552">IF(D151="","",D151)</f>
        <v/>
      </c>
      <c r="E1776" s="369"/>
      <c r="F1776" s="369"/>
      <c r="G1776" s="369"/>
      <c r="H1776" s="369"/>
      <c r="I1776" s="369"/>
      <c r="J1776" s="369"/>
      <c r="K1776" s="369"/>
      <c r="L1776" s="369"/>
      <c r="M1776" s="370"/>
      <c r="N1776" s="147"/>
      <c r="O1776" s="147"/>
      <c r="P1776" s="147"/>
      <c r="Q1776" s="147"/>
      <c r="R1776" s="147"/>
      <c r="S1776" s="147"/>
      <c r="T1776" s="147"/>
      <c r="U1776" s="147"/>
      <c r="V1776" s="147"/>
      <c r="W1776" s="147"/>
      <c r="X1776" s="147"/>
      <c r="Y1776" s="147"/>
      <c r="Z1776" s="147"/>
      <c r="AA1776" s="147"/>
      <c r="AB1776" s="147"/>
      <c r="AC1776" s="147"/>
      <c r="AD1776" s="147"/>
      <c r="AF1776" s="161"/>
      <c r="AG1776">
        <f t="shared" si="549"/>
        <v>0</v>
      </c>
      <c r="AH1776">
        <f t="shared" si="550"/>
        <v>0</v>
      </c>
      <c r="AI1776">
        <f t="shared" si="551"/>
        <v>0</v>
      </c>
    </row>
    <row r="1777" spans="1:35" ht="15" customHeight="1">
      <c r="A1777" s="52"/>
      <c r="B1777" s="47"/>
      <c r="C1777" s="109" t="s">
        <v>152</v>
      </c>
      <c r="D1777" s="368" t="str">
        <f t="shared" ref="D1777" si="553">IF(D152="","",D152)</f>
        <v/>
      </c>
      <c r="E1777" s="369"/>
      <c r="F1777" s="369"/>
      <c r="G1777" s="369"/>
      <c r="H1777" s="369"/>
      <c r="I1777" s="369"/>
      <c r="J1777" s="369"/>
      <c r="K1777" s="369"/>
      <c r="L1777" s="369"/>
      <c r="M1777" s="370"/>
      <c r="N1777" s="147"/>
      <c r="O1777" s="147"/>
      <c r="P1777" s="147"/>
      <c r="Q1777" s="147"/>
      <c r="R1777" s="147"/>
      <c r="S1777" s="147"/>
      <c r="T1777" s="147"/>
      <c r="U1777" s="147"/>
      <c r="V1777" s="147"/>
      <c r="W1777" s="147"/>
      <c r="X1777" s="147"/>
      <c r="Y1777" s="147"/>
      <c r="Z1777" s="147"/>
      <c r="AA1777" s="147"/>
      <c r="AB1777" s="147"/>
      <c r="AC1777" s="147"/>
      <c r="AD1777" s="147"/>
      <c r="AF1777" s="161"/>
      <c r="AG1777">
        <f t="shared" si="549"/>
        <v>0</v>
      </c>
      <c r="AH1777">
        <f t="shared" si="550"/>
        <v>0</v>
      </c>
      <c r="AI1777">
        <f t="shared" si="551"/>
        <v>0</v>
      </c>
    </row>
    <row r="1778" spans="1:35" ht="15" customHeight="1">
      <c r="A1778" s="52"/>
      <c r="B1778" s="47"/>
      <c r="C1778" s="109" t="s">
        <v>153</v>
      </c>
      <c r="D1778" s="368" t="str">
        <f t="shared" ref="D1778" si="554">IF(D153="","",D153)</f>
        <v/>
      </c>
      <c r="E1778" s="369"/>
      <c r="F1778" s="369"/>
      <c r="G1778" s="369"/>
      <c r="H1778" s="369"/>
      <c r="I1778" s="369"/>
      <c r="J1778" s="369"/>
      <c r="K1778" s="369"/>
      <c r="L1778" s="369"/>
      <c r="M1778" s="370"/>
      <c r="N1778" s="147"/>
      <c r="O1778" s="147"/>
      <c r="P1778" s="147"/>
      <c r="Q1778" s="147"/>
      <c r="R1778" s="147"/>
      <c r="S1778" s="147"/>
      <c r="T1778" s="147"/>
      <c r="U1778" s="147"/>
      <c r="V1778" s="147"/>
      <c r="W1778" s="147"/>
      <c r="X1778" s="147"/>
      <c r="Y1778" s="147"/>
      <c r="Z1778" s="147"/>
      <c r="AA1778" s="147"/>
      <c r="AB1778" s="147"/>
      <c r="AC1778" s="147"/>
      <c r="AD1778" s="147"/>
      <c r="AF1778" s="161"/>
      <c r="AG1778">
        <f t="shared" si="549"/>
        <v>0</v>
      </c>
      <c r="AH1778">
        <f t="shared" si="550"/>
        <v>0</v>
      </c>
      <c r="AI1778">
        <f t="shared" si="551"/>
        <v>0</v>
      </c>
    </row>
    <row r="1779" spans="1:35" ht="15" customHeight="1">
      <c r="A1779" s="52"/>
      <c r="B1779" s="47"/>
      <c r="C1779" s="109" t="s">
        <v>154</v>
      </c>
      <c r="D1779" s="368" t="str">
        <f t="shared" ref="D1779" si="555">IF(D154="","",D154)</f>
        <v/>
      </c>
      <c r="E1779" s="369"/>
      <c r="F1779" s="369"/>
      <c r="G1779" s="369"/>
      <c r="H1779" s="369"/>
      <c r="I1779" s="369"/>
      <c r="J1779" s="369"/>
      <c r="K1779" s="369"/>
      <c r="L1779" s="369"/>
      <c r="M1779" s="370"/>
      <c r="N1779" s="147"/>
      <c r="O1779" s="147"/>
      <c r="P1779" s="147"/>
      <c r="Q1779" s="147"/>
      <c r="R1779" s="147"/>
      <c r="S1779" s="147"/>
      <c r="T1779" s="147"/>
      <c r="U1779" s="147"/>
      <c r="V1779" s="147"/>
      <c r="W1779" s="147"/>
      <c r="X1779" s="147"/>
      <c r="Y1779" s="147"/>
      <c r="Z1779" s="147"/>
      <c r="AA1779" s="147"/>
      <c r="AB1779" s="147"/>
      <c r="AC1779" s="147"/>
      <c r="AD1779" s="147"/>
      <c r="AF1779" s="161"/>
      <c r="AG1779">
        <f t="shared" si="549"/>
        <v>0</v>
      </c>
      <c r="AH1779">
        <f t="shared" si="550"/>
        <v>0</v>
      </c>
      <c r="AI1779">
        <f t="shared" si="551"/>
        <v>0</v>
      </c>
    </row>
    <row r="1780" spans="1:35" ht="15" customHeight="1">
      <c r="A1780" s="52"/>
      <c r="B1780" s="47"/>
      <c r="C1780" s="109" t="s">
        <v>155</v>
      </c>
      <c r="D1780" s="368" t="str">
        <f t="shared" ref="D1780" si="556">IF(D155="","",D155)</f>
        <v/>
      </c>
      <c r="E1780" s="369"/>
      <c r="F1780" s="369"/>
      <c r="G1780" s="369"/>
      <c r="H1780" s="369"/>
      <c r="I1780" s="369"/>
      <c r="J1780" s="369"/>
      <c r="K1780" s="369"/>
      <c r="L1780" s="369"/>
      <c r="M1780" s="370"/>
      <c r="N1780" s="147"/>
      <c r="O1780" s="147"/>
      <c r="P1780" s="147"/>
      <c r="Q1780" s="147"/>
      <c r="R1780" s="147"/>
      <c r="S1780" s="147"/>
      <c r="T1780" s="147"/>
      <c r="U1780" s="147"/>
      <c r="V1780" s="147"/>
      <c r="W1780" s="147"/>
      <c r="X1780" s="147"/>
      <c r="Y1780" s="147"/>
      <c r="Z1780" s="147"/>
      <c r="AA1780" s="147"/>
      <c r="AB1780" s="147"/>
      <c r="AC1780" s="147"/>
      <c r="AD1780" s="147"/>
      <c r="AF1780" s="161"/>
      <c r="AG1780">
        <f t="shared" si="549"/>
        <v>0</v>
      </c>
      <c r="AH1780">
        <f t="shared" si="550"/>
        <v>0</v>
      </c>
      <c r="AI1780">
        <f t="shared" si="551"/>
        <v>0</v>
      </c>
    </row>
    <row r="1781" spans="1:35" ht="15" customHeight="1">
      <c r="A1781" s="52"/>
      <c r="B1781" s="47"/>
      <c r="C1781" s="109" t="s">
        <v>156</v>
      </c>
      <c r="D1781" s="368" t="str">
        <f t="shared" ref="D1781" si="557">IF(D156="","",D156)</f>
        <v/>
      </c>
      <c r="E1781" s="369"/>
      <c r="F1781" s="369"/>
      <c r="G1781" s="369"/>
      <c r="H1781" s="369"/>
      <c r="I1781" s="369"/>
      <c r="J1781" s="369"/>
      <c r="K1781" s="369"/>
      <c r="L1781" s="369"/>
      <c r="M1781" s="370"/>
      <c r="N1781" s="147"/>
      <c r="O1781" s="147"/>
      <c r="P1781" s="147"/>
      <c r="Q1781" s="147"/>
      <c r="R1781" s="147"/>
      <c r="S1781" s="147"/>
      <c r="T1781" s="147"/>
      <c r="U1781" s="147"/>
      <c r="V1781" s="147"/>
      <c r="W1781" s="147"/>
      <c r="X1781" s="147"/>
      <c r="Y1781" s="147"/>
      <c r="Z1781" s="147"/>
      <c r="AA1781" s="147"/>
      <c r="AB1781" s="147"/>
      <c r="AC1781" s="147"/>
      <c r="AD1781" s="147"/>
      <c r="AF1781" s="161"/>
      <c r="AG1781">
        <f t="shared" si="549"/>
        <v>0</v>
      </c>
      <c r="AH1781">
        <f t="shared" si="550"/>
        <v>0</v>
      </c>
      <c r="AI1781">
        <f t="shared" si="551"/>
        <v>0</v>
      </c>
    </row>
    <row r="1782" spans="1:35" ht="15" customHeight="1">
      <c r="A1782" s="52"/>
      <c r="B1782" s="47"/>
      <c r="C1782" s="109" t="s">
        <v>157</v>
      </c>
      <c r="D1782" s="368" t="str">
        <f t="shared" ref="D1782" si="558">IF(D157="","",D157)</f>
        <v/>
      </c>
      <c r="E1782" s="369"/>
      <c r="F1782" s="369"/>
      <c r="G1782" s="369"/>
      <c r="H1782" s="369"/>
      <c r="I1782" s="369"/>
      <c r="J1782" s="369"/>
      <c r="K1782" s="369"/>
      <c r="L1782" s="369"/>
      <c r="M1782" s="370"/>
      <c r="N1782" s="147"/>
      <c r="O1782" s="147"/>
      <c r="P1782" s="147"/>
      <c r="Q1782" s="147"/>
      <c r="R1782" s="147"/>
      <c r="S1782" s="147"/>
      <c r="T1782" s="147"/>
      <c r="U1782" s="147"/>
      <c r="V1782" s="147"/>
      <c r="W1782" s="147"/>
      <c r="X1782" s="147"/>
      <c r="Y1782" s="147"/>
      <c r="Z1782" s="147"/>
      <c r="AA1782" s="147"/>
      <c r="AB1782" s="147"/>
      <c r="AC1782" s="147"/>
      <c r="AD1782" s="147"/>
      <c r="AF1782" s="161"/>
      <c r="AG1782">
        <f t="shared" si="549"/>
        <v>0</v>
      </c>
      <c r="AH1782">
        <f t="shared" si="550"/>
        <v>0</v>
      </c>
      <c r="AI1782">
        <f t="shared" si="551"/>
        <v>0</v>
      </c>
    </row>
    <row r="1783" spans="1:35" ht="15" customHeight="1">
      <c r="A1783" s="52"/>
      <c r="B1783" s="47"/>
      <c r="C1783" s="109" t="s">
        <v>158</v>
      </c>
      <c r="D1783" s="368" t="str">
        <f t="shared" ref="D1783" si="559">IF(D158="","",D158)</f>
        <v/>
      </c>
      <c r="E1783" s="369"/>
      <c r="F1783" s="369"/>
      <c r="G1783" s="369"/>
      <c r="H1783" s="369"/>
      <c r="I1783" s="369"/>
      <c r="J1783" s="369"/>
      <c r="K1783" s="369"/>
      <c r="L1783" s="369"/>
      <c r="M1783" s="370"/>
      <c r="N1783" s="147"/>
      <c r="O1783" s="147"/>
      <c r="P1783" s="147"/>
      <c r="Q1783" s="147"/>
      <c r="R1783" s="147"/>
      <c r="S1783" s="147"/>
      <c r="T1783" s="147"/>
      <c r="U1783" s="147"/>
      <c r="V1783" s="147"/>
      <c r="W1783" s="147"/>
      <c r="X1783" s="147"/>
      <c r="Y1783" s="147"/>
      <c r="Z1783" s="147"/>
      <c r="AA1783" s="147"/>
      <c r="AB1783" s="147"/>
      <c r="AC1783" s="147"/>
      <c r="AD1783" s="147"/>
      <c r="AF1783" s="161"/>
      <c r="AG1783">
        <f t="shared" si="549"/>
        <v>0</v>
      </c>
      <c r="AH1783">
        <f t="shared" si="550"/>
        <v>0</v>
      </c>
      <c r="AI1783">
        <f t="shared" si="551"/>
        <v>0</v>
      </c>
    </row>
    <row r="1784" spans="1:35" ht="15" customHeight="1">
      <c r="A1784" s="52"/>
      <c r="B1784" s="47"/>
      <c r="C1784" s="109" t="s">
        <v>159</v>
      </c>
      <c r="D1784" s="368" t="str">
        <f t="shared" ref="D1784" si="560">IF(D159="","",D159)</f>
        <v/>
      </c>
      <c r="E1784" s="369"/>
      <c r="F1784" s="369"/>
      <c r="G1784" s="369"/>
      <c r="H1784" s="369"/>
      <c r="I1784" s="369"/>
      <c r="J1784" s="369"/>
      <c r="K1784" s="369"/>
      <c r="L1784" s="369"/>
      <c r="M1784" s="370"/>
      <c r="N1784" s="147"/>
      <c r="O1784" s="147"/>
      <c r="P1784" s="147"/>
      <c r="Q1784" s="147"/>
      <c r="R1784" s="147"/>
      <c r="S1784" s="147"/>
      <c r="T1784" s="147"/>
      <c r="U1784" s="147"/>
      <c r="V1784" s="147"/>
      <c r="W1784" s="147"/>
      <c r="X1784" s="147"/>
      <c r="Y1784" s="147"/>
      <c r="Z1784" s="147"/>
      <c r="AA1784" s="147"/>
      <c r="AB1784" s="147"/>
      <c r="AC1784" s="147"/>
      <c r="AD1784" s="147"/>
      <c r="AF1784" s="161"/>
      <c r="AG1784">
        <f t="shared" si="549"/>
        <v>0</v>
      </c>
      <c r="AH1784">
        <f t="shared" si="550"/>
        <v>0</v>
      </c>
      <c r="AI1784">
        <f t="shared" si="551"/>
        <v>0</v>
      </c>
    </row>
    <row r="1785" spans="1:35" ht="15" customHeight="1">
      <c r="A1785" s="52"/>
      <c r="B1785" s="47"/>
      <c r="C1785" s="109" t="s">
        <v>160</v>
      </c>
      <c r="D1785" s="368" t="str">
        <f t="shared" ref="D1785" si="561">IF(D160="","",D160)</f>
        <v/>
      </c>
      <c r="E1785" s="369"/>
      <c r="F1785" s="369"/>
      <c r="G1785" s="369"/>
      <c r="H1785" s="369"/>
      <c r="I1785" s="369"/>
      <c r="J1785" s="369"/>
      <c r="K1785" s="369"/>
      <c r="L1785" s="369"/>
      <c r="M1785" s="370"/>
      <c r="N1785" s="147"/>
      <c r="O1785" s="147"/>
      <c r="P1785" s="147"/>
      <c r="Q1785" s="147"/>
      <c r="R1785" s="147"/>
      <c r="S1785" s="147"/>
      <c r="T1785" s="147"/>
      <c r="U1785" s="147"/>
      <c r="V1785" s="147"/>
      <c r="W1785" s="147"/>
      <c r="X1785" s="147"/>
      <c r="Y1785" s="147"/>
      <c r="Z1785" s="147"/>
      <c r="AA1785" s="147"/>
      <c r="AB1785" s="147"/>
      <c r="AC1785" s="147"/>
      <c r="AD1785" s="147"/>
      <c r="AF1785" s="161"/>
      <c r="AG1785">
        <f t="shared" si="549"/>
        <v>0</v>
      </c>
      <c r="AH1785">
        <f t="shared" si="550"/>
        <v>0</v>
      </c>
      <c r="AI1785">
        <f t="shared" si="551"/>
        <v>0</v>
      </c>
    </row>
    <row r="1786" spans="1:35" ht="15" customHeight="1">
      <c r="A1786" s="52"/>
      <c r="B1786" s="47"/>
      <c r="C1786" s="109" t="s">
        <v>161</v>
      </c>
      <c r="D1786" s="368" t="str">
        <f t="shared" ref="D1786" si="562">IF(D161="","",D161)</f>
        <v/>
      </c>
      <c r="E1786" s="369"/>
      <c r="F1786" s="369"/>
      <c r="G1786" s="369"/>
      <c r="H1786" s="369"/>
      <c r="I1786" s="369"/>
      <c r="J1786" s="369"/>
      <c r="K1786" s="369"/>
      <c r="L1786" s="369"/>
      <c r="M1786" s="370"/>
      <c r="N1786" s="147"/>
      <c r="O1786" s="147"/>
      <c r="P1786" s="147"/>
      <c r="Q1786" s="147"/>
      <c r="R1786" s="147"/>
      <c r="S1786" s="147"/>
      <c r="T1786" s="147"/>
      <c r="U1786" s="147"/>
      <c r="V1786" s="147"/>
      <c r="W1786" s="147"/>
      <c r="X1786" s="147"/>
      <c r="Y1786" s="147"/>
      <c r="Z1786" s="147"/>
      <c r="AA1786" s="147"/>
      <c r="AB1786" s="147"/>
      <c r="AC1786" s="147"/>
      <c r="AD1786" s="147"/>
      <c r="AF1786" s="161"/>
      <c r="AG1786">
        <f t="shared" si="549"/>
        <v>0</v>
      </c>
      <c r="AH1786">
        <f t="shared" si="550"/>
        <v>0</v>
      </c>
      <c r="AI1786">
        <f t="shared" si="551"/>
        <v>0</v>
      </c>
    </row>
    <row r="1787" spans="1:35" ht="15" customHeight="1">
      <c r="A1787" s="52"/>
      <c r="B1787" s="47"/>
      <c r="C1787" s="109" t="s">
        <v>162</v>
      </c>
      <c r="D1787" s="368" t="str">
        <f t="shared" ref="D1787" si="563">IF(D162="","",D162)</f>
        <v/>
      </c>
      <c r="E1787" s="369"/>
      <c r="F1787" s="369"/>
      <c r="G1787" s="369"/>
      <c r="H1787" s="369"/>
      <c r="I1787" s="369"/>
      <c r="J1787" s="369"/>
      <c r="K1787" s="369"/>
      <c r="L1787" s="369"/>
      <c r="M1787" s="370"/>
      <c r="N1787" s="147"/>
      <c r="O1787" s="147"/>
      <c r="P1787" s="147"/>
      <c r="Q1787" s="147"/>
      <c r="R1787" s="147"/>
      <c r="S1787" s="147"/>
      <c r="T1787" s="147"/>
      <c r="U1787" s="147"/>
      <c r="V1787" s="147"/>
      <c r="W1787" s="147"/>
      <c r="X1787" s="147"/>
      <c r="Y1787" s="147"/>
      <c r="Z1787" s="147"/>
      <c r="AA1787" s="147"/>
      <c r="AB1787" s="147"/>
      <c r="AC1787" s="147"/>
      <c r="AD1787" s="147"/>
      <c r="AF1787" s="161"/>
      <c r="AG1787">
        <f t="shared" si="549"/>
        <v>0</v>
      </c>
      <c r="AH1787">
        <f t="shared" si="550"/>
        <v>0</v>
      </c>
      <c r="AI1787">
        <f t="shared" si="551"/>
        <v>0</v>
      </c>
    </row>
    <row r="1788" spans="1:35" ht="15" customHeight="1">
      <c r="A1788" s="52"/>
      <c r="B1788" s="47"/>
      <c r="C1788" s="109" t="s">
        <v>163</v>
      </c>
      <c r="D1788" s="368" t="str">
        <f t="shared" ref="D1788" si="564">IF(D163="","",D163)</f>
        <v/>
      </c>
      <c r="E1788" s="369"/>
      <c r="F1788" s="369"/>
      <c r="G1788" s="369"/>
      <c r="H1788" s="369"/>
      <c r="I1788" s="369"/>
      <c r="J1788" s="369"/>
      <c r="K1788" s="369"/>
      <c r="L1788" s="369"/>
      <c r="M1788" s="370"/>
      <c r="N1788" s="147"/>
      <c r="O1788" s="147"/>
      <c r="P1788" s="147"/>
      <c r="Q1788" s="147"/>
      <c r="R1788" s="147"/>
      <c r="S1788" s="147"/>
      <c r="T1788" s="147"/>
      <c r="U1788" s="147"/>
      <c r="V1788" s="147"/>
      <c r="W1788" s="147"/>
      <c r="X1788" s="147"/>
      <c r="Y1788" s="147"/>
      <c r="Z1788" s="147"/>
      <c r="AA1788" s="147"/>
      <c r="AB1788" s="147"/>
      <c r="AC1788" s="147"/>
      <c r="AD1788" s="147"/>
      <c r="AF1788" s="161"/>
      <c r="AG1788">
        <f t="shared" si="549"/>
        <v>0</v>
      </c>
      <c r="AH1788">
        <f t="shared" si="550"/>
        <v>0</v>
      </c>
      <c r="AI1788">
        <f t="shared" si="551"/>
        <v>0</v>
      </c>
    </row>
    <row r="1789" spans="1:35" ht="15" customHeight="1">
      <c r="A1789" s="52"/>
      <c r="B1789" s="47"/>
      <c r="C1789" s="109" t="s">
        <v>164</v>
      </c>
      <c r="D1789" s="368" t="str">
        <f t="shared" ref="D1789" si="565">IF(D164="","",D164)</f>
        <v/>
      </c>
      <c r="E1789" s="369"/>
      <c r="F1789" s="369"/>
      <c r="G1789" s="369"/>
      <c r="H1789" s="369"/>
      <c r="I1789" s="369"/>
      <c r="J1789" s="369"/>
      <c r="K1789" s="369"/>
      <c r="L1789" s="369"/>
      <c r="M1789" s="370"/>
      <c r="N1789" s="147"/>
      <c r="O1789" s="147"/>
      <c r="P1789" s="147"/>
      <c r="Q1789" s="147"/>
      <c r="R1789" s="147"/>
      <c r="S1789" s="147"/>
      <c r="T1789" s="147"/>
      <c r="U1789" s="147"/>
      <c r="V1789" s="147"/>
      <c r="W1789" s="147"/>
      <c r="X1789" s="147"/>
      <c r="Y1789" s="147"/>
      <c r="Z1789" s="147"/>
      <c r="AA1789" s="147"/>
      <c r="AB1789" s="147"/>
      <c r="AC1789" s="147"/>
      <c r="AD1789" s="147"/>
      <c r="AF1789" s="161"/>
      <c r="AG1789">
        <f t="shared" si="549"/>
        <v>0</v>
      </c>
      <c r="AH1789">
        <f t="shared" si="550"/>
        <v>0</v>
      </c>
      <c r="AI1789">
        <f t="shared" si="551"/>
        <v>0</v>
      </c>
    </row>
    <row r="1790" spans="1:35" ht="15" customHeight="1">
      <c r="A1790" s="52"/>
      <c r="B1790" s="47"/>
      <c r="C1790" s="109" t="s">
        <v>165</v>
      </c>
      <c r="D1790" s="368" t="str">
        <f t="shared" ref="D1790" si="566">IF(D165="","",D165)</f>
        <v/>
      </c>
      <c r="E1790" s="369"/>
      <c r="F1790" s="369"/>
      <c r="G1790" s="369"/>
      <c r="H1790" s="369"/>
      <c r="I1790" s="369"/>
      <c r="J1790" s="369"/>
      <c r="K1790" s="369"/>
      <c r="L1790" s="369"/>
      <c r="M1790" s="370"/>
      <c r="N1790" s="147"/>
      <c r="O1790" s="147"/>
      <c r="P1790" s="147"/>
      <c r="Q1790" s="147"/>
      <c r="R1790" s="147"/>
      <c r="S1790" s="147"/>
      <c r="T1790" s="147"/>
      <c r="U1790" s="147"/>
      <c r="V1790" s="147"/>
      <c r="W1790" s="147"/>
      <c r="X1790" s="147"/>
      <c r="Y1790" s="147"/>
      <c r="Z1790" s="147"/>
      <c r="AA1790" s="147"/>
      <c r="AB1790" s="147"/>
      <c r="AC1790" s="147"/>
      <c r="AD1790" s="147"/>
      <c r="AF1790" s="161"/>
      <c r="AG1790">
        <f t="shared" si="549"/>
        <v>0</v>
      </c>
      <c r="AH1790">
        <f t="shared" si="550"/>
        <v>0</v>
      </c>
      <c r="AI1790">
        <f t="shared" si="551"/>
        <v>0</v>
      </c>
    </row>
    <row r="1791" spans="1:35" ht="15" customHeight="1">
      <c r="A1791" s="52"/>
      <c r="B1791" s="47"/>
      <c r="C1791" s="109" t="s">
        <v>166</v>
      </c>
      <c r="D1791" s="368" t="str">
        <f t="shared" ref="D1791" si="567">IF(D166="","",D166)</f>
        <v/>
      </c>
      <c r="E1791" s="369"/>
      <c r="F1791" s="369"/>
      <c r="G1791" s="369"/>
      <c r="H1791" s="369"/>
      <c r="I1791" s="369"/>
      <c r="J1791" s="369"/>
      <c r="K1791" s="369"/>
      <c r="L1791" s="369"/>
      <c r="M1791" s="370"/>
      <c r="N1791" s="147"/>
      <c r="O1791" s="147"/>
      <c r="P1791" s="147"/>
      <c r="Q1791" s="147"/>
      <c r="R1791" s="147"/>
      <c r="S1791" s="147"/>
      <c r="T1791" s="147"/>
      <c r="U1791" s="147"/>
      <c r="V1791" s="147"/>
      <c r="W1791" s="147"/>
      <c r="X1791" s="147"/>
      <c r="Y1791" s="147"/>
      <c r="Z1791" s="147"/>
      <c r="AA1791" s="147"/>
      <c r="AB1791" s="147"/>
      <c r="AC1791" s="147"/>
      <c r="AD1791" s="147"/>
      <c r="AF1791" s="161"/>
      <c r="AG1791">
        <f t="shared" si="549"/>
        <v>0</v>
      </c>
      <c r="AH1791">
        <f t="shared" si="550"/>
        <v>0</v>
      </c>
      <c r="AI1791">
        <f t="shared" si="551"/>
        <v>0</v>
      </c>
    </row>
    <row r="1792" spans="1:35" ht="15" customHeight="1">
      <c r="A1792" s="52"/>
      <c r="B1792" s="47"/>
      <c r="C1792" s="109" t="s">
        <v>167</v>
      </c>
      <c r="D1792" s="368" t="str">
        <f t="shared" ref="D1792" si="568">IF(D167="","",D167)</f>
        <v/>
      </c>
      <c r="E1792" s="369"/>
      <c r="F1792" s="369"/>
      <c r="G1792" s="369"/>
      <c r="H1792" s="369"/>
      <c r="I1792" s="369"/>
      <c r="J1792" s="369"/>
      <c r="K1792" s="369"/>
      <c r="L1792" s="369"/>
      <c r="M1792" s="370"/>
      <c r="N1792" s="147"/>
      <c r="O1792" s="147"/>
      <c r="P1792" s="147"/>
      <c r="Q1792" s="147"/>
      <c r="R1792" s="147"/>
      <c r="S1792" s="147"/>
      <c r="T1792" s="147"/>
      <c r="U1792" s="147"/>
      <c r="V1792" s="147"/>
      <c r="W1792" s="147"/>
      <c r="X1792" s="147"/>
      <c r="Y1792" s="147"/>
      <c r="Z1792" s="147"/>
      <c r="AA1792" s="147"/>
      <c r="AB1792" s="147"/>
      <c r="AC1792" s="147"/>
      <c r="AD1792" s="147"/>
      <c r="AF1792" s="161"/>
      <c r="AG1792">
        <f t="shared" si="549"/>
        <v>0</v>
      </c>
      <c r="AH1792">
        <f t="shared" si="550"/>
        <v>0</v>
      </c>
      <c r="AI1792">
        <f t="shared" si="551"/>
        <v>0</v>
      </c>
    </row>
    <row r="1793" spans="1:35" ht="15" customHeight="1">
      <c r="A1793" s="52"/>
      <c r="B1793" s="47"/>
      <c r="C1793" s="109" t="s">
        <v>168</v>
      </c>
      <c r="D1793" s="368" t="str">
        <f t="shared" ref="D1793" si="569">IF(D168="","",D168)</f>
        <v/>
      </c>
      <c r="E1793" s="369"/>
      <c r="F1793" s="369"/>
      <c r="G1793" s="369"/>
      <c r="H1793" s="369"/>
      <c r="I1793" s="369"/>
      <c r="J1793" s="369"/>
      <c r="K1793" s="369"/>
      <c r="L1793" s="369"/>
      <c r="M1793" s="370"/>
      <c r="N1793" s="147"/>
      <c r="O1793" s="147"/>
      <c r="P1793" s="147"/>
      <c r="Q1793" s="147"/>
      <c r="R1793" s="147"/>
      <c r="S1793" s="147"/>
      <c r="T1793" s="147"/>
      <c r="U1793" s="147"/>
      <c r="V1793" s="147"/>
      <c r="W1793" s="147"/>
      <c r="X1793" s="147"/>
      <c r="Y1793" s="147"/>
      <c r="Z1793" s="147"/>
      <c r="AA1793" s="147"/>
      <c r="AB1793" s="147"/>
      <c r="AC1793" s="147"/>
      <c r="AD1793" s="147"/>
      <c r="AF1793" s="161"/>
      <c r="AG1793">
        <f t="shared" si="549"/>
        <v>0</v>
      </c>
      <c r="AH1793">
        <f t="shared" si="550"/>
        <v>0</v>
      </c>
      <c r="AI1793">
        <f t="shared" si="551"/>
        <v>0</v>
      </c>
    </row>
    <row r="1794" spans="1:35" ht="15" customHeight="1">
      <c r="A1794" s="52"/>
      <c r="B1794" s="47"/>
      <c r="C1794" s="109" t="s">
        <v>169</v>
      </c>
      <c r="D1794" s="368" t="str">
        <f t="shared" ref="D1794" si="570">IF(D169="","",D169)</f>
        <v/>
      </c>
      <c r="E1794" s="369"/>
      <c r="F1794" s="369"/>
      <c r="G1794" s="369"/>
      <c r="H1794" s="369"/>
      <c r="I1794" s="369"/>
      <c r="J1794" s="369"/>
      <c r="K1794" s="369"/>
      <c r="L1794" s="369"/>
      <c r="M1794" s="370"/>
      <c r="N1794" s="147"/>
      <c r="O1794" s="147"/>
      <c r="P1794" s="147"/>
      <c r="Q1794" s="147"/>
      <c r="R1794" s="147"/>
      <c r="S1794" s="147"/>
      <c r="T1794" s="147"/>
      <c r="U1794" s="147"/>
      <c r="V1794" s="147"/>
      <c r="W1794" s="147"/>
      <c r="X1794" s="147"/>
      <c r="Y1794" s="147"/>
      <c r="Z1794" s="147"/>
      <c r="AA1794" s="147"/>
      <c r="AB1794" s="147"/>
      <c r="AC1794" s="147"/>
      <c r="AD1794" s="147"/>
      <c r="AF1794" s="161"/>
      <c r="AG1794">
        <f t="shared" si="549"/>
        <v>0</v>
      </c>
      <c r="AH1794">
        <f t="shared" si="550"/>
        <v>0</v>
      </c>
      <c r="AI1794">
        <f t="shared" si="551"/>
        <v>0</v>
      </c>
    </row>
    <row r="1795" spans="1:35" ht="15" customHeight="1">
      <c r="A1795" s="52"/>
      <c r="B1795" s="47"/>
      <c r="C1795" s="109" t="s">
        <v>170</v>
      </c>
      <c r="D1795" s="368" t="str">
        <f t="shared" ref="D1795" si="571">IF(D170="","",D170)</f>
        <v/>
      </c>
      <c r="E1795" s="369"/>
      <c r="F1795" s="369"/>
      <c r="G1795" s="369"/>
      <c r="H1795" s="369"/>
      <c r="I1795" s="369"/>
      <c r="J1795" s="369"/>
      <c r="K1795" s="369"/>
      <c r="L1795" s="369"/>
      <c r="M1795" s="370"/>
      <c r="N1795" s="147"/>
      <c r="O1795" s="147"/>
      <c r="P1795" s="147"/>
      <c r="Q1795" s="147"/>
      <c r="R1795" s="147"/>
      <c r="S1795" s="147"/>
      <c r="T1795" s="147"/>
      <c r="U1795" s="147"/>
      <c r="V1795" s="147"/>
      <c r="W1795" s="147"/>
      <c r="X1795" s="147"/>
      <c r="Y1795" s="147"/>
      <c r="Z1795" s="147"/>
      <c r="AA1795" s="147"/>
      <c r="AB1795" s="147"/>
      <c r="AC1795" s="147"/>
      <c r="AD1795" s="147"/>
      <c r="AF1795" s="161"/>
      <c r="AG1795">
        <f t="shared" si="549"/>
        <v>0</v>
      </c>
      <c r="AH1795">
        <f t="shared" si="550"/>
        <v>0</v>
      </c>
      <c r="AI1795">
        <f t="shared" si="551"/>
        <v>0</v>
      </c>
    </row>
    <row r="1796" spans="1:35" ht="15" customHeight="1">
      <c r="A1796" s="52"/>
      <c r="B1796" s="47"/>
      <c r="C1796" s="109" t="s">
        <v>171</v>
      </c>
      <c r="D1796" s="368" t="str">
        <f t="shared" ref="D1796" si="572">IF(D171="","",D171)</f>
        <v/>
      </c>
      <c r="E1796" s="369"/>
      <c r="F1796" s="369"/>
      <c r="G1796" s="369"/>
      <c r="H1796" s="369"/>
      <c r="I1796" s="369"/>
      <c r="J1796" s="369"/>
      <c r="K1796" s="369"/>
      <c r="L1796" s="369"/>
      <c r="M1796" s="370"/>
      <c r="N1796" s="147"/>
      <c r="O1796" s="147"/>
      <c r="P1796" s="147"/>
      <c r="Q1796" s="147"/>
      <c r="R1796" s="147"/>
      <c r="S1796" s="147"/>
      <c r="T1796" s="147"/>
      <c r="U1796" s="147"/>
      <c r="V1796" s="147"/>
      <c r="W1796" s="147"/>
      <c r="X1796" s="147"/>
      <c r="Y1796" s="147"/>
      <c r="Z1796" s="147"/>
      <c r="AA1796" s="147"/>
      <c r="AB1796" s="147"/>
      <c r="AC1796" s="147"/>
      <c r="AD1796" s="147"/>
      <c r="AF1796" s="161"/>
      <c r="AG1796">
        <f t="shared" si="549"/>
        <v>0</v>
      </c>
      <c r="AH1796">
        <f t="shared" si="550"/>
        <v>0</v>
      </c>
      <c r="AI1796">
        <f t="shared" si="551"/>
        <v>0</v>
      </c>
    </row>
    <row r="1797" spans="1:35" ht="15" customHeight="1">
      <c r="A1797" s="52"/>
      <c r="B1797" s="47"/>
      <c r="C1797" s="109" t="s">
        <v>172</v>
      </c>
      <c r="D1797" s="368" t="str">
        <f t="shared" ref="D1797" si="573">IF(D172="","",D172)</f>
        <v/>
      </c>
      <c r="E1797" s="369"/>
      <c r="F1797" s="369"/>
      <c r="G1797" s="369"/>
      <c r="H1797" s="369"/>
      <c r="I1797" s="369"/>
      <c r="J1797" s="369"/>
      <c r="K1797" s="369"/>
      <c r="L1797" s="369"/>
      <c r="M1797" s="370"/>
      <c r="N1797" s="147"/>
      <c r="O1797" s="147"/>
      <c r="P1797" s="147"/>
      <c r="Q1797" s="147"/>
      <c r="R1797" s="147"/>
      <c r="S1797" s="147"/>
      <c r="T1797" s="147"/>
      <c r="U1797" s="147"/>
      <c r="V1797" s="147"/>
      <c r="W1797" s="147"/>
      <c r="X1797" s="147"/>
      <c r="Y1797" s="147"/>
      <c r="Z1797" s="147"/>
      <c r="AA1797" s="147"/>
      <c r="AB1797" s="147"/>
      <c r="AC1797" s="147"/>
      <c r="AD1797" s="147"/>
      <c r="AF1797" s="161"/>
      <c r="AG1797">
        <f t="shared" si="549"/>
        <v>0</v>
      </c>
      <c r="AH1797">
        <f t="shared" si="550"/>
        <v>0</v>
      </c>
      <c r="AI1797">
        <f t="shared" si="551"/>
        <v>0</v>
      </c>
    </row>
    <row r="1798" spans="1:35" ht="15" customHeight="1">
      <c r="A1798" s="52"/>
      <c r="B1798" s="47"/>
      <c r="C1798" s="109" t="s">
        <v>173</v>
      </c>
      <c r="D1798" s="368" t="str">
        <f t="shared" ref="D1798" si="574">IF(D173="","",D173)</f>
        <v/>
      </c>
      <c r="E1798" s="369"/>
      <c r="F1798" s="369"/>
      <c r="G1798" s="369"/>
      <c r="H1798" s="369"/>
      <c r="I1798" s="369"/>
      <c r="J1798" s="369"/>
      <c r="K1798" s="369"/>
      <c r="L1798" s="369"/>
      <c r="M1798" s="370"/>
      <c r="N1798" s="147"/>
      <c r="O1798" s="147"/>
      <c r="P1798" s="147"/>
      <c r="Q1798" s="147"/>
      <c r="R1798" s="147"/>
      <c r="S1798" s="147"/>
      <c r="T1798" s="147"/>
      <c r="U1798" s="147"/>
      <c r="V1798" s="147"/>
      <c r="W1798" s="147"/>
      <c r="X1798" s="147"/>
      <c r="Y1798" s="147"/>
      <c r="Z1798" s="147"/>
      <c r="AA1798" s="147"/>
      <c r="AB1798" s="147"/>
      <c r="AC1798" s="147"/>
      <c r="AD1798" s="147"/>
      <c r="AF1798" s="161"/>
      <c r="AG1798">
        <f t="shared" si="549"/>
        <v>0</v>
      </c>
      <c r="AH1798">
        <f t="shared" si="550"/>
        <v>0</v>
      </c>
      <c r="AI1798">
        <f t="shared" si="551"/>
        <v>0</v>
      </c>
    </row>
    <row r="1799" spans="1:35" ht="15" customHeight="1">
      <c r="A1799" s="52"/>
      <c r="B1799" s="47"/>
      <c r="C1799" s="109" t="s">
        <v>174</v>
      </c>
      <c r="D1799" s="368" t="str">
        <f t="shared" ref="D1799" si="575">IF(D174="","",D174)</f>
        <v/>
      </c>
      <c r="E1799" s="369"/>
      <c r="F1799" s="369"/>
      <c r="G1799" s="369"/>
      <c r="H1799" s="369"/>
      <c r="I1799" s="369"/>
      <c r="J1799" s="369"/>
      <c r="K1799" s="369"/>
      <c r="L1799" s="369"/>
      <c r="M1799" s="370"/>
      <c r="N1799" s="147"/>
      <c r="O1799" s="147"/>
      <c r="P1799" s="147"/>
      <c r="Q1799" s="147"/>
      <c r="R1799" s="147"/>
      <c r="S1799" s="147"/>
      <c r="T1799" s="147"/>
      <c r="U1799" s="147"/>
      <c r="V1799" s="147"/>
      <c r="W1799" s="147"/>
      <c r="X1799" s="147"/>
      <c r="Y1799" s="147"/>
      <c r="Z1799" s="147"/>
      <c r="AA1799" s="147"/>
      <c r="AB1799" s="147"/>
      <c r="AC1799" s="147"/>
      <c r="AD1799" s="147"/>
      <c r="AF1799" s="161"/>
      <c r="AG1799">
        <f t="shared" si="549"/>
        <v>0</v>
      </c>
      <c r="AH1799">
        <f t="shared" si="550"/>
        <v>0</v>
      </c>
      <c r="AI1799">
        <f t="shared" si="551"/>
        <v>0</v>
      </c>
    </row>
    <row r="1800" spans="1:35" ht="15" customHeight="1">
      <c r="A1800" s="52"/>
      <c r="B1800" s="47"/>
      <c r="C1800" s="109" t="s">
        <v>175</v>
      </c>
      <c r="D1800" s="368" t="str">
        <f t="shared" ref="D1800" si="576">IF(D175="","",D175)</f>
        <v/>
      </c>
      <c r="E1800" s="369"/>
      <c r="F1800" s="369"/>
      <c r="G1800" s="369"/>
      <c r="H1800" s="369"/>
      <c r="I1800" s="369"/>
      <c r="J1800" s="369"/>
      <c r="K1800" s="369"/>
      <c r="L1800" s="369"/>
      <c r="M1800" s="370"/>
      <c r="N1800" s="147"/>
      <c r="O1800" s="147"/>
      <c r="P1800" s="147"/>
      <c r="Q1800" s="147"/>
      <c r="R1800" s="147"/>
      <c r="S1800" s="147"/>
      <c r="T1800" s="147"/>
      <c r="U1800" s="147"/>
      <c r="V1800" s="147"/>
      <c r="W1800" s="147"/>
      <c r="X1800" s="147"/>
      <c r="Y1800" s="147"/>
      <c r="Z1800" s="147"/>
      <c r="AA1800" s="147"/>
      <c r="AB1800" s="147"/>
      <c r="AC1800" s="147"/>
      <c r="AD1800" s="147"/>
      <c r="AF1800" s="161"/>
      <c r="AG1800">
        <f t="shared" si="549"/>
        <v>0</v>
      </c>
      <c r="AH1800">
        <f t="shared" si="550"/>
        <v>0</v>
      </c>
      <c r="AI1800">
        <f t="shared" si="551"/>
        <v>0</v>
      </c>
    </row>
    <row r="1801" spans="1:35" ht="15" customHeight="1">
      <c r="A1801" s="52"/>
      <c r="B1801" s="47"/>
      <c r="C1801" s="109" t="s">
        <v>176</v>
      </c>
      <c r="D1801" s="368" t="str">
        <f t="shared" ref="D1801" si="577">IF(D176="","",D176)</f>
        <v/>
      </c>
      <c r="E1801" s="369"/>
      <c r="F1801" s="369"/>
      <c r="G1801" s="369"/>
      <c r="H1801" s="369"/>
      <c r="I1801" s="369"/>
      <c r="J1801" s="369"/>
      <c r="K1801" s="369"/>
      <c r="L1801" s="369"/>
      <c r="M1801" s="370"/>
      <c r="N1801" s="147"/>
      <c r="O1801" s="147"/>
      <c r="P1801" s="147"/>
      <c r="Q1801" s="147"/>
      <c r="R1801" s="147"/>
      <c r="S1801" s="147"/>
      <c r="T1801" s="147"/>
      <c r="U1801" s="147"/>
      <c r="V1801" s="147"/>
      <c r="W1801" s="147"/>
      <c r="X1801" s="147"/>
      <c r="Y1801" s="147"/>
      <c r="Z1801" s="147"/>
      <c r="AA1801" s="147"/>
      <c r="AB1801" s="147"/>
      <c r="AC1801" s="147"/>
      <c r="AD1801" s="147"/>
      <c r="AF1801" s="161"/>
      <c r="AG1801">
        <f t="shared" si="549"/>
        <v>0</v>
      </c>
      <c r="AH1801">
        <f t="shared" si="550"/>
        <v>0</v>
      </c>
      <c r="AI1801">
        <f t="shared" si="551"/>
        <v>0</v>
      </c>
    </row>
    <row r="1802" spans="1:35" ht="15" customHeight="1">
      <c r="A1802" s="52"/>
      <c r="B1802" s="47"/>
      <c r="C1802" s="109" t="s">
        <v>177</v>
      </c>
      <c r="D1802" s="368" t="str">
        <f t="shared" ref="D1802" si="578">IF(D177="","",D177)</f>
        <v/>
      </c>
      <c r="E1802" s="369"/>
      <c r="F1802" s="369"/>
      <c r="G1802" s="369"/>
      <c r="H1802" s="369"/>
      <c r="I1802" s="369"/>
      <c r="J1802" s="369"/>
      <c r="K1802" s="369"/>
      <c r="L1802" s="369"/>
      <c r="M1802" s="370"/>
      <c r="N1802" s="147"/>
      <c r="O1802" s="147"/>
      <c r="P1802" s="147"/>
      <c r="Q1802" s="147"/>
      <c r="R1802" s="147"/>
      <c r="S1802" s="147"/>
      <c r="T1802" s="147"/>
      <c r="U1802" s="147"/>
      <c r="V1802" s="147"/>
      <c r="W1802" s="147"/>
      <c r="X1802" s="147"/>
      <c r="Y1802" s="147"/>
      <c r="Z1802" s="147"/>
      <c r="AA1802" s="147"/>
      <c r="AB1802" s="147"/>
      <c r="AC1802" s="147"/>
      <c r="AD1802" s="147"/>
      <c r="AF1802" s="161"/>
      <c r="AG1802">
        <f t="shared" si="549"/>
        <v>0</v>
      </c>
      <c r="AH1802">
        <f t="shared" si="550"/>
        <v>0</v>
      </c>
      <c r="AI1802">
        <f t="shared" si="551"/>
        <v>0</v>
      </c>
    </row>
    <row r="1803" spans="1:35" ht="15" customHeight="1">
      <c r="A1803" s="52"/>
      <c r="B1803" s="47"/>
      <c r="C1803" s="109" t="s">
        <v>178</v>
      </c>
      <c r="D1803" s="368" t="str">
        <f t="shared" ref="D1803" si="579">IF(D178="","",D178)</f>
        <v/>
      </c>
      <c r="E1803" s="369"/>
      <c r="F1803" s="369"/>
      <c r="G1803" s="369"/>
      <c r="H1803" s="369"/>
      <c r="I1803" s="369"/>
      <c r="J1803" s="369"/>
      <c r="K1803" s="369"/>
      <c r="L1803" s="369"/>
      <c r="M1803" s="370"/>
      <c r="N1803" s="147"/>
      <c r="O1803" s="147"/>
      <c r="P1803" s="147"/>
      <c r="Q1803" s="147"/>
      <c r="R1803" s="147"/>
      <c r="S1803" s="147"/>
      <c r="T1803" s="147"/>
      <c r="U1803" s="147"/>
      <c r="V1803" s="147"/>
      <c r="W1803" s="147"/>
      <c r="X1803" s="147"/>
      <c r="Y1803" s="147"/>
      <c r="Z1803" s="147"/>
      <c r="AA1803" s="147"/>
      <c r="AB1803" s="147"/>
      <c r="AC1803" s="147"/>
      <c r="AD1803" s="147"/>
      <c r="AF1803" s="161"/>
      <c r="AG1803">
        <f t="shared" si="549"/>
        <v>0</v>
      </c>
      <c r="AH1803">
        <f t="shared" si="550"/>
        <v>0</v>
      </c>
      <c r="AI1803">
        <f t="shared" si="551"/>
        <v>0</v>
      </c>
    </row>
    <row r="1804" spans="1:35" ht="15" customHeight="1">
      <c r="A1804" s="52"/>
      <c r="B1804" s="47"/>
      <c r="C1804" s="109" t="s">
        <v>179</v>
      </c>
      <c r="D1804" s="368" t="str">
        <f t="shared" ref="D1804" si="580">IF(D179="","",D179)</f>
        <v/>
      </c>
      <c r="E1804" s="369"/>
      <c r="F1804" s="369"/>
      <c r="G1804" s="369"/>
      <c r="H1804" s="369"/>
      <c r="I1804" s="369"/>
      <c r="J1804" s="369"/>
      <c r="K1804" s="369"/>
      <c r="L1804" s="369"/>
      <c r="M1804" s="370"/>
      <c r="N1804" s="147"/>
      <c r="O1804" s="147"/>
      <c r="P1804" s="147"/>
      <c r="Q1804" s="147"/>
      <c r="R1804" s="147"/>
      <c r="S1804" s="147"/>
      <c r="T1804" s="147"/>
      <c r="U1804" s="147"/>
      <c r="V1804" s="147"/>
      <c r="W1804" s="147"/>
      <c r="X1804" s="147"/>
      <c r="Y1804" s="147"/>
      <c r="Z1804" s="147"/>
      <c r="AA1804" s="147"/>
      <c r="AB1804" s="147"/>
      <c r="AC1804" s="147"/>
      <c r="AD1804" s="147"/>
      <c r="AF1804" s="161"/>
      <c r="AG1804">
        <f t="shared" si="549"/>
        <v>0</v>
      </c>
      <c r="AH1804">
        <f t="shared" si="550"/>
        <v>0</v>
      </c>
      <c r="AI1804">
        <f t="shared" si="551"/>
        <v>0</v>
      </c>
    </row>
    <row r="1805" spans="1:35" ht="15" customHeight="1">
      <c r="A1805" s="52"/>
      <c r="B1805" s="47"/>
      <c r="C1805" s="109" t="s">
        <v>180</v>
      </c>
      <c r="D1805" s="368" t="str">
        <f t="shared" ref="D1805" si="581">IF(D180="","",D180)</f>
        <v/>
      </c>
      <c r="E1805" s="369"/>
      <c r="F1805" s="369"/>
      <c r="G1805" s="369"/>
      <c r="H1805" s="369"/>
      <c r="I1805" s="369"/>
      <c r="J1805" s="369"/>
      <c r="K1805" s="369"/>
      <c r="L1805" s="369"/>
      <c r="M1805" s="370"/>
      <c r="N1805" s="147"/>
      <c r="O1805" s="147"/>
      <c r="P1805" s="147"/>
      <c r="Q1805" s="147"/>
      <c r="R1805" s="147"/>
      <c r="S1805" s="147"/>
      <c r="T1805" s="147"/>
      <c r="U1805" s="147"/>
      <c r="V1805" s="147"/>
      <c r="W1805" s="147"/>
      <c r="X1805" s="147"/>
      <c r="Y1805" s="147"/>
      <c r="Z1805" s="147"/>
      <c r="AA1805" s="147"/>
      <c r="AB1805" s="147"/>
      <c r="AC1805" s="147"/>
      <c r="AD1805" s="147"/>
      <c r="AF1805" s="161"/>
      <c r="AG1805">
        <f t="shared" si="549"/>
        <v>0</v>
      </c>
      <c r="AH1805">
        <f t="shared" si="550"/>
        <v>0</v>
      </c>
      <c r="AI1805">
        <f t="shared" si="551"/>
        <v>0</v>
      </c>
    </row>
    <row r="1806" spans="1:35" ht="15" customHeight="1">
      <c r="A1806" s="52"/>
      <c r="B1806" s="47"/>
      <c r="C1806" s="109" t="s">
        <v>181</v>
      </c>
      <c r="D1806" s="368" t="str">
        <f t="shared" ref="D1806" si="582">IF(D181="","",D181)</f>
        <v/>
      </c>
      <c r="E1806" s="369"/>
      <c r="F1806" s="369"/>
      <c r="G1806" s="369"/>
      <c r="H1806" s="369"/>
      <c r="I1806" s="369"/>
      <c r="J1806" s="369"/>
      <c r="K1806" s="369"/>
      <c r="L1806" s="369"/>
      <c r="M1806" s="370"/>
      <c r="N1806" s="147"/>
      <c r="O1806" s="147"/>
      <c r="P1806" s="147"/>
      <c r="Q1806" s="147"/>
      <c r="R1806" s="147"/>
      <c r="S1806" s="147"/>
      <c r="T1806" s="147"/>
      <c r="U1806" s="147"/>
      <c r="V1806" s="147"/>
      <c r="W1806" s="147"/>
      <c r="X1806" s="147"/>
      <c r="Y1806" s="147"/>
      <c r="Z1806" s="147"/>
      <c r="AA1806" s="147"/>
      <c r="AB1806" s="147"/>
      <c r="AC1806" s="147"/>
      <c r="AD1806" s="147"/>
      <c r="AF1806" s="161"/>
      <c r="AG1806">
        <f t="shared" si="549"/>
        <v>0</v>
      </c>
      <c r="AH1806">
        <f t="shared" si="550"/>
        <v>0</v>
      </c>
      <c r="AI1806">
        <f t="shared" si="551"/>
        <v>0</v>
      </c>
    </row>
    <row r="1807" spans="1:35" ht="15" customHeight="1">
      <c r="A1807" s="52"/>
      <c r="B1807" s="47"/>
      <c r="C1807" s="109" t="s">
        <v>182</v>
      </c>
      <c r="D1807" s="368" t="str">
        <f t="shared" ref="D1807" si="583">IF(D182="","",D182)</f>
        <v/>
      </c>
      <c r="E1807" s="369"/>
      <c r="F1807" s="369"/>
      <c r="G1807" s="369"/>
      <c r="H1807" s="369"/>
      <c r="I1807" s="369"/>
      <c r="J1807" s="369"/>
      <c r="K1807" s="369"/>
      <c r="L1807" s="369"/>
      <c r="M1807" s="370"/>
      <c r="N1807" s="147"/>
      <c r="O1807" s="147"/>
      <c r="P1807" s="147"/>
      <c r="Q1807" s="147"/>
      <c r="R1807" s="147"/>
      <c r="S1807" s="147"/>
      <c r="T1807" s="147"/>
      <c r="U1807" s="147"/>
      <c r="V1807" s="147"/>
      <c r="W1807" s="147"/>
      <c r="X1807" s="147"/>
      <c r="Y1807" s="147"/>
      <c r="Z1807" s="147"/>
      <c r="AA1807" s="147"/>
      <c r="AB1807" s="147"/>
      <c r="AC1807" s="147"/>
      <c r="AD1807" s="147"/>
      <c r="AF1807" s="161"/>
      <c r="AG1807">
        <f t="shared" si="549"/>
        <v>0</v>
      </c>
      <c r="AH1807">
        <f t="shared" si="550"/>
        <v>0</v>
      </c>
      <c r="AI1807">
        <f t="shared" si="551"/>
        <v>0</v>
      </c>
    </row>
    <row r="1808" spans="1:35" ht="15" customHeight="1">
      <c r="A1808" s="52"/>
      <c r="B1808" s="47"/>
      <c r="C1808" s="109" t="s">
        <v>117</v>
      </c>
      <c r="D1808" s="368" t="str">
        <f t="shared" ref="D1808" si="584">IF(D183="","",D183)</f>
        <v/>
      </c>
      <c r="E1808" s="369"/>
      <c r="F1808" s="369"/>
      <c r="G1808" s="369"/>
      <c r="H1808" s="369"/>
      <c r="I1808" s="369"/>
      <c r="J1808" s="369"/>
      <c r="K1808" s="369"/>
      <c r="L1808" s="369"/>
      <c r="M1808" s="370"/>
      <c r="N1808" s="147"/>
      <c r="O1808" s="147"/>
      <c r="P1808" s="147"/>
      <c r="Q1808" s="147"/>
      <c r="R1808" s="147"/>
      <c r="S1808" s="147"/>
      <c r="T1808" s="147"/>
      <c r="U1808" s="147"/>
      <c r="V1808" s="147"/>
      <c r="W1808" s="147"/>
      <c r="X1808" s="147"/>
      <c r="Y1808" s="147"/>
      <c r="Z1808" s="147"/>
      <c r="AA1808" s="147"/>
      <c r="AB1808" s="147"/>
      <c r="AC1808" s="147"/>
      <c r="AD1808" s="147"/>
      <c r="AF1808" s="161"/>
      <c r="AG1808">
        <f t="shared" si="549"/>
        <v>0</v>
      </c>
      <c r="AH1808">
        <f t="shared" si="550"/>
        <v>0</v>
      </c>
      <c r="AI1808">
        <f t="shared" si="551"/>
        <v>0</v>
      </c>
    </row>
    <row r="1809" spans="1:35" ht="15" customHeight="1">
      <c r="A1809" s="52"/>
      <c r="B1809" s="47"/>
      <c r="C1809" s="112" t="s">
        <v>183</v>
      </c>
      <c r="D1809" s="368" t="str">
        <f t="shared" ref="D1809" si="585">IF(D184="","",D184)</f>
        <v/>
      </c>
      <c r="E1809" s="369"/>
      <c r="F1809" s="369"/>
      <c r="G1809" s="369"/>
      <c r="H1809" s="369"/>
      <c r="I1809" s="369"/>
      <c r="J1809" s="369"/>
      <c r="K1809" s="369"/>
      <c r="L1809" s="369"/>
      <c r="M1809" s="370"/>
      <c r="N1809" s="147"/>
      <c r="O1809" s="147"/>
      <c r="P1809" s="147"/>
      <c r="Q1809" s="147"/>
      <c r="R1809" s="147"/>
      <c r="S1809" s="147"/>
      <c r="T1809" s="147"/>
      <c r="U1809" s="147"/>
      <c r="V1809" s="147"/>
      <c r="W1809" s="147"/>
      <c r="X1809" s="147"/>
      <c r="Y1809" s="147"/>
      <c r="Z1809" s="147"/>
      <c r="AA1809" s="147"/>
      <c r="AB1809" s="147"/>
      <c r="AC1809" s="147"/>
      <c r="AD1809" s="147"/>
      <c r="AF1809" s="161"/>
      <c r="AG1809">
        <f t="shared" si="549"/>
        <v>0</v>
      </c>
      <c r="AH1809">
        <f t="shared" si="550"/>
        <v>0</v>
      </c>
      <c r="AI1809">
        <f t="shared" si="551"/>
        <v>0</v>
      </c>
    </row>
    <row r="1810" spans="1:35" ht="15" customHeight="1">
      <c r="A1810" s="52"/>
      <c r="B1810" s="47"/>
      <c r="C1810" s="112" t="s">
        <v>184</v>
      </c>
      <c r="D1810" s="368" t="str">
        <f t="shared" ref="D1810" si="586">IF(D185="","",D185)</f>
        <v/>
      </c>
      <c r="E1810" s="369"/>
      <c r="F1810" s="369"/>
      <c r="G1810" s="369"/>
      <c r="H1810" s="369"/>
      <c r="I1810" s="369"/>
      <c r="J1810" s="369"/>
      <c r="K1810" s="369"/>
      <c r="L1810" s="369"/>
      <c r="M1810" s="370"/>
      <c r="N1810" s="147"/>
      <c r="O1810" s="147"/>
      <c r="P1810" s="147"/>
      <c r="Q1810" s="147"/>
      <c r="R1810" s="147"/>
      <c r="S1810" s="147"/>
      <c r="T1810" s="147"/>
      <c r="U1810" s="147"/>
      <c r="V1810" s="147"/>
      <c r="W1810" s="147"/>
      <c r="X1810" s="147"/>
      <c r="Y1810" s="147"/>
      <c r="Z1810" s="147"/>
      <c r="AA1810" s="147"/>
      <c r="AB1810" s="147"/>
      <c r="AC1810" s="147"/>
      <c r="AD1810" s="147"/>
      <c r="AF1810" s="161"/>
      <c r="AG1810">
        <f t="shared" si="549"/>
        <v>0</v>
      </c>
      <c r="AH1810">
        <f t="shared" si="550"/>
        <v>0</v>
      </c>
      <c r="AI1810">
        <f t="shared" si="551"/>
        <v>0</v>
      </c>
    </row>
    <row r="1811" spans="1:35" ht="15" customHeight="1">
      <c r="A1811" s="52"/>
      <c r="B1811" s="47"/>
      <c r="C1811" s="112" t="s">
        <v>185</v>
      </c>
      <c r="D1811" s="368" t="str">
        <f t="shared" ref="D1811" si="587">IF(D186="","",D186)</f>
        <v/>
      </c>
      <c r="E1811" s="369"/>
      <c r="F1811" s="369"/>
      <c r="G1811" s="369"/>
      <c r="H1811" s="369"/>
      <c r="I1811" s="369"/>
      <c r="J1811" s="369"/>
      <c r="K1811" s="369"/>
      <c r="L1811" s="369"/>
      <c r="M1811" s="370"/>
      <c r="N1811" s="147"/>
      <c r="O1811" s="147"/>
      <c r="P1811" s="147"/>
      <c r="Q1811" s="147"/>
      <c r="R1811" s="147"/>
      <c r="S1811" s="147"/>
      <c r="T1811" s="147"/>
      <c r="U1811" s="147"/>
      <c r="V1811" s="147"/>
      <c r="W1811" s="147"/>
      <c r="X1811" s="147"/>
      <c r="Y1811" s="147"/>
      <c r="Z1811" s="147"/>
      <c r="AA1811" s="147"/>
      <c r="AB1811" s="147"/>
      <c r="AC1811" s="147"/>
      <c r="AD1811" s="147"/>
      <c r="AF1811" s="161"/>
      <c r="AG1811">
        <f t="shared" si="549"/>
        <v>0</v>
      </c>
      <c r="AH1811">
        <f t="shared" si="550"/>
        <v>0</v>
      </c>
      <c r="AI1811">
        <f t="shared" si="551"/>
        <v>0</v>
      </c>
    </row>
    <row r="1812" spans="1:35" ht="15" customHeight="1">
      <c r="A1812" s="52"/>
      <c r="B1812" s="47"/>
      <c r="C1812" s="112" t="s">
        <v>186</v>
      </c>
      <c r="D1812" s="368" t="str">
        <f t="shared" ref="D1812" si="588">IF(D187="","",D187)</f>
        <v/>
      </c>
      <c r="E1812" s="369"/>
      <c r="F1812" s="369"/>
      <c r="G1812" s="369"/>
      <c r="H1812" s="369"/>
      <c r="I1812" s="369"/>
      <c r="J1812" s="369"/>
      <c r="K1812" s="369"/>
      <c r="L1812" s="369"/>
      <c r="M1812" s="370"/>
      <c r="N1812" s="147"/>
      <c r="O1812" s="147"/>
      <c r="P1812" s="147"/>
      <c r="Q1812" s="147"/>
      <c r="R1812" s="147"/>
      <c r="S1812" s="147"/>
      <c r="T1812" s="147"/>
      <c r="U1812" s="147"/>
      <c r="V1812" s="147"/>
      <c r="W1812" s="147"/>
      <c r="X1812" s="147"/>
      <c r="Y1812" s="147"/>
      <c r="Z1812" s="147"/>
      <c r="AA1812" s="147"/>
      <c r="AB1812" s="147"/>
      <c r="AC1812" s="147"/>
      <c r="AD1812" s="147"/>
      <c r="AF1812" s="161"/>
      <c r="AG1812">
        <f t="shared" si="549"/>
        <v>0</v>
      </c>
      <c r="AH1812">
        <f t="shared" si="550"/>
        <v>0</v>
      </c>
      <c r="AI1812">
        <f t="shared" si="551"/>
        <v>0</v>
      </c>
    </row>
    <row r="1813" spans="1:35" ht="15" customHeight="1">
      <c r="A1813" s="52"/>
      <c r="B1813" s="47"/>
      <c r="C1813" s="112" t="s">
        <v>187</v>
      </c>
      <c r="D1813" s="368" t="str">
        <f t="shared" ref="D1813" si="589">IF(D188="","",D188)</f>
        <v/>
      </c>
      <c r="E1813" s="369"/>
      <c r="F1813" s="369"/>
      <c r="G1813" s="369"/>
      <c r="H1813" s="369"/>
      <c r="I1813" s="369"/>
      <c r="J1813" s="369"/>
      <c r="K1813" s="369"/>
      <c r="L1813" s="369"/>
      <c r="M1813" s="370"/>
      <c r="N1813" s="147"/>
      <c r="O1813" s="147"/>
      <c r="P1813" s="147"/>
      <c r="Q1813" s="147"/>
      <c r="R1813" s="147"/>
      <c r="S1813" s="147"/>
      <c r="T1813" s="147"/>
      <c r="U1813" s="147"/>
      <c r="V1813" s="147"/>
      <c r="W1813" s="147"/>
      <c r="X1813" s="147"/>
      <c r="Y1813" s="147"/>
      <c r="Z1813" s="147"/>
      <c r="AA1813" s="147"/>
      <c r="AB1813" s="147"/>
      <c r="AC1813" s="147"/>
      <c r="AD1813" s="147"/>
      <c r="AF1813" s="161"/>
      <c r="AG1813">
        <f t="shared" si="549"/>
        <v>0</v>
      </c>
      <c r="AH1813">
        <f t="shared" si="550"/>
        <v>0</v>
      </c>
      <c r="AI1813">
        <f t="shared" si="551"/>
        <v>0</v>
      </c>
    </row>
    <row r="1814" spans="1:35" ht="15" customHeight="1">
      <c r="A1814" s="52"/>
      <c r="B1814" s="47"/>
      <c r="C1814" s="112" t="s">
        <v>188</v>
      </c>
      <c r="D1814" s="368" t="str">
        <f t="shared" ref="D1814" si="590">IF(D189="","",D189)</f>
        <v/>
      </c>
      <c r="E1814" s="369"/>
      <c r="F1814" s="369"/>
      <c r="G1814" s="369"/>
      <c r="H1814" s="369"/>
      <c r="I1814" s="369"/>
      <c r="J1814" s="369"/>
      <c r="K1814" s="369"/>
      <c r="L1814" s="369"/>
      <c r="M1814" s="370"/>
      <c r="N1814" s="147"/>
      <c r="O1814" s="147"/>
      <c r="P1814" s="147"/>
      <c r="Q1814" s="147"/>
      <c r="R1814" s="147"/>
      <c r="S1814" s="147"/>
      <c r="T1814" s="147"/>
      <c r="U1814" s="147"/>
      <c r="V1814" s="147"/>
      <c r="W1814" s="147"/>
      <c r="X1814" s="147"/>
      <c r="Y1814" s="147"/>
      <c r="Z1814" s="147"/>
      <c r="AA1814" s="147"/>
      <c r="AB1814" s="147"/>
      <c r="AC1814" s="147"/>
      <c r="AD1814" s="147"/>
      <c r="AF1814" s="161"/>
      <c r="AG1814">
        <f t="shared" si="549"/>
        <v>0</v>
      </c>
      <c r="AH1814">
        <f t="shared" si="550"/>
        <v>0</v>
      </c>
      <c r="AI1814">
        <f t="shared" si="551"/>
        <v>0</v>
      </c>
    </row>
    <row r="1815" spans="1:35" ht="15" customHeight="1">
      <c r="A1815" s="52"/>
      <c r="B1815" s="47"/>
      <c r="C1815" s="112" t="s">
        <v>189</v>
      </c>
      <c r="D1815" s="368" t="str">
        <f t="shared" ref="D1815" si="591">IF(D190="","",D190)</f>
        <v/>
      </c>
      <c r="E1815" s="369"/>
      <c r="F1815" s="369"/>
      <c r="G1815" s="369"/>
      <c r="H1815" s="369"/>
      <c r="I1815" s="369"/>
      <c r="J1815" s="369"/>
      <c r="K1815" s="369"/>
      <c r="L1815" s="369"/>
      <c r="M1815" s="370"/>
      <c r="N1815" s="147"/>
      <c r="O1815" s="147"/>
      <c r="P1815" s="147"/>
      <c r="Q1815" s="147"/>
      <c r="R1815" s="147"/>
      <c r="S1815" s="147"/>
      <c r="T1815" s="147"/>
      <c r="U1815" s="147"/>
      <c r="V1815" s="147"/>
      <c r="W1815" s="147"/>
      <c r="X1815" s="147"/>
      <c r="Y1815" s="147"/>
      <c r="Z1815" s="147"/>
      <c r="AA1815" s="147"/>
      <c r="AB1815" s="147"/>
      <c r="AC1815" s="147"/>
      <c r="AD1815" s="147"/>
      <c r="AF1815" s="161"/>
      <c r="AG1815">
        <f t="shared" si="549"/>
        <v>0</v>
      </c>
      <c r="AH1815">
        <f t="shared" si="550"/>
        <v>0</v>
      </c>
      <c r="AI1815">
        <f t="shared" si="551"/>
        <v>0</v>
      </c>
    </row>
    <row r="1816" spans="1:35" ht="15" customHeight="1">
      <c r="A1816" s="52"/>
      <c r="B1816" s="47"/>
      <c r="C1816" s="112" t="s">
        <v>190</v>
      </c>
      <c r="D1816" s="368" t="str">
        <f t="shared" ref="D1816" si="592">IF(D191="","",D191)</f>
        <v/>
      </c>
      <c r="E1816" s="369"/>
      <c r="F1816" s="369"/>
      <c r="G1816" s="369"/>
      <c r="H1816" s="369"/>
      <c r="I1816" s="369"/>
      <c r="J1816" s="369"/>
      <c r="K1816" s="369"/>
      <c r="L1816" s="369"/>
      <c r="M1816" s="370"/>
      <c r="N1816" s="147"/>
      <c r="O1816" s="147"/>
      <c r="P1816" s="147"/>
      <c r="Q1816" s="147"/>
      <c r="R1816" s="147"/>
      <c r="S1816" s="147"/>
      <c r="T1816" s="147"/>
      <c r="U1816" s="147"/>
      <c r="V1816" s="147"/>
      <c r="W1816" s="147"/>
      <c r="X1816" s="147"/>
      <c r="Y1816" s="147"/>
      <c r="Z1816" s="147"/>
      <c r="AA1816" s="147"/>
      <c r="AB1816" s="147"/>
      <c r="AC1816" s="147"/>
      <c r="AD1816" s="147"/>
      <c r="AF1816" s="161"/>
      <c r="AG1816">
        <f t="shared" si="549"/>
        <v>0</v>
      </c>
      <c r="AH1816">
        <f t="shared" si="550"/>
        <v>0</v>
      </c>
      <c r="AI1816">
        <f t="shared" si="551"/>
        <v>0</v>
      </c>
    </row>
    <row r="1817" spans="1:35" ht="15" customHeight="1">
      <c r="A1817" s="52"/>
      <c r="B1817" s="47"/>
      <c r="C1817" s="112" t="s">
        <v>191</v>
      </c>
      <c r="D1817" s="368" t="str">
        <f t="shared" ref="D1817" si="593">IF(D192="","",D192)</f>
        <v/>
      </c>
      <c r="E1817" s="369"/>
      <c r="F1817" s="369"/>
      <c r="G1817" s="369"/>
      <c r="H1817" s="369"/>
      <c r="I1817" s="369"/>
      <c r="J1817" s="369"/>
      <c r="K1817" s="369"/>
      <c r="L1817" s="369"/>
      <c r="M1817" s="370"/>
      <c r="N1817" s="147"/>
      <c r="O1817" s="147"/>
      <c r="P1817" s="147"/>
      <c r="Q1817" s="147"/>
      <c r="R1817" s="147"/>
      <c r="S1817" s="147"/>
      <c r="T1817" s="147"/>
      <c r="U1817" s="147"/>
      <c r="V1817" s="147"/>
      <c r="W1817" s="147"/>
      <c r="X1817" s="147"/>
      <c r="Y1817" s="147"/>
      <c r="Z1817" s="147"/>
      <c r="AA1817" s="147"/>
      <c r="AB1817" s="147"/>
      <c r="AC1817" s="147"/>
      <c r="AD1817" s="147"/>
      <c r="AF1817" s="161"/>
      <c r="AG1817">
        <f t="shared" si="549"/>
        <v>0</v>
      </c>
      <c r="AH1817">
        <f t="shared" si="550"/>
        <v>0</v>
      </c>
      <c r="AI1817">
        <f t="shared" si="551"/>
        <v>0</v>
      </c>
    </row>
    <row r="1818" spans="1:35" ht="15" customHeight="1">
      <c r="A1818" s="52"/>
      <c r="B1818" s="47"/>
      <c r="C1818" s="112" t="s">
        <v>192</v>
      </c>
      <c r="D1818" s="368" t="str">
        <f t="shared" ref="D1818" si="594">IF(D193="","",D193)</f>
        <v/>
      </c>
      <c r="E1818" s="369"/>
      <c r="F1818" s="369"/>
      <c r="G1818" s="369"/>
      <c r="H1818" s="369"/>
      <c r="I1818" s="369"/>
      <c r="J1818" s="369"/>
      <c r="K1818" s="369"/>
      <c r="L1818" s="369"/>
      <c r="M1818" s="370"/>
      <c r="N1818" s="147"/>
      <c r="O1818" s="147"/>
      <c r="P1818" s="147"/>
      <c r="Q1818" s="147"/>
      <c r="R1818" s="147"/>
      <c r="S1818" s="147"/>
      <c r="T1818" s="147"/>
      <c r="U1818" s="147"/>
      <c r="V1818" s="147"/>
      <c r="W1818" s="147"/>
      <c r="X1818" s="147"/>
      <c r="Y1818" s="147"/>
      <c r="Z1818" s="147"/>
      <c r="AA1818" s="147"/>
      <c r="AB1818" s="147"/>
      <c r="AC1818" s="147"/>
      <c r="AD1818" s="147"/>
      <c r="AF1818" s="161"/>
      <c r="AG1818">
        <f t="shared" si="549"/>
        <v>0</v>
      </c>
      <c r="AH1818">
        <f t="shared" si="550"/>
        <v>0</v>
      </c>
      <c r="AI1818">
        <f t="shared" si="551"/>
        <v>0</v>
      </c>
    </row>
    <row r="1819" spans="1:35" ht="15" customHeight="1">
      <c r="A1819" s="52"/>
      <c r="B1819" s="47"/>
      <c r="C1819" s="112" t="s">
        <v>193</v>
      </c>
      <c r="D1819" s="368" t="str">
        <f t="shared" ref="D1819" si="595">IF(D194="","",D194)</f>
        <v/>
      </c>
      <c r="E1819" s="369"/>
      <c r="F1819" s="369"/>
      <c r="G1819" s="369"/>
      <c r="H1819" s="369"/>
      <c r="I1819" s="369"/>
      <c r="J1819" s="369"/>
      <c r="K1819" s="369"/>
      <c r="L1819" s="369"/>
      <c r="M1819" s="370"/>
      <c r="N1819" s="147"/>
      <c r="O1819" s="147"/>
      <c r="P1819" s="147"/>
      <c r="Q1819" s="147"/>
      <c r="R1819" s="147"/>
      <c r="S1819" s="147"/>
      <c r="T1819" s="147"/>
      <c r="U1819" s="147"/>
      <c r="V1819" s="147"/>
      <c r="W1819" s="147"/>
      <c r="X1819" s="147"/>
      <c r="Y1819" s="147"/>
      <c r="Z1819" s="147"/>
      <c r="AA1819" s="147"/>
      <c r="AB1819" s="147"/>
      <c r="AC1819" s="147"/>
      <c r="AD1819" s="147"/>
      <c r="AF1819" s="161"/>
      <c r="AG1819">
        <f t="shared" si="549"/>
        <v>0</v>
      </c>
      <c r="AH1819">
        <f t="shared" si="550"/>
        <v>0</v>
      </c>
      <c r="AI1819">
        <f t="shared" si="551"/>
        <v>0</v>
      </c>
    </row>
    <row r="1820" spans="1:35" ht="15" customHeight="1">
      <c r="A1820" s="52"/>
      <c r="B1820" s="47"/>
      <c r="C1820" s="112" t="s">
        <v>194</v>
      </c>
      <c r="D1820" s="368" t="str">
        <f t="shared" ref="D1820" si="596">IF(D195="","",D195)</f>
        <v/>
      </c>
      <c r="E1820" s="369"/>
      <c r="F1820" s="369"/>
      <c r="G1820" s="369"/>
      <c r="H1820" s="369"/>
      <c r="I1820" s="369"/>
      <c r="J1820" s="369"/>
      <c r="K1820" s="369"/>
      <c r="L1820" s="369"/>
      <c r="M1820" s="370"/>
      <c r="N1820" s="147"/>
      <c r="O1820" s="147"/>
      <c r="P1820" s="147"/>
      <c r="Q1820" s="147"/>
      <c r="R1820" s="147"/>
      <c r="S1820" s="147"/>
      <c r="T1820" s="147"/>
      <c r="U1820" s="147"/>
      <c r="V1820" s="147"/>
      <c r="W1820" s="147"/>
      <c r="X1820" s="147"/>
      <c r="Y1820" s="147"/>
      <c r="Z1820" s="147"/>
      <c r="AA1820" s="147"/>
      <c r="AB1820" s="147"/>
      <c r="AC1820" s="147"/>
      <c r="AD1820" s="147"/>
      <c r="AF1820" s="161"/>
      <c r="AG1820">
        <f t="shared" si="549"/>
        <v>0</v>
      </c>
      <c r="AH1820">
        <f t="shared" si="550"/>
        <v>0</v>
      </c>
      <c r="AI1820">
        <f t="shared" si="551"/>
        <v>0</v>
      </c>
    </row>
    <row r="1821" spans="1:35" ht="15" customHeight="1">
      <c r="A1821" s="52"/>
      <c r="B1821" s="47"/>
      <c r="C1821" s="112" t="s">
        <v>195</v>
      </c>
      <c r="D1821" s="368" t="str">
        <f t="shared" ref="D1821" si="597">IF(D196="","",D196)</f>
        <v/>
      </c>
      <c r="E1821" s="369"/>
      <c r="F1821" s="369"/>
      <c r="G1821" s="369"/>
      <c r="H1821" s="369"/>
      <c r="I1821" s="369"/>
      <c r="J1821" s="369"/>
      <c r="K1821" s="369"/>
      <c r="L1821" s="369"/>
      <c r="M1821" s="370"/>
      <c r="N1821" s="147"/>
      <c r="O1821" s="147"/>
      <c r="P1821" s="147"/>
      <c r="Q1821" s="147"/>
      <c r="R1821" s="147"/>
      <c r="S1821" s="147"/>
      <c r="T1821" s="147"/>
      <c r="U1821" s="147"/>
      <c r="V1821" s="147"/>
      <c r="W1821" s="147"/>
      <c r="X1821" s="147"/>
      <c r="Y1821" s="147"/>
      <c r="Z1821" s="147"/>
      <c r="AA1821" s="147"/>
      <c r="AB1821" s="147"/>
      <c r="AC1821" s="147"/>
      <c r="AD1821" s="147"/>
      <c r="AF1821" s="161"/>
      <c r="AG1821">
        <f t="shared" si="549"/>
        <v>0</v>
      </c>
      <c r="AH1821">
        <f t="shared" si="550"/>
        <v>0</v>
      </c>
      <c r="AI1821">
        <f t="shared" si="551"/>
        <v>0</v>
      </c>
    </row>
    <row r="1822" spans="1:35" ht="15" customHeight="1">
      <c r="A1822" s="52"/>
      <c r="B1822" s="47"/>
      <c r="C1822" s="112" t="s">
        <v>196</v>
      </c>
      <c r="D1822" s="368" t="str">
        <f t="shared" ref="D1822" si="598">IF(D197="","",D197)</f>
        <v/>
      </c>
      <c r="E1822" s="369"/>
      <c r="F1822" s="369"/>
      <c r="G1822" s="369"/>
      <c r="H1822" s="369"/>
      <c r="I1822" s="369"/>
      <c r="J1822" s="369"/>
      <c r="K1822" s="369"/>
      <c r="L1822" s="369"/>
      <c r="M1822" s="370"/>
      <c r="N1822" s="147"/>
      <c r="O1822" s="147"/>
      <c r="P1822" s="147"/>
      <c r="Q1822" s="147"/>
      <c r="R1822" s="147"/>
      <c r="S1822" s="147"/>
      <c r="T1822" s="147"/>
      <c r="U1822" s="147"/>
      <c r="V1822" s="147"/>
      <c r="W1822" s="147"/>
      <c r="X1822" s="147"/>
      <c r="Y1822" s="147"/>
      <c r="Z1822" s="147"/>
      <c r="AA1822" s="147"/>
      <c r="AB1822" s="147"/>
      <c r="AC1822" s="147"/>
      <c r="AD1822" s="147"/>
      <c r="AF1822" s="161"/>
      <c r="AG1822">
        <f t="shared" si="549"/>
        <v>0</v>
      </c>
      <c r="AH1822">
        <f t="shared" si="550"/>
        <v>0</v>
      </c>
      <c r="AI1822">
        <f t="shared" si="551"/>
        <v>0</v>
      </c>
    </row>
    <row r="1823" spans="1:35" ht="15" customHeight="1">
      <c r="A1823" s="52"/>
      <c r="B1823" s="47"/>
      <c r="C1823" s="112" t="s">
        <v>197</v>
      </c>
      <c r="D1823" s="368" t="str">
        <f t="shared" ref="D1823" si="599">IF(D198="","",D198)</f>
        <v/>
      </c>
      <c r="E1823" s="369"/>
      <c r="F1823" s="369"/>
      <c r="G1823" s="369"/>
      <c r="H1823" s="369"/>
      <c r="I1823" s="369"/>
      <c r="J1823" s="369"/>
      <c r="K1823" s="369"/>
      <c r="L1823" s="369"/>
      <c r="M1823" s="370"/>
      <c r="N1823" s="147"/>
      <c r="O1823" s="147"/>
      <c r="P1823" s="147"/>
      <c r="Q1823" s="147"/>
      <c r="R1823" s="147"/>
      <c r="S1823" s="147"/>
      <c r="T1823" s="147"/>
      <c r="U1823" s="147"/>
      <c r="V1823" s="147"/>
      <c r="W1823" s="147"/>
      <c r="X1823" s="147"/>
      <c r="Y1823" s="147"/>
      <c r="Z1823" s="147"/>
      <c r="AA1823" s="147"/>
      <c r="AB1823" s="147"/>
      <c r="AC1823" s="147"/>
      <c r="AD1823" s="147"/>
      <c r="AF1823" s="161"/>
      <c r="AG1823">
        <f t="shared" si="549"/>
        <v>0</v>
      </c>
      <c r="AH1823">
        <f t="shared" si="550"/>
        <v>0</v>
      </c>
      <c r="AI1823">
        <f t="shared" si="551"/>
        <v>0</v>
      </c>
    </row>
    <row r="1824" spans="1:35" ht="15" customHeight="1">
      <c r="A1824" s="52"/>
      <c r="B1824" s="47"/>
      <c r="C1824" s="112" t="s">
        <v>198</v>
      </c>
      <c r="D1824" s="368" t="str">
        <f t="shared" ref="D1824" si="600">IF(D199="","",D199)</f>
        <v/>
      </c>
      <c r="E1824" s="369"/>
      <c r="F1824" s="369"/>
      <c r="G1824" s="369"/>
      <c r="H1824" s="369"/>
      <c r="I1824" s="369"/>
      <c r="J1824" s="369"/>
      <c r="K1824" s="369"/>
      <c r="L1824" s="369"/>
      <c r="M1824" s="370"/>
      <c r="N1824" s="147"/>
      <c r="O1824" s="147"/>
      <c r="P1824" s="147"/>
      <c r="Q1824" s="147"/>
      <c r="R1824" s="147"/>
      <c r="S1824" s="147"/>
      <c r="T1824" s="147"/>
      <c r="U1824" s="147"/>
      <c r="V1824" s="147"/>
      <c r="W1824" s="147"/>
      <c r="X1824" s="147"/>
      <c r="Y1824" s="147"/>
      <c r="Z1824" s="147"/>
      <c r="AA1824" s="147"/>
      <c r="AB1824" s="147"/>
      <c r="AC1824" s="147"/>
      <c r="AD1824" s="147"/>
      <c r="AF1824" s="161"/>
      <c r="AG1824">
        <f t="shared" si="549"/>
        <v>0</v>
      </c>
      <c r="AH1824">
        <f t="shared" si="550"/>
        <v>0</v>
      </c>
      <c r="AI1824">
        <f t="shared" si="551"/>
        <v>0</v>
      </c>
    </row>
    <row r="1825" spans="1:35" ht="15" customHeight="1">
      <c r="A1825" s="52"/>
      <c r="B1825" s="47"/>
      <c r="C1825" s="112" t="s">
        <v>199</v>
      </c>
      <c r="D1825" s="368" t="str">
        <f t="shared" ref="D1825" si="601">IF(D200="","",D200)</f>
        <v/>
      </c>
      <c r="E1825" s="369"/>
      <c r="F1825" s="369"/>
      <c r="G1825" s="369"/>
      <c r="H1825" s="369"/>
      <c r="I1825" s="369"/>
      <c r="J1825" s="369"/>
      <c r="K1825" s="369"/>
      <c r="L1825" s="369"/>
      <c r="M1825" s="370"/>
      <c r="N1825" s="147"/>
      <c r="O1825" s="147"/>
      <c r="P1825" s="147"/>
      <c r="Q1825" s="147"/>
      <c r="R1825" s="147"/>
      <c r="S1825" s="147"/>
      <c r="T1825" s="147"/>
      <c r="U1825" s="147"/>
      <c r="V1825" s="147"/>
      <c r="W1825" s="147"/>
      <c r="X1825" s="147"/>
      <c r="Y1825" s="147"/>
      <c r="Z1825" s="147"/>
      <c r="AA1825" s="147"/>
      <c r="AB1825" s="147"/>
      <c r="AC1825" s="147"/>
      <c r="AD1825" s="147"/>
      <c r="AF1825" s="161"/>
      <c r="AG1825">
        <f t="shared" si="549"/>
        <v>0</v>
      </c>
      <c r="AH1825">
        <f t="shared" si="550"/>
        <v>0</v>
      </c>
      <c r="AI1825">
        <f t="shared" si="551"/>
        <v>0</v>
      </c>
    </row>
    <row r="1826" spans="1:35" ht="15" customHeight="1">
      <c r="A1826" s="52"/>
      <c r="B1826" s="47"/>
      <c r="C1826" s="112" t="s">
        <v>200</v>
      </c>
      <c r="D1826" s="368" t="str">
        <f t="shared" ref="D1826" si="602">IF(D201="","",D201)</f>
        <v/>
      </c>
      <c r="E1826" s="369"/>
      <c r="F1826" s="369"/>
      <c r="G1826" s="369"/>
      <c r="H1826" s="369"/>
      <c r="I1826" s="369"/>
      <c r="J1826" s="369"/>
      <c r="K1826" s="369"/>
      <c r="L1826" s="369"/>
      <c r="M1826" s="370"/>
      <c r="N1826" s="147"/>
      <c r="O1826" s="147"/>
      <c r="P1826" s="147"/>
      <c r="Q1826" s="147"/>
      <c r="R1826" s="147"/>
      <c r="S1826" s="147"/>
      <c r="T1826" s="147"/>
      <c r="U1826" s="147"/>
      <c r="V1826" s="147"/>
      <c r="W1826" s="147"/>
      <c r="X1826" s="147"/>
      <c r="Y1826" s="147"/>
      <c r="Z1826" s="147"/>
      <c r="AA1826" s="147"/>
      <c r="AB1826" s="147"/>
      <c r="AC1826" s="147"/>
      <c r="AD1826" s="147"/>
      <c r="AF1826" s="161"/>
      <c r="AG1826">
        <f t="shared" si="549"/>
        <v>0</v>
      </c>
      <c r="AH1826">
        <f t="shared" si="550"/>
        <v>0</v>
      </c>
      <c r="AI1826">
        <f t="shared" si="551"/>
        <v>0</v>
      </c>
    </row>
    <row r="1827" spans="1:35" ht="15" customHeight="1">
      <c r="A1827" s="52"/>
      <c r="B1827" s="47"/>
      <c r="C1827" s="112" t="s">
        <v>201</v>
      </c>
      <c r="D1827" s="368" t="str">
        <f t="shared" ref="D1827" si="603">IF(D202="","",D202)</f>
        <v/>
      </c>
      <c r="E1827" s="369"/>
      <c r="F1827" s="369"/>
      <c r="G1827" s="369"/>
      <c r="H1827" s="369"/>
      <c r="I1827" s="369"/>
      <c r="J1827" s="369"/>
      <c r="K1827" s="369"/>
      <c r="L1827" s="369"/>
      <c r="M1827" s="370"/>
      <c r="N1827" s="147"/>
      <c r="O1827" s="147"/>
      <c r="P1827" s="147"/>
      <c r="Q1827" s="147"/>
      <c r="R1827" s="147"/>
      <c r="S1827" s="147"/>
      <c r="T1827" s="147"/>
      <c r="U1827" s="147"/>
      <c r="V1827" s="147"/>
      <c r="W1827" s="147"/>
      <c r="X1827" s="147"/>
      <c r="Y1827" s="147"/>
      <c r="Z1827" s="147"/>
      <c r="AA1827" s="147"/>
      <c r="AB1827" s="147"/>
      <c r="AC1827" s="147"/>
      <c r="AD1827" s="147"/>
      <c r="AF1827" s="161"/>
      <c r="AG1827">
        <f t="shared" si="549"/>
        <v>0</v>
      </c>
      <c r="AH1827">
        <f t="shared" si="550"/>
        <v>0</v>
      </c>
      <c r="AI1827">
        <f t="shared" si="551"/>
        <v>0</v>
      </c>
    </row>
    <row r="1828" spans="1:35" ht="15" customHeight="1">
      <c r="A1828" s="52"/>
      <c r="B1828" s="47"/>
      <c r="C1828" s="112" t="s">
        <v>202</v>
      </c>
      <c r="D1828" s="368" t="str">
        <f t="shared" ref="D1828" si="604">IF(D203="","",D203)</f>
        <v/>
      </c>
      <c r="E1828" s="369"/>
      <c r="F1828" s="369"/>
      <c r="G1828" s="369"/>
      <c r="H1828" s="369"/>
      <c r="I1828" s="369"/>
      <c r="J1828" s="369"/>
      <c r="K1828" s="369"/>
      <c r="L1828" s="369"/>
      <c r="M1828" s="370"/>
      <c r="N1828" s="147"/>
      <c r="O1828" s="147"/>
      <c r="P1828" s="147"/>
      <c r="Q1828" s="147"/>
      <c r="R1828" s="147"/>
      <c r="S1828" s="147"/>
      <c r="T1828" s="147"/>
      <c r="U1828" s="147"/>
      <c r="V1828" s="147"/>
      <c r="W1828" s="147"/>
      <c r="X1828" s="147"/>
      <c r="Y1828" s="147"/>
      <c r="Z1828" s="147"/>
      <c r="AA1828" s="147"/>
      <c r="AB1828" s="147"/>
      <c r="AC1828" s="147"/>
      <c r="AD1828" s="147"/>
      <c r="AF1828" s="161"/>
      <c r="AG1828">
        <f t="shared" si="549"/>
        <v>0</v>
      </c>
      <c r="AH1828">
        <f t="shared" si="550"/>
        <v>0</v>
      </c>
      <c r="AI1828">
        <f t="shared" si="551"/>
        <v>0</v>
      </c>
    </row>
    <row r="1829" spans="1:35" ht="15" customHeight="1">
      <c r="A1829" s="52"/>
      <c r="B1829" s="47"/>
      <c r="C1829" s="112" t="s">
        <v>203</v>
      </c>
      <c r="D1829" s="368" t="str">
        <f t="shared" ref="D1829" si="605">IF(D204="","",D204)</f>
        <v/>
      </c>
      <c r="E1829" s="369"/>
      <c r="F1829" s="369"/>
      <c r="G1829" s="369"/>
      <c r="H1829" s="369"/>
      <c r="I1829" s="369"/>
      <c r="J1829" s="369"/>
      <c r="K1829" s="369"/>
      <c r="L1829" s="369"/>
      <c r="M1829" s="370"/>
      <c r="N1829" s="147"/>
      <c r="O1829" s="147"/>
      <c r="P1829" s="147"/>
      <c r="Q1829" s="147"/>
      <c r="R1829" s="147"/>
      <c r="S1829" s="147"/>
      <c r="T1829" s="147"/>
      <c r="U1829" s="147"/>
      <c r="V1829" s="147"/>
      <c r="W1829" s="147"/>
      <c r="X1829" s="147"/>
      <c r="Y1829" s="147"/>
      <c r="Z1829" s="147"/>
      <c r="AA1829" s="147"/>
      <c r="AB1829" s="147"/>
      <c r="AC1829" s="147"/>
      <c r="AD1829" s="147"/>
      <c r="AF1829" s="161"/>
      <c r="AG1829">
        <f t="shared" si="549"/>
        <v>0</v>
      </c>
      <c r="AH1829">
        <f t="shared" si="550"/>
        <v>0</v>
      </c>
      <c r="AI1829">
        <f t="shared" si="551"/>
        <v>0</v>
      </c>
    </row>
    <row r="1830" spans="1:35" ht="15" customHeight="1">
      <c r="A1830" s="52"/>
      <c r="B1830" s="47"/>
      <c r="C1830" s="112" t="s">
        <v>204</v>
      </c>
      <c r="D1830" s="368" t="str">
        <f t="shared" ref="D1830" si="606">IF(D205="","",D205)</f>
        <v/>
      </c>
      <c r="E1830" s="369"/>
      <c r="F1830" s="369"/>
      <c r="G1830" s="369"/>
      <c r="H1830" s="369"/>
      <c r="I1830" s="369"/>
      <c r="J1830" s="369"/>
      <c r="K1830" s="369"/>
      <c r="L1830" s="369"/>
      <c r="M1830" s="370"/>
      <c r="N1830" s="147"/>
      <c r="O1830" s="147"/>
      <c r="P1830" s="147"/>
      <c r="Q1830" s="147"/>
      <c r="R1830" s="147"/>
      <c r="S1830" s="147"/>
      <c r="T1830" s="147"/>
      <c r="U1830" s="147"/>
      <c r="V1830" s="147"/>
      <c r="W1830" s="147"/>
      <c r="X1830" s="147"/>
      <c r="Y1830" s="147"/>
      <c r="Z1830" s="147"/>
      <c r="AA1830" s="147"/>
      <c r="AB1830" s="147"/>
      <c r="AC1830" s="147"/>
      <c r="AD1830" s="147"/>
      <c r="AF1830" s="161"/>
      <c r="AG1830">
        <f t="shared" si="549"/>
        <v>0</v>
      </c>
      <c r="AH1830">
        <f t="shared" si="550"/>
        <v>0</v>
      </c>
      <c r="AI1830">
        <f t="shared" si="551"/>
        <v>0</v>
      </c>
    </row>
    <row r="1831" spans="1:35" ht="15" customHeight="1">
      <c r="A1831" s="52"/>
      <c r="B1831" s="47"/>
      <c r="C1831" s="112" t="s">
        <v>205</v>
      </c>
      <c r="D1831" s="368" t="str">
        <f t="shared" ref="D1831" si="607">IF(D206="","",D206)</f>
        <v/>
      </c>
      <c r="E1831" s="369"/>
      <c r="F1831" s="369"/>
      <c r="G1831" s="369"/>
      <c r="H1831" s="369"/>
      <c r="I1831" s="369"/>
      <c r="J1831" s="369"/>
      <c r="K1831" s="369"/>
      <c r="L1831" s="369"/>
      <c r="M1831" s="370"/>
      <c r="N1831" s="147"/>
      <c r="O1831" s="147"/>
      <c r="P1831" s="147"/>
      <c r="Q1831" s="147"/>
      <c r="R1831" s="147"/>
      <c r="S1831" s="147"/>
      <c r="T1831" s="147"/>
      <c r="U1831" s="147"/>
      <c r="V1831" s="147"/>
      <c r="W1831" s="147"/>
      <c r="X1831" s="147"/>
      <c r="Y1831" s="147"/>
      <c r="Z1831" s="147"/>
      <c r="AA1831" s="147"/>
      <c r="AB1831" s="147"/>
      <c r="AC1831" s="147"/>
      <c r="AD1831" s="147"/>
      <c r="AF1831" s="161"/>
      <c r="AG1831">
        <f t="shared" si="549"/>
        <v>0</v>
      </c>
      <c r="AH1831">
        <f t="shared" si="550"/>
        <v>0</v>
      </c>
      <c r="AI1831">
        <f t="shared" si="551"/>
        <v>0</v>
      </c>
    </row>
    <row r="1832" spans="1:35" ht="15" customHeight="1">
      <c r="A1832" s="52"/>
      <c r="B1832" s="47"/>
      <c r="C1832" s="112" t="s">
        <v>206</v>
      </c>
      <c r="D1832" s="368" t="str">
        <f t="shared" ref="D1832" si="608">IF(D207="","",D207)</f>
        <v/>
      </c>
      <c r="E1832" s="369"/>
      <c r="F1832" s="369"/>
      <c r="G1832" s="369"/>
      <c r="H1832" s="369"/>
      <c r="I1832" s="369"/>
      <c r="J1832" s="369"/>
      <c r="K1832" s="369"/>
      <c r="L1832" s="369"/>
      <c r="M1832" s="370"/>
      <c r="N1832" s="147"/>
      <c r="O1832" s="147"/>
      <c r="P1832" s="147"/>
      <c r="Q1832" s="147"/>
      <c r="R1832" s="147"/>
      <c r="S1832" s="147"/>
      <c r="T1832" s="147"/>
      <c r="U1832" s="147"/>
      <c r="V1832" s="147"/>
      <c r="W1832" s="147"/>
      <c r="X1832" s="147"/>
      <c r="Y1832" s="147"/>
      <c r="Z1832" s="147"/>
      <c r="AA1832" s="147"/>
      <c r="AB1832" s="147"/>
      <c r="AC1832" s="147"/>
      <c r="AD1832" s="147"/>
      <c r="AF1832" s="161"/>
      <c r="AG1832">
        <f t="shared" si="549"/>
        <v>0</v>
      </c>
      <c r="AH1832">
        <f t="shared" si="550"/>
        <v>0</v>
      </c>
      <c r="AI1832">
        <f t="shared" si="551"/>
        <v>0</v>
      </c>
    </row>
    <row r="1833" spans="1:35" ht="15" customHeight="1">
      <c r="A1833" s="52"/>
      <c r="B1833" s="47"/>
      <c r="C1833" s="112" t="s">
        <v>207</v>
      </c>
      <c r="D1833" s="368" t="str">
        <f t="shared" ref="D1833" si="609">IF(D208="","",D208)</f>
        <v/>
      </c>
      <c r="E1833" s="369"/>
      <c r="F1833" s="369"/>
      <c r="G1833" s="369"/>
      <c r="H1833" s="369"/>
      <c r="I1833" s="369"/>
      <c r="J1833" s="369"/>
      <c r="K1833" s="369"/>
      <c r="L1833" s="369"/>
      <c r="M1833" s="370"/>
      <c r="N1833" s="147"/>
      <c r="O1833" s="147"/>
      <c r="P1833" s="147"/>
      <c r="Q1833" s="147"/>
      <c r="R1833" s="147"/>
      <c r="S1833" s="147"/>
      <c r="T1833" s="147"/>
      <c r="U1833" s="147"/>
      <c r="V1833" s="147"/>
      <c r="W1833" s="147"/>
      <c r="X1833" s="147"/>
      <c r="Y1833" s="147"/>
      <c r="Z1833" s="147"/>
      <c r="AA1833" s="147"/>
      <c r="AB1833" s="147"/>
      <c r="AC1833" s="147"/>
      <c r="AD1833" s="147"/>
      <c r="AF1833" s="161"/>
      <c r="AG1833">
        <f t="shared" si="549"/>
        <v>0</v>
      </c>
      <c r="AH1833">
        <f t="shared" si="550"/>
        <v>0</v>
      </c>
      <c r="AI1833">
        <f t="shared" si="551"/>
        <v>0</v>
      </c>
    </row>
    <row r="1834" spans="1:35" ht="15" customHeight="1">
      <c r="A1834" s="52"/>
      <c r="B1834" s="47"/>
      <c r="C1834" s="112" t="s">
        <v>208</v>
      </c>
      <c r="D1834" s="368" t="str">
        <f t="shared" ref="D1834" si="610">IF(D209="","",D209)</f>
        <v/>
      </c>
      <c r="E1834" s="369"/>
      <c r="F1834" s="369"/>
      <c r="G1834" s="369"/>
      <c r="H1834" s="369"/>
      <c r="I1834" s="369"/>
      <c r="J1834" s="369"/>
      <c r="K1834" s="369"/>
      <c r="L1834" s="369"/>
      <c r="M1834" s="370"/>
      <c r="N1834" s="147"/>
      <c r="O1834" s="147"/>
      <c r="P1834" s="147"/>
      <c r="Q1834" s="147"/>
      <c r="R1834" s="147"/>
      <c r="S1834" s="147"/>
      <c r="T1834" s="147"/>
      <c r="U1834" s="147"/>
      <c r="V1834" s="147"/>
      <c r="W1834" s="147"/>
      <c r="X1834" s="147"/>
      <c r="Y1834" s="147"/>
      <c r="Z1834" s="147"/>
      <c r="AA1834" s="147"/>
      <c r="AB1834" s="147"/>
      <c r="AC1834" s="147"/>
      <c r="AD1834" s="147"/>
      <c r="AF1834" s="161"/>
      <c r="AG1834">
        <f t="shared" si="549"/>
        <v>0</v>
      </c>
      <c r="AH1834">
        <f t="shared" si="550"/>
        <v>0</v>
      </c>
      <c r="AI1834">
        <f t="shared" si="551"/>
        <v>0</v>
      </c>
    </row>
    <row r="1835" spans="1:35" ht="15" customHeight="1">
      <c r="A1835" s="52"/>
      <c r="B1835" s="47"/>
      <c r="C1835" s="112" t="s">
        <v>209</v>
      </c>
      <c r="D1835" s="368" t="str">
        <f t="shared" ref="D1835" si="611">IF(D210="","",D210)</f>
        <v/>
      </c>
      <c r="E1835" s="369"/>
      <c r="F1835" s="369"/>
      <c r="G1835" s="369"/>
      <c r="H1835" s="369"/>
      <c r="I1835" s="369"/>
      <c r="J1835" s="369"/>
      <c r="K1835" s="369"/>
      <c r="L1835" s="369"/>
      <c r="M1835" s="370"/>
      <c r="N1835" s="147"/>
      <c r="O1835" s="147"/>
      <c r="P1835" s="147"/>
      <c r="Q1835" s="147"/>
      <c r="R1835" s="147"/>
      <c r="S1835" s="147"/>
      <c r="T1835" s="147"/>
      <c r="U1835" s="147"/>
      <c r="V1835" s="147"/>
      <c r="W1835" s="147"/>
      <c r="X1835" s="147"/>
      <c r="Y1835" s="147"/>
      <c r="Z1835" s="147"/>
      <c r="AA1835" s="147"/>
      <c r="AB1835" s="147"/>
      <c r="AC1835" s="147"/>
      <c r="AD1835" s="147"/>
      <c r="AF1835" s="161"/>
      <c r="AG1835">
        <f t="shared" si="549"/>
        <v>0</v>
      </c>
      <c r="AH1835">
        <f t="shared" si="550"/>
        <v>0</v>
      </c>
      <c r="AI1835">
        <f t="shared" si="551"/>
        <v>0</v>
      </c>
    </row>
    <row r="1836" spans="1:35" ht="15" customHeight="1">
      <c r="A1836" s="52"/>
      <c r="B1836" s="47"/>
      <c r="C1836" s="112" t="s">
        <v>210</v>
      </c>
      <c r="D1836" s="368" t="str">
        <f t="shared" ref="D1836" si="612">IF(D211="","",D211)</f>
        <v/>
      </c>
      <c r="E1836" s="369"/>
      <c r="F1836" s="369"/>
      <c r="G1836" s="369"/>
      <c r="H1836" s="369"/>
      <c r="I1836" s="369"/>
      <c r="J1836" s="369"/>
      <c r="K1836" s="369"/>
      <c r="L1836" s="369"/>
      <c r="M1836" s="370"/>
      <c r="N1836" s="147"/>
      <c r="O1836" s="147"/>
      <c r="P1836" s="147"/>
      <c r="Q1836" s="147"/>
      <c r="R1836" s="147"/>
      <c r="S1836" s="147"/>
      <c r="T1836" s="147"/>
      <c r="U1836" s="147"/>
      <c r="V1836" s="147"/>
      <c r="W1836" s="147"/>
      <c r="X1836" s="147"/>
      <c r="Y1836" s="147"/>
      <c r="Z1836" s="147"/>
      <c r="AA1836" s="147"/>
      <c r="AB1836" s="147"/>
      <c r="AC1836" s="147"/>
      <c r="AD1836" s="147"/>
      <c r="AF1836" s="161"/>
      <c r="AG1836">
        <f t="shared" si="549"/>
        <v>0</v>
      </c>
      <c r="AH1836">
        <f t="shared" si="550"/>
        <v>0</v>
      </c>
      <c r="AI1836">
        <f t="shared" si="551"/>
        <v>0</v>
      </c>
    </row>
    <row r="1837" spans="1:35" ht="15" customHeight="1">
      <c r="A1837" s="52"/>
      <c r="B1837" s="47"/>
      <c r="C1837" s="112" t="s">
        <v>211</v>
      </c>
      <c r="D1837" s="368" t="str">
        <f t="shared" ref="D1837" si="613">IF(D212="","",D212)</f>
        <v/>
      </c>
      <c r="E1837" s="369"/>
      <c r="F1837" s="369"/>
      <c r="G1837" s="369"/>
      <c r="H1837" s="369"/>
      <c r="I1837" s="369"/>
      <c r="J1837" s="369"/>
      <c r="K1837" s="369"/>
      <c r="L1837" s="369"/>
      <c r="M1837" s="370"/>
      <c r="N1837" s="147"/>
      <c r="O1837" s="147"/>
      <c r="P1837" s="147"/>
      <c r="Q1837" s="147"/>
      <c r="R1837" s="147"/>
      <c r="S1837" s="147"/>
      <c r="T1837" s="147"/>
      <c r="U1837" s="147"/>
      <c r="V1837" s="147"/>
      <c r="W1837" s="147"/>
      <c r="X1837" s="147"/>
      <c r="Y1837" s="147"/>
      <c r="Z1837" s="147"/>
      <c r="AA1837" s="147"/>
      <c r="AB1837" s="147"/>
      <c r="AC1837" s="147"/>
      <c r="AD1837" s="147"/>
      <c r="AF1837" s="161"/>
      <c r="AG1837">
        <f t="shared" si="549"/>
        <v>0</v>
      </c>
      <c r="AH1837">
        <f t="shared" si="550"/>
        <v>0</v>
      </c>
      <c r="AI1837">
        <f t="shared" si="551"/>
        <v>0</v>
      </c>
    </row>
    <row r="1838" spans="1:35" ht="15" customHeight="1">
      <c r="A1838" s="52"/>
      <c r="B1838" s="47"/>
      <c r="C1838" s="112" t="s">
        <v>212</v>
      </c>
      <c r="D1838" s="368" t="str">
        <f t="shared" ref="D1838" si="614">IF(D213="","",D213)</f>
        <v/>
      </c>
      <c r="E1838" s="369"/>
      <c r="F1838" s="369"/>
      <c r="G1838" s="369"/>
      <c r="H1838" s="369"/>
      <c r="I1838" s="369"/>
      <c r="J1838" s="369"/>
      <c r="K1838" s="369"/>
      <c r="L1838" s="369"/>
      <c r="M1838" s="370"/>
      <c r="N1838" s="147"/>
      <c r="O1838" s="147"/>
      <c r="P1838" s="147"/>
      <c r="Q1838" s="147"/>
      <c r="R1838" s="147"/>
      <c r="S1838" s="147"/>
      <c r="T1838" s="147"/>
      <c r="U1838" s="147"/>
      <c r="V1838" s="147"/>
      <c r="W1838" s="147"/>
      <c r="X1838" s="147"/>
      <c r="Y1838" s="147"/>
      <c r="Z1838" s="147"/>
      <c r="AA1838" s="147"/>
      <c r="AB1838" s="147"/>
      <c r="AC1838" s="147"/>
      <c r="AD1838" s="147"/>
      <c r="AF1838" s="161"/>
      <c r="AG1838">
        <f t="shared" si="549"/>
        <v>0</v>
      </c>
      <c r="AH1838">
        <f t="shared" si="550"/>
        <v>0</v>
      </c>
      <c r="AI1838">
        <f t="shared" si="551"/>
        <v>0</v>
      </c>
    </row>
    <row r="1839" spans="1:35" ht="15" customHeight="1">
      <c r="A1839" s="52"/>
      <c r="B1839" s="47"/>
      <c r="C1839" s="112" t="s">
        <v>213</v>
      </c>
      <c r="D1839" s="368" t="str">
        <f t="shared" ref="D1839" si="615">IF(D214="","",D214)</f>
        <v/>
      </c>
      <c r="E1839" s="369"/>
      <c r="F1839" s="369"/>
      <c r="G1839" s="369"/>
      <c r="H1839" s="369"/>
      <c r="I1839" s="369"/>
      <c r="J1839" s="369"/>
      <c r="K1839" s="369"/>
      <c r="L1839" s="369"/>
      <c r="M1839" s="370"/>
      <c r="N1839" s="147"/>
      <c r="O1839" s="147"/>
      <c r="P1839" s="147"/>
      <c r="Q1839" s="147"/>
      <c r="R1839" s="147"/>
      <c r="S1839" s="147"/>
      <c r="T1839" s="147"/>
      <c r="U1839" s="147"/>
      <c r="V1839" s="147"/>
      <c r="W1839" s="147"/>
      <c r="X1839" s="147"/>
      <c r="Y1839" s="147"/>
      <c r="Z1839" s="147"/>
      <c r="AA1839" s="147"/>
      <c r="AB1839" s="147"/>
      <c r="AC1839" s="147"/>
      <c r="AD1839" s="147"/>
      <c r="AF1839" s="161"/>
      <c r="AG1839">
        <f t="shared" ref="AG1839:AG1869" si="616">IF(AND(D1839="",COUNTBLANK(N1839:AD1839)=17),0,
IF(AND(D1839&lt;&gt;"",OR($N214=5,$N214=8,$N214=10,$N214=99,$T214=2,$T214=9,$O1653=""),COUNTBLANK(N1839:AD1839)=17),0,
IF(AND(D1839&lt;&gt;"",$O1653="X",COUNTIF(N1839:AD1839,"X")&gt;=1),0,1)))</f>
        <v>0</v>
      </c>
      <c r="AH1839">
        <f t="shared" ref="AH1839:AH1869" si="617">IF(OR(AND(O1653="X",COUNTIF(N1839:AD1839,"X")&gt;0),$AG1839=0,$AG$1708=$AH$1708),0,1)</f>
        <v>0</v>
      </c>
      <c r="AI1839">
        <f t="shared" ref="AI1839:AI1869" si="618">IF(AND(AD1839="X", COUNTIF(N1839:AD1839,"X")&gt;1),1,0)</f>
        <v>0</v>
      </c>
    </row>
    <row r="1840" spans="1:35" ht="15" customHeight="1">
      <c r="A1840" s="52"/>
      <c r="B1840" s="47"/>
      <c r="C1840" s="112" t="s">
        <v>214</v>
      </c>
      <c r="D1840" s="368" t="str">
        <f t="shared" ref="D1840" si="619">IF(D215="","",D215)</f>
        <v/>
      </c>
      <c r="E1840" s="369"/>
      <c r="F1840" s="369"/>
      <c r="G1840" s="369"/>
      <c r="H1840" s="369"/>
      <c r="I1840" s="369"/>
      <c r="J1840" s="369"/>
      <c r="K1840" s="369"/>
      <c r="L1840" s="369"/>
      <c r="M1840" s="370"/>
      <c r="N1840" s="147"/>
      <c r="O1840" s="147"/>
      <c r="P1840" s="147"/>
      <c r="Q1840" s="147"/>
      <c r="R1840" s="147"/>
      <c r="S1840" s="147"/>
      <c r="T1840" s="147"/>
      <c r="U1840" s="147"/>
      <c r="V1840" s="147"/>
      <c r="W1840" s="147"/>
      <c r="X1840" s="147"/>
      <c r="Y1840" s="147"/>
      <c r="Z1840" s="147"/>
      <c r="AA1840" s="147"/>
      <c r="AB1840" s="147"/>
      <c r="AC1840" s="147"/>
      <c r="AD1840" s="147"/>
      <c r="AF1840" s="161"/>
      <c r="AG1840">
        <f t="shared" si="616"/>
        <v>0</v>
      </c>
      <c r="AH1840">
        <f t="shared" si="617"/>
        <v>0</v>
      </c>
      <c r="AI1840">
        <f t="shared" si="618"/>
        <v>0</v>
      </c>
    </row>
    <row r="1841" spans="1:35" ht="15" customHeight="1">
      <c r="A1841" s="52"/>
      <c r="B1841" s="47"/>
      <c r="C1841" s="112" t="s">
        <v>215</v>
      </c>
      <c r="D1841" s="368" t="str">
        <f t="shared" ref="D1841" si="620">IF(D216="","",D216)</f>
        <v/>
      </c>
      <c r="E1841" s="369"/>
      <c r="F1841" s="369"/>
      <c r="G1841" s="369"/>
      <c r="H1841" s="369"/>
      <c r="I1841" s="369"/>
      <c r="J1841" s="369"/>
      <c r="K1841" s="369"/>
      <c r="L1841" s="369"/>
      <c r="M1841" s="370"/>
      <c r="N1841" s="147"/>
      <c r="O1841" s="147"/>
      <c r="P1841" s="147"/>
      <c r="Q1841" s="147"/>
      <c r="R1841" s="147"/>
      <c r="S1841" s="147"/>
      <c r="T1841" s="147"/>
      <c r="U1841" s="147"/>
      <c r="V1841" s="147"/>
      <c r="W1841" s="147"/>
      <c r="X1841" s="147"/>
      <c r="Y1841" s="147"/>
      <c r="Z1841" s="147"/>
      <c r="AA1841" s="147"/>
      <c r="AB1841" s="147"/>
      <c r="AC1841" s="147"/>
      <c r="AD1841" s="147"/>
      <c r="AF1841" s="161"/>
      <c r="AG1841">
        <f t="shared" si="616"/>
        <v>0</v>
      </c>
      <c r="AH1841">
        <f t="shared" si="617"/>
        <v>0</v>
      </c>
      <c r="AI1841">
        <f t="shared" si="618"/>
        <v>0</v>
      </c>
    </row>
    <row r="1842" spans="1:35" ht="15" customHeight="1">
      <c r="A1842" s="52"/>
      <c r="B1842" s="47"/>
      <c r="C1842" s="112" t="s">
        <v>216</v>
      </c>
      <c r="D1842" s="368" t="str">
        <f t="shared" ref="D1842" si="621">IF(D217="","",D217)</f>
        <v/>
      </c>
      <c r="E1842" s="369"/>
      <c r="F1842" s="369"/>
      <c r="G1842" s="369"/>
      <c r="H1842" s="369"/>
      <c r="I1842" s="369"/>
      <c r="J1842" s="369"/>
      <c r="K1842" s="369"/>
      <c r="L1842" s="369"/>
      <c r="M1842" s="370"/>
      <c r="N1842" s="147"/>
      <c r="O1842" s="147"/>
      <c r="P1842" s="147"/>
      <c r="Q1842" s="147"/>
      <c r="R1842" s="147"/>
      <c r="S1842" s="147"/>
      <c r="T1842" s="147"/>
      <c r="U1842" s="147"/>
      <c r="V1842" s="147"/>
      <c r="W1842" s="147"/>
      <c r="X1842" s="147"/>
      <c r="Y1842" s="147"/>
      <c r="Z1842" s="147"/>
      <c r="AA1842" s="147"/>
      <c r="AB1842" s="147"/>
      <c r="AC1842" s="147"/>
      <c r="AD1842" s="147"/>
      <c r="AF1842" s="161"/>
      <c r="AG1842">
        <f t="shared" si="616"/>
        <v>0</v>
      </c>
      <c r="AH1842">
        <f t="shared" si="617"/>
        <v>0</v>
      </c>
      <c r="AI1842">
        <f t="shared" si="618"/>
        <v>0</v>
      </c>
    </row>
    <row r="1843" spans="1:35" ht="15" customHeight="1">
      <c r="A1843" s="52"/>
      <c r="B1843" s="47"/>
      <c r="C1843" s="112" t="s">
        <v>217</v>
      </c>
      <c r="D1843" s="368" t="str">
        <f t="shared" ref="D1843" si="622">IF(D218="","",D218)</f>
        <v/>
      </c>
      <c r="E1843" s="369"/>
      <c r="F1843" s="369"/>
      <c r="G1843" s="369"/>
      <c r="H1843" s="369"/>
      <c r="I1843" s="369"/>
      <c r="J1843" s="369"/>
      <c r="K1843" s="369"/>
      <c r="L1843" s="369"/>
      <c r="M1843" s="370"/>
      <c r="N1843" s="147"/>
      <c r="O1843" s="147"/>
      <c r="P1843" s="147"/>
      <c r="Q1843" s="147"/>
      <c r="R1843" s="147"/>
      <c r="S1843" s="147"/>
      <c r="T1843" s="147"/>
      <c r="U1843" s="147"/>
      <c r="V1843" s="147"/>
      <c r="W1843" s="147"/>
      <c r="X1843" s="147"/>
      <c r="Y1843" s="147"/>
      <c r="Z1843" s="147"/>
      <c r="AA1843" s="147"/>
      <c r="AB1843" s="147"/>
      <c r="AC1843" s="147"/>
      <c r="AD1843" s="147"/>
      <c r="AF1843" s="161"/>
      <c r="AG1843">
        <f t="shared" si="616"/>
        <v>0</v>
      </c>
      <c r="AH1843">
        <f t="shared" si="617"/>
        <v>0</v>
      </c>
      <c r="AI1843">
        <f t="shared" si="618"/>
        <v>0</v>
      </c>
    </row>
    <row r="1844" spans="1:35" ht="15" customHeight="1">
      <c r="A1844" s="52"/>
      <c r="B1844" s="47"/>
      <c r="C1844" s="112" t="s">
        <v>218</v>
      </c>
      <c r="D1844" s="368" t="str">
        <f t="shared" ref="D1844" si="623">IF(D219="","",D219)</f>
        <v/>
      </c>
      <c r="E1844" s="369"/>
      <c r="F1844" s="369"/>
      <c r="G1844" s="369"/>
      <c r="H1844" s="369"/>
      <c r="I1844" s="369"/>
      <c r="J1844" s="369"/>
      <c r="K1844" s="369"/>
      <c r="L1844" s="369"/>
      <c r="M1844" s="370"/>
      <c r="N1844" s="147"/>
      <c r="O1844" s="147"/>
      <c r="P1844" s="147"/>
      <c r="Q1844" s="147"/>
      <c r="R1844" s="147"/>
      <c r="S1844" s="147"/>
      <c r="T1844" s="147"/>
      <c r="U1844" s="147"/>
      <c r="V1844" s="147"/>
      <c r="W1844" s="147"/>
      <c r="X1844" s="147"/>
      <c r="Y1844" s="147"/>
      <c r="Z1844" s="147"/>
      <c r="AA1844" s="147"/>
      <c r="AB1844" s="147"/>
      <c r="AC1844" s="147"/>
      <c r="AD1844" s="147"/>
      <c r="AF1844" s="161"/>
      <c r="AG1844">
        <f t="shared" si="616"/>
        <v>0</v>
      </c>
      <c r="AH1844">
        <f t="shared" si="617"/>
        <v>0</v>
      </c>
      <c r="AI1844">
        <f t="shared" si="618"/>
        <v>0</v>
      </c>
    </row>
    <row r="1845" spans="1:35" ht="15" customHeight="1">
      <c r="A1845" s="52"/>
      <c r="B1845" s="47"/>
      <c r="C1845" s="112" t="s">
        <v>219</v>
      </c>
      <c r="D1845" s="368" t="str">
        <f t="shared" ref="D1845" si="624">IF(D220="","",D220)</f>
        <v/>
      </c>
      <c r="E1845" s="369"/>
      <c r="F1845" s="369"/>
      <c r="G1845" s="369"/>
      <c r="H1845" s="369"/>
      <c r="I1845" s="369"/>
      <c r="J1845" s="369"/>
      <c r="K1845" s="369"/>
      <c r="L1845" s="369"/>
      <c r="M1845" s="370"/>
      <c r="N1845" s="147"/>
      <c r="O1845" s="147"/>
      <c r="P1845" s="147"/>
      <c r="Q1845" s="147"/>
      <c r="R1845" s="147"/>
      <c r="S1845" s="147"/>
      <c r="T1845" s="147"/>
      <c r="U1845" s="147"/>
      <c r="V1845" s="147"/>
      <c r="W1845" s="147"/>
      <c r="X1845" s="147"/>
      <c r="Y1845" s="147"/>
      <c r="Z1845" s="147"/>
      <c r="AA1845" s="147"/>
      <c r="AB1845" s="147"/>
      <c r="AC1845" s="147"/>
      <c r="AD1845" s="147"/>
      <c r="AF1845" s="161"/>
      <c r="AG1845">
        <f t="shared" si="616"/>
        <v>0</v>
      </c>
      <c r="AH1845">
        <f t="shared" si="617"/>
        <v>0</v>
      </c>
      <c r="AI1845">
        <f t="shared" si="618"/>
        <v>0</v>
      </c>
    </row>
    <row r="1846" spans="1:35" ht="15" customHeight="1">
      <c r="A1846" s="52"/>
      <c r="B1846" s="47"/>
      <c r="C1846" s="112" t="s">
        <v>220</v>
      </c>
      <c r="D1846" s="368" t="str">
        <f t="shared" ref="D1846" si="625">IF(D221="","",D221)</f>
        <v/>
      </c>
      <c r="E1846" s="369"/>
      <c r="F1846" s="369"/>
      <c r="G1846" s="369"/>
      <c r="H1846" s="369"/>
      <c r="I1846" s="369"/>
      <c r="J1846" s="369"/>
      <c r="K1846" s="369"/>
      <c r="L1846" s="369"/>
      <c r="M1846" s="370"/>
      <c r="N1846" s="147"/>
      <c r="O1846" s="147"/>
      <c r="P1846" s="147"/>
      <c r="Q1846" s="147"/>
      <c r="R1846" s="147"/>
      <c r="S1846" s="147"/>
      <c r="T1846" s="147"/>
      <c r="U1846" s="147"/>
      <c r="V1846" s="147"/>
      <c r="W1846" s="147"/>
      <c r="X1846" s="147"/>
      <c r="Y1846" s="147"/>
      <c r="Z1846" s="147"/>
      <c r="AA1846" s="147"/>
      <c r="AB1846" s="147"/>
      <c r="AC1846" s="147"/>
      <c r="AD1846" s="147"/>
      <c r="AF1846" s="161"/>
      <c r="AG1846">
        <f t="shared" si="616"/>
        <v>0</v>
      </c>
      <c r="AH1846">
        <f t="shared" si="617"/>
        <v>0</v>
      </c>
      <c r="AI1846">
        <f t="shared" si="618"/>
        <v>0</v>
      </c>
    </row>
    <row r="1847" spans="1:35" ht="15" customHeight="1">
      <c r="A1847" s="52"/>
      <c r="B1847" s="47"/>
      <c r="C1847" s="112" t="s">
        <v>221</v>
      </c>
      <c r="D1847" s="368" t="str">
        <f t="shared" ref="D1847" si="626">IF(D222="","",D222)</f>
        <v/>
      </c>
      <c r="E1847" s="369"/>
      <c r="F1847" s="369"/>
      <c r="G1847" s="369"/>
      <c r="H1847" s="369"/>
      <c r="I1847" s="369"/>
      <c r="J1847" s="369"/>
      <c r="K1847" s="369"/>
      <c r="L1847" s="369"/>
      <c r="M1847" s="370"/>
      <c r="N1847" s="147"/>
      <c r="O1847" s="147"/>
      <c r="P1847" s="147"/>
      <c r="Q1847" s="147"/>
      <c r="R1847" s="147"/>
      <c r="S1847" s="147"/>
      <c r="T1847" s="147"/>
      <c r="U1847" s="147"/>
      <c r="V1847" s="147"/>
      <c r="W1847" s="147"/>
      <c r="X1847" s="147"/>
      <c r="Y1847" s="147"/>
      <c r="Z1847" s="147"/>
      <c r="AA1847" s="147"/>
      <c r="AB1847" s="147"/>
      <c r="AC1847" s="147"/>
      <c r="AD1847" s="147"/>
      <c r="AF1847" s="161"/>
      <c r="AG1847">
        <f t="shared" si="616"/>
        <v>0</v>
      </c>
      <c r="AH1847">
        <f t="shared" si="617"/>
        <v>0</v>
      </c>
      <c r="AI1847">
        <f t="shared" si="618"/>
        <v>0</v>
      </c>
    </row>
    <row r="1848" spans="1:35" ht="15" customHeight="1">
      <c r="A1848" s="52"/>
      <c r="B1848" s="47"/>
      <c r="C1848" s="112" t="s">
        <v>222</v>
      </c>
      <c r="D1848" s="368" t="str">
        <f t="shared" ref="D1848" si="627">IF(D223="","",D223)</f>
        <v/>
      </c>
      <c r="E1848" s="369"/>
      <c r="F1848" s="369"/>
      <c r="G1848" s="369"/>
      <c r="H1848" s="369"/>
      <c r="I1848" s="369"/>
      <c r="J1848" s="369"/>
      <c r="K1848" s="369"/>
      <c r="L1848" s="369"/>
      <c r="M1848" s="370"/>
      <c r="N1848" s="147"/>
      <c r="O1848" s="147"/>
      <c r="P1848" s="147"/>
      <c r="Q1848" s="147"/>
      <c r="R1848" s="147"/>
      <c r="S1848" s="147"/>
      <c r="T1848" s="147"/>
      <c r="U1848" s="147"/>
      <c r="V1848" s="147"/>
      <c r="W1848" s="147"/>
      <c r="X1848" s="147"/>
      <c r="Y1848" s="147"/>
      <c r="Z1848" s="147"/>
      <c r="AA1848" s="147"/>
      <c r="AB1848" s="147"/>
      <c r="AC1848" s="147"/>
      <c r="AD1848" s="147"/>
      <c r="AF1848" s="161"/>
      <c r="AG1848">
        <f t="shared" si="616"/>
        <v>0</v>
      </c>
      <c r="AH1848">
        <f t="shared" si="617"/>
        <v>0</v>
      </c>
      <c r="AI1848">
        <f t="shared" si="618"/>
        <v>0</v>
      </c>
    </row>
    <row r="1849" spans="1:35" ht="15" customHeight="1">
      <c r="A1849" s="52"/>
      <c r="B1849" s="47"/>
      <c r="C1849" s="112" t="s">
        <v>223</v>
      </c>
      <c r="D1849" s="368" t="str">
        <f t="shared" ref="D1849" si="628">IF(D224="","",D224)</f>
        <v/>
      </c>
      <c r="E1849" s="369"/>
      <c r="F1849" s="369"/>
      <c r="G1849" s="369"/>
      <c r="H1849" s="369"/>
      <c r="I1849" s="369"/>
      <c r="J1849" s="369"/>
      <c r="K1849" s="369"/>
      <c r="L1849" s="369"/>
      <c r="M1849" s="370"/>
      <c r="N1849" s="147"/>
      <c r="O1849" s="147"/>
      <c r="P1849" s="147"/>
      <c r="Q1849" s="147"/>
      <c r="R1849" s="147"/>
      <c r="S1849" s="147"/>
      <c r="T1849" s="147"/>
      <c r="U1849" s="147"/>
      <c r="V1849" s="147"/>
      <c r="W1849" s="147"/>
      <c r="X1849" s="147"/>
      <c r="Y1849" s="147"/>
      <c r="Z1849" s="147"/>
      <c r="AA1849" s="147"/>
      <c r="AB1849" s="147"/>
      <c r="AC1849" s="147"/>
      <c r="AD1849" s="147"/>
      <c r="AF1849" s="161"/>
      <c r="AG1849">
        <f t="shared" si="616"/>
        <v>0</v>
      </c>
      <c r="AH1849">
        <f t="shared" si="617"/>
        <v>0</v>
      </c>
      <c r="AI1849">
        <f t="shared" si="618"/>
        <v>0</v>
      </c>
    </row>
    <row r="1850" spans="1:35" ht="15" customHeight="1">
      <c r="A1850" s="52"/>
      <c r="B1850" s="47"/>
      <c r="C1850" s="112" t="s">
        <v>224</v>
      </c>
      <c r="D1850" s="368" t="str">
        <f t="shared" ref="D1850" si="629">IF(D225="","",D225)</f>
        <v/>
      </c>
      <c r="E1850" s="369"/>
      <c r="F1850" s="369"/>
      <c r="G1850" s="369"/>
      <c r="H1850" s="369"/>
      <c r="I1850" s="369"/>
      <c r="J1850" s="369"/>
      <c r="K1850" s="369"/>
      <c r="L1850" s="369"/>
      <c r="M1850" s="370"/>
      <c r="N1850" s="147"/>
      <c r="O1850" s="147"/>
      <c r="P1850" s="147"/>
      <c r="Q1850" s="147"/>
      <c r="R1850" s="147"/>
      <c r="S1850" s="147"/>
      <c r="T1850" s="147"/>
      <c r="U1850" s="147"/>
      <c r="V1850" s="147"/>
      <c r="W1850" s="147"/>
      <c r="X1850" s="147"/>
      <c r="Y1850" s="147"/>
      <c r="Z1850" s="147"/>
      <c r="AA1850" s="147"/>
      <c r="AB1850" s="147"/>
      <c r="AC1850" s="147"/>
      <c r="AD1850" s="147"/>
      <c r="AF1850" s="161"/>
      <c r="AG1850">
        <f t="shared" si="616"/>
        <v>0</v>
      </c>
      <c r="AH1850">
        <f t="shared" si="617"/>
        <v>0</v>
      </c>
      <c r="AI1850">
        <f t="shared" si="618"/>
        <v>0</v>
      </c>
    </row>
    <row r="1851" spans="1:35" ht="15" customHeight="1">
      <c r="A1851" s="52"/>
      <c r="B1851" s="47"/>
      <c r="C1851" s="112" t="s">
        <v>225</v>
      </c>
      <c r="D1851" s="368" t="str">
        <f t="shared" ref="D1851" si="630">IF(D226="","",D226)</f>
        <v/>
      </c>
      <c r="E1851" s="369"/>
      <c r="F1851" s="369"/>
      <c r="G1851" s="369"/>
      <c r="H1851" s="369"/>
      <c r="I1851" s="369"/>
      <c r="J1851" s="369"/>
      <c r="K1851" s="369"/>
      <c r="L1851" s="369"/>
      <c r="M1851" s="370"/>
      <c r="N1851" s="147"/>
      <c r="O1851" s="147"/>
      <c r="P1851" s="147"/>
      <c r="Q1851" s="147"/>
      <c r="R1851" s="147"/>
      <c r="S1851" s="147"/>
      <c r="T1851" s="147"/>
      <c r="U1851" s="147"/>
      <c r="V1851" s="147"/>
      <c r="W1851" s="147"/>
      <c r="X1851" s="147"/>
      <c r="Y1851" s="147"/>
      <c r="Z1851" s="147"/>
      <c r="AA1851" s="147"/>
      <c r="AB1851" s="147"/>
      <c r="AC1851" s="147"/>
      <c r="AD1851" s="147"/>
      <c r="AF1851" s="161"/>
      <c r="AG1851">
        <f t="shared" si="616"/>
        <v>0</v>
      </c>
      <c r="AH1851">
        <f t="shared" si="617"/>
        <v>0</v>
      </c>
      <c r="AI1851">
        <f t="shared" si="618"/>
        <v>0</v>
      </c>
    </row>
    <row r="1852" spans="1:35" ht="15" customHeight="1">
      <c r="A1852" s="52"/>
      <c r="B1852" s="47"/>
      <c r="C1852" s="112" t="s">
        <v>226</v>
      </c>
      <c r="D1852" s="368" t="str">
        <f t="shared" ref="D1852" si="631">IF(D227="","",D227)</f>
        <v/>
      </c>
      <c r="E1852" s="369"/>
      <c r="F1852" s="369"/>
      <c r="G1852" s="369"/>
      <c r="H1852" s="369"/>
      <c r="I1852" s="369"/>
      <c r="J1852" s="369"/>
      <c r="K1852" s="369"/>
      <c r="L1852" s="369"/>
      <c r="M1852" s="370"/>
      <c r="N1852" s="147"/>
      <c r="O1852" s="147"/>
      <c r="P1852" s="147"/>
      <c r="Q1852" s="147"/>
      <c r="R1852" s="147"/>
      <c r="S1852" s="147"/>
      <c r="T1852" s="147"/>
      <c r="U1852" s="147"/>
      <c r="V1852" s="147"/>
      <c r="W1852" s="147"/>
      <c r="X1852" s="147"/>
      <c r="Y1852" s="147"/>
      <c r="Z1852" s="147"/>
      <c r="AA1852" s="147"/>
      <c r="AB1852" s="147"/>
      <c r="AC1852" s="147"/>
      <c r="AD1852" s="147"/>
      <c r="AF1852" s="161"/>
      <c r="AG1852">
        <f t="shared" si="616"/>
        <v>0</v>
      </c>
      <c r="AH1852">
        <f t="shared" si="617"/>
        <v>0</v>
      </c>
      <c r="AI1852">
        <f t="shared" si="618"/>
        <v>0</v>
      </c>
    </row>
    <row r="1853" spans="1:35" ht="15" customHeight="1">
      <c r="A1853" s="52"/>
      <c r="B1853" s="47"/>
      <c r="C1853" s="112" t="s">
        <v>227</v>
      </c>
      <c r="D1853" s="368" t="str">
        <f t="shared" ref="D1853" si="632">IF(D228="","",D228)</f>
        <v/>
      </c>
      <c r="E1853" s="369"/>
      <c r="F1853" s="369"/>
      <c r="G1853" s="369"/>
      <c r="H1853" s="369"/>
      <c r="I1853" s="369"/>
      <c r="J1853" s="369"/>
      <c r="K1853" s="369"/>
      <c r="L1853" s="369"/>
      <c r="M1853" s="370"/>
      <c r="N1853" s="147"/>
      <c r="O1853" s="147"/>
      <c r="P1853" s="147"/>
      <c r="Q1853" s="147"/>
      <c r="R1853" s="147"/>
      <c r="S1853" s="147"/>
      <c r="T1853" s="147"/>
      <c r="U1853" s="147"/>
      <c r="V1853" s="147"/>
      <c r="W1853" s="147"/>
      <c r="X1853" s="147"/>
      <c r="Y1853" s="147"/>
      <c r="Z1853" s="147"/>
      <c r="AA1853" s="147"/>
      <c r="AB1853" s="147"/>
      <c r="AC1853" s="147"/>
      <c r="AD1853" s="147"/>
      <c r="AF1853" s="161"/>
      <c r="AG1853">
        <f t="shared" si="616"/>
        <v>0</v>
      </c>
      <c r="AH1853">
        <f t="shared" si="617"/>
        <v>0</v>
      </c>
      <c r="AI1853">
        <f t="shared" si="618"/>
        <v>0</v>
      </c>
    </row>
    <row r="1854" spans="1:35" ht="15" customHeight="1">
      <c r="A1854" s="52"/>
      <c r="B1854" s="47"/>
      <c r="C1854" s="112" t="s">
        <v>228</v>
      </c>
      <c r="D1854" s="368" t="str">
        <f t="shared" ref="D1854" si="633">IF(D229="","",D229)</f>
        <v/>
      </c>
      <c r="E1854" s="369"/>
      <c r="F1854" s="369"/>
      <c r="G1854" s="369"/>
      <c r="H1854" s="369"/>
      <c r="I1854" s="369"/>
      <c r="J1854" s="369"/>
      <c r="K1854" s="369"/>
      <c r="L1854" s="369"/>
      <c r="M1854" s="370"/>
      <c r="N1854" s="147"/>
      <c r="O1854" s="147"/>
      <c r="P1854" s="147"/>
      <c r="Q1854" s="147"/>
      <c r="R1854" s="147"/>
      <c r="S1854" s="147"/>
      <c r="T1854" s="147"/>
      <c r="U1854" s="147"/>
      <c r="V1854" s="147"/>
      <c r="W1854" s="147"/>
      <c r="X1854" s="147"/>
      <c r="Y1854" s="147"/>
      <c r="Z1854" s="147"/>
      <c r="AA1854" s="147"/>
      <c r="AB1854" s="147"/>
      <c r="AC1854" s="147"/>
      <c r="AD1854" s="147"/>
      <c r="AF1854" s="161"/>
      <c r="AG1854">
        <f t="shared" si="616"/>
        <v>0</v>
      </c>
      <c r="AH1854">
        <f t="shared" si="617"/>
        <v>0</v>
      </c>
      <c r="AI1854">
        <f t="shared" si="618"/>
        <v>0</v>
      </c>
    </row>
    <row r="1855" spans="1:35" ht="15" customHeight="1">
      <c r="A1855" s="52"/>
      <c r="B1855" s="47"/>
      <c r="C1855" s="112" t="s">
        <v>229</v>
      </c>
      <c r="D1855" s="368" t="str">
        <f t="shared" ref="D1855" si="634">IF(D230="","",D230)</f>
        <v/>
      </c>
      <c r="E1855" s="369"/>
      <c r="F1855" s="369"/>
      <c r="G1855" s="369"/>
      <c r="H1855" s="369"/>
      <c r="I1855" s="369"/>
      <c r="J1855" s="369"/>
      <c r="K1855" s="369"/>
      <c r="L1855" s="369"/>
      <c r="M1855" s="370"/>
      <c r="N1855" s="147"/>
      <c r="O1855" s="147"/>
      <c r="P1855" s="147"/>
      <c r="Q1855" s="147"/>
      <c r="R1855" s="147"/>
      <c r="S1855" s="147"/>
      <c r="T1855" s="147"/>
      <c r="U1855" s="147"/>
      <c r="V1855" s="147"/>
      <c r="W1855" s="147"/>
      <c r="X1855" s="147"/>
      <c r="Y1855" s="147"/>
      <c r="Z1855" s="147"/>
      <c r="AA1855" s="147"/>
      <c r="AB1855" s="147"/>
      <c r="AC1855" s="147"/>
      <c r="AD1855" s="147"/>
      <c r="AF1855" s="161"/>
      <c r="AG1855">
        <f t="shared" si="616"/>
        <v>0</v>
      </c>
      <c r="AH1855">
        <f t="shared" si="617"/>
        <v>0</v>
      </c>
      <c r="AI1855">
        <f t="shared" si="618"/>
        <v>0</v>
      </c>
    </row>
    <row r="1856" spans="1:35" ht="15" customHeight="1">
      <c r="A1856" s="52"/>
      <c r="B1856" s="47"/>
      <c r="C1856" s="112" t="s">
        <v>230</v>
      </c>
      <c r="D1856" s="368" t="str">
        <f t="shared" ref="D1856" si="635">IF(D231="","",D231)</f>
        <v/>
      </c>
      <c r="E1856" s="369"/>
      <c r="F1856" s="369"/>
      <c r="G1856" s="369"/>
      <c r="H1856" s="369"/>
      <c r="I1856" s="369"/>
      <c r="J1856" s="369"/>
      <c r="K1856" s="369"/>
      <c r="L1856" s="369"/>
      <c r="M1856" s="370"/>
      <c r="N1856" s="147"/>
      <c r="O1856" s="147"/>
      <c r="P1856" s="147"/>
      <c r="Q1856" s="147"/>
      <c r="R1856" s="147"/>
      <c r="S1856" s="147"/>
      <c r="T1856" s="147"/>
      <c r="U1856" s="147"/>
      <c r="V1856" s="147"/>
      <c r="W1856" s="147"/>
      <c r="X1856" s="147"/>
      <c r="Y1856" s="147"/>
      <c r="Z1856" s="147"/>
      <c r="AA1856" s="147"/>
      <c r="AB1856" s="147"/>
      <c r="AC1856" s="147"/>
      <c r="AD1856" s="147"/>
      <c r="AF1856" s="161"/>
      <c r="AG1856">
        <f t="shared" si="616"/>
        <v>0</v>
      </c>
      <c r="AH1856">
        <f t="shared" si="617"/>
        <v>0</v>
      </c>
      <c r="AI1856">
        <f t="shared" si="618"/>
        <v>0</v>
      </c>
    </row>
    <row r="1857" spans="1:35" ht="15" customHeight="1">
      <c r="A1857" s="52"/>
      <c r="B1857" s="47"/>
      <c r="C1857" s="112" t="s">
        <v>231</v>
      </c>
      <c r="D1857" s="368" t="str">
        <f t="shared" ref="D1857" si="636">IF(D232="","",D232)</f>
        <v/>
      </c>
      <c r="E1857" s="369"/>
      <c r="F1857" s="369"/>
      <c r="G1857" s="369"/>
      <c r="H1857" s="369"/>
      <c r="I1857" s="369"/>
      <c r="J1857" s="369"/>
      <c r="K1857" s="369"/>
      <c r="L1857" s="369"/>
      <c r="M1857" s="370"/>
      <c r="N1857" s="147"/>
      <c r="O1857" s="147"/>
      <c r="P1857" s="147"/>
      <c r="Q1857" s="147"/>
      <c r="R1857" s="147"/>
      <c r="S1857" s="147"/>
      <c r="T1857" s="147"/>
      <c r="U1857" s="147"/>
      <c r="V1857" s="147"/>
      <c r="W1857" s="147"/>
      <c r="X1857" s="147"/>
      <c r="Y1857" s="147"/>
      <c r="Z1857" s="147"/>
      <c r="AA1857" s="147"/>
      <c r="AB1857" s="147"/>
      <c r="AC1857" s="147"/>
      <c r="AD1857" s="147"/>
      <c r="AF1857" s="161"/>
      <c r="AG1857">
        <f t="shared" si="616"/>
        <v>0</v>
      </c>
      <c r="AH1857">
        <f t="shared" si="617"/>
        <v>0</v>
      </c>
      <c r="AI1857">
        <f t="shared" si="618"/>
        <v>0</v>
      </c>
    </row>
    <row r="1858" spans="1:35" ht="15" customHeight="1">
      <c r="A1858" s="52"/>
      <c r="B1858" s="47"/>
      <c r="C1858" s="112" t="s">
        <v>232</v>
      </c>
      <c r="D1858" s="368" t="str">
        <f t="shared" ref="D1858" si="637">IF(D233="","",D233)</f>
        <v/>
      </c>
      <c r="E1858" s="369"/>
      <c r="F1858" s="369"/>
      <c r="G1858" s="369"/>
      <c r="H1858" s="369"/>
      <c r="I1858" s="369"/>
      <c r="J1858" s="369"/>
      <c r="K1858" s="369"/>
      <c r="L1858" s="369"/>
      <c r="M1858" s="370"/>
      <c r="N1858" s="147"/>
      <c r="O1858" s="147"/>
      <c r="P1858" s="147"/>
      <c r="Q1858" s="147"/>
      <c r="R1858" s="147"/>
      <c r="S1858" s="147"/>
      <c r="T1858" s="147"/>
      <c r="U1858" s="147"/>
      <c r="V1858" s="147"/>
      <c r="W1858" s="147"/>
      <c r="X1858" s="147"/>
      <c r="Y1858" s="147"/>
      <c r="Z1858" s="147"/>
      <c r="AA1858" s="147"/>
      <c r="AB1858" s="147"/>
      <c r="AC1858" s="147"/>
      <c r="AD1858" s="147"/>
      <c r="AF1858" s="161"/>
      <c r="AG1858">
        <f t="shared" si="616"/>
        <v>0</v>
      </c>
      <c r="AH1858">
        <f t="shared" si="617"/>
        <v>0</v>
      </c>
      <c r="AI1858">
        <f t="shared" si="618"/>
        <v>0</v>
      </c>
    </row>
    <row r="1859" spans="1:35" ht="15" customHeight="1">
      <c r="A1859" s="52"/>
      <c r="B1859" s="47"/>
      <c r="C1859" s="112" t="s">
        <v>233</v>
      </c>
      <c r="D1859" s="368" t="str">
        <f t="shared" ref="D1859" si="638">IF(D234="","",D234)</f>
        <v/>
      </c>
      <c r="E1859" s="369"/>
      <c r="F1859" s="369"/>
      <c r="G1859" s="369"/>
      <c r="H1859" s="369"/>
      <c r="I1859" s="369"/>
      <c r="J1859" s="369"/>
      <c r="K1859" s="369"/>
      <c r="L1859" s="369"/>
      <c r="M1859" s="370"/>
      <c r="N1859" s="147"/>
      <c r="O1859" s="147"/>
      <c r="P1859" s="147"/>
      <c r="Q1859" s="147"/>
      <c r="R1859" s="147"/>
      <c r="S1859" s="147"/>
      <c r="T1859" s="147"/>
      <c r="U1859" s="147"/>
      <c r="V1859" s="147"/>
      <c r="W1859" s="147"/>
      <c r="X1859" s="147"/>
      <c r="Y1859" s="147"/>
      <c r="Z1859" s="147"/>
      <c r="AA1859" s="147"/>
      <c r="AB1859" s="147"/>
      <c r="AC1859" s="147"/>
      <c r="AD1859" s="147"/>
      <c r="AF1859" s="161"/>
      <c r="AG1859">
        <f t="shared" si="616"/>
        <v>0</v>
      </c>
      <c r="AH1859">
        <f t="shared" si="617"/>
        <v>0</v>
      </c>
      <c r="AI1859">
        <f t="shared" si="618"/>
        <v>0</v>
      </c>
    </row>
    <row r="1860" spans="1:35" ht="15" customHeight="1">
      <c r="A1860" s="52"/>
      <c r="B1860" s="47"/>
      <c r="C1860" s="112" t="s">
        <v>298</v>
      </c>
      <c r="D1860" s="368" t="str">
        <f t="shared" ref="D1860" si="639">IF(D235="","",D235)</f>
        <v/>
      </c>
      <c r="E1860" s="369"/>
      <c r="F1860" s="369"/>
      <c r="G1860" s="369"/>
      <c r="H1860" s="369"/>
      <c r="I1860" s="369"/>
      <c r="J1860" s="369"/>
      <c r="K1860" s="369"/>
      <c r="L1860" s="369"/>
      <c r="M1860" s="370"/>
      <c r="N1860" s="147"/>
      <c r="O1860" s="147"/>
      <c r="P1860" s="147"/>
      <c r="Q1860" s="147"/>
      <c r="R1860" s="147"/>
      <c r="S1860" s="147"/>
      <c r="T1860" s="147"/>
      <c r="U1860" s="147"/>
      <c r="V1860" s="147"/>
      <c r="W1860" s="147"/>
      <c r="X1860" s="147"/>
      <c r="Y1860" s="147"/>
      <c r="Z1860" s="147"/>
      <c r="AA1860" s="147"/>
      <c r="AB1860" s="147"/>
      <c r="AC1860" s="147"/>
      <c r="AD1860" s="147"/>
      <c r="AF1860" s="161"/>
      <c r="AG1860">
        <f t="shared" si="616"/>
        <v>0</v>
      </c>
      <c r="AH1860">
        <f t="shared" si="617"/>
        <v>0</v>
      </c>
      <c r="AI1860">
        <f t="shared" si="618"/>
        <v>0</v>
      </c>
    </row>
    <row r="1861" spans="1:35" ht="15" customHeight="1">
      <c r="A1861" s="52"/>
      <c r="B1861" s="47"/>
      <c r="C1861" s="112" t="s">
        <v>299</v>
      </c>
      <c r="D1861" s="368" t="str">
        <f t="shared" ref="D1861" si="640">IF(D236="","",D236)</f>
        <v/>
      </c>
      <c r="E1861" s="369"/>
      <c r="F1861" s="369"/>
      <c r="G1861" s="369"/>
      <c r="H1861" s="369"/>
      <c r="I1861" s="369"/>
      <c r="J1861" s="369"/>
      <c r="K1861" s="369"/>
      <c r="L1861" s="369"/>
      <c r="M1861" s="370"/>
      <c r="N1861" s="147"/>
      <c r="O1861" s="147"/>
      <c r="P1861" s="147"/>
      <c r="Q1861" s="147"/>
      <c r="R1861" s="147"/>
      <c r="S1861" s="147"/>
      <c r="T1861" s="147"/>
      <c r="U1861" s="147"/>
      <c r="V1861" s="147"/>
      <c r="W1861" s="147"/>
      <c r="X1861" s="147"/>
      <c r="Y1861" s="147"/>
      <c r="Z1861" s="147"/>
      <c r="AA1861" s="147"/>
      <c r="AB1861" s="147"/>
      <c r="AC1861" s="147"/>
      <c r="AD1861" s="147"/>
      <c r="AF1861" s="161"/>
      <c r="AG1861">
        <f t="shared" si="616"/>
        <v>0</v>
      </c>
      <c r="AH1861">
        <f t="shared" si="617"/>
        <v>0</v>
      </c>
      <c r="AI1861">
        <f t="shared" si="618"/>
        <v>0</v>
      </c>
    </row>
    <row r="1862" spans="1:35" ht="15" customHeight="1">
      <c r="A1862" s="52"/>
      <c r="B1862" s="47"/>
      <c r="C1862" s="112" t="s">
        <v>300</v>
      </c>
      <c r="D1862" s="368" t="str">
        <f t="shared" ref="D1862" si="641">IF(D237="","",D237)</f>
        <v/>
      </c>
      <c r="E1862" s="369"/>
      <c r="F1862" s="369"/>
      <c r="G1862" s="369"/>
      <c r="H1862" s="369"/>
      <c r="I1862" s="369"/>
      <c r="J1862" s="369"/>
      <c r="K1862" s="369"/>
      <c r="L1862" s="369"/>
      <c r="M1862" s="370"/>
      <c r="N1862" s="147"/>
      <c r="O1862" s="147"/>
      <c r="P1862" s="147"/>
      <c r="Q1862" s="147"/>
      <c r="R1862" s="147"/>
      <c r="S1862" s="147"/>
      <c r="T1862" s="147"/>
      <c r="U1862" s="147"/>
      <c r="V1862" s="147"/>
      <c r="W1862" s="147"/>
      <c r="X1862" s="147"/>
      <c r="Y1862" s="147"/>
      <c r="Z1862" s="147"/>
      <c r="AA1862" s="147"/>
      <c r="AB1862" s="147"/>
      <c r="AC1862" s="147"/>
      <c r="AD1862" s="147"/>
      <c r="AF1862" s="161"/>
      <c r="AG1862">
        <f t="shared" si="616"/>
        <v>0</v>
      </c>
      <c r="AH1862">
        <f t="shared" si="617"/>
        <v>0</v>
      </c>
      <c r="AI1862">
        <f t="shared" si="618"/>
        <v>0</v>
      </c>
    </row>
    <row r="1863" spans="1:35" ht="15" customHeight="1">
      <c r="A1863" s="52"/>
      <c r="B1863" s="47"/>
      <c r="C1863" s="112" t="s">
        <v>301</v>
      </c>
      <c r="D1863" s="368" t="str">
        <f t="shared" ref="D1863" si="642">IF(D238="","",D238)</f>
        <v/>
      </c>
      <c r="E1863" s="369"/>
      <c r="F1863" s="369"/>
      <c r="G1863" s="369"/>
      <c r="H1863" s="369"/>
      <c r="I1863" s="369"/>
      <c r="J1863" s="369"/>
      <c r="K1863" s="369"/>
      <c r="L1863" s="369"/>
      <c r="M1863" s="370"/>
      <c r="N1863" s="147"/>
      <c r="O1863" s="147"/>
      <c r="P1863" s="147"/>
      <c r="Q1863" s="147"/>
      <c r="R1863" s="147"/>
      <c r="S1863" s="147"/>
      <c r="T1863" s="147"/>
      <c r="U1863" s="147"/>
      <c r="V1863" s="147"/>
      <c r="W1863" s="147"/>
      <c r="X1863" s="147"/>
      <c r="Y1863" s="147"/>
      <c r="Z1863" s="147"/>
      <c r="AA1863" s="147"/>
      <c r="AB1863" s="147"/>
      <c r="AC1863" s="147"/>
      <c r="AD1863" s="147"/>
      <c r="AF1863" s="161"/>
      <c r="AG1863">
        <f t="shared" si="616"/>
        <v>0</v>
      </c>
      <c r="AH1863">
        <f t="shared" si="617"/>
        <v>0</v>
      </c>
      <c r="AI1863">
        <f t="shared" si="618"/>
        <v>0</v>
      </c>
    </row>
    <row r="1864" spans="1:35" ht="15" customHeight="1">
      <c r="A1864" s="52"/>
      <c r="B1864" s="47"/>
      <c r="C1864" s="112" t="s">
        <v>302</v>
      </c>
      <c r="D1864" s="368" t="str">
        <f t="shared" ref="D1864" si="643">IF(D239="","",D239)</f>
        <v/>
      </c>
      <c r="E1864" s="369"/>
      <c r="F1864" s="369"/>
      <c r="G1864" s="369"/>
      <c r="H1864" s="369"/>
      <c r="I1864" s="369"/>
      <c r="J1864" s="369"/>
      <c r="K1864" s="369"/>
      <c r="L1864" s="369"/>
      <c r="M1864" s="370"/>
      <c r="N1864" s="147"/>
      <c r="O1864" s="147"/>
      <c r="P1864" s="147"/>
      <c r="Q1864" s="147"/>
      <c r="R1864" s="147"/>
      <c r="S1864" s="147"/>
      <c r="T1864" s="147"/>
      <c r="U1864" s="147"/>
      <c r="V1864" s="147"/>
      <c r="W1864" s="147"/>
      <c r="X1864" s="147"/>
      <c r="Y1864" s="147"/>
      <c r="Z1864" s="147"/>
      <c r="AA1864" s="147"/>
      <c r="AB1864" s="147"/>
      <c r="AC1864" s="147"/>
      <c r="AD1864" s="147"/>
      <c r="AF1864" s="161"/>
      <c r="AG1864">
        <f t="shared" si="616"/>
        <v>0</v>
      </c>
      <c r="AH1864">
        <f t="shared" si="617"/>
        <v>0</v>
      </c>
      <c r="AI1864">
        <f t="shared" si="618"/>
        <v>0</v>
      </c>
    </row>
    <row r="1865" spans="1:35" ht="15" customHeight="1">
      <c r="A1865" s="52"/>
      <c r="B1865" s="47"/>
      <c r="C1865" s="112" t="s">
        <v>303</v>
      </c>
      <c r="D1865" s="368" t="str">
        <f t="shared" ref="D1865" si="644">IF(D240="","",D240)</f>
        <v/>
      </c>
      <c r="E1865" s="369"/>
      <c r="F1865" s="369"/>
      <c r="G1865" s="369"/>
      <c r="H1865" s="369"/>
      <c r="I1865" s="369"/>
      <c r="J1865" s="369"/>
      <c r="K1865" s="369"/>
      <c r="L1865" s="369"/>
      <c r="M1865" s="370"/>
      <c r="N1865" s="147"/>
      <c r="O1865" s="147"/>
      <c r="P1865" s="147"/>
      <c r="Q1865" s="147"/>
      <c r="R1865" s="147"/>
      <c r="S1865" s="147"/>
      <c r="T1865" s="147"/>
      <c r="U1865" s="147"/>
      <c r="V1865" s="147"/>
      <c r="W1865" s="147"/>
      <c r="X1865" s="147"/>
      <c r="Y1865" s="147"/>
      <c r="Z1865" s="147"/>
      <c r="AA1865" s="147"/>
      <c r="AB1865" s="147"/>
      <c r="AC1865" s="147"/>
      <c r="AD1865" s="147"/>
      <c r="AF1865" s="161"/>
      <c r="AG1865">
        <f t="shared" si="616"/>
        <v>0</v>
      </c>
      <c r="AH1865">
        <f t="shared" si="617"/>
        <v>0</v>
      </c>
      <c r="AI1865">
        <f t="shared" si="618"/>
        <v>0</v>
      </c>
    </row>
    <row r="1866" spans="1:35" ht="15" customHeight="1">
      <c r="A1866" s="52"/>
      <c r="B1866" s="47"/>
      <c r="C1866" s="112" t="s">
        <v>304</v>
      </c>
      <c r="D1866" s="368" t="str">
        <f t="shared" ref="D1866" si="645">IF(D241="","",D241)</f>
        <v/>
      </c>
      <c r="E1866" s="369"/>
      <c r="F1866" s="369"/>
      <c r="G1866" s="369"/>
      <c r="H1866" s="369"/>
      <c r="I1866" s="369"/>
      <c r="J1866" s="369"/>
      <c r="K1866" s="369"/>
      <c r="L1866" s="369"/>
      <c r="M1866" s="370"/>
      <c r="N1866" s="147"/>
      <c r="O1866" s="147"/>
      <c r="P1866" s="147"/>
      <c r="Q1866" s="147"/>
      <c r="R1866" s="147"/>
      <c r="S1866" s="147"/>
      <c r="T1866" s="147"/>
      <c r="U1866" s="147"/>
      <c r="V1866" s="147"/>
      <c r="W1866" s="147"/>
      <c r="X1866" s="147"/>
      <c r="Y1866" s="147"/>
      <c r="Z1866" s="147"/>
      <c r="AA1866" s="147"/>
      <c r="AB1866" s="147"/>
      <c r="AC1866" s="147"/>
      <c r="AD1866" s="147"/>
      <c r="AF1866" s="161"/>
      <c r="AG1866">
        <f t="shared" si="616"/>
        <v>0</v>
      </c>
      <c r="AH1866">
        <f t="shared" si="617"/>
        <v>0</v>
      </c>
      <c r="AI1866">
        <f t="shared" si="618"/>
        <v>0</v>
      </c>
    </row>
    <row r="1867" spans="1:35" ht="15" customHeight="1">
      <c r="A1867" s="52"/>
      <c r="B1867" s="47"/>
      <c r="C1867" s="112" t="s">
        <v>305</v>
      </c>
      <c r="D1867" s="368" t="str">
        <f t="shared" ref="D1867" si="646">IF(D242="","",D242)</f>
        <v/>
      </c>
      <c r="E1867" s="369"/>
      <c r="F1867" s="369"/>
      <c r="G1867" s="369"/>
      <c r="H1867" s="369"/>
      <c r="I1867" s="369"/>
      <c r="J1867" s="369"/>
      <c r="K1867" s="369"/>
      <c r="L1867" s="369"/>
      <c r="M1867" s="370"/>
      <c r="N1867" s="147"/>
      <c r="O1867" s="147"/>
      <c r="P1867" s="147"/>
      <c r="Q1867" s="147"/>
      <c r="R1867" s="147"/>
      <c r="S1867" s="147"/>
      <c r="T1867" s="147"/>
      <c r="U1867" s="147"/>
      <c r="V1867" s="147"/>
      <c r="W1867" s="147"/>
      <c r="X1867" s="147"/>
      <c r="Y1867" s="147"/>
      <c r="Z1867" s="147"/>
      <c r="AA1867" s="147"/>
      <c r="AB1867" s="147"/>
      <c r="AC1867" s="147"/>
      <c r="AD1867" s="147"/>
      <c r="AF1867" s="161"/>
      <c r="AG1867">
        <f t="shared" si="616"/>
        <v>0</v>
      </c>
      <c r="AH1867">
        <f t="shared" si="617"/>
        <v>0</v>
      </c>
      <c r="AI1867">
        <f t="shared" si="618"/>
        <v>0</v>
      </c>
    </row>
    <row r="1868" spans="1:35" ht="15" customHeight="1">
      <c r="A1868" s="52"/>
      <c r="B1868" s="47"/>
      <c r="C1868" s="112" t="s">
        <v>306</v>
      </c>
      <c r="D1868" s="368" t="str">
        <f t="shared" ref="D1868" si="647">IF(D243="","",D243)</f>
        <v/>
      </c>
      <c r="E1868" s="369"/>
      <c r="F1868" s="369"/>
      <c r="G1868" s="369"/>
      <c r="H1868" s="369"/>
      <c r="I1868" s="369"/>
      <c r="J1868" s="369"/>
      <c r="K1868" s="369"/>
      <c r="L1868" s="369"/>
      <c r="M1868" s="370"/>
      <c r="N1868" s="147"/>
      <c r="O1868" s="147"/>
      <c r="P1868" s="147"/>
      <c r="Q1868" s="147"/>
      <c r="R1868" s="147"/>
      <c r="S1868" s="147"/>
      <c r="T1868" s="147"/>
      <c r="U1868" s="147"/>
      <c r="V1868" s="147"/>
      <c r="W1868" s="147"/>
      <c r="X1868" s="147"/>
      <c r="Y1868" s="147"/>
      <c r="Z1868" s="147"/>
      <c r="AA1868" s="147"/>
      <c r="AB1868" s="147"/>
      <c r="AC1868" s="147"/>
      <c r="AD1868" s="147"/>
      <c r="AF1868" s="161"/>
      <c r="AG1868">
        <f t="shared" si="616"/>
        <v>0</v>
      </c>
      <c r="AH1868">
        <f t="shared" si="617"/>
        <v>0</v>
      </c>
      <c r="AI1868">
        <f t="shared" si="618"/>
        <v>0</v>
      </c>
    </row>
    <row r="1869" spans="1:35" ht="15" customHeight="1">
      <c r="A1869" s="52"/>
      <c r="B1869" s="47"/>
      <c r="C1869" s="112" t="s">
        <v>307</v>
      </c>
      <c r="D1869" s="368" t="str">
        <f t="shared" ref="D1869" si="648">IF(D244="","",D244)</f>
        <v/>
      </c>
      <c r="E1869" s="369"/>
      <c r="F1869" s="369"/>
      <c r="G1869" s="369"/>
      <c r="H1869" s="369"/>
      <c r="I1869" s="369"/>
      <c r="J1869" s="369"/>
      <c r="K1869" s="369"/>
      <c r="L1869" s="369"/>
      <c r="M1869" s="370"/>
      <c r="N1869" s="147"/>
      <c r="O1869" s="147"/>
      <c r="P1869" s="147"/>
      <c r="Q1869" s="147"/>
      <c r="R1869" s="147"/>
      <c r="S1869" s="147"/>
      <c r="T1869" s="147"/>
      <c r="U1869" s="147"/>
      <c r="V1869" s="147"/>
      <c r="W1869" s="147"/>
      <c r="X1869" s="147"/>
      <c r="Y1869" s="147"/>
      <c r="Z1869" s="147"/>
      <c r="AA1869" s="147"/>
      <c r="AB1869" s="147"/>
      <c r="AC1869" s="147"/>
      <c r="AD1869" s="147"/>
      <c r="AF1869" s="161"/>
      <c r="AG1869">
        <f t="shared" si="616"/>
        <v>0</v>
      </c>
      <c r="AH1869">
        <f t="shared" si="617"/>
        <v>0</v>
      </c>
      <c r="AI1869">
        <f t="shared" si="618"/>
        <v>0</v>
      </c>
    </row>
    <row r="1870" spans="1:35" ht="15" customHeight="1">
      <c r="A1870" s="52"/>
      <c r="B1870" s="47"/>
      <c r="C1870" s="47"/>
      <c r="D1870" s="47"/>
      <c r="E1870" s="47"/>
      <c r="F1870" s="47"/>
      <c r="G1870" s="47"/>
      <c r="H1870" s="47"/>
      <c r="I1870" s="47"/>
      <c r="J1870" s="47"/>
      <c r="K1870" s="47"/>
      <c r="L1870" s="47"/>
      <c r="M1870" s="47"/>
      <c r="N1870" s="47"/>
      <c r="O1870" s="47"/>
      <c r="P1870" s="47"/>
      <c r="Q1870" s="47"/>
      <c r="R1870" s="47"/>
      <c r="S1870" s="47"/>
      <c r="T1870" s="47"/>
      <c r="U1870" s="47"/>
      <c r="V1870" s="47"/>
      <c r="W1870" s="47"/>
      <c r="X1870" s="47"/>
      <c r="Y1870" s="47"/>
      <c r="Z1870" s="47"/>
      <c r="AA1870" s="47"/>
      <c r="AB1870" s="47"/>
      <c r="AC1870" s="47"/>
      <c r="AD1870" s="47"/>
      <c r="AF1870" s="161"/>
      <c r="AG1870">
        <f t="shared" ref="AG1870:AI1870" si="649">SUM(AG1710:AG1869)</f>
        <v>0</v>
      </c>
      <c r="AH1870">
        <f t="shared" si="649"/>
        <v>0</v>
      </c>
      <c r="AI1870">
        <f t="shared" si="649"/>
        <v>0</v>
      </c>
    </row>
    <row r="1871" spans="1:35" ht="45" customHeight="1">
      <c r="C1871" s="334" t="s">
        <v>376</v>
      </c>
      <c r="D1871" s="334"/>
      <c r="E1871" s="334"/>
      <c r="F1871" s="227"/>
      <c r="G1871" s="226"/>
      <c r="H1871" s="226"/>
      <c r="I1871" s="226"/>
      <c r="J1871" s="226"/>
      <c r="K1871" s="226"/>
      <c r="L1871" s="226"/>
      <c r="M1871" s="226"/>
      <c r="N1871" s="226"/>
      <c r="O1871" s="226"/>
      <c r="P1871" s="226"/>
      <c r="Q1871" s="226"/>
      <c r="R1871" s="226"/>
      <c r="S1871" s="226"/>
      <c r="T1871" s="226"/>
      <c r="U1871" s="226"/>
      <c r="V1871" s="226"/>
      <c r="W1871" s="226"/>
      <c r="X1871" s="226"/>
      <c r="Y1871" s="226"/>
      <c r="Z1871" s="226"/>
      <c r="AA1871" s="226"/>
      <c r="AB1871" s="226"/>
      <c r="AC1871" s="226"/>
      <c r="AD1871" s="228"/>
      <c r="AF1871" s="161"/>
      <c r="AG1871">
        <f>IF(OR(AND(F1871="",COUNTIF(AC1710:AC1869,"X")&gt;0),AND(F1871&lt;&gt;"",COUNTIF(AC1710:AC1869,"X")=0)),1,0)</f>
        <v>0</v>
      </c>
    </row>
    <row r="1872" spans="1:35">
      <c r="AF1872" s="161"/>
    </row>
    <row r="1873" spans="3:32">
      <c r="C1873" s="236" t="s">
        <v>489</v>
      </c>
      <c r="D1873" s="236"/>
      <c r="E1873" s="236"/>
      <c r="F1873" s="236"/>
      <c r="G1873" s="236"/>
      <c r="H1873" s="236"/>
      <c r="I1873" s="236"/>
      <c r="J1873" s="236"/>
      <c r="K1873" s="236"/>
      <c r="L1873" s="236"/>
      <c r="M1873" s="236"/>
      <c r="N1873" s="236"/>
      <c r="O1873" s="236"/>
      <c r="P1873" s="236"/>
      <c r="Q1873" s="236"/>
      <c r="R1873" s="236"/>
      <c r="S1873" s="236"/>
      <c r="T1873" s="236"/>
      <c r="U1873" s="236"/>
      <c r="V1873" s="236"/>
      <c r="W1873" s="236"/>
      <c r="X1873" s="236"/>
      <c r="Y1873" s="236"/>
      <c r="Z1873" s="236"/>
      <c r="AA1873" s="236"/>
      <c r="AB1873" s="236"/>
      <c r="AC1873" s="236"/>
      <c r="AD1873" s="236"/>
      <c r="AF1873" s="161"/>
    </row>
    <row r="1874" spans="3:32">
      <c r="C1874" s="109" t="s">
        <v>68</v>
      </c>
      <c r="D1874" s="413" t="s">
        <v>377</v>
      </c>
      <c r="E1874" s="413"/>
      <c r="F1874" s="413"/>
      <c r="G1874" s="413"/>
      <c r="H1874" s="413"/>
      <c r="I1874" s="413"/>
      <c r="J1874" s="413"/>
      <c r="K1874" s="413"/>
      <c r="L1874" s="413"/>
      <c r="M1874" s="413"/>
      <c r="N1874" s="413"/>
      <c r="O1874" s="413"/>
      <c r="P1874" s="413"/>
      <c r="Q1874" s="413"/>
      <c r="R1874" s="413"/>
      <c r="S1874" s="413"/>
      <c r="T1874" s="413"/>
      <c r="U1874" s="413"/>
      <c r="V1874" s="413"/>
      <c r="W1874" s="413"/>
      <c r="X1874" s="413"/>
      <c r="Y1874" s="413"/>
      <c r="Z1874" s="413"/>
      <c r="AA1874" s="413"/>
      <c r="AB1874" s="413"/>
      <c r="AC1874" s="413"/>
      <c r="AD1874" s="413"/>
      <c r="AF1874" s="161"/>
    </row>
    <row r="1875" spans="3:32">
      <c r="C1875" s="109" t="s">
        <v>69</v>
      </c>
      <c r="D1875" s="413" t="s">
        <v>378</v>
      </c>
      <c r="E1875" s="413"/>
      <c r="F1875" s="413"/>
      <c r="G1875" s="413"/>
      <c r="H1875" s="413"/>
      <c r="I1875" s="413"/>
      <c r="J1875" s="413"/>
      <c r="K1875" s="413"/>
      <c r="L1875" s="413"/>
      <c r="M1875" s="413"/>
      <c r="N1875" s="413"/>
      <c r="O1875" s="413"/>
      <c r="P1875" s="413"/>
      <c r="Q1875" s="413"/>
      <c r="R1875" s="413"/>
      <c r="S1875" s="413"/>
      <c r="T1875" s="413"/>
      <c r="U1875" s="413"/>
      <c r="V1875" s="413"/>
      <c r="W1875" s="413"/>
      <c r="X1875" s="413"/>
      <c r="Y1875" s="413"/>
      <c r="Z1875" s="413"/>
      <c r="AA1875" s="413"/>
      <c r="AB1875" s="413"/>
      <c r="AC1875" s="413"/>
      <c r="AD1875" s="413"/>
      <c r="AF1875" s="161"/>
    </row>
    <row r="1876" spans="3:32">
      <c r="C1876" s="109" t="s">
        <v>70</v>
      </c>
      <c r="D1876" s="413" t="s">
        <v>379</v>
      </c>
      <c r="E1876" s="413"/>
      <c r="F1876" s="413"/>
      <c r="G1876" s="413"/>
      <c r="H1876" s="413"/>
      <c r="I1876" s="413"/>
      <c r="J1876" s="413"/>
      <c r="K1876" s="413"/>
      <c r="L1876" s="413"/>
      <c r="M1876" s="413"/>
      <c r="N1876" s="413"/>
      <c r="O1876" s="413"/>
      <c r="P1876" s="413"/>
      <c r="Q1876" s="413"/>
      <c r="R1876" s="413"/>
      <c r="S1876" s="413"/>
      <c r="T1876" s="413"/>
      <c r="U1876" s="413"/>
      <c r="V1876" s="413"/>
      <c r="W1876" s="413"/>
      <c r="X1876" s="413"/>
      <c r="Y1876" s="413"/>
      <c r="Z1876" s="413"/>
      <c r="AA1876" s="413"/>
      <c r="AB1876" s="413"/>
      <c r="AC1876" s="413"/>
      <c r="AD1876" s="413"/>
      <c r="AF1876" s="161"/>
    </row>
    <row r="1877" spans="3:32">
      <c r="C1877" s="109" t="s">
        <v>71</v>
      </c>
      <c r="D1877" s="413" t="s">
        <v>380</v>
      </c>
      <c r="E1877" s="413"/>
      <c r="F1877" s="413"/>
      <c r="G1877" s="413"/>
      <c r="H1877" s="413"/>
      <c r="I1877" s="413"/>
      <c r="J1877" s="413"/>
      <c r="K1877" s="413"/>
      <c r="L1877" s="413"/>
      <c r="M1877" s="413"/>
      <c r="N1877" s="413"/>
      <c r="O1877" s="413"/>
      <c r="P1877" s="413"/>
      <c r="Q1877" s="413"/>
      <c r="R1877" s="413"/>
      <c r="S1877" s="413"/>
      <c r="T1877" s="413"/>
      <c r="U1877" s="413"/>
      <c r="V1877" s="413"/>
      <c r="W1877" s="413"/>
      <c r="X1877" s="413"/>
      <c r="Y1877" s="413"/>
      <c r="Z1877" s="413"/>
      <c r="AA1877" s="413"/>
      <c r="AB1877" s="413"/>
      <c r="AC1877" s="413"/>
      <c r="AD1877" s="413"/>
      <c r="AF1877" s="161"/>
    </row>
    <row r="1878" spans="3:32">
      <c r="C1878" s="109" t="s">
        <v>72</v>
      </c>
      <c r="D1878" s="413" t="s">
        <v>381</v>
      </c>
      <c r="E1878" s="413"/>
      <c r="F1878" s="413"/>
      <c r="G1878" s="413"/>
      <c r="H1878" s="413"/>
      <c r="I1878" s="413"/>
      <c r="J1878" s="413"/>
      <c r="K1878" s="413"/>
      <c r="L1878" s="413"/>
      <c r="M1878" s="413"/>
      <c r="N1878" s="413"/>
      <c r="O1878" s="413"/>
      <c r="P1878" s="413"/>
      <c r="Q1878" s="413"/>
      <c r="R1878" s="413"/>
      <c r="S1878" s="413"/>
      <c r="T1878" s="413"/>
      <c r="U1878" s="413"/>
      <c r="V1878" s="413"/>
      <c r="W1878" s="413"/>
      <c r="X1878" s="413"/>
      <c r="Y1878" s="413"/>
      <c r="Z1878" s="413"/>
      <c r="AA1878" s="413"/>
      <c r="AB1878" s="413"/>
      <c r="AC1878" s="413"/>
      <c r="AD1878" s="413"/>
      <c r="AF1878" s="161"/>
    </row>
    <row r="1879" spans="3:32">
      <c r="C1879" s="109" t="s">
        <v>73</v>
      </c>
      <c r="D1879" s="413" t="s">
        <v>382</v>
      </c>
      <c r="E1879" s="413"/>
      <c r="F1879" s="413"/>
      <c r="G1879" s="413"/>
      <c r="H1879" s="413"/>
      <c r="I1879" s="413"/>
      <c r="J1879" s="413"/>
      <c r="K1879" s="413"/>
      <c r="L1879" s="413"/>
      <c r="M1879" s="413"/>
      <c r="N1879" s="413"/>
      <c r="O1879" s="413"/>
      <c r="P1879" s="413"/>
      <c r="Q1879" s="413"/>
      <c r="R1879" s="413"/>
      <c r="S1879" s="413"/>
      <c r="T1879" s="413"/>
      <c r="U1879" s="413"/>
      <c r="V1879" s="413"/>
      <c r="W1879" s="413"/>
      <c r="X1879" s="413"/>
      <c r="Y1879" s="413"/>
      <c r="Z1879" s="413"/>
      <c r="AA1879" s="413"/>
      <c r="AB1879" s="413"/>
      <c r="AC1879" s="413"/>
      <c r="AD1879" s="413"/>
      <c r="AF1879" s="161"/>
    </row>
    <row r="1880" spans="3:32">
      <c r="C1880" s="109" t="s">
        <v>74</v>
      </c>
      <c r="D1880" s="413" t="s">
        <v>383</v>
      </c>
      <c r="E1880" s="413"/>
      <c r="F1880" s="413"/>
      <c r="G1880" s="413"/>
      <c r="H1880" s="413"/>
      <c r="I1880" s="413"/>
      <c r="J1880" s="413"/>
      <c r="K1880" s="413"/>
      <c r="L1880" s="413"/>
      <c r="M1880" s="413"/>
      <c r="N1880" s="413"/>
      <c r="O1880" s="413"/>
      <c r="P1880" s="413"/>
      <c r="Q1880" s="413"/>
      <c r="R1880" s="413"/>
      <c r="S1880" s="413"/>
      <c r="T1880" s="413"/>
      <c r="U1880" s="413"/>
      <c r="V1880" s="413"/>
      <c r="W1880" s="413"/>
      <c r="X1880" s="413"/>
      <c r="Y1880" s="413"/>
      <c r="Z1880" s="413"/>
      <c r="AA1880" s="413"/>
      <c r="AB1880" s="413"/>
      <c r="AC1880" s="413"/>
      <c r="AD1880" s="413"/>
      <c r="AF1880" s="161"/>
    </row>
    <row r="1881" spans="3:32">
      <c r="C1881" s="109" t="s">
        <v>75</v>
      </c>
      <c r="D1881" s="413" t="s">
        <v>384</v>
      </c>
      <c r="E1881" s="413"/>
      <c r="F1881" s="413"/>
      <c r="G1881" s="413"/>
      <c r="H1881" s="413"/>
      <c r="I1881" s="413"/>
      <c r="J1881" s="413"/>
      <c r="K1881" s="413"/>
      <c r="L1881" s="413"/>
      <c r="M1881" s="413"/>
      <c r="N1881" s="413"/>
      <c r="O1881" s="413"/>
      <c r="P1881" s="413"/>
      <c r="Q1881" s="413"/>
      <c r="R1881" s="413"/>
      <c r="S1881" s="413"/>
      <c r="T1881" s="413"/>
      <c r="U1881" s="413"/>
      <c r="V1881" s="413"/>
      <c r="W1881" s="413"/>
      <c r="X1881" s="413"/>
      <c r="Y1881" s="413"/>
      <c r="Z1881" s="413"/>
      <c r="AA1881" s="413"/>
      <c r="AB1881" s="413"/>
      <c r="AC1881" s="413"/>
      <c r="AD1881" s="413"/>
      <c r="AF1881" s="161"/>
    </row>
    <row r="1882" spans="3:32">
      <c r="C1882" s="109" t="s">
        <v>76</v>
      </c>
      <c r="D1882" s="413" t="s">
        <v>385</v>
      </c>
      <c r="E1882" s="413"/>
      <c r="F1882" s="413"/>
      <c r="G1882" s="413"/>
      <c r="H1882" s="413"/>
      <c r="I1882" s="413"/>
      <c r="J1882" s="413"/>
      <c r="K1882" s="413"/>
      <c r="L1882" s="413"/>
      <c r="M1882" s="413"/>
      <c r="N1882" s="413"/>
      <c r="O1882" s="413"/>
      <c r="P1882" s="413"/>
      <c r="Q1882" s="413"/>
      <c r="R1882" s="413"/>
      <c r="S1882" s="413"/>
      <c r="T1882" s="413"/>
      <c r="U1882" s="413"/>
      <c r="V1882" s="413"/>
      <c r="W1882" s="413"/>
      <c r="X1882" s="413"/>
      <c r="Y1882" s="413"/>
      <c r="Z1882" s="413"/>
      <c r="AA1882" s="413"/>
      <c r="AB1882" s="413"/>
      <c r="AC1882" s="413"/>
      <c r="AD1882" s="413"/>
      <c r="AF1882" s="161"/>
    </row>
    <row r="1883" spans="3:32">
      <c r="C1883" s="109" t="s">
        <v>77</v>
      </c>
      <c r="D1883" s="413" t="s">
        <v>386</v>
      </c>
      <c r="E1883" s="413"/>
      <c r="F1883" s="413"/>
      <c r="G1883" s="413"/>
      <c r="H1883" s="413"/>
      <c r="I1883" s="413"/>
      <c r="J1883" s="413"/>
      <c r="K1883" s="413"/>
      <c r="L1883" s="413"/>
      <c r="M1883" s="413"/>
      <c r="N1883" s="413"/>
      <c r="O1883" s="413"/>
      <c r="P1883" s="413"/>
      <c r="Q1883" s="413"/>
      <c r="R1883" s="413"/>
      <c r="S1883" s="413"/>
      <c r="T1883" s="413"/>
      <c r="U1883" s="413"/>
      <c r="V1883" s="413"/>
      <c r="W1883" s="413"/>
      <c r="X1883" s="413"/>
      <c r="Y1883" s="413"/>
      <c r="Z1883" s="413"/>
      <c r="AA1883" s="413"/>
      <c r="AB1883" s="413"/>
      <c r="AC1883" s="413"/>
      <c r="AD1883" s="413"/>
      <c r="AF1883" s="161"/>
    </row>
    <row r="1884" spans="3:32">
      <c r="C1884" s="109" t="s">
        <v>78</v>
      </c>
      <c r="D1884" s="413" t="s">
        <v>387</v>
      </c>
      <c r="E1884" s="413"/>
      <c r="F1884" s="413"/>
      <c r="G1884" s="413"/>
      <c r="H1884" s="413"/>
      <c r="I1884" s="413"/>
      <c r="J1884" s="413"/>
      <c r="K1884" s="413"/>
      <c r="L1884" s="413"/>
      <c r="M1884" s="413"/>
      <c r="N1884" s="413"/>
      <c r="O1884" s="413"/>
      <c r="P1884" s="413"/>
      <c r="Q1884" s="413"/>
      <c r="R1884" s="413"/>
      <c r="S1884" s="413"/>
      <c r="T1884" s="413"/>
      <c r="U1884" s="413"/>
      <c r="V1884" s="413"/>
      <c r="W1884" s="413"/>
      <c r="X1884" s="413"/>
      <c r="Y1884" s="413"/>
      <c r="Z1884" s="413"/>
      <c r="AA1884" s="413"/>
      <c r="AB1884" s="413"/>
      <c r="AC1884" s="413"/>
      <c r="AD1884" s="413"/>
      <c r="AF1884" s="161"/>
    </row>
    <row r="1885" spans="3:32">
      <c r="C1885" s="109" t="s">
        <v>79</v>
      </c>
      <c r="D1885" s="413" t="s">
        <v>388</v>
      </c>
      <c r="E1885" s="413"/>
      <c r="F1885" s="413"/>
      <c r="G1885" s="413"/>
      <c r="H1885" s="413"/>
      <c r="I1885" s="413"/>
      <c r="J1885" s="413"/>
      <c r="K1885" s="413"/>
      <c r="L1885" s="413"/>
      <c r="M1885" s="413"/>
      <c r="N1885" s="413"/>
      <c r="O1885" s="413"/>
      <c r="P1885" s="413"/>
      <c r="Q1885" s="413"/>
      <c r="R1885" s="413"/>
      <c r="S1885" s="413"/>
      <c r="T1885" s="413"/>
      <c r="U1885" s="413"/>
      <c r="V1885" s="413"/>
      <c r="W1885" s="413"/>
      <c r="X1885" s="413"/>
      <c r="Y1885" s="413"/>
      <c r="Z1885" s="413"/>
      <c r="AA1885" s="413"/>
      <c r="AB1885" s="413"/>
      <c r="AC1885" s="413"/>
      <c r="AD1885" s="413"/>
      <c r="AF1885" s="161"/>
    </row>
    <row r="1886" spans="3:32">
      <c r="C1886" s="109" t="s">
        <v>80</v>
      </c>
      <c r="D1886" s="413" t="s">
        <v>389</v>
      </c>
      <c r="E1886" s="413"/>
      <c r="F1886" s="413"/>
      <c r="G1886" s="413"/>
      <c r="H1886" s="413"/>
      <c r="I1886" s="413"/>
      <c r="J1886" s="413"/>
      <c r="K1886" s="413"/>
      <c r="L1886" s="413"/>
      <c r="M1886" s="413"/>
      <c r="N1886" s="413"/>
      <c r="O1886" s="413"/>
      <c r="P1886" s="413"/>
      <c r="Q1886" s="413"/>
      <c r="R1886" s="413"/>
      <c r="S1886" s="413"/>
      <c r="T1886" s="413"/>
      <c r="U1886" s="413"/>
      <c r="V1886" s="413"/>
      <c r="W1886" s="413"/>
      <c r="X1886" s="413"/>
      <c r="Y1886" s="413"/>
      <c r="Z1886" s="413"/>
      <c r="AA1886" s="413"/>
      <c r="AB1886" s="413"/>
      <c r="AC1886" s="413"/>
      <c r="AD1886" s="413"/>
      <c r="AF1886" s="161"/>
    </row>
    <row r="1887" spans="3:32">
      <c r="C1887" s="109" t="s">
        <v>81</v>
      </c>
      <c r="D1887" s="413" t="s">
        <v>390</v>
      </c>
      <c r="E1887" s="413"/>
      <c r="F1887" s="413"/>
      <c r="G1887" s="413"/>
      <c r="H1887" s="413"/>
      <c r="I1887" s="413"/>
      <c r="J1887" s="413"/>
      <c r="K1887" s="413"/>
      <c r="L1887" s="413"/>
      <c r="M1887" s="413"/>
      <c r="N1887" s="413"/>
      <c r="O1887" s="413"/>
      <c r="P1887" s="413"/>
      <c r="Q1887" s="413"/>
      <c r="R1887" s="413"/>
      <c r="S1887" s="413"/>
      <c r="T1887" s="413"/>
      <c r="U1887" s="413"/>
      <c r="V1887" s="413"/>
      <c r="W1887" s="413"/>
      <c r="X1887" s="413"/>
      <c r="Y1887" s="413"/>
      <c r="Z1887" s="413"/>
      <c r="AA1887" s="413"/>
      <c r="AB1887" s="413"/>
      <c r="AC1887" s="413"/>
      <c r="AD1887" s="413"/>
      <c r="AF1887" s="161"/>
    </row>
    <row r="1888" spans="3:32">
      <c r="C1888" s="109" t="s">
        <v>82</v>
      </c>
      <c r="D1888" s="413" t="s">
        <v>391</v>
      </c>
      <c r="E1888" s="413"/>
      <c r="F1888" s="413"/>
      <c r="G1888" s="413"/>
      <c r="H1888" s="413"/>
      <c r="I1888" s="413"/>
      <c r="J1888" s="413"/>
      <c r="K1888" s="413"/>
      <c r="L1888" s="413"/>
      <c r="M1888" s="413"/>
      <c r="N1888" s="413"/>
      <c r="O1888" s="413"/>
      <c r="P1888" s="413"/>
      <c r="Q1888" s="413"/>
      <c r="R1888" s="413"/>
      <c r="S1888" s="413"/>
      <c r="T1888" s="413"/>
      <c r="U1888" s="413"/>
      <c r="V1888" s="413"/>
      <c r="W1888" s="413"/>
      <c r="X1888" s="413"/>
      <c r="Y1888" s="413"/>
      <c r="Z1888" s="413"/>
      <c r="AA1888" s="413"/>
      <c r="AB1888" s="413"/>
      <c r="AC1888" s="413"/>
      <c r="AD1888" s="413"/>
      <c r="AF1888" s="161"/>
    </row>
    <row r="1889" spans="1:32">
      <c r="C1889" s="109" t="s">
        <v>83</v>
      </c>
      <c r="D1889" s="413" t="s">
        <v>392</v>
      </c>
      <c r="E1889" s="413"/>
      <c r="F1889" s="413"/>
      <c r="G1889" s="413"/>
      <c r="H1889" s="413"/>
      <c r="I1889" s="413"/>
      <c r="J1889" s="413"/>
      <c r="K1889" s="413"/>
      <c r="L1889" s="413"/>
      <c r="M1889" s="413"/>
      <c r="N1889" s="413"/>
      <c r="O1889" s="413"/>
      <c r="P1889" s="413"/>
      <c r="Q1889" s="413"/>
      <c r="R1889" s="413"/>
      <c r="S1889" s="413"/>
      <c r="T1889" s="413"/>
      <c r="U1889" s="413"/>
      <c r="V1889" s="413"/>
      <c r="W1889" s="413"/>
      <c r="X1889" s="413"/>
      <c r="Y1889" s="413"/>
      <c r="Z1889" s="413"/>
      <c r="AA1889" s="413"/>
      <c r="AB1889" s="413"/>
      <c r="AC1889" s="413"/>
      <c r="AD1889" s="413"/>
      <c r="AF1889" s="161"/>
    </row>
    <row r="1890" spans="1:32">
      <c r="C1890" s="109" t="s">
        <v>117</v>
      </c>
      <c r="D1890" s="413" t="s">
        <v>107</v>
      </c>
      <c r="E1890" s="413"/>
      <c r="F1890" s="413"/>
      <c r="G1890" s="413"/>
      <c r="H1890" s="413"/>
      <c r="I1890" s="413"/>
      <c r="J1890" s="413"/>
      <c r="K1890" s="413"/>
      <c r="L1890" s="413"/>
      <c r="M1890" s="413"/>
      <c r="N1890" s="413"/>
      <c r="O1890" s="413"/>
      <c r="P1890" s="413"/>
      <c r="Q1890" s="413"/>
      <c r="R1890" s="413"/>
      <c r="S1890" s="413"/>
      <c r="T1890" s="413"/>
      <c r="U1890" s="413"/>
      <c r="V1890" s="413"/>
      <c r="W1890" s="413"/>
      <c r="X1890" s="413"/>
      <c r="Y1890" s="413"/>
      <c r="Z1890" s="413"/>
      <c r="AA1890" s="413"/>
      <c r="AB1890" s="413"/>
      <c r="AC1890" s="413"/>
      <c r="AD1890" s="413"/>
      <c r="AF1890" s="161"/>
    </row>
    <row r="1891" spans="1:32">
      <c r="B1891" s="313" t="str">
        <f>IF(AND(COUNTIF(N1710:AD1869,"NS")&lt;&gt;0,C1893=""),"Si registro NS favor de emitir un comentario que explique su uso en la casilla al final de la pregunta","")</f>
        <v/>
      </c>
      <c r="C1891" s="313"/>
      <c r="D1891" s="313"/>
      <c r="E1891" s="313"/>
      <c r="F1891" s="313"/>
      <c r="G1891" s="313"/>
      <c r="H1891" s="313"/>
      <c r="I1891" s="313"/>
      <c r="J1891" s="313"/>
      <c r="K1891" s="313"/>
      <c r="L1891" s="313"/>
      <c r="M1891" s="313"/>
      <c r="N1891" s="313"/>
      <c r="O1891" s="313"/>
      <c r="P1891" s="313"/>
      <c r="Q1891" s="313"/>
      <c r="R1891" s="313"/>
      <c r="S1891" s="313"/>
      <c r="T1891" s="313"/>
      <c r="U1891" s="313"/>
      <c r="V1891" s="313"/>
      <c r="W1891" s="313"/>
      <c r="X1891" s="313"/>
      <c r="Y1891" s="313"/>
      <c r="Z1891" s="313"/>
      <c r="AA1891" s="313"/>
      <c r="AB1891" s="313"/>
      <c r="AC1891" s="313"/>
      <c r="AD1891" s="313"/>
      <c r="AF1891" s="161"/>
    </row>
    <row r="1892" spans="1:32" ht="24" customHeight="1">
      <c r="C1892" s="366" t="s">
        <v>118</v>
      </c>
      <c r="D1892" s="366"/>
      <c r="E1892" s="366"/>
      <c r="F1892" s="366"/>
      <c r="G1892" s="366"/>
      <c r="H1892" s="366"/>
      <c r="I1892" s="366"/>
      <c r="J1892" s="366"/>
      <c r="K1892" s="366"/>
      <c r="L1892" s="366"/>
      <c r="M1892" s="366"/>
      <c r="N1892" s="366"/>
      <c r="O1892" s="366"/>
      <c r="P1892" s="366"/>
      <c r="Q1892" s="366"/>
      <c r="R1892" s="366"/>
      <c r="S1892" s="366"/>
      <c r="T1892" s="366"/>
      <c r="U1892" s="366"/>
      <c r="V1892" s="366"/>
      <c r="W1892" s="366"/>
      <c r="X1892" s="366"/>
      <c r="Y1892" s="366"/>
      <c r="Z1892" s="366"/>
      <c r="AA1892" s="366"/>
      <c r="AB1892" s="366"/>
      <c r="AC1892" s="366"/>
      <c r="AD1892" s="366"/>
      <c r="AF1892" s="161"/>
    </row>
    <row r="1893" spans="1:32" ht="60" customHeight="1">
      <c r="C1893" s="408"/>
      <c r="D1893" s="409"/>
      <c r="E1893" s="409"/>
      <c r="F1893" s="409"/>
      <c r="G1893" s="409"/>
      <c r="H1893" s="409"/>
      <c r="I1893" s="409"/>
      <c r="J1893" s="409"/>
      <c r="K1893" s="409"/>
      <c r="L1893" s="409"/>
      <c r="M1893" s="409"/>
      <c r="N1893" s="409"/>
      <c r="O1893" s="409"/>
      <c r="P1893" s="409"/>
      <c r="Q1893" s="409"/>
      <c r="R1893" s="409"/>
      <c r="S1893" s="409"/>
      <c r="T1893" s="409"/>
      <c r="U1893" s="409"/>
      <c r="V1893" s="409"/>
      <c r="W1893" s="409"/>
      <c r="X1893" s="409"/>
      <c r="Y1893" s="409"/>
      <c r="Z1893" s="409"/>
      <c r="AA1893" s="409"/>
      <c r="AB1893" s="409"/>
      <c r="AC1893" s="409"/>
      <c r="AD1893" s="410"/>
      <c r="AF1893" s="161"/>
    </row>
    <row r="1894" spans="1:32" ht="15" customHeight="1">
      <c r="A1894" s="52"/>
      <c r="B1894" s="313" t="str">
        <f>IF(AI1870&gt;0,"Error: en caso de registrar codigo 99 omitir registro del resto de las opciones.","")</f>
        <v/>
      </c>
      <c r="C1894" s="313"/>
      <c r="D1894" s="313"/>
      <c r="E1894" s="313"/>
      <c r="F1894" s="313"/>
      <c r="G1894" s="313"/>
      <c r="H1894" s="313"/>
      <c r="I1894" s="313"/>
      <c r="J1894" s="313"/>
      <c r="K1894" s="313"/>
      <c r="L1894" s="313"/>
      <c r="M1894" s="313"/>
      <c r="N1894" s="313"/>
      <c r="O1894" s="313"/>
      <c r="P1894" s="313"/>
      <c r="Q1894" s="313"/>
      <c r="R1894" s="313"/>
      <c r="S1894" s="313"/>
      <c r="T1894" s="313"/>
      <c r="U1894" s="313"/>
      <c r="V1894" s="313"/>
      <c r="W1894" s="313"/>
      <c r="X1894" s="313"/>
      <c r="Y1894" s="313"/>
      <c r="Z1894" s="313"/>
      <c r="AA1894" s="313"/>
      <c r="AB1894" s="313"/>
      <c r="AC1894" s="313"/>
      <c r="AD1894" s="313"/>
      <c r="AF1894" s="161"/>
    </row>
    <row r="1895" spans="1:32" ht="15" customHeight="1">
      <c r="A1895" s="52"/>
      <c r="B1895" s="313" t="str">
        <f>IF(AH1870&gt;0,"Error: debe especificar tipo de información sobre inhumaciones.","")</f>
        <v/>
      </c>
      <c r="C1895" s="313"/>
      <c r="D1895" s="313"/>
      <c r="E1895" s="313"/>
      <c r="F1895" s="313"/>
      <c r="G1895" s="313"/>
      <c r="H1895" s="313"/>
      <c r="I1895" s="313"/>
      <c r="J1895" s="313"/>
      <c r="K1895" s="313"/>
      <c r="L1895" s="313"/>
      <c r="M1895" s="313"/>
      <c r="N1895" s="313"/>
      <c r="O1895" s="313"/>
      <c r="P1895" s="313"/>
      <c r="Q1895" s="313"/>
      <c r="R1895" s="313"/>
      <c r="S1895" s="313"/>
      <c r="T1895" s="313"/>
      <c r="U1895" s="313"/>
      <c r="V1895" s="313"/>
      <c r="W1895" s="313"/>
      <c r="X1895" s="313"/>
      <c r="Y1895" s="313"/>
      <c r="Z1895" s="313"/>
      <c r="AA1895" s="313"/>
      <c r="AB1895" s="313"/>
      <c r="AC1895" s="313"/>
      <c r="AD1895" s="313"/>
      <c r="AF1895" s="161"/>
    </row>
    <row r="1896" spans="1:32" ht="15" customHeight="1">
      <c r="A1896" s="52"/>
      <c r="B1896" s="313" t="str">
        <f>IF(AG1871&gt;0,"Error: debe especificar Otro tipo de información.","")</f>
        <v/>
      </c>
      <c r="C1896" s="313"/>
      <c r="D1896" s="313"/>
      <c r="E1896" s="313"/>
      <c r="F1896" s="313"/>
      <c r="G1896" s="313"/>
      <c r="H1896" s="313"/>
      <c r="I1896" s="313"/>
      <c r="J1896" s="313"/>
      <c r="K1896" s="313"/>
      <c r="L1896" s="313"/>
      <c r="M1896" s="313"/>
      <c r="N1896" s="313"/>
      <c r="O1896" s="313"/>
      <c r="P1896" s="313"/>
      <c r="Q1896" s="313"/>
      <c r="R1896" s="313"/>
      <c r="S1896" s="313"/>
      <c r="T1896" s="313"/>
      <c r="U1896" s="313"/>
      <c r="V1896" s="313"/>
      <c r="W1896" s="313"/>
      <c r="X1896" s="313"/>
      <c r="Y1896" s="313"/>
      <c r="Z1896" s="313"/>
      <c r="AA1896" s="313"/>
      <c r="AB1896" s="313"/>
      <c r="AC1896" s="313"/>
      <c r="AD1896" s="313"/>
      <c r="AF1896" s="161"/>
    </row>
    <row r="1897" spans="1:32" ht="15" customHeight="1">
      <c r="A1897" s="52"/>
      <c r="B1897" s="314" t="str">
        <f>IF(AJ1708=0,"","Error: debe completar toda la información requerida.")</f>
        <v/>
      </c>
      <c r="C1897" s="314"/>
      <c r="D1897" s="314"/>
      <c r="E1897" s="314"/>
      <c r="F1897" s="314"/>
      <c r="G1897" s="314"/>
      <c r="H1897" s="314"/>
      <c r="I1897" s="314"/>
      <c r="J1897" s="314"/>
      <c r="K1897" s="314"/>
      <c r="L1897" s="314"/>
      <c r="M1897" s="314"/>
      <c r="N1897" s="314"/>
      <c r="O1897" s="314"/>
      <c r="P1897" s="314"/>
      <c r="Q1897" s="314"/>
      <c r="R1897" s="314"/>
      <c r="S1897" s="314"/>
      <c r="T1897" s="314"/>
      <c r="U1897" s="314"/>
      <c r="V1897" s="314"/>
      <c r="W1897" s="314"/>
      <c r="X1897" s="314"/>
      <c r="Y1897" s="314"/>
      <c r="Z1897" s="314"/>
      <c r="AA1897" s="314"/>
      <c r="AB1897" s="314"/>
      <c r="AC1897" s="314"/>
      <c r="AD1897" s="314"/>
      <c r="AF1897" s="161"/>
    </row>
    <row r="1898" spans="1:32" ht="15" customHeight="1">
      <c r="A1898" s="52"/>
      <c r="B1898" s="47"/>
      <c r="C1898" s="47"/>
      <c r="D1898" s="47"/>
      <c r="E1898" s="47"/>
      <c r="F1898" s="47"/>
      <c r="G1898" s="47"/>
      <c r="H1898" s="47"/>
      <c r="I1898" s="47"/>
      <c r="J1898" s="47"/>
      <c r="K1898" s="47"/>
      <c r="L1898" s="47"/>
      <c r="M1898" s="47"/>
      <c r="N1898" s="47"/>
      <c r="O1898" s="47"/>
      <c r="P1898" s="47"/>
      <c r="Q1898" s="47"/>
      <c r="R1898" s="47"/>
      <c r="S1898" s="47"/>
      <c r="T1898" s="47"/>
      <c r="U1898" s="47"/>
      <c r="V1898" s="47"/>
      <c r="W1898" s="47"/>
      <c r="X1898" s="47"/>
      <c r="Y1898" s="47"/>
      <c r="Z1898" s="47"/>
      <c r="AA1898" s="47"/>
      <c r="AB1898" s="47"/>
      <c r="AC1898" s="47"/>
      <c r="AD1898" s="47"/>
      <c r="AF1898" s="161"/>
    </row>
    <row r="1899" spans="1:32" ht="15" customHeight="1">
      <c r="A1899" s="52"/>
      <c r="B1899" s="47"/>
      <c r="C1899" s="47"/>
      <c r="D1899" s="47"/>
      <c r="E1899" s="47"/>
      <c r="F1899" s="47"/>
      <c r="G1899" s="47"/>
      <c r="H1899" s="47"/>
      <c r="I1899" s="47"/>
      <c r="J1899" s="47"/>
      <c r="K1899" s="47"/>
      <c r="L1899" s="47"/>
      <c r="M1899" s="47"/>
      <c r="N1899" s="47"/>
      <c r="O1899" s="47"/>
      <c r="P1899" s="47"/>
      <c r="Q1899" s="47"/>
      <c r="R1899" s="47"/>
      <c r="S1899" s="47"/>
      <c r="T1899" s="47"/>
      <c r="U1899" s="47"/>
      <c r="V1899" s="47"/>
      <c r="W1899" s="47"/>
      <c r="X1899" s="47"/>
      <c r="Y1899" s="47"/>
      <c r="Z1899" s="47"/>
      <c r="AA1899" s="47"/>
      <c r="AB1899" s="47"/>
      <c r="AC1899" s="47"/>
      <c r="AD1899" s="47"/>
      <c r="AF1899" s="161"/>
    </row>
    <row r="1900" spans="1:32" ht="24" customHeight="1">
      <c r="A1900" s="108" t="s">
        <v>417</v>
      </c>
      <c r="B1900" s="378" t="s">
        <v>538</v>
      </c>
      <c r="C1900" s="378"/>
      <c r="D1900" s="378"/>
      <c r="E1900" s="378"/>
      <c r="F1900" s="378"/>
      <c r="G1900" s="378"/>
      <c r="H1900" s="378"/>
      <c r="I1900" s="378"/>
      <c r="J1900" s="378"/>
      <c r="K1900" s="378"/>
      <c r="L1900" s="378"/>
      <c r="M1900" s="378"/>
      <c r="N1900" s="378"/>
      <c r="O1900" s="378"/>
      <c r="P1900" s="378"/>
      <c r="Q1900" s="378"/>
      <c r="R1900" s="378"/>
      <c r="S1900" s="378"/>
      <c r="T1900" s="378"/>
      <c r="U1900" s="378"/>
      <c r="V1900" s="378"/>
      <c r="W1900" s="378"/>
      <c r="X1900" s="378"/>
      <c r="Y1900" s="378"/>
      <c r="Z1900" s="378"/>
      <c r="AA1900" s="378"/>
      <c r="AB1900" s="378"/>
      <c r="AC1900" s="378"/>
      <c r="AD1900" s="378"/>
      <c r="AF1900" s="161"/>
    </row>
    <row r="1901" spans="1:32" ht="24" customHeight="1">
      <c r="A1901" s="108"/>
      <c r="B1901" s="110"/>
      <c r="C1901" s="366" t="s">
        <v>674</v>
      </c>
      <c r="D1901" s="366"/>
      <c r="E1901" s="366"/>
      <c r="F1901" s="366"/>
      <c r="G1901" s="366"/>
      <c r="H1901" s="366"/>
      <c r="I1901" s="366"/>
      <c r="J1901" s="366"/>
      <c r="K1901" s="366"/>
      <c r="L1901" s="366"/>
      <c r="M1901" s="366"/>
      <c r="N1901" s="366"/>
      <c r="O1901" s="366"/>
      <c r="P1901" s="366"/>
      <c r="Q1901" s="366"/>
      <c r="R1901" s="366"/>
      <c r="S1901" s="366"/>
      <c r="T1901" s="366"/>
      <c r="U1901" s="366"/>
      <c r="V1901" s="366"/>
      <c r="W1901" s="366"/>
      <c r="X1901" s="366"/>
      <c r="Y1901" s="366"/>
      <c r="Z1901" s="366"/>
      <c r="AA1901" s="366"/>
      <c r="AB1901" s="366"/>
      <c r="AC1901" s="366"/>
      <c r="AD1901" s="366"/>
      <c r="AF1901" s="161"/>
    </row>
    <row r="1902" spans="1:32" ht="36" customHeight="1">
      <c r="A1902" s="108"/>
      <c r="B1902" s="110"/>
      <c r="C1902" s="366" t="s">
        <v>670</v>
      </c>
      <c r="D1902" s="366"/>
      <c r="E1902" s="366"/>
      <c r="F1902" s="366"/>
      <c r="G1902" s="366"/>
      <c r="H1902" s="366"/>
      <c r="I1902" s="366"/>
      <c r="J1902" s="366"/>
      <c r="K1902" s="366"/>
      <c r="L1902" s="366"/>
      <c r="M1902" s="366"/>
      <c r="N1902" s="366"/>
      <c r="O1902" s="366"/>
      <c r="P1902" s="366"/>
      <c r="Q1902" s="366"/>
      <c r="R1902" s="366"/>
      <c r="S1902" s="366"/>
      <c r="T1902" s="366"/>
      <c r="U1902" s="366"/>
      <c r="V1902" s="366"/>
      <c r="W1902" s="366"/>
      <c r="X1902" s="366"/>
      <c r="Y1902" s="366"/>
      <c r="Z1902" s="366"/>
      <c r="AA1902" s="366"/>
      <c r="AB1902" s="366"/>
      <c r="AC1902" s="366"/>
      <c r="AD1902" s="366"/>
      <c r="AF1902" s="161"/>
    </row>
    <row r="1903" spans="1:32" ht="24" customHeight="1">
      <c r="A1903" s="108"/>
      <c r="B1903" s="110"/>
      <c r="C1903" s="366" t="s">
        <v>655</v>
      </c>
      <c r="D1903" s="366"/>
      <c r="E1903" s="366"/>
      <c r="F1903" s="366"/>
      <c r="G1903" s="366"/>
      <c r="H1903" s="366"/>
      <c r="I1903" s="366"/>
      <c r="J1903" s="366"/>
      <c r="K1903" s="366"/>
      <c r="L1903" s="366"/>
      <c r="M1903" s="366"/>
      <c r="N1903" s="366"/>
      <c r="O1903" s="366"/>
      <c r="P1903" s="366"/>
      <c r="Q1903" s="366"/>
      <c r="R1903" s="366"/>
      <c r="S1903" s="366"/>
      <c r="T1903" s="366"/>
      <c r="U1903" s="366"/>
      <c r="V1903" s="366"/>
      <c r="W1903" s="366"/>
      <c r="X1903" s="366"/>
      <c r="Y1903" s="366"/>
      <c r="Z1903" s="366"/>
      <c r="AA1903" s="366"/>
      <c r="AB1903" s="366"/>
      <c r="AC1903" s="366"/>
      <c r="AD1903" s="366"/>
      <c r="AF1903" s="161"/>
    </row>
    <row r="1904" spans="1:32" ht="36" customHeight="1">
      <c r="A1904" s="108"/>
      <c r="B1904" s="110"/>
      <c r="C1904" s="366" t="s">
        <v>671</v>
      </c>
      <c r="D1904" s="366"/>
      <c r="E1904" s="366"/>
      <c r="F1904" s="366"/>
      <c r="G1904" s="366"/>
      <c r="H1904" s="366"/>
      <c r="I1904" s="366"/>
      <c r="J1904" s="366"/>
      <c r="K1904" s="366"/>
      <c r="L1904" s="366"/>
      <c r="M1904" s="366"/>
      <c r="N1904" s="366"/>
      <c r="O1904" s="366"/>
      <c r="P1904" s="366"/>
      <c r="Q1904" s="366"/>
      <c r="R1904" s="366"/>
      <c r="S1904" s="366"/>
      <c r="T1904" s="366"/>
      <c r="U1904" s="366"/>
      <c r="V1904" s="366"/>
      <c r="W1904" s="366"/>
      <c r="X1904" s="366"/>
      <c r="Y1904" s="366"/>
      <c r="Z1904" s="366"/>
      <c r="AA1904" s="366"/>
      <c r="AB1904" s="366"/>
      <c r="AC1904" s="366"/>
      <c r="AD1904" s="366"/>
      <c r="AF1904" s="161"/>
    </row>
    <row r="1905" spans="1:67" ht="36" customHeight="1">
      <c r="A1905" s="108"/>
      <c r="B1905" s="110"/>
      <c r="C1905" s="366" t="s">
        <v>673</v>
      </c>
      <c r="D1905" s="366"/>
      <c r="E1905" s="366"/>
      <c r="F1905" s="366"/>
      <c r="G1905" s="366"/>
      <c r="H1905" s="366"/>
      <c r="I1905" s="366"/>
      <c r="J1905" s="366"/>
      <c r="K1905" s="366"/>
      <c r="L1905" s="366"/>
      <c r="M1905" s="366"/>
      <c r="N1905" s="366"/>
      <c r="O1905" s="366"/>
      <c r="P1905" s="366"/>
      <c r="Q1905" s="366"/>
      <c r="R1905" s="366"/>
      <c r="S1905" s="366"/>
      <c r="T1905" s="366"/>
      <c r="U1905" s="366"/>
      <c r="V1905" s="366"/>
      <c r="W1905" s="366"/>
      <c r="X1905" s="366"/>
      <c r="Y1905" s="366"/>
      <c r="Z1905" s="366"/>
      <c r="AA1905" s="366"/>
      <c r="AB1905" s="366"/>
      <c r="AC1905" s="366"/>
      <c r="AD1905" s="366"/>
      <c r="AF1905" s="161"/>
    </row>
    <row r="1906" spans="1:67">
      <c r="AF1906" s="161"/>
    </row>
    <row r="1907" spans="1:67">
      <c r="C1907" s="12" t="s">
        <v>493</v>
      </c>
      <c r="AF1907" s="161"/>
    </row>
    <row r="1908" spans="1:67">
      <c r="AF1908" s="161"/>
      <c r="AG1908" t="s">
        <v>5524</v>
      </c>
      <c r="AH1908" t="s">
        <v>5525</v>
      </c>
      <c r="AI1908" t="s">
        <v>5526</v>
      </c>
      <c r="AJ1908" t="s">
        <v>5527</v>
      </c>
    </row>
    <row r="1909" spans="1:67" ht="15" customHeight="1">
      <c r="C1909" s="399" t="s">
        <v>323</v>
      </c>
      <c r="D1909" s="400"/>
      <c r="E1909" s="400"/>
      <c r="F1909" s="400"/>
      <c r="G1909" s="400"/>
      <c r="H1909" s="400"/>
      <c r="I1909" s="400"/>
      <c r="J1909" s="400"/>
      <c r="K1909" s="400"/>
      <c r="L1909" s="400"/>
      <c r="M1909" s="400"/>
      <c r="N1909" s="400"/>
      <c r="O1909" s="400"/>
      <c r="P1909" s="400"/>
      <c r="Q1909" s="401"/>
      <c r="R1909" s="233" t="s">
        <v>419</v>
      </c>
      <c r="S1909" s="234"/>
      <c r="T1909" s="234"/>
      <c r="U1909" s="234"/>
      <c r="V1909" s="234"/>
      <c r="W1909" s="234"/>
      <c r="X1909" s="234"/>
      <c r="Y1909" s="234"/>
      <c r="Z1909" s="234"/>
      <c r="AA1909" s="234"/>
      <c r="AB1909" s="234"/>
      <c r="AC1909" s="234"/>
      <c r="AD1909" s="235"/>
      <c r="AF1909" s="161"/>
      <c r="AG1909">
        <f>COUNTBLANK(R1911:AD2070)</f>
        <v>2080</v>
      </c>
      <c r="AH1909">
        <v>2080</v>
      </c>
      <c r="AI1909" s="150">
        <f>IF(SUM(AG1911:AG2070)=0,AG1909,1)</f>
        <v>2080</v>
      </c>
      <c r="AJ1909" s="162">
        <f>IF(OR(AG1909=AH1909, AG1909=AI1909 ), 0, 1)</f>
        <v>0</v>
      </c>
    </row>
    <row r="1910" spans="1:67" ht="72" customHeight="1">
      <c r="C1910" s="405"/>
      <c r="D1910" s="406"/>
      <c r="E1910" s="406"/>
      <c r="F1910" s="406"/>
      <c r="G1910" s="406"/>
      <c r="H1910" s="406"/>
      <c r="I1910" s="406"/>
      <c r="J1910" s="406"/>
      <c r="K1910" s="406"/>
      <c r="L1910" s="406"/>
      <c r="M1910" s="406"/>
      <c r="N1910" s="406"/>
      <c r="O1910" s="406"/>
      <c r="P1910" s="406"/>
      <c r="Q1910" s="407"/>
      <c r="R1910" s="123" t="s">
        <v>360</v>
      </c>
      <c r="S1910" s="121" t="s">
        <v>420</v>
      </c>
      <c r="T1910" s="121" t="s">
        <v>421</v>
      </c>
      <c r="U1910" s="121" t="s">
        <v>422</v>
      </c>
      <c r="V1910" s="121" t="s">
        <v>423</v>
      </c>
      <c r="W1910" s="121" t="s">
        <v>424</v>
      </c>
      <c r="X1910" s="121" t="s">
        <v>425</v>
      </c>
      <c r="Y1910" s="121" t="s">
        <v>410</v>
      </c>
      <c r="Z1910" s="121" t="s">
        <v>411</v>
      </c>
      <c r="AA1910" s="121" t="s">
        <v>412</v>
      </c>
      <c r="AB1910" s="121" t="s">
        <v>413</v>
      </c>
      <c r="AC1910" s="121" t="s">
        <v>414</v>
      </c>
      <c r="AD1910" s="121" t="s">
        <v>415</v>
      </c>
      <c r="AF1910" s="161"/>
      <c r="AG1910" t="s">
        <v>5524</v>
      </c>
      <c r="AK1910" s="150" t="s">
        <v>5521</v>
      </c>
      <c r="AL1910" s="150" t="s">
        <v>5516</v>
      </c>
      <c r="AM1910" s="150" t="s">
        <v>5522</v>
      </c>
      <c r="AN1910" s="150" t="s">
        <v>5523</v>
      </c>
      <c r="AP1910" s="185" t="s">
        <v>360</v>
      </c>
      <c r="AQ1910" s="185" t="s">
        <v>420</v>
      </c>
      <c r="AR1910" s="185" t="s">
        <v>421</v>
      </c>
      <c r="AS1910" s="185" t="s">
        <v>422</v>
      </c>
      <c r="AT1910" s="185" t="s">
        <v>423</v>
      </c>
      <c r="AU1910" s="185" t="s">
        <v>424</v>
      </c>
      <c r="AV1910" s="185" t="s">
        <v>425</v>
      </c>
      <c r="AW1910" s="185" t="s">
        <v>410</v>
      </c>
      <c r="AX1910" s="185" t="s">
        <v>411</v>
      </c>
      <c r="AY1910" s="185" t="s">
        <v>412</v>
      </c>
      <c r="AZ1910" s="185" t="s">
        <v>413</v>
      </c>
      <c r="BA1910" s="185" t="s">
        <v>414</v>
      </c>
      <c r="BB1910" s="185" t="s">
        <v>415</v>
      </c>
      <c r="BC1910" s="185" t="s">
        <v>5597</v>
      </c>
      <c r="BD1910" s="185" t="s">
        <v>5585</v>
      </c>
      <c r="BE1910" s="185" t="s">
        <v>5586</v>
      </c>
      <c r="BF1910" s="185" t="s">
        <v>5587</v>
      </c>
      <c r="BG1910" s="185" t="s">
        <v>5588</v>
      </c>
      <c r="BH1910" s="185" t="s">
        <v>5589</v>
      </c>
      <c r="BI1910" s="185" t="s">
        <v>5590</v>
      </c>
      <c r="BJ1910" s="185" t="s">
        <v>5591</v>
      </c>
      <c r="BK1910" s="185" t="s">
        <v>5592</v>
      </c>
      <c r="BL1910" s="185" t="s">
        <v>5593</v>
      </c>
      <c r="BM1910" s="185" t="s">
        <v>5594</v>
      </c>
      <c r="BN1910" s="185" t="s">
        <v>5595</v>
      </c>
      <c r="BO1910" s="185" t="s">
        <v>5596</v>
      </c>
    </row>
    <row r="1911" spans="1:67" ht="15" customHeight="1">
      <c r="A1911" s="52"/>
      <c r="B1911" s="47"/>
      <c r="C1911" s="115" t="s">
        <v>68</v>
      </c>
      <c r="D1911" s="315" t="str">
        <f t="shared" ref="D1911" si="650">IF(D85="","",D85)</f>
        <v/>
      </c>
      <c r="E1911" s="316"/>
      <c r="F1911" s="316"/>
      <c r="G1911" s="316"/>
      <c r="H1911" s="316"/>
      <c r="I1911" s="316"/>
      <c r="J1911" s="316"/>
      <c r="K1911" s="316"/>
      <c r="L1911" s="316"/>
      <c r="M1911" s="316"/>
      <c r="N1911" s="316"/>
      <c r="O1911" s="316"/>
      <c r="P1911" s="316"/>
      <c r="Q1911" s="317"/>
      <c r="R1911" s="148"/>
      <c r="S1911" s="148"/>
      <c r="T1911" s="148"/>
      <c r="U1911" s="148"/>
      <c r="V1911" s="148"/>
      <c r="W1911" s="148"/>
      <c r="X1911" s="148"/>
      <c r="Y1911" s="148"/>
      <c r="Z1911" s="148"/>
      <c r="AA1911" s="148"/>
      <c r="AB1911" s="148"/>
      <c r="AC1911" s="148"/>
      <c r="AD1911" s="148"/>
      <c r="AF1911" s="161"/>
      <c r="AG1911">
        <f>IF(AND(D1911="",COUNTBLANK(R1911:AD1911)=13),0,
IF(AND(D1911&lt;&gt;"",OR($N85=5,$N85=8,$N85=10,$N85=99,$I995="X"),COUNTBLANK(R1911:AD1911)=13),0,
IF(AND(D1911&lt;&gt;"",$I995&lt;&gt;"X",COUNTBLANK(R1911:AD1911)=0),0,1)))</f>
        <v>0</v>
      </c>
      <c r="AK1911" s="150">
        <f>R1911</f>
        <v>0</v>
      </c>
      <c r="AL1911" s="150">
        <f>COUNTIF(S1911:AD1911,"NS")</f>
        <v>0</v>
      </c>
      <c r="AM1911" s="150">
        <f>SUM(S1911:AD1911)</f>
        <v>0</v>
      </c>
      <c r="AN1911" s="163">
        <f>IF($AG$1909=$AH$1909,0,IF(OR(AND(AK1911=0,AL1911&gt;0),AND(AK1911="NS",AM1911&gt;0),AND(AK1911="NS",AM1911=0,AL1911=0)),1,IF(OR(AND(AL1911&gt;=2,AM1911&lt;AK1911),AND(AK1911="NS",AM1911=0,AL1911&gt;0),AK1911=AM1911),0,1)))</f>
        <v>0</v>
      </c>
      <c r="AP1911" s="150" t="str">
        <f>'Complemento 2'!R27</f>
        <v/>
      </c>
      <c r="AQ1911" s="150">
        <f>'Complemento 2'!S27</f>
        <v>0</v>
      </c>
      <c r="AR1911" s="150">
        <f>'Complemento 2'!T27</f>
        <v>0</v>
      </c>
      <c r="AS1911" s="150">
        <f>'Complemento 2'!U27</f>
        <v>0</v>
      </c>
      <c r="AT1911" s="150">
        <f>'Complemento 2'!V27</f>
        <v>0</v>
      </c>
      <c r="AU1911" s="150">
        <f>'Complemento 2'!W27</f>
        <v>0</v>
      </c>
      <c r="AV1911" s="150">
        <f>'Complemento 2'!X27</f>
        <v>0</v>
      </c>
      <c r="AW1911" s="150">
        <f>'Complemento 2'!Y27</f>
        <v>0</v>
      </c>
      <c r="AX1911" s="150">
        <f>'Complemento 2'!Z27</f>
        <v>0</v>
      </c>
      <c r="AY1911" s="150">
        <f>'Complemento 2'!AA27</f>
        <v>0</v>
      </c>
      <c r="AZ1911" s="150">
        <f>'Complemento 2'!AB27</f>
        <v>0</v>
      </c>
      <c r="BA1911" s="150">
        <f>'Complemento 2'!AC27</f>
        <v>0</v>
      </c>
      <c r="BB1911" s="150">
        <f>'Complemento 2'!AD27</f>
        <v>0</v>
      </c>
      <c r="BC1911">
        <f>IF(OR(AND($AG$1909=$AH$1909),AND(AP1911=0,R1911=0),AND(AP1911="ns",OR(R1911="ns",R1911&gt;0)),AND(AP1911&gt;0,AP1911&lt;&gt;"ns",OR(R1911&gt;=AP1911,R1911="ns"))),0,1)</f>
        <v>0</v>
      </c>
      <c r="BD1911">
        <f>IF(OR(AND($AG$1909=$AH$1909),AND(AQ1911=0,S1911=0),AND(AQ1911="ns",OR(S1911="ns",S1911&gt;0)),AND(AQ1911&gt;0,AQ1911&lt;&gt;"ns",OR(S1911&gt;=AQ1911,S1911="ns"))),0,1)</f>
        <v>0</v>
      </c>
      <c r="BE1911">
        <f>IF(OR(AND($AG$1909=$AH$1909),AND(AR1911=0,T1911=0),AND(AR1911="ns",OR(T1911="ns",T1911&gt;0)),AND(AR1911&gt;0,AR1911&lt;&gt;"ns",OR(T1911&gt;=AR1911,T1911="ns"))),0,1)</f>
        <v>0</v>
      </c>
      <c r="BF1911">
        <f>IF(OR(AND($AG$1909=$AH$1909),AND(AS1911=0,U1911=0),AND(AS1911="ns",OR(U1911="ns",U1911&gt;0)),AND(AS1911&gt;0,AS1911&lt;&gt;"ns",OR(U1911&gt;=AS1911,U1911="ns"))),0,1)</f>
        <v>0</v>
      </c>
      <c r="BG1911">
        <f t="shared" ref="BG1911:BO1911" si="651">IF(OR(AND($AG$1909=$AH$1909),AND(AT1911=0,V1911=0),AND(AT1911="ns",OR(V1911="ns",V1911&gt;0)),AND(AT1911&gt;0,AT1911&lt;&gt;"ns",OR(V1911&gt;=AT1911,V1911="ns"))),0,1)</f>
        <v>0</v>
      </c>
      <c r="BH1911">
        <f t="shared" si="651"/>
        <v>0</v>
      </c>
      <c r="BI1911">
        <f t="shared" si="651"/>
        <v>0</v>
      </c>
      <c r="BJ1911">
        <f t="shared" si="651"/>
        <v>0</v>
      </c>
      <c r="BK1911">
        <f t="shared" si="651"/>
        <v>0</v>
      </c>
      <c r="BL1911">
        <f t="shared" si="651"/>
        <v>0</v>
      </c>
      <c r="BM1911">
        <f t="shared" si="651"/>
        <v>0</v>
      </c>
      <c r="BN1911">
        <f t="shared" si="651"/>
        <v>0</v>
      </c>
      <c r="BO1911">
        <f t="shared" si="651"/>
        <v>0</v>
      </c>
    </row>
    <row r="1912" spans="1:67" ht="15" customHeight="1">
      <c r="A1912" s="52"/>
      <c r="B1912" s="47"/>
      <c r="C1912" s="109" t="s">
        <v>69</v>
      </c>
      <c r="D1912" s="315" t="str">
        <f t="shared" ref="D1912" si="652">IF(D86="","",D86)</f>
        <v/>
      </c>
      <c r="E1912" s="316"/>
      <c r="F1912" s="316"/>
      <c r="G1912" s="316"/>
      <c r="H1912" s="316"/>
      <c r="I1912" s="316"/>
      <c r="J1912" s="316"/>
      <c r="K1912" s="316"/>
      <c r="L1912" s="316"/>
      <c r="M1912" s="316"/>
      <c r="N1912" s="316"/>
      <c r="O1912" s="316"/>
      <c r="P1912" s="316"/>
      <c r="Q1912" s="317"/>
      <c r="R1912" s="148"/>
      <c r="S1912" s="148"/>
      <c r="T1912" s="148"/>
      <c r="U1912" s="148"/>
      <c r="V1912" s="148"/>
      <c r="W1912" s="148"/>
      <c r="X1912" s="148"/>
      <c r="Y1912" s="148"/>
      <c r="Z1912" s="148"/>
      <c r="AA1912" s="148"/>
      <c r="AB1912" s="148"/>
      <c r="AC1912" s="148"/>
      <c r="AD1912" s="148"/>
      <c r="AF1912" s="161"/>
      <c r="AG1912">
        <f t="shared" ref="AG1912:AG1975" si="653">IF(AND(D1912="",COUNTBLANK(R1912:AD1912)=13),0,
IF(AND(D1912&lt;&gt;"",OR($N86=5,$N86=8,$N86=10,$N86=99,$I996="X"),COUNTBLANK(R1912:AD1912)=13),0,
IF(AND(D1912&lt;&gt;"",$I996&lt;&gt;"X",COUNTBLANK(R1912:AD1912)=0),0,1)))</f>
        <v>0</v>
      </c>
      <c r="AK1912" s="150">
        <f t="shared" ref="AK1912:AK1975" si="654">R1912</f>
        <v>0</v>
      </c>
      <c r="AL1912" s="150">
        <f t="shared" ref="AL1912:AL1975" si="655">COUNTIF(S1912:AD1912,"NS")</f>
        <v>0</v>
      </c>
      <c r="AM1912" s="150">
        <f t="shared" ref="AM1912:AM1975" si="656">SUM(S1912:AD1912)</f>
        <v>0</v>
      </c>
      <c r="AN1912" s="163">
        <f t="shared" ref="AN1912:AN1975" si="657">IF($AG$1909=$AH$1909,0,IF(OR(AND(AK1912=0,AL1912&gt;0),AND(AK1912="NS",AM1912&gt;0),AND(AK1912="NS",AM1912=0,AL1912=0)),1,IF(OR(AND(AL1912&gt;=2,AM1912&lt;AK1912),AND(AK1912="NS",AM1912=0,AL1912&gt;0),AK1912=AM1912),0,1)))</f>
        <v>0</v>
      </c>
      <c r="AP1912" s="150" t="str">
        <f>'Complemento 2'!R28</f>
        <v/>
      </c>
      <c r="AQ1912" s="150">
        <f>'Complemento 2'!S28</f>
        <v>0</v>
      </c>
      <c r="AR1912" s="150">
        <f>'Complemento 2'!T28</f>
        <v>0</v>
      </c>
      <c r="AS1912" s="150">
        <f>'Complemento 2'!U28</f>
        <v>0</v>
      </c>
      <c r="AT1912" s="150">
        <f>'Complemento 2'!V28</f>
        <v>0</v>
      </c>
      <c r="AU1912" s="150">
        <f>'Complemento 2'!W28</f>
        <v>0</v>
      </c>
      <c r="AV1912" s="150">
        <f>'Complemento 2'!X28</f>
        <v>0</v>
      </c>
      <c r="AW1912" s="150">
        <f>'Complemento 2'!Y28</f>
        <v>0</v>
      </c>
      <c r="AX1912" s="150">
        <f>'Complemento 2'!Z28</f>
        <v>0</v>
      </c>
      <c r="AY1912" s="150">
        <f>'Complemento 2'!AA28</f>
        <v>0</v>
      </c>
      <c r="AZ1912" s="150">
        <f>'Complemento 2'!AB28</f>
        <v>0</v>
      </c>
      <c r="BA1912" s="150">
        <f>'Complemento 2'!AC28</f>
        <v>0</v>
      </c>
      <c r="BB1912" s="150">
        <f>'Complemento 2'!AD28</f>
        <v>0</v>
      </c>
      <c r="BC1912">
        <f t="shared" ref="BC1912:BC1975" si="658">IF(OR(AND($AG$1909=$AH$1909),AND(AP1912=0,R1912=0),AND(AP1912="ns",OR(R1912="ns",R1912&gt;0)),AND(AP1912&gt;0,AP1912&lt;&gt;"ns",OR(R1912&gt;=AP1912,R1912="ns"))),0,1)</f>
        <v>0</v>
      </c>
      <c r="BD1912">
        <f t="shared" ref="BD1912:BD1975" si="659">IF(OR(AND($AG$1909=$AH$1909),AND(AQ1912=0,S1912=0),AND(AQ1912="ns",OR(S1912="ns",S1912&gt;0)),AND(AQ1912&gt;0,AQ1912&lt;&gt;"ns",OR(S1912&gt;=AQ1912,S1912="ns"))),0,1)</f>
        <v>0</v>
      </c>
      <c r="BE1912">
        <f t="shared" ref="BE1912:BE1975" si="660">IF(OR(AND($AG$1909=$AH$1909),AND(AR1912=0,T1912=0),AND(AR1912="ns",OR(T1912="ns",T1912&gt;0)),AND(AR1912&gt;0,AR1912&lt;&gt;"ns",OR(T1912&gt;=AR1912,T1912="ns"))),0,1)</f>
        <v>0</v>
      </c>
      <c r="BF1912">
        <f t="shared" ref="BF1912:BF1975" si="661">IF(OR(AND($AG$1909=$AH$1909),AND(AS1912=0,U1912=0),AND(AS1912="ns",OR(U1912="ns",U1912&gt;0)),AND(AS1912&gt;0,AS1912&lt;&gt;"ns",OR(U1912&gt;=AS1912,U1912="ns"))),0,1)</f>
        <v>0</v>
      </c>
      <c r="BG1912">
        <f t="shared" ref="BG1912:BG1975" si="662">IF(OR(AND($AG$1909=$AH$1909),AND(AT1912=0,V1912=0),AND(AT1912="ns",OR(V1912="ns",V1912&gt;0)),AND(AT1912&gt;0,AT1912&lt;&gt;"ns",OR(V1912&gt;=AT1912,V1912="ns"))),0,1)</f>
        <v>0</v>
      </c>
      <c r="BH1912">
        <f t="shared" ref="BH1912:BH1975" si="663">IF(OR(AND($AG$1909=$AH$1909),AND(AU1912=0,W1912=0),AND(AU1912="ns",OR(W1912="ns",W1912&gt;0)),AND(AU1912&gt;0,AU1912&lt;&gt;"ns",OR(W1912&gt;=AU1912,W1912="ns"))),0,1)</f>
        <v>0</v>
      </c>
      <c r="BI1912">
        <f t="shared" ref="BI1912:BI1975" si="664">IF(OR(AND($AG$1909=$AH$1909),AND(AV1912=0,X1912=0),AND(AV1912="ns",OR(X1912="ns",X1912&gt;0)),AND(AV1912&gt;0,AV1912&lt;&gt;"ns",OR(X1912&gt;=AV1912,X1912="ns"))),0,1)</f>
        <v>0</v>
      </c>
      <c r="BJ1912">
        <f t="shared" ref="BJ1912:BJ1975" si="665">IF(OR(AND($AG$1909=$AH$1909),AND(AW1912=0,Y1912=0),AND(AW1912="ns",OR(Y1912="ns",Y1912&gt;0)),AND(AW1912&gt;0,AW1912&lt;&gt;"ns",OR(Y1912&gt;=AW1912,Y1912="ns"))),0,1)</f>
        <v>0</v>
      </c>
      <c r="BK1912">
        <f t="shared" ref="BK1912:BK1975" si="666">IF(OR(AND($AG$1909=$AH$1909),AND(AX1912=0,Z1912=0),AND(AX1912="ns",OR(Z1912="ns",Z1912&gt;0)),AND(AX1912&gt;0,AX1912&lt;&gt;"ns",OR(Z1912&gt;=AX1912,Z1912="ns"))),0,1)</f>
        <v>0</v>
      </c>
      <c r="BL1912">
        <f t="shared" ref="BL1912:BL1975" si="667">IF(OR(AND($AG$1909=$AH$1909),AND(AY1912=0,AA1912=0),AND(AY1912="ns",OR(AA1912="ns",AA1912&gt;0)),AND(AY1912&gt;0,AY1912&lt;&gt;"ns",OR(AA1912&gt;=AY1912,AA1912="ns"))),0,1)</f>
        <v>0</v>
      </c>
      <c r="BM1912">
        <f t="shared" ref="BM1912:BM1975" si="668">IF(OR(AND($AG$1909=$AH$1909),AND(AZ1912=0,AB1912=0),AND(AZ1912="ns",OR(AB1912="ns",AB1912&gt;0)),AND(AZ1912&gt;0,AZ1912&lt;&gt;"ns",OR(AB1912&gt;=AZ1912,AB1912="ns"))),0,1)</f>
        <v>0</v>
      </c>
      <c r="BN1912">
        <f t="shared" ref="BN1912:BN1975" si="669">IF(OR(AND($AG$1909=$AH$1909),AND(BA1912=0,AC1912=0),AND(BA1912="ns",OR(AC1912="ns",AC1912&gt;0)),AND(BA1912&gt;0,BA1912&lt;&gt;"ns",OR(AC1912&gt;=BA1912,AC1912="ns"))),0,1)</f>
        <v>0</v>
      </c>
      <c r="BO1912">
        <f t="shared" ref="BO1912:BO1975" si="670">IF(OR(AND($AG$1909=$AH$1909),AND(BB1912=0,AD1912=0),AND(BB1912="ns",OR(AD1912="ns",AD1912&gt;0)),AND(BB1912&gt;0,BB1912&lt;&gt;"ns",OR(AD1912&gt;=BB1912,AD1912="ns"))),0,1)</f>
        <v>0</v>
      </c>
    </row>
    <row r="1913" spans="1:67" ht="15" customHeight="1">
      <c r="A1913" s="52"/>
      <c r="B1913" s="47"/>
      <c r="C1913" s="109" t="s">
        <v>70</v>
      </c>
      <c r="D1913" s="315" t="str">
        <f t="shared" ref="D1913" si="671">IF(D87="","",D87)</f>
        <v/>
      </c>
      <c r="E1913" s="316"/>
      <c r="F1913" s="316"/>
      <c r="G1913" s="316"/>
      <c r="H1913" s="316"/>
      <c r="I1913" s="316"/>
      <c r="J1913" s="316"/>
      <c r="K1913" s="316"/>
      <c r="L1913" s="316"/>
      <c r="M1913" s="316"/>
      <c r="N1913" s="316"/>
      <c r="O1913" s="316"/>
      <c r="P1913" s="316"/>
      <c r="Q1913" s="317"/>
      <c r="R1913" s="148"/>
      <c r="S1913" s="148"/>
      <c r="T1913" s="148"/>
      <c r="U1913" s="148"/>
      <c r="V1913" s="148"/>
      <c r="W1913" s="148"/>
      <c r="X1913" s="148"/>
      <c r="Y1913" s="148"/>
      <c r="Z1913" s="148"/>
      <c r="AA1913" s="148"/>
      <c r="AB1913" s="148"/>
      <c r="AC1913" s="148"/>
      <c r="AD1913" s="148"/>
      <c r="AF1913" s="161"/>
      <c r="AG1913">
        <f t="shared" si="653"/>
        <v>0</v>
      </c>
      <c r="AK1913" s="150">
        <f t="shared" si="654"/>
        <v>0</v>
      </c>
      <c r="AL1913" s="150">
        <f t="shared" si="655"/>
        <v>0</v>
      </c>
      <c r="AM1913" s="150">
        <f t="shared" si="656"/>
        <v>0</v>
      </c>
      <c r="AN1913" s="163">
        <f t="shared" si="657"/>
        <v>0</v>
      </c>
      <c r="AP1913" s="150" t="str">
        <f>'Complemento 2'!R29</f>
        <v/>
      </c>
      <c r="AQ1913" s="150">
        <f>'Complemento 2'!S29</f>
        <v>0</v>
      </c>
      <c r="AR1913" s="150">
        <f>'Complemento 2'!T29</f>
        <v>0</v>
      </c>
      <c r="AS1913" s="150">
        <f>'Complemento 2'!U29</f>
        <v>0</v>
      </c>
      <c r="AT1913" s="150">
        <f>'Complemento 2'!V29</f>
        <v>0</v>
      </c>
      <c r="AU1913" s="150">
        <f>'Complemento 2'!W29</f>
        <v>0</v>
      </c>
      <c r="AV1913" s="150">
        <f>'Complemento 2'!X29</f>
        <v>0</v>
      </c>
      <c r="AW1913" s="150">
        <f>'Complemento 2'!Y29</f>
        <v>0</v>
      </c>
      <c r="AX1913" s="150">
        <f>'Complemento 2'!Z29</f>
        <v>0</v>
      </c>
      <c r="AY1913" s="150">
        <f>'Complemento 2'!AA29</f>
        <v>0</v>
      </c>
      <c r="AZ1913" s="150">
        <f>'Complemento 2'!AB29</f>
        <v>0</v>
      </c>
      <c r="BA1913" s="150">
        <f>'Complemento 2'!AC29</f>
        <v>0</v>
      </c>
      <c r="BB1913" s="150">
        <f>'Complemento 2'!AD29</f>
        <v>0</v>
      </c>
      <c r="BC1913">
        <f t="shared" si="658"/>
        <v>0</v>
      </c>
      <c r="BD1913">
        <f t="shared" si="659"/>
        <v>0</v>
      </c>
      <c r="BE1913">
        <f t="shared" si="660"/>
        <v>0</v>
      </c>
      <c r="BF1913">
        <f t="shared" si="661"/>
        <v>0</v>
      </c>
      <c r="BG1913">
        <f t="shared" si="662"/>
        <v>0</v>
      </c>
      <c r="BH1913">
        <f t="shared" si="663"/>
        <v>0</v>
      </c>
      <c r="BI1913">
        <f t="shared" si="664"/>
        <v>0</v>
      </c>
      <c r="BJ1913">
        <f t="shared" si="665"/>
        <v>0</v>
      </c>
      <c r="BK1913">
        <f t="shared" si="666"/>
        <v>0</v>
      </c>
      <c r="BL1913">
        <f t="shared" si="667"/>
        <v>0</v>
      </c>
      <c r="BM1913">
        <f t="shared" si="668"/>
        <v>0</v>
      </c>
      <c r="BN1913">
        <f t="shared" si="669"/>
        <v>0</v>
      </c>
      <c r="BO1913">
        <f t="shared" si="670"/>
        <v>0</v>
      </c>
    </row>
    <row r="1914" spans="1:67" ht="15" customHeight="1">
      <c r="A1914" s="52"/>
      <c r="B1914" s="47"/>
      <c r="C1914" s="109" t="s">
        <v>71</v>
      </c>
      <c r="D1914" s="315" t="str">
        <f t="shared" ref="D1914" si="672">IF(D88="","",D88)</f>
        <v/>
      </c>
      <c r="E1914" s="316"/>
      <c r="F1914" s="316"/>
      <c r="G1914" s="316"/>
      <c r="H1914" s="316"/>
      <c r="I1914" s="316"/>
      <c r="J1914" s="316"/>
      <c r="K1914" s="316"/>
      <c r="L1914" s="316"/>
      <c r="M1914" s="316"/>
      <c r="N1914" s="316"/>
      <c r="O1914" s="316"/>
      <c r="P1914" s="316"/>
      <c r="Q1914" s="317"/>
      <c r="R1914" s="148"/>
      <c r="S1914" s="148"/>
      <c r="T1914" s="148"/>
      <c r="U1914" s="148"/>
      <c r="V1914" s="148"/>
      <c r="W1914" s="148"/>
      <c r="X1914" s="148"/>
      <c r="Y1914" s="148"/>
      <c r="Z1914" s="148"/>
      <c r="AA1914" s="148"/>
      <c r="AB1914" s="148"/>
      <c r="AC1914" s="148"/>
      <c r="AD1914" s="148"/>
      <c r="AF1914" s="161"/>
      <c r="AG1914">
        <f t="shared" si="653"/>
        <v>0</v>
      </c>
      <c r="AK1914" s="150">
        <f t="shared" si="654"/>
        <v>0</v>
      </c>
      <c r="AL1914" s="150">
        <f t="shared" si="655"/>
        <v>0</v>
      </c>
      <c r="AM1914" s="150">
        <f t="shared" si="656"/>
        <v>0</v>
      </c>
      <c r="AN1914" s="163">
        <f t="shared" si="657"/>
        <v>0</v>
      </c>
      <c r="AP1914" s="150" t="str">
        <f>'Complemento 2'!R30</f>
        <v/>
      </c>
      <c r="AQ1914" s="150">
        <f>'Complemento 2'!S30</f>
        <v>0</v>
      </c>
      <c r="AR1914" s="150">
        <f>'Complemento 2'!T30</f>
        <v>0</v>
      </c>
      <c r="AS1914" s="150">
        <f>'Complemento 2'!U30</f>
        <v>0</v>
      </c>
      <c r="AT1914" s="150">
        <f>'Complemento 2'!V30</f>
        <v>0</v>
      </c>
      <c r="AU1914" s="150">
        <f>'Complemento 2'!W30</f>
        <v>0</v>
      </c>
      <c r="AV1914" s="150">
        <f>'Complemento 2'!X30</f>
        <v>0</v>
      </c>
      <c r="AW1914" s="150">
        <f>'Complemento 2'!Y30</f>
        <v>0</v>
      </c>
      <c r="AX1914" s="150">
        <f>'Complemento 2'!Z30</f>
        <v>0</v>
      </c>
      <c r="AY1914" s="150">
        <f>'Complemento 2'!AA30</f>
        <v>0</v>
      </c>
      <c r="AZ1914" s="150">
        <f>'Complemento 2'!AB30</f>
        <v>0</v>
      </c>
      <c r="BA1914" s="150">
        <f>'Complemento 2'!AC30</f>
        <v>0</v>
      </c>
      <c r="BB1914" s="150">
        <f>'Complemento 2'!AD30</f>
        <v>0</v>
      </c>
      <c r="BC1914">
        <f t="shared" si="658"/>
        <v>0</v>
      </c>
      <c r="BD1914">
        <f t="shared" si="659"/>
        <v>0</v>
      </c>
      <c r="BE1914">
        <f t="shared" si="660"/>
        <v>0</v>
      </c>
      <c r="BF1914">
        <f t="shared" si="661"/>
        <v>0</v>
      </c>
      <c r="BG1914">
        <f t="shared" si="662"/>
        <v>0</v>
      </c>
      <c r="BH1914">
        <f t="shared" si="663"/>
        <v>0</v>
      </c>
      <c r="BI1914">
        <f t="shared" si="664"/>
        <v>0</v>
      </c>
      <c r="BJ1914">
        <f t="shared" si="665"/>
        <v>0</v>
      </c>
      <c r="BK1914">
        <f t="shared" si="666"/>
        <v>0</v>
      </c>
      <c r="BL1914">
        <f t="shared" si="667"/>
        <v>0</v>
      </c>
      <c r="BM1914">
        <f t="shared" si="668"/>
        <v>0</v>
      </c>
      <c r="BN1914">
        <f t="shared" si="669"/>
        <v>0</v>
      </c>
      <c r="BO1914">
        <f t="shared" si="670"/>
        <v>0</v>
      </c>
    </row>
    <row r="1915" spans="1:67" ht="15" customHeight="1">
      <c r="A1915" s="52"/>
      <c r="B1915" s="47"/>
      <c r="C1915" s="109" t="s">
        <v>72</v>
      </c>
      <c r="D1915" s="315" t="str">
        <f t="shared" ref="D1915" si="673">IF(D89="","",D89)</f>
        <v/>
      </c>
      <c r="E1915" s="316"/>
      <c r="F1915" s="316"/>
      <c r="G1915" s="316"/>
      <c r="H1915" s="316"/>
      <c r="I1915" s="316"/>
      <c r="J1915" s="316"/>
      <c r="K1915" s="316"/>
      <c r="L1915" s="316"/>
      <c r="M1915" s="316"/>
      <c r="N1915" s="316"/>
      <c r="O1915" s="316"/>
      <c r="P1915" s="316"/>
      <c r="Q1915" s="317"/>
      <c r="R1915" s="148"/>
      <c r="S1915" s="148"/>
      <c r="T1915" s="148"/>
      <c r="U1915" s="148"/>
      <c r="V1915" s="148"/>
      <c r="W1915" s="148"/>
      <c r="X1915" s="148"/>
      <c r="Y1915" s="148"/>
      <c r="Z1915" s="148"/>
      <c r="AA1915" s="148"/>
      <c r="AB1915" s="148"/>
      <c r="AC1915" s="148"/>
      <c r="AD1915" s="148"/>
      <c r="AF1915" s="161"/>
      <c r="AG1915">
        <f t="shared" si="653"/>
        <v>0</v>
      </c>
      <c r="AK1915" s="150">
        <f t="shared" si="654"/>
        <v>0</v>
      </c>
      <c r="AL1915" s="150">
        <f t="shared" si="655"/>
        <v>0</v>
      </c>
      <c r="AM1915" s="150">
        <f t="shared" si="656"/>
        <v>0</v>
      </c>
      <c r="AN1915" s="163">
        <f t="shared" si="657"/>
        <v>0</v>
      </c>
      <c r="AP1915" s="150" t="str">
        <f>'Complemento 2'!R31</f>
        <v/>
      </c>
      <c r="AQ1915" s="150">
        <f>'Complemento 2'!S31</f>
        <v>0</v>
      </c>
      <c r="AR1915" s="150">
        <f>'Complemento 2'!T31</f>
        <v>0</v>
      </c>
      <c r="AS1915" s="150">
        <f>'Complemento 2'!U31</f>
        <v>0</v>
      </c>
      <c r="AT1915" s="150">
        <f>'Complemento 2'!V31</f>
        <v>0</v>
      </c>
      <c r="AU1915" s="150">
        <f>'Complemento 2'!W31</f>
        <v>0</v>
      </c>
      <c r="AV1915" s="150">
        <f>'Complemento 2'!X31</f>
        <v>0</v>
      </c>
      <c r="AW1915" s="150">
        <f>'Complemento 2'!Y31</f>
        <v>0</v>
      </c>
      <c r="AX1915" s="150">
        <f>'Complemento 2'!Z31</f>
        <v>0</v>
      </c>
      <c r="AY1915" s="150">
        <f>'Complemento 2'!AA31</f>
        <v>0</v>
      </c>
      <c r="AZ1915" s="150">
        <f>'Complemento 2'!AB31</f>
        <v>0</v>
      </c>
      <c r="BA1915" s="150">
        <f>'Complemento 2'!AC31</f>
        <v>0</v>
      </c>
      <c r="BB1915" s="150">
        <f>'Complemento 2'!AD31</f>
        <v>0</v>
      </c>
      <c r="BC1915">
        <f t="shared" si="658"/>
        <v>0</v>
      </c>
      <c r="BD1915">
        <f t="shared" si="659"/>
        <v>0</v>
      </c>
      <c r="BE1915">
        <f t="shared" si="660"/>
        <v>0</v>
      </c>
      <c r="BF1915">
        <f t="shared" si="661"/>
        <v>0</v>
      </c>
      <c r="BG1915">
        <f t="shared" si="662"/>
        <v>0</v>
      </c>
      <c r="BH1915">
        <f t="shared" si="663"/>
        <v>0</v>
      </c>
      <c r="BI1915">
        <f t="shared" si="664"/>
        <v>0</v>
      </c>
      <c r="BJ1915">
        <f t="shared" si="665"/>
        <v>0</v>
      </c>
      <c r="BK1915">
        <f t="shared" si="666"/>
        <v>0</v>
      </c>
      <c r="BL1915">
        <f t="shared" si="667"/>
        <v>0</v>
      </c>
      <c r="BM1915">
        <f t="shared" si="668"/>
        <v>0</v>
      </c>
      <c r="BN1915">
        <f t="shared" si="669"/>
        <v>0</v>
      </c>
      <c r="BO1915">
        <f t="shared" si="670"/>
        <v>0</v>
      </c>
    </row>
    <row r="1916" spans="1:67" ht="15" customHeight="1">
      <c r="A1916" s="52"/>
      <c r="B1916" s="47"/>
      <c r="C1916" s="109" t="s">
        <v>73</v>
      </c>
      <c r="D1916" s="315" t="str">
        <f t="shared" ref="D1916" si="674">IF(D90="","",D90)</f>
        <v/>
      </c>
      <c r="E1916" s="316"/>
      <c r="F1916" s="316"/>
      <c r="G1916" s="316"/>
      <c r="H1916" s="316"/>
      <c r="I1916" s="316"/>
      <c r="J1916" s="316"/>
      <c r="K1916" s="316"/>
      <c r="L1916" s="316"/>
      <c r="M1916" s="316"/>
      <c r="N1916" s="316"/>
      <c r="O1916" s="316"/>
      <c r="P1916" s="316"/>
      <c r="Q1916" s="317"/>
      <c r="R1916" s="148"/>
      <c r="S1916" s="148"/>
      <c r="T1916" s="148"/>
      <c r="U1916" s="148"/>
      <c r="V1916" s="148"/>
      <c r="W1916" s="148"/>
      <c r="X1916" s="148"/>
      <c r="Y1916" s="148"/>
      <c r="Z1916" s="148"/>
      <c r="AA1916" s="148"/>
      <c r="AB1916" s="148"/>
      <c r="AC1916" s="148"/>
      <c r="AD1916" s="148"/>
      <c r="AF1916" s="161"/>
      <c r="AG1916">
        <f t="shared" si="653"/>
        <v>0</v>
      </c>
      <c r="AK1916" s="150">
        <f t="shared" si="654"/>
        <v>0</v>
      </c>
      <c r="AL1916" s="150">
        <f t="shared" si="655"/>
        <v>0</v>
      </c>
      <c r="AM1916" s="150">
        <f t="shared" si="656"/>
        <v>0</v>
      </c>
      <c r="AN1916" s="163">
        <f t="shared" si="657"/>
        <v>0</v>
      </c>
      <c r="AP1916" s="150" t="str">
        <f>'Complemento 2'!R32</f>
        <v/>
      </c>
      <c r="AQ1916" s="150">
        <f>'Complemento 2'!S32</f>
        <v>0</v>
      </c>
      <c r="AR1916" s="150">
        <f>'Complemento 2'!T32</f>
        <v>0</v>
      </c>
      <c r="AS1916" s="150">
        <f>'Complemento 2'!U32</f>
        <v>0</v>
      </c>
      <c r="AT1916" s="150">
        <f>'Complemento 2'!V32</f>
        <v>0</v>
      </c>
      <c r="AU1916" s="150">
        <f>'Complemento 2'!W32</f>
        <v>0</v>
      </c>
      <c r="AV1916" s="150">
        <f>'Complemento 2'!X32</f>
        <v>0</v>
      </c>
      <c r="AW1916" s="150">
        <f>'Complemento 2'!Y32</f>
        <v>0</v>
      </c>
      <c r="AX1916" s="150">
        <f>'Complemento 2'!Z32</f>
        <v>0</v>
      </c>
      <c r="AY1916" s="150">
        <f>'Complemento 2'!AA32</f>
        <v>0</v>
      </c>
      <c r="AZ1916" s="150">
        <f>'Complemento 2'!AB32</f>
        <v>0</v>
      </c>
      <c r="BA1916" s="150">
        <f>'Complemento 2'!AC32</f>
        <v>0</v>
      </c>
      <c r="BB1916" s="150">
        <f>'Complemento 2'!AD32</f>
        <v>0</v>
      </c>
      <c r="BC1916">
        <f t="shared" si="658"/>
        <v>0</v>
      </c>
      <c r="BD1916">
        <f t="shared" si="659"/>
        <v>0</v>
      </c>
      <c r="BE1916">
        <f t="shared" si="660"/>
        <v>0</v>
      </c>
      <c r="BF1916">
        <f t="shared" si="661"/>
        <v>0</v>
      </c>
      <c r="BG1916">
        <f t="shared" si="662"/>
        <v>0</v>
      </c>
      <c r="BH1916">
        <f t="shared" si="663"/>
        <v>0</v>
      </c>
      <c r="BI1916">
        <f t="shared" si="664"/>
        <v>0</v>
      </c>
      <c r="BJ1916">
        <f t="shared" si="665"/>
        <v>0</v>
      </c>
      <c r="BK1916">
        <f t="shared" si="666"/>
        <v>0</v>
      </c>
      <c r="BL1916">
        <f t="shared" si="667"/>
        <v>0</v>
      </c>
      <c r="BM1916">
        <f t="shared" si="668"/>
        <v>0</v>
      </c>
      <c r="BN1916">
        <f t="shared" si="669"/>
        <v>0</v>
      </c>
      <c r="BO1916">
        <f t="shared" si="670"/>
        <v>0</v>
      </c>
    </row>
    <row r="1917" spans="1:67" ht="15" customHeight="1">
      <c r="A1917" s="52"/>
      <c r="B1917" s="47"/>
      <c r="C1917" s="109" t="s">
        <v>74</v>
      </c>
      <c r="D1917" s="315" t="str">
        <f t="shared" ref="D1917" si="675">IF(D91="","",D91)</f>
        <v/>
      </c>
      <c r="E1917" s="316"/>
      <c r="F1917" s="316"/>
      <c r="G1917" s="316"/>
      <c r="H1917" s="316"/>
      <c r="I1917" s="316"/>
      <c r="J1917" s="316"/>
      <c r="K1917" s="316"/>
      <c r="L1917" s="316"/>
      <c r="M1917" s="316"/>
      <c r="N1917" s="316"/>
      <c r="O1917" s="316"/>
      <c r="P1917" s="316"/>
      <c r="Q1917" s="317"/>
      <c r="R1917" s="148"/>
      <c r="S1917" s="148"/>
      <c r="T1917" s="148"/>
      <c r="U1917" s="148"/>
      <c r="V1917" s="148"/>
      <c r="W1917" s="148"/>
      <c r="X1917" s="148"/>
      <c r="Y1917" s="148"/>
      <c r="Z1917" s="148"/>
      <c r="AA1917" s="148"/>
      <c r="AB1917" s="148"/>
      <c r="AC1917" s="148"/>
      <c r="AD1917" s="148"/>
      <c r="AF1917" s="161"/>
      <c r="AG1917">
        <f t="shared" si="653"/>
        <v>0</v>
      </c>
      <c r="AK1917" s="150">
        <f t="shared" si="654"/>
        <v>0</v>
      </c>
      <c r="AL1917" s="150">
        <f t="shared" si="655"/>
        <v>0</v>
      </c>
      <c r="AM1917" s="150">
        <f t="shared" si="656"/>
        <v>0</v>
      </c>
      <c r="AN1917" s="163">
        <f t="shared" si="657"/>
        <v>0</v>
      </c>
      <c r="AP1917" s="150" t="str">
        <f>'Complemento 2'!R33</f>
        <v/>
      </c>
      <c r="AQ1917" s="150">
        <f>'Complemento 2'!S33</f>
        <v>0</v>
      </c>
      <c r="AR1917" s="150">
        <f>'Complemento 2'!T33</f>
        <v>0</v>
      </c>
      <c r="AS1917" s="150">
        <f>'Complemento 2'!U33</f>
        <v>0</v>
      </c>
      <c r="AT1917" s="150">
        <f>'Complemento 2'!V33</f>
        <v>0</v>
      </c>
      <c r="AU1917" s="150">
        <f>'Complemento 2'!W33</f>
        <v>0</v>
      </c>
      <c r="AV1917" s="150">
        <f>'Complemento 2'!X33</f>
        <v>0</v>
      </c>
      <c r="AW1917" s="150">
        <f>'Complemento 2'!Y33</f>
        <v>0</v>
      </c>
      <c r="AX1917" s="150">
        <f>'Complemento 2'!Z33</f>
        <v>0</v>
      </c>
      <c r="AY1917" s="150">
        <f>'Complemento 2'!AA33</f>
        <v>0</v>
      </c>
      <c r="AZ1917" s="150">
        <f>'Complemento 2'!AB33</f>
        <v>0</v>
      </c>
      <c r="BA1917" s="150">
        <f>'Complemento 2'!AC33</f>
        <v>0</v>
      </c>
      <c r="BB1917" s="150">
        <f>'Complemento 2'!AD33</f>
        <v>0</v>
      </c>
      <c r="BC1917">
        <f t="shared" si="658"/>
        <v>0</v>
      </c>
      <c r="BD1917">
        <f t="shared" si="659"/>
        <v>0</v>
      </c>
      <c r="BE1917">
        <f t="shared" si="660"/>
        <v>0</v>
      </c>
      <c r="BF1917">
        <f t="shared" si="661"/>
        <v>0</v>
      </c>
      <c r="BG1917">
        <f t="shared" si="662"/>
        <v>0</v>
      </c>
      <c r="BH1917">
        <f t="shared" si="663"/>
        <v>0</v>
      </c>
      <c r="BI1917">
        <f t="shared" si="664"/>
        <v>0</v>
      </c>
      <c r="BJ1917">
        <f t="shared" si="665"/>
        <v>0</v>
      </c>
      <c r="BK1917">
        <f t="shared" si="666"/>
        <v>0</v>
      </c>
      <c r="BL1917">
        <f t="shared" si="667"/>
        <v>0</v>
      </c>
      <c r="BM1917">
        <f t="shared" si="668"/>
        <v>0</v>
      </c>
      <c r="BN1917">
        <f t="shared" si="669"/>
        <v>0</v>
      </c>
      <c r="BO1917">
        <f t="shared" si="670"/>
        <v>0</v>
      </c>
    </row>
    <row r="1918" spans="1:67" ht="15" customHeight="1">
      <c r="A1918" s="52"/>
      <c r="B1918" s="47"/>
      <c r="C1918" s="109" t="s">
        <v>75</v>
      </c>
      <c r="D1918" s="315" t="str">
        <f t="shared" ref="D1918" si="676">IF(D92="","",D92)</f>
        <v/>
      </c>
      <c r="E1918" s="316"/>
      <c r="F1918" s="316"/>
      <c r="G1918" s="316"/>
      <c r="H1918" s="316"/>
      <c r="I1918" s="316"/>
      <c r="J1918" s="316"/>
      <c r="K1918" s="316"/>
      <c r="L1918" s="316"/>
      <c r="M1918" s="316"/>
      <c r="N1918" s="316"/>
      <c r="O1918" s="316"/>
      <c r="P1918" s="316"/>
      <c r="Q1918" s="317"/>
      <c r="R1918" s="148"/>
      <c r="S1918" s="148"/>
      <c r="T1918" s="148"/>
      <c r="U1918" s="148"/>
      <c r="V1918" s="148"/>
      <c r="W1918" s="148"/>
      <c r="X1918" s="148"/>
      <c r="Y1918" s="148"/>
      <c r="Z1918" s="148"/>
      <c r="AA1918" s="148"/>
      <c r="AB1918" s="148"/>
      <c r="AC1918" s="148"/>
      <c r="AD1918" s="148"/>
      <c r="AF1918" s="161"/>
      <c r="AG1918">
        <f t="shared" si="653"/>
        <v>0</v>
      </c>
      <c r="AK1918" s="150">
        <f t="shared" si="654"/>
        <v>0</v>
      </c>
      <c r="AL1918" s="150">
        <f t="shared" si="655"/>
        <v>0</v>
      </c>
      <c r="AM1918" s="150">
        <f t="shared" si="656"/>
        <v>0</v>
      </c>
      <c r="AN1918" s="163">
        <f t="shared" si="657"/>
        <v>0</v>
      </c>
      <c r="AP1918" s="150" t="str">
        <f>'Complemento 2'!R34</f>
        <v/>
      </c>
      <c r="AQ1918" s="150">
        <f>'Complemento 2'!S34</f>
        <v>0</v>
      </c>
      <c r="AR1918" s="150">
        <f>'Complemento 2'!T34</f>
        <v>0</v>
      </c>
      <c r="AS1918" s="150">
        <f>'Complemento 2'!U34</f>
        <v>0</v>
      </c>
      <c r="AT1918" s="150">
        <f>'Complemento 2'!V34</f>
        <v>0</v>
      </c>
      <c r="AU1918" s="150">
        <f>'Complemento 2'!W34</f>
        <v>0</v>
      </c>
      <c r="AV1918" s="150">
        <f>'Complemento 2'!X34</f>
        <v>0</v>
      </c>
      <c r="AW1918" s="150">
        <f>'Complemento 2'!Y34</f>
        <v>0</v>
      </c>
      <c r="AX1918" s="150">
        <f>'Complemento 2'!Z34</f>
        <v>0</v>
      </c>
      <c r="AY1918" s="150">
        <f>'Complemento 2'!AA34</f>
        <v>0</v>
      </c>
      <c r="AZ1918" s="150">
        <f>'Complemento 2'!AB34</f>
        <v>0</v>
      </c>
      <c r="BA1918" s="150">
        <f>'Complemento 2'!AC34</f>
        <v>0</v>
      </c>
      <c r="BB1918" s="150">
        <f>'Complemento 2'!AD34</f>
        <v>0</v>
      </c>
      <c r="BC1918">
        <f t="shared" si="658"/>
        <v>0</v>
      </c>
      <c r="BD1918">
        <f t="shared" si="659"/>
        <v>0</v>
      </c>
      <c r="BE1918">
        <f t="shared" si="660"/>
        <v>0</v>
      </c>
      <c r="BF1918">
        <f t="shared" si="661"/>
        <v>0</v>
      </c>
      <c r="BG1918">
        <f t="shared" si="662"/>
        <v>0</v>
      </c>
      <c r="BH1918">
        <f t="shared" si="663"/>
        <v>0</v>
      </c>
      <c r="BI1918">
        <f t="shared" si="664"/>
        <v>0</v>
      </c>
      <c r="BJ1918">
        <f t="shared" si="665"/>
        <v>0</v>
      </c>
      <c r="BK1918">
        <f t="shared" si="666"/>
        <v>0</v>
      </c>
      <c r="BL1918">
        <f t="shared" si="667"/>
        <v>0</v>
      </c>
      <c r="BM1918">
        <f t="shared" si="668"/>
        <v>0</v>
      </c>
      <c r="BN1918">
        <f t="shared" si="669"/>
        <v>0</v>
      </c>
      <c r="BO1918">
        <f t="shared" si="670"/>
        <v>0</v>
      </c>
    </row>
    <row r="1919" spans="1:67" ht="15" customHeight="1">
      <c r="A1919" s="52"/>
      <c r="B1919" s="47"/>
      <c r="C1919" s="109" t="s">
        <v>76</v>
      </c>
      <c r="D1919" s="315" t="str">
        <f t="shared" ref="D1919" si="677">IF(D93="","",D93)</f>
        <v/>
      </c>
      <c r="E1919" s="316"/>
      <c r="F1919" s="316"/>
      <c r="G1919" s="316"/>
      <c r="H1919" s="316"/>
      <c r="I1919" s="316"/>
      <c r="J1919" s="316"/>
      <c r="K1919" s="316"/>
      <c r="L1919" s="316"/>
      <c r="M1919" s="316"/>
      <c r="N1919" s="316"/>
      <c r="O1919" s="316"/>
      <c r="P1919" s="316"/>
      <c r="Q1919" s="317"/>
      <c r="R1919" s="148"/>
      <c r="S1919" s="148"/>
      <c r="T1919" s="148"/>
      <c r="U1919" s="148"/>
      <c r="V1919" s="148"/>
      <c r="W1919" s="148"/>
      <c r="X1919" s="148"/>
      <c r="Y1919" s="148"/>
      <c r="Z1919" s="148"/>
      <c r="AA1919" s="148"/>
      <c r="AB1919" s="148"/>
      <c r="AC1919" s="148"/>
      <c r="AD1919" s="148"/>
      <c r="AF1919" s="161"/>
      <c r="AG1919">
        <f t="shared" si="653"/>
        <v>0</v>
      </c>
      <c r="AK1919" s="150">
        <f t="shared" si="654"/>
        <v>0</v>
      </c>
      <c r="AL1919" s="150">
        <f t="shared" si="655"/>
        <v>0</v>
      </c>
      <c r="AM1919" s="150">
        <f t="shared" si="656"/>
        <v>0</v>
      </c>
      <c r="AN1919" s="163">
        <f t="shared" si="657"/>
        <v>0</v>
      </c>
      <c r="AP1919" s="150" t="str">
        <f>'Complemento 2'!R35</f>
        <v/>
      </c>
      <c r="AQ1919" s="150">
        <f>'Complemento 2'!S35</f>
        <v>0</v>
      </c>
      <c r="AR1919" s="150">
        <f>'Complemento 2'!T35</f>
        <v>0</v>
      </c>
      <c r="AS1919" s="150">
        <f>'Complemento 2'!U35</f>
        <v>0</v>
      </c>
      <c r="AT1919" s="150">
        <f>'Complemento 2'!V35</f>
        <v>0</v>
      </c>
      <c r="AU1919" s="150">
        <f>'Complemento 2'!W35</f>
        <v>0</v>
      </c>
      <c r="AV1919" s="150">
        <f>'Complemento 2'!X35</f>
        <v>0</v>
      </c>
      <c r="AW1919" s="150">
        <f>'Complemento 2'!Y35</f>
        <v>0</v>
      </c>
      <c r="AX1919" s="150">
        <f>'Complemento 2'!Z35</f>
        <v>0</v>
      </c>
      <c r="AY1919" s="150">
        <f>'Complemento 2'!AA35</f>
        <v>0</v>
      </c>
      <c r="AZ1919" s="150">
        <f>'Complemento 2'!AB35</f>
        <v>0</v>
      </c>
      <c r="BA1919" s="150">
        <f>'Complemento 2'!AC35</f>
        <v>0</v>
      </c>
      <c r="BB1919" s="150">
        <f>'Complemento 2'!AD35</f>
        <v>0</v>
      </c>
      <c r="BC1919">
        <f t="shared" si="658"/>
        <v>0</v>
      </c>
      <c r="BD1919">
        <f t="shared" si="659"/>
        <v>0</v>
      </c>
      <c r="BE1919">
        <f t="shared" si="660"/>
        <v>0</v>
      </c>
      <c r="BF1919">
        <f t="shared" si="661"/>
        <v>0</v>
      </c>
      <c r="BG1919">
        <f t="shared" si="662"/>
        <v>0</v>
      </c>
      <c r="BH1919">
        <f t="shared" si="663"/>
        <v>0</v>
      </c>
      <c r="BI1919">
        <f t="shared" si="664"/>
        <v>0</v>
      </c>
      <c r="BJ1919">
        <f t="shared" si="665"/>
        <v>0</v>
      </c>
      <c r="BK1919">
        <f t="shared" si="666"/>
        <v>0</v>
      </c>
      <c r="BL1919">
        <f t="shared" si="667"/>
        <v>0</v>
      </c>
      <c r="BM1919">
        <f t="shared" si="668"/>
        <v>0</v>
      </c>
      <c r="BN1919">
        <f t="shared" si="669"/>
        <v>0</v>
      </c>
      <c r="BO1919">
        <f t="shared" si="670"/>
        <v>0</v>
      </c>
    </row>
    <row r="1920" spans="1:67" ht="15" customHeight="1">
      <c r="A1920" s="52"/>
      <c r="B1920" s="47"/>
      <c r="C1920" s="109" t="s">
        <v>77</v>
      </c>
      <c r="D1920" s="315" t="str">
        <f t="shared" ref="D1920" si="678">IF(D94="","",D94)</f>
        <v/>
      </c>
      <c r="E1920" s="316"/>
      <c r="F1920" s="316"/>
      <c r="G1920" s="316"/>
      <c r="H1920" s="316"/>
      <c r="I1920" s="316"/>
      <c r="J1920" s="316"/>
      <c r="K1920" s="316"/>
      <c r="L1920" s="316"/>
      <c r="M1920" s="316"/>
      <c r="N1920" s="316"/>
      <c r="O1920" s="316"/>
      <c r="P1920" s="316"/>
      <c r="Q1920" s="317"/>
      <c r="R1920" s="148"/>
      <c r="S1920" s="148"/>
      <c r="T1920" s="148"/>
      <c r="U1920" s="148"/>
      <c r="V1920" s="148"/>
      <c r="W1920" s="148"/>
      <c r="X1920" s="148"/>
      <c r="Y1920" s="148"/>
      <c r="Z1920" s="148"/>
      <c r="AA1920" s="148"/>
      <c r="AB1920" s="148"/>
      <c r="AC1920" s="148"/>
      <c r="AD1920" s="148"/>
      <c r="AF1920" s="161"/>
      <c r="AG1920">
        <f t="shared" si="653"/>
        <v>0</v>
      </c>
      <c r="AK1920" s="150">
        <f t="shared" si="654"/>
        <v>0</v>
      </c>
      <c r="AL1920" s="150">
        <f t="shared" si="655"/>
        <v>0</v>
      </c>
      <c r="AM1920" s="150">
        <f t="shared" si="656"/>
        <v>0</v>
      </c>
      <c r="AN1920" s="163">
        <f t="shared" si="657"/>
        <v>0</v>
      </c>
      <c r="AP1920" s="150" t="str">
        <f>'Complemento 2'!R36</f>
        <v/>
      </c>
      <c r="AQ1920" s="150">
        <f>'Complemento 2'!S36</f>
        <v>0</v>
      </c>
      <c r="AR1920" s="150">
        <f>'Complemento 2'!T36</f>
        <v>0</v>
      </c>
      <c r="AS1920" s="150">
        <f>'Complemento 2'!U36</f>
        <v>0</v>
      </c>
      <c r="AT1920" s="150">
        <f>'Complemento 2'!V36</f>
        <v>0</v>
      </c>
      <c r="AU1920" s="150">
        <f>'Complemento 2'!W36</f>
        <v>0</v>
      </c>
      <c r="AV1920" s="150">
        <f>'Complemento 2'!X36</f>
        <v>0</v>
      </c>
      <c r="AW1920" s="150">
        <f>'Complemento 2'!Y36</f>
        <v>0</v>
      </c>
      <c r="AX1920" s="150">
        <f>'Complemento 2'!Z36</f>
        <v>0</v>
      </c>
      <c r="AY1920" s="150">
        <f>'Complemento 2'!AA36</f>
        <v>0</v>
      </c>
      <c r="AZ1920" s="150">
        <f>'Complemento 2'!AB36</f>
        <v>0</v>
      </c>
      <c r="BA1920" s="150">
        <f>'Complemento 2'!AC36</f>
        <v>0</v>
      </c>
      <c r="BB1920" s="150">
        <f>'Complemento 2'!AD36</f>
        <v>0</v>
      </c>
      <c r="BC1920">
        <f t="shared" si="658"/>
        <v>0</v>
      </c>
      <c r="BD1920">
        <f t="shared" si="659"/>
        <v>0</v>
      </c>
      <c r="BE1920">
        <f t="shared" si="660"/>
        <v>0</v>
      </c>
      <c r="BF1920">
        <f t="shared" si="661"/>
        <v>0</v>
      </c>
      <c r="BG1920">
        <f t="shared" si="662"/>
        <v>0</v>
      </c>
      <c r="BH1920">
        <f t="shared" si="663"/>
        <v>0</v>
      </c>
      <c r="BI1920">
        <f t="shared" si="664"/>
        <v>0</v>
      </c>
      <c r="BJ1920">
        <f t="shared" si="665"/>
        <v>0</v>
      </c>
      <c r="BK1920">
        <f t="shared" si="666"/>
        <v>0</v>
      </c>
      <c r="BL1920">
        <f t="shared" si="667"/>
        <v>0</v>
      </c>
      <c r="BM1920">
        <f t="shared" si="668"/>
        <v>0</v>
      </c>
      <c r="BN1920">
        <f t="shared" si="669"/>
        <v>0</v>
      </c>
      <c r="BO1920">
        <f t="shared" si="670"/>
        <v>0</v>
      </c>
    </row>
    <row r="1921" spans="1:67" ht="15" customHeight="1">
      <c r="A1921" s="52"/>
      <c r="B1921" s="47"/>
      <c r="C1921" s="109" t="s">
        <v>78</v>
      </c>
      <c r="D1921" s="315" t="str">
        <f t="shared" ref="D1921" si="679">IF(D95="","",D95)</f>
        <v/>
      </c>
      <c r="E1921" s="316"/>
      <c r="F1921" s="316"/>
      <c r="G1921" s="316"/>
      <c r="H1921" s="316"/>
      <c r="I1921" s="316"/>
      <c r="J1921" s="316"/>
      <c r="K1921" s="316"/>
      <c r="L1921" s="316"/>
      <c r="M1921" s="316"/>
      <c r="N1921" s="316"/>
      <c r="O1921" s="316"/>
      <c r="P1921" s="316"/>
      <c r="Q1921" s="317"/>
      <c r="R1921" s="148"/>
      <c r="S1921" s="148"/>
      <c r="T1921" s="148"/>
      <c r="U1921" s="148"/>
      <c r="V1921" s="148"/>
      <c r="W1921" s="148"/>
      <c r="X1921" s="148"/>
      <c r="Y1921" s="148"/>
      <c r="Z1921" s="148"/>
      <c r="AA1921" s="148"/>
      <c r="AB1921" s="148"/>
      <c r="AC1921" s="148"/>
      <c r="AD1921" s="148"/>
      <c r="AF1921" s="161"/>
      <c r="AG1921">
        <f t="shared" si="653"/>
        <v>0</v>
      </c>
      <c r="AK1921" s="150">
        <f t="shared" si="654"/>
        <v>0</v>
      </c>
      <c r="AL1921" s="150">
        <f t="shared" si="655"/>
        <v>0</v>
      </c>
      <c r="AM1921" s="150">
        <f t="shared" si="656"/>
        <v>0</v>
      </c>
      <c r="AN1921" s="163">
        <f t="shared" si="657"/>
        <v>0</v>
      </c>
      <c r="AP1921" s="150" t="str">
        <f>'Complemento 2'!R37</f>
        <v/>
      </c>
      <c r="AQ1921" s="150">
        <f>'Complemento 2'!S37</f>
        <v>0</v>
      </c>
      <c r="AR1921" s="150">
        <f>'Complemento 2'!T37</f>
        <v>0</v>
      </c>
      <c r="AS1921" s="150">
        <f>'Complemento 2'!U37</f>
        <v>0</v>
      </c>
      <c r="AT1921" s="150">
        <f>'Complemento 2'!V37</f>
        <v>0</v>
      </c>
      <c r="AU1921" s="150">
        <f>'Complemento 2'!W37</f>
        <v>0</v>
      </c>
      <c r="AV1921" s="150">
        <f>'Complemento 2'!X37</f>
        <v>0</v>
      </c>
      <c r="AW1921" s="150">
        <f>'Complemento 2'!Y37</f>
        <v>0</v>
      </c>
      <c r="AX1921" s="150">
        <f>'Complemento 2'!Z37</f>
        <v>0</v>
      </c>
      <c r="AY1921" s="150">
        <f>'Complemento 2'!AA37</f>
        <v>0</v>
      </c>
      <c r="AZ1921" s="150">
        <f>'Complemento 2'!AB37</f>
        <v>0</v>
      </c>
      <c r="BA1921" s="150">
        <f>'Complemento 2'!AC37</f>
        <v>0</v>
      </c>
      <c r="BB1921" s="150">
        <f>'Complemento 2'!AD37</f>
        <v>0</v>
      </c>
      <c r="BC1921">
        <f t="shared" si="658"/>
        <v>0</v>
      </c>
      <c r="BD1921">
        <f t="shared" si="659"/>
        <v>0</v>
      </c>
      <c r="BE1921">
        <f t="shared" si="660"/>
        <v>0</v>
      </c>
      <c r="BF1921">
        <f t="shared" si="661"/>
        <v>0</v>
      </c>
      <c r="BG1921">
        <f t="shared" si="662"/>
        <v>0</v>
      </c>
      <c r="BH1921">
        <f t="shared" si="663"/>
        <v>0</v>
      </c>
      <c r="BI1921">
        <f t="shared" si="664"/>
        <v>0</v>
      </c>
      <c r="BJ1921">
        <f t="shared" si="665"/>
        <v>0</v>
      </c>
      <c r="BK1921">
        <f t="shared" si="666"/>
        <v>0</v>
      </c>
      <c r="BL1921">
        <f t="shared" si="667"/>
        <v>0</v>
      </c>
      <c r="BM1921">
        <f t="shared" si="668"/>
        <v>0</v>
      </c>
      <c r="BN1921">
        <f t="shared" si="669"/>
        <v>0</v>
      </c>
      <c r="BO1921">
        <f t="shared" si="670"/>
        <v>0</v>
      </c>
    </row>
    <row r="1922" spans="1:67" ht="15" customHeight="1">
      <c r="A1922" s="52"/>
      <c r="B1922" s="47"/>
      <c r="C1922" s="109" t="s">
        <v>79</v>
      </c>
      <c r="D1922" s="315" t="str">
        <f t="shared" ref="D1922" si="680">IF(D96="","",D96)</f>
        <v/>
      </c>
      <c r="E1922" s="316"/>
      <c r="F1922" s="316"/>
      <c r="G1922" s="316"/>
      <c r="H1922" s="316"/>
      <c r="I1922" s="316"/>
      <c r="J1922" s="316"/>
      <c r="K1922" s="316"/>
      <c r="L1922" s="316"/>
      <c r="M1922" s="316"/>
      <c r="N1922" s="316"/>
      <c r="O1922" s="316"/>
      <c r="P1922" s="316"/>
      <c r="Q1922" s="317"/>
      <c r="R1922" s="148"/>
      <c r="S1922" s="148"/>
      <c r="T1922" s="148"/>
      <c r="U1922" s="148"/>
      <c r="V1922" s="148"/>
      <c r="W1922" s="148"/>
      <c r="X1922" s="148"/>
      <c r="Y1922" s="148"/>
      <c r="Z1922" s="148"/>
      <c r="AA1922" s="148"/>
      <c r="AB1922" s="148"/>
      <c r="AC1922" s="148"/>
      <c r="AD1922" s="148"/>
      <c r="AF1922" s="161"/>
      <c r="AG1922">
        <f t="shared" si="653"/>
        <v>0</v>
      </c>
      <c r="AK1922" s="150">
        <f t="shared" si="654"/>
        <v>0</v>
      </c>
      <c r="AL1922" s="150">
        <f t="shared" si="655"/>
        <v>0</v>
      </c>
      <c r="AM1922" s="150">
        <f t="shared" si="656"/>
        <v>0</v>
      </c>
      <c r="AN1922" s="163">
        <f t="shared" si="657"/>
        <v>0</v>
      </c>
      <c r="AP1922" s="150" t="str">
        <f>'Complemento 2'!R38</f>
        <v/>
      </c>
      <c r="AQ1922" s="150">
        <f>'Complemento 2'!S38</f>
        <v>0</v>
      </c>
      <c r="AR1922" s="150">
        <f>'Complemento 2'!T38</f>
        <v>0</v>
      </c>
      <c r="AS1922" s="150">
        <f>'Complemento 2'!U38</f>
        <v>0</v>
      </c>
      <c r="AT1922" s="150">
        <f>'Complemento 2'!V38</f>
        <v>0</v>
      </c>
      <c r="AU1922" s="150">
        <f>'Complemento 2'!W38</f>
        <v>0</v>
      </c>
      <c r="AV1922" s="150">
        <f>'Complemento 2'!X38</f>
        <v>0</v>
      </c>
      <c r="AW1922" s="150">
        <f>'Complemento 2'!Y38</f>
        <v>0</v>
      </c>
      <c r="AX1922" s="150">
        <f>'Complemento 2'!Z38</f>
        <v>0</v>
      </c>
      <c r="AY1922" s="150">
        <f>'Complemento 2'!AA38</f>
        <v>0</v>
      </c>
      <c r="AZ1922" s="150">
        <f>'Complemento 2'!AB38</f>
        <v>0</v>
      </c>
      <c r="BA1922" s="150">
        <f>'Complemento 2'!AC38</f>
        <v>0</v>
      </c>
      <c r="BB1922" s="150">
        <f>'Complemento 2'!AD38</f>
        <v>0</v>
      </c>
      <c r="BC1922">
        <f t="shared" si="658"/>
        <v>0</v>
      </c>
      <c r="BD1922">
        <f t="shared" si="659"/>
        <v>0</v>
      </c>
      <c r="BE1922">
        <f t="shared" si="660"/>
        <v>0</v>
      </c>
      <c r="BF1922">
        <f t="shared" si="661"/>
        <v>0</v>
      </c>
      <c r="BG1922">
        <f t="shared" si="662"/>
        <v>0</v>
      </c>
      <c r="BH1922">
        <f t="shared" si="663"/>
        <v>0</v>
      </c>
      <c r="BI1922">
        <f t="shared" si="664"/>
        <v>0</v>
      </c>
      <c r="BJ1922">
        <f t="shared" si="665"/>
        <v>0</v>
      </c>
      <c r="BK1922">
        <f t="shared" si="666"/>
        <v>0</v>
      </c>
      <c r="BL1922">
        <f t="shared" si="667"/>
        <v>0</v>
      </c>
      <c r="BM1922">
        <f t="shared" si="668"/>
        <v>0</v>
      </c>
      <c r="BN1922">
        <f t="shared" si="669"/>
        <v>0</v>
      </c>
      <c r="BO1922">
        <f t="shared" si="670"/>
        <v>0</v>
      </c>
    </row>
    <row r="1923" spans="1:67" ht="15" customHeight="1">
      <c r="A1923" s="52"/>
      <c r="B1923" s="47"/>
      <c r="C1923" s="109" t="s">
        <v>80</v>
      </c>
      <c r="D1923" s="315" t="str">
        <f t="shared" ref="D1923" si="681">IF(D97="","",D97)</f>
        <v/>
      </c>
      <c r="E1923" s="316"/>
      <c r="F1923" s="316"/>
      <c r="G1923" s="316"/>
      <c r="H1923" s="316"/>
      <c r="I1923" s="316"/>
      <c r="J1923" s="316"/>
      <c r="K1923" s="316"/>
      <c r="L1923" s="316"/>
      <c r="M1923" s="316"/>
      <c r="N1923" s="316"/>
      <c r="O1923" s="316"/>
      <c r="P1923" s="316"/>
      <c r="Q1923" s="317"/>
      <c r="R1923" s="148"/>
      <c r="S1923" s="148"/>
      <c r="T1923" s="148"/>
      <c r="U1923" s="148"/>
      <c r="V1923" s="148"/>
      <c r="W1923" s="148"/>
      <c r="X1923" s="148"/>
      <c r="Y1923" s="148"/>
      <c r="Z1923" s="148"/>
      <c r="AA1923" s="148"/>
      <c r="AB1923" s="148"/>
      <c r="AC1923" s="148"/>
      <c r="AD1923" s="148"/>
      <c r="AF1923" s="161"/>
      <c r="AG1923">
        <f t="shared" si="653"/>
        <v>0</v>
      </c>
      <c r="AK1923" s="150">
        <f t="shared" si="654"/>
        <v>0</v>
      </c>
      <c r="AL1923" s="150">
        <f t="shared" si="655"/>
        <v>0</v>
      </c>
      <c r="AM1923" s="150">
        <f t="shared" si="656"/>
        <v>0</v>
      </c>
      <c r="AN1923" s="163">
        <f t="shared" si="657"/>
        <v>0</v>
      </c>
      <c r="AP1923" s="150" t="str">
        <f>'Complemento 2'!R39</f>
        <v/>
      </c>
      <c r="AQ1923" s="150">
        <f>'Complemento 2'!S39</f>
        <v>0</v>
      </c>
      <c r="AR1923" s="150">
        <f>'Complemento 2'!T39</f>
        <v>0</v>
      </c>
      <c r="AS1923" s="150">
        <f>'Complemento 2'!U39</f>
        <v>0</v>
      </c>
      <c r="AT1923" s="150">
        <f>'Complemento 2'!V39</f>
        <v>0</v>
      </c>
      <c r="AU1923" s="150">
        <f>'Complemento 2'!W39</f>
        <v>0</v>
      </c>
      <c r="AV1923" s="150">
        <f>'Complemento 2'!X39</f>
        <v>0</v>
      </c>
      <c r="AW1923" s="150">
        <f>'Complemento 2'!Y39</f>
        <v>0</v>
      </c>
      <c r="AX1923" s="150">
        <f>'Complemento 2'!Z39</f>
        <v>0</v>
      </c>
      <c r="AY1923" s="150">
        <f>'Complemento 2'!AA39</f>
        <v>0</v>
      </c>
      <c r="AZ1923" s="150">
        <f>'Complemento 2'!AB39</f>
        <v>0</v>
      </c>
      <c r="BA1923" s="150">
        <f>'Complemento 2'!AC39</f>
        <v>0</v>
      </c>
      <c r="BB1923" s="150">
        <f>'Complemento 2'!AD39</f>
        <v>0</v>
      </c>
      <c r="BC1923">
        <f t="shared" si="658"/>
        <v>0</v>
      </c>
      <c r="BD1923">
        <f t="shared" si="659"/>
        <v>0</v>
      </c>
      <c r="BE1923">
        <f t="shared" si="660"/>
        <v>0</v>
      </c>
      <c r="BF1923">
        <f t="shared" si="661"/>
        <v>0</v>
      </c>
      <c r="BG1923">
        <f t="shared" si="662"/>
        <v>0</v>
      </c>
      <c r="BH1923">
        <f t="shared" si="663"/>
        <v>0</v>
      </c>
      <c r="BI1923">
        <f t="shared" si="664"/>
        <v>0</v>
      </c>
      <c r="BJ1923">
        <f t="shared" si="665"/>
        <v>0</v>
      </c>
      <c r="BK1923">
        <f t="shared" si="666"/>
        <v>0</v>
      </c>
      <c r="BL1923">
        <f t="shared" si="667"/>
        <v>0</v>
      </c>
      <c r="BM1923">
        <f t="shared" si="668"/>
        <v>0</v>
      </c>
      <c r="BN1923">
        <f t="shared" si="669"/>
        <v>0</v>
      </c>
      <c r="BO1923">
        <f t="shared" si="670"/>
        <v>0</v>
      </c>
    </row>
    <row r="1924" spans="1:67" ht="15" customHeight="1">
      <c r="A1924" s="52"/>
      <c r="B1924" s="47"/>
      <c r="C1924" s="109" t="s">
        <v>81</v>
      </c>
      <c r="D1924" s="315" t="str">
        <f t="shared" ref="D1924" si="682">IF(D98="","",D98)</f>
        <v/>
      </c>
      <c r="E1924" s="316"/>
      <c r="F1924" s="316"/>
      <c r="G1924" s="316"/>
      <c r="H1924" s="316"/>
      <c r="I1924" s="316"/>
      <c r="J1924" s="316"/>
      <c r="K1924" s="316"/>
      <c r="L1924" s="316"/>
      <c r="M1924" s="316"/>
      <c r="N1924" s="316"/>
      <c r="O1924" s="316"/>
      <c r="P1924" s="316"/>
      <c r="Q1924" s="317"/>
      <c r="R1924" s="148"/>
      <c r="S1924" s="148"/>
      <c r="T1924" s="148"/>
      <c r="U1924" s="148"/>
      <c r="V1924" s="148"/>
      <c r="W1924" s="148"/>
      <c r="X1924" s="148"/>
      <c r="Y1924" s="148"/>
      <c r="Z1924" s="148"/>
      <c r="AA1924" s="148"/>
      <c r="AB1924" s="148"/>
      <c r="AC1924" s="148"/>
      <c r="AD1924" s="148"/>
      <c r="AF1924" s="161"/>
      <c r="AG1924">
        <f t="shared" si="653"/>
        <v>0</v>
      </c>
      <c r="AK1924" s="150">
        <f t="shared" si="654"/>
        <v>0</v>
      </c>
      <c r="AL1924" s="150">
        <f t="shared" si="655"/>
        <v>0</v>
      </c>
      <c r="AM1924" s="150">
        <f t="shared" si="656"/>
        <v>0</v>
      </c>
      <c r="AN1924" s="163">
        <f t="shared" si="657"/>
        <v>0</v>
      </c>
      <c r="AP1924" s="150" t="str">
        <f>'Complemento 2'!R40</f>
        <v/>
      </c>
      <c r="AQ1924" s="150">
        <f>'Complemento 2'!S40</f>
        <v>0</v>
      </c>
      <c r="AR1924" s="150">
        <f>'Complemento 2'!T40</f>
        <v>0</v>
      </c>
      <c r="AS1924" s="150">
        <f>'Complemento 2'!U40</f>
        <v>0</v>
      </c>
      <c r="AT1924" s="150">
        <f>'Complemento 2'!V40</f>
        <v>0</v>
      </c>
      <c r="AU1924" s="150">
        <f>'Complemento 2'!W40</f>
        <v>0</v>
      </c>
      <c r="AV1924" s="150">
        <f>'Complemento 2'!X40</f>
        <v>0</v>
      </c>
      <c r="AW1924" s="150">
        <f>'Complemento 2'!Y40</f>
        <v>0</v>
      </c>
      <c r="AX1924" s="150">
        <f>'Complemento 2'!Z40</f>
        <v>0</v>
      </c>
      <c r="AY1924" s="150">
        <f>'Complemento 2'!AA40</f>
        <v>0</v>
      </c>
      <c r="AZ1924" s="150">
        <f>'Complemento 2'!AB40</f>
        <v>0</v>
      </c>
      <c r="BA1924" s="150">
        <f>'Complemento 2'!AC40</f>
        <v>0</v>
      </c>
      <c r="BB1924" s="150">
        <f>'Complemento 2'!AD40</f>
        <v>0</v>
      </c>
      <c r="BC1924">
        <f t="shared" si="658"/>
        <v>0</v>
      </c>
      <c r="BD1924">
        <f t="shared" si="659"/>
        <v>0</v>
      </c>
      <c r="BE1924">
        <f t="shared" si="660"/>
        <v>0</v>
      </c>
      <c r="BF1924">
        <f t="shared" si="661"/>
        <v>0</v>
      </c>
      <c r="BG1924">
        <f t="shared" si="662"/>
        <v>0</v>
      </c>
      <c r="BH1924">
        <f t="shared" si="663"/>
        <v>0</v>
      </c>
      <c r="BI1924">
        <f t="shared" si="664"/>
        <v>0</v>
      </c>
      <c r="BJ1924">
        <f t="shared" si="665"/>
        <v>0</v>
      </c>
      <c r="BK1924">
        <f t="shared" si="666"/>
        <v>0</v>
      </c>
      <c r="BL1924">
        <f t="shared" si="667"/>
        <v>0</v>
      </c>
      <c r="BM1924">
        <f t="shared" si="668"/>
        <v>0</v>
      </c>
      <c r="BN1924">
        <f t="shared" si="669"/>
        <v>0</v>
      </c>
      <c r="BO1924">
        <f t="shared" si="670"/>
        <v>0</v>
      </c>
    </row>
    <row r="1925" spans="1:67" ht="15" customHeight="1">
      <c r="A1925" s="52"/>
      <c r="B1925" s="47"/>
      <c r="C1925" s="109" t="s">
        <v>82</v>
      </c>
      <c r="D1925" s="315" t="str">
        <f t="shared" ref="D1925" si="683">IF(D99="","",D99)</f>
        <v/>
      </c>
      <c r="E1925" s="316"/>
      <c r="F1925" s="316"/>
      <c r="G1925" s="316"/>
      <c r="H1925" s="316"/>
      <c r="I1925" s="316"/>
      <c r="J1925" s="316"/>
      <c r="K1925" s="316"/>
      <c r="L1925" s="316"/>
      <c r="M1925" s="316"/>
      <c r="N1925" s="316"/>
      <c r="O1925" s="316"/>
      <c r="P1925" s="316"/>
      <c r="Q1925" s="317"/>
      <c r="R1925" s="148"/>
      <c r="S1925" s="148"/>
      <c r="T1925" s="148"/>
      <c r="U1925" s="148"/>
      <c r="V1925" s="148"/>
      <c r="W1925" s="148"/>
      <c r="X1925" s="148"/>
      <c r="Y1925" s="148"/>
      <c r="Z1925" s="148"/>
      <c r="AA1925" s="148"/>
      <c r="AB1925" s="148"/>
      <c r="AC1925" s="148"/>
      <c r="AD1925" s="148"/>
      <c r="AF1925" s="161"/>
      <c r="AG1925">
        <f t="shared" si="653"/>
        <v>0</v>
      </c>
      <c r="AK1925" s="150">
        <f t="shared" si="654"/>
        <v>0</v>
      </c>
      <c r="AL1925" s="150">
        <f t="shared" si="655"/>
        <v>0</v>
      </c>
      <c r="AM1925" s="150">
        <f t="shared" si="656"/>
        <v>0</v>
      </c>
      <c r="AN1925" s="163">
        <f t="shared" si="657"/>
        <v>0</v>
      </c>
      <c r="AP1925" s="150" t="str">
        <f>'Complemento 2'!R41</f>
        <v/>
      </c>
      <c r="AQ1925" s="150">
        <f>'Complemento 2'!S41</f>
        <v>0</v>
      </c>
      <c r="AR1925" s="150">
        <f>'Complemento 2'!T41</f>
        <v>0</v>
      </c>
      <c r="AS1925" s="150">
        <f>'Complemento 2'!U41</f>
        <v>0</v>
      </c>
      <c r="AT1925" s="150">
        <f>'Complemento 2'!V41</f>
        <v>0</v>
      </c>
      <c r="AU1925" s="150">
        <f>'Complemento 2'!W41</f>
        <v>0</v>
      </c>
      <c r="AV1925" s="150">
        <f>'Complemento 2'!X41</f>
        <v>0</v>
      </c>
      <c r="AW1925" s="150">
        <f>'Complemento 2'!Y41</f>
        <v>0</v>
      </c>
      <c r="AX1925" s="150">
        <f>'Complemento 2'!Z41</f>
        <v>0</v>
      </c>
      <c r="AY1925" s="150">
        <f>'Complemento 2'!AA41</f>
        <v>0</v>
      </c>
      <c r="AZ1925" s="150">
        <f>'Complemento 2'!AB41</f>
        <v>0</v>
      </c>
      <c r="BA1925" s="150">
        <f>'Complemento 2'!AC41</f>
        <v>0</v>
      </c>
      <c r="BB1925" s="150">
        <f>'Complemento 2'!AD41</f>
        <v>0</v>
      </c>
      <c r="BC1925">
        <f t="shared" si="658"/>
        <v>0</v>
      </c>
      <c r="BD1925">
        <f t="shared" si="659"/>
        <v>0</v>
      </c>
      <c r="BE1925">
        <f t="shared" si="660"/>
        <v>0</v>
      </c>
      <c r="BF1925">
        <f t="shared" si="661"/>
        <v>0</v>
      </c>
      <c r="BG1925">
        <f t="shared" si="662"/>
        <v>0</v>
      </c>
      <c r="BH1925">
        <f t="shared" si="663"/>
        <v>0</v>
      </c>
      <c r="BI1925">
        <f t="shared" si="664"/>
        <v>0</v>
      </c>
      <c r="BJ1925">
        <f t="shared" si="665"/>
        <v>0</v>
      </c>
      <c r="BK1925">
        <f t="shared" si="666"/>
        <v>0</v>
      </c>
      <c r="BL1925">
        <f t="shared" si="667"/>
        <v>0</v>
      </c>
      <c r="BM1925">
        <f t="shared" si="668"/>
        <v>0</v>
      </c>
      <c r="BN1925">
        <f t="shared" si="669"/>
        <v>0</v>
      </c>
      <c r="BO1925">
        <f t="shared" si="670"/>
        <v>0</v>
      </c>
    </row>
    <row r="1926" spans="1:67" ht="15" customHeight="1">
      <c r="A1926" s="52"/>
      <c r="B1926" s="47"/>
      <c r="C1926" s="109" t="s">
        <v>83</v>
      </c>
      <c r="D1926" s="315" t="str">
        <f t="shared" ref="D1926" si="684">IF(D100="","",D100)</f>
        <v/>
      </c>
      <c r="E1926" s="316"/>
      <c r="F1926" s="316"/>
      <c r="G1926" s="316"/>
      <c r="H1926" s="316"/>
      <c r="I1926" s="316"/>
      <c r="J1926" s="316"/>
      <c r="K1926" s="316"/>
      <c r="L1926" s="316"/>
      <c r="M1926" s="316"/>
      <c r="N1926" s="316"/>
      <c r="O1926" s="316"/>
      <c r="P1926" s="316"/>
      <c r="Q1926" s="317"/>
      <c r="R1926" s="148"/>
      <c r="S1926" s="148"/>
      <c r="T1926" s="148"/>
      <c r="U1926" s="148"/>
      <c r="V1926" s="148"/>
      <c r="W1926" s="148"/>
      <c r="X1926" s="148"/>
      <c r="Y1926" s="148"/>
      <c r="Z1926" s="148"/>
      <c r="AA1926" s="148"/>
      <c r="AB1926" s="148"/>
      <c r="AC1926" s="148"/>
      <c r="AD1926" s="148"/>
      <c r="AF1926" s="161"/>
      <c r="AG1926">
        <f t="shared" si="653"/>
        <v>0</v>
      </c>
      <c r="AK1926" s="150">
        <f t="shared" si="654"/>
        <v>0</v>
      </c>
      <c r="AL1926" s="150">
        <f t="shared" si="655"/>
        <v>0</v>
      </c>
      <c r="AM1926" s="150">
        <f t="shared" si="656"/>
        <v>0</v>
      </c>
      <c r="AN1926" s="163">
        <f t="shared" si="657"/>
        <v>0</v>
      </c>
      <c r="AP1926" s="150" t="str">
        <f>'Complemento 2'!R42</f>
        <v/>
      </c>
      <c r="AQ1926" s="150">
        <f>'Complemento 2'!S42</f>
        <v>0</v>
      </c>
      <c r="AR1926" s="150">
        <f>'Complemento 2'!T42</f>
        <v>0</v>
      </c>
      <c r="AS1926" s="150">
        <f>'Complemento 2'!U42</f>
        <v>0</v>
      </c>
      <c r="AT1926" s="150">
        <f>'Complemento 2'!V42</f>
        <v>0</v>
      </c>
      <c r="AU1926" s="150">
        <f>'Complemento 2'!W42</f>
        <v>0</v>
      </c>
      <c r="AV1926" s="150">
        <f>'Complemento 2'!X42</f>
        <v>0</v>
      </c>
      <c r="AW1926" s="150">
        <f>'Complemento 2'!Y42</f>
        <v>0</v>
      </c>
      <c r="AX1926" s="150">
        <f>'Complemento 2'!Z42</f>
        <v>0</v>
      </c>
      <c r="AY1926" s="150">
        <f>'Complemento 2'!AA42</f>
        <v>0</v>
      </c>
      <c r="AZ1926" s="150">
        <f>'Complemento 2'!AB42</f>
        <v>0</v>
      </c>
      <c r="BA1926" s="150">
        <f>'Complemento 2'!AC42</f>
        <v>0</v>
      </c>
      <c r="BB1926" s="150">
        <f>'Complemento 2'!AD42</f>
        <v>0</v>
      </c>
      <c r="BC1926">
        <f t="shared" si="658"/>
        <v>0</v>
      </c>
      <c r="BD1926">
        <f t="shared" si="659"/>
        <v>0</v>
      </c>
      <c r="BE1926">
        <f t="shared" si="660"/>
        <v>0</v>
      </c>
      <c r="BF1926">
        <f t="shared" si="661"/>
        <v>0</v>
      </c>
      <c r="BG1926">
        <f t="shared" si="662"/>
        <v>0</v>
      </c>
      <c r="BH1926">
        <f t="shared" si="663"/>
        <v>0</v>
      </c>
      <c r="BI1926">
        <f t="shared" si="664"/>
        <v>0</v>
      </c>
      <c r="BJ1926">
        <f t="shared" si="665"/>
        <v>0</v>
      </c>
      <c r="BK1926">
        <f t="shared" si="666"/>
        <v>0</v>
      </c>
      <c r="BL1926">
        <f t="shared" si="667"/>
        <v>0</v>
      </c>
      <c r="BM1926">
        <f t="shared" si="668"/>
        <v>0</v>
      </c>
      <c r="BN1926">
        <f t="shared" si="669"/>
        <v>0</v>
      </c>
      <c r="BO1926">
        <f t="shared" si="670"/>
        <v>0</v>
      </c>
    </row>
    <row r="1927" spans="1:67" ht="15" customHeight="1">
      <c r="A1927" s="52"/>
      <c r="B1927" s="47"/>
      <c r="C1927" s="109" t="s">
        <v>84</v>
      </c>
      <c r="D1927" s="315" t="str">
        <f t="shared" ref="D1927" si="685">IF(D101="","",D101)</f>
        <v/>
      </c>
      <c r="E1927" s="316"/>
      <c r="F1927" s="316"/>
      <c r="G1927" s="316"/>
      <c r="H1927" s="316"/>
      <c r="I1927" s="316"/>
      <c r="J1927" s="316"/>
      <c r="K1927" s="316"/>
      <c r="L1927" s="316"/>
      <c r="M1927" s="316"/>
      <c r="N1927" s="316"/>
      <c r="O1927" s="316"/>
      <c r="P1927" s="316"/>
      <c r="Q1927" s="317"/>
      <c r="R1927" s="148"/>
      <c r="S1927" s="148"/>
      <c r="T1927" s="148"/>
      <c r="U1927" s="148"/>
      <c r="V1927" s="148"/>
      <c r="W1927" s="148"/>
      <c r="X1927" s="148"/>
      <c r="Y1927" s="148"/>
      <c r="Z1927" s="148"/>
      <c r="AA1927" s="148"/>
      <c r="AB1927" s="148"/>
      <c r="AC1927" s="148"/>
      <c r="AD1927" s="148"/>
      <c r="AF1927" s="161"/>
      <c r="AG1927">
        <f t="shared" si="653"/>
        <v>0</v>
      </c>
      <c r="AK1927" s="150">
        <f t="shared" si="654"/>
        <v>0</v>
      </c>
      <c r="AL1927" s="150">
        <f t="shared" si="655"/>
        <v>0</v>
      </c>
      <c r="AM1927" s="150">
        <f t="shared" si="656"/>
        <v>0</v>
      </c>
      <c r="AN1927" s="163">
        <f t="shared" si="657"/>
        <v>0</v>
      </c>
      <c r="AP1927" s="150" t="str">
        <f>'Complemento 2'!R43</f>
        <v/>
      </c>
      <c r="AQ1927" s="150">
        <f>'Complemento 2'!S43</f>
        <v>0</v>
      </c>
      <c r="AR1927" s="150">
        <f>'Complemento 2'!T43</f>
        <v>0</v>
      </c>
      <c r="AS1927" s="150">
        <f>'Complemento 2'!U43</f>
        <v>0</v>
      </c>
      <c r="AT1927" s="150">
        <f>'Complemento 2'!V43</f>
        <v>0</v>
      </c>
      <c r="AU1927" s="150">
        <f>'Complemento 2'!W43</f>
        <v>0</v>
      </c>
      <c r="AV1927" s="150">
        <f>'Complemento 2'!X43</f>
        <v>0</v>
      </c>
      <c r="AW1927" s="150">
        <f>'Complemento 2'!Y43</f>
        <v>0</v>
      </c>
      <c r="AX1927" s="150">
        <f>'Complemento 2'!Z43</f>
        <v>0</v>
      </c>
      <c r="AY1927" s="150">
        <f>'Complemento 2'!AA43</f>
        <v>0</v>
      </c>
      <c r="AZ1927" s="150">
        <f>'Complemento 2'!AB43</f>
        <v>0</v>
      </c>
      <c r="BA1927" s="150">
        <f>'Complemento 2'!AC43</f>
        <v>0</v>
      </c>
      <c r="BB1927" s="150">
        <f>'Complemento 2'!AD43</f>
        <v>0</v>
      </c>
      <c r="BC1927">
        <f t="shared" si="658"/>
        <v>0</v>
      </c>
      <c r="BD1927">
        <f t="shared" si="659"/>
        <v>0</v>
      </c>
      <c r="BE1927">
        <f t="shared" si="660"/>
        <v>0</v>
      </c>
      <c r="BF1927">
        <f t="shared" si="661"/>
        <v>0</v>
      </c>
      <c r="BG1927">
        <f t="shared" si="662"/>
        <v>0</v>
      </c>
      <c r="BH1927">
        <f t="shared" si="663"/>
        <v>0</v>
      </c>
      <c r="BI1927">
        <f t="shared" si="664"/>
        <v>0</v>
      </c>
      <c r="BJ1927">
        <f t="shared" si="665"/>
        <v>0</v>
      </c>
      <c r="BK1927">
        <f t="shared" si="666"/>
        <v>0</v>
      </c>
      <c r="BL1927">
        <f t="shared" si="667"/>
        <v>0</v>
      </c>
      <c r="BM1927">
        <f t="shared" si="668"/>
        <v>0</v>
      </c>
      <c r="BN1927">
        <f t="shared" si="669"/>
        <v>0</v>
      </c>
      <c r="BO1927">
        <f t="shared" si="670"/>
        <v>0</v>
      </c>
    </row>
    <row r="1928" spans="1:67" ht="15" customHeight="1">
      <c r="A1928" s="52"/>
      <c r="B1928" s="47"/>
      <c r="C1928" s="109" t="s">
        <v>85</v>
      </c>
      <c r="D1928" s="315" t="str">
        <f t="shared" ref="D1928" si="686">IF(D102="","",D102)</f>
        <v/>
      </c>
      <c r="E1928" s="316"/>
      <c r="F1928" s="316"/>
      <c r="G1928" s="316"/>
      <c r="H1928" s="316"/>
      <c r="I1928" s="316"/>
      <c r="J1928" s="316"/>
      <c r="K1928" s="316"/>
      <c r="L1928" s="316"/>
      <c r="M1928" s="316"/>
      <c r="N1928" s="316"/>
      <c r="O1928" s="316"/>
      <c r="P1928" s="316"/>
      <c r="Q1928" s="317"/>
      <c r="R1928" s="148"/>
      <c r="S1928" s="148"/>
      <c r="T1928" s="148"/>
      <c r="U1928" s="148"/>
      <c r="V1928" s="148"/>
      <c r="W1928" s="148"/>
      <c r="X1928" s="148"/>
      <c r="Y1928" s="148"/>
      <c r="Z1928" s="148"/>
      <c r="AA1928" s="148"/>
      <c r="AB1928" s="148"/>
      <c r="AC1928" s="148"/>
      <c r="AD1928" s="148"/>
      <c r="AF1928" s="161"/>
      <c r="AG1928">
        <f t="shared" si="653"/>
        <v>0</v>
      </c>
      <c r="AK1928" s="150">
        <f t="shared" si="654"/>
        <v>0</v>
      </c>
      <c r="AL1928" s="150">
        <f t="shared" si="655"/>
        <v>0</v>
      </c>
      <c r="AM1928" s="150">
        <f t="shared" si="656"/>
        <v>0</v>
      </c>
      <c r="AN1928" s="163">
        <f t="shared" si="657"/>
        <v>0</v>
      </c>
      <c r="AP1928" s="150" t="str">
        <f>'Complemento 2'!R44</f>
        <v/>
      </c>
      <c r="AQ1928" s="150">
        <f>'Complemento 2'!S44</f>
        <v>0</v>
      </c>
      <c r="AR1928" s="150">
        <f>'Complemento 2'!T44</f>
        <v>0</v>
      </c>
      <c r="AS1928" s="150">
        <f>'Complemento 2'!U44</f>
        <v>0</v>
      </c>
      <c r="AT1928" s="150">
        <f>'Complemento 2'!V44</f>
        <v>0</v>
      </c>
      <c r="AU1928" s="150">
        <f>'Complemento 2'!W44</f>
        <v>0</v>
      </c>
      <c r="AV1928" s="150">
        <f>'Complemento 2'!X44</f>
        <v>0</v>
      </c>
      <c r="AW1928" s="150">
        <f>'Complemento 2'!Y44</f>
        <v>0</v>
      </c>
      <c r="AX1928" s="150">
        <f>'Complemento 2'!Z44</f>
        <v>0</v>
      </c>
      <c r="AY1928" s="150">
        <f>'Complemento 2'!AA44</f>
        <v>0</v>
      </c>
      <c r="AZ1928" s="150">
        <f>'Complemento 2'!AB44</f>
        <v>0</v>
      </c>
      <c r="BA1928" s="150">
        <f>'Complemento 2'!AC44</f>
        <v>0</v>
      </c>
      <c r="BB1928" s="150">
        <f>'Complemento 2'!AD44</f>
        <v>0</v>
      </c>
      <c r="BC1928">
        <f t="shared" si="658"/>
        <v>0</v>
      </c>
      <c r="BD1928">
        <f t="shared" si="659"/>
        <v>0</v>
      </c>
      <c r="BE1928">
        <f t="shared" si="660"/>
        <v>0</v>
      </c>
      <c r="BF1928">
        <f t="shared" si="661"/>
        <v>0</v>
      </c>
      <c r="BG1928">
        <f t="shared" si="662"/>
        <v>0</v>
      </c>
      <c r="BH1928">
        <f t="shared" si="663"/>
        <v>0</v>
      </c>
      <c r="BI1928">
        <f t="shared" si="664"/>
        <v>0</v>
      </c>
      <c r="BJ1928">
        <f t="shared" si="665"/>
        <v>0</v>
      </c>
      <c r="BK1928">
        <f t="shared" si="666"/>
        <v>0</v>
      </c>
      <c r="BL1928">
        <f t="shared" si="667"/>
        <v>0</v>
      </c>
      <c r="BM1928">
        <f t="shared" si="668"/>
        <v>0</v>
      </c>
      <c r="BN1928">
        <f t="shared" si="669"/>
        <v>0</v>
      </c>
      <c r="BO1928">
        <f t="shared" si="670"/>
        <v>0</v>
      </c>
    </row>
    <row r="1929" spans="1:67" ht="15" customHeight="1">
      <c r="A1929" s="52"/>
      <c r="B1929" s="47"/>
      <c r="C1929" s="109" t="s">
        <v>86</v>
      </c>
      <c r="D1929" s="315" t="str">
        <f t="shared" ref="D1929" si="687">IF(D103="","",D103)</f>
        <v/>
      </c>
      <c r="E1929" s="316"/>
      <c r="F1929" s="316"/>
      <c r="G1929" s="316"/>
      <c r="H1929" s="316"/>
      <c r="I1929" s="316"/>
      <c r="J1929" s="316"/>
      <c r="K1929" s="316"/>
      <c r="L1929" s="316"/>
      <c r="M1929" s="316"/>
      <c r="N1929" s="316"/>
      <c r="O1929" s="316"/>
      <c r="P1929" s="316"/>
      <c r="Q1929" s="317"/>
      <c r="R1929" s="148"/>
      <c r="S1929" s="148"/>
      <c r="T1929" s="148"/>
      <c r="U1929" s="148"/>
      <c r="V1929" s="148"/>
      <c r="W1929" s="148"/>
      <c r="X1929" s="148"/>
      <c r="Y1929" s="148"/>
      <c r="Z1929" s="148"/>
      <c r="AA1929" s="148"/>
      <c r="AB1929" s="148"/>
      <c r="AC1929" s="148"/>
      <c r="AD1929" s="148"/>
      <c r="AF1929" s="161"/>
      <c r="AG1929">
        <f t="shared" si="653"/>
        <v>0</v>
      </c>
      <c r="AK1929" s="150">
        <f t="shared" si="654"/>
        <v>0</v>
      </c>
      <c r="AL1929" s="150">
        <f t="shared" si="655"/>
        <v>0</v>
      </c>
      <c r="AM1929" s="150">
        <f t="shared" si="656"/>
        <v>0</v>
      </c>
      <c r="AN1929" s="163">
        <f t="shared" si="657"/>
        <v>0</v>
      </c>
      <c r="AP1929" s="150" t="str">
        <f>'Complemento 2'!R45</f>
        <v/>
      </c>
      <c r="AQ1929" s="150">
        <f>'Complemento 2'!S45</f>
        <v>0</v>
      </c>
      <c r="AR1929" s="150">
        <f>'Complemento 2'!T45</f>
        <v>0</v>
      </c>
      <c r="AS1929" s="150">
        <f>'Complemento 2'!U45</f>
        <v>0</v>
      </c>
      <c r="AT1929" s="150">
        <f>'Complemento 2'!V45</f>
        <v>0</v>
      </c>
      <c r="AU1929" s="150">
        <f>'Complemento 2'!W45</f>
        <v>0</v>
      </c>
      <c r="AV1929" s="150">
        <f>'Complemento 2'!X45</f>
        <v>0</v>
      </c>
      <c r="AW1929" s="150">
        <f>'Complemento 2'!Y45</f>
        <v>0</v>
      </c>
      <c r="AX1929" s="150">
        <f>'Complemento 2'!Z45</f>
        <v>0</v>
      </c>
      <c r="AY1929" s="150">
        <f>'Complemento 2'!AA45</f>
        <v>0</v>
      </c>
      <c r="AZ1929" s="150">
        <f>'Complemento 2'!AB45</f>
        <v>0</v>
      </c>
      <c r="BA1929" s="150">
        <f>'Complemento 2'!AC45</f>
        <v>0</v>
      </c>
      <c r="BB1929" s="150">
        <f>'Complemento 2'!AD45</f>
        <v>0</v>
      </c>
      <c r="BC1929">
        <f t="shared" si="658"/>
        <v>0</v>
      </c>
      <c r="BD1929">
        <f t="shared" si="659"/>
        <v>0</v>
      </c>
      <c r="BE1929">
        <f t="shared" si="660"/>
        <v>0</v>
      </c>
      <c r="BF1929">
        <f t="shared" si="661"/>
        <v>0</v>
      </c>
      <c r="BG1929">
        <f t="shared" si="662"/>
        <v>0</v>
      </c>
      <c r="BH1929">
        <f t="shared" si="663"/>
        <v>0</v>
      </c>
      <c r="BI1929">
        <f t="shared" si="664"/>
        <v>0</v>
      </c>
      <c r="BJ1929">
        <f t="shared" si="665"/>
        <v>0</v>
      </c>
      <c r="BK1929">
        <f t="shared" si="666"/>
        <v>0</v>
      </c>
      <c r="BL1929">
        <f t="shared" si="667"/>
        <v>0</v>
      </c>
      <c r="BM1929">
        <f t="shared" si="668"/>
        <v>0</v>
      </c>
      <c r="BN1929">
        <f t="shared" si="669"/>
        <v>0</v>
      </c>
      <c r="BO1929">
        <f t="shared" si="670"/>
        <v>0</v>
      </c>
    </row>
    <row r="1930" spans="1:67" ht="15" customHeight="1">
      <c r="A1930" s="52"/>
      <c r="B1930" s="47"/>
      <c r="C1930" s="109" t="s">
        <v>87</v>
      </c>
      <c r="D1930" s="315" t="str">
        <f t="shared" ref="D1930" si="688">IF(D104="","",D104)</f>
        <v/>
      </c>
      <c r="E1930" s="316"/>
      <c r="F1930" s="316"/>
      <c r="G1930" s="316"/>
      <c r="H1930" s="316"/>
      <c r="I1930" s="316"/>
      <c r="J1930" s="316"/>
      <c r="K1930" s="316"/>
      <c r="L1930" s="316"/>
      <c r="M1930" s="316"/>
      <c r="N1930" s="316"/>
      <c r="O1930" s="316"/>
      <c r="P1930" s="316"/>
      <c r="Q1930" s="317"/>
      <c r="R1930" s="148"/>
      <c r="S1930" s="148"/>
      <c r="T1930" s="148"/>
      <c r="U1930" s="148"/>
      <c r="V1930" s="148"/>
      <c r="W1930" s="148"/>
      <c r="X1930" s="148"/>
      <c r="Y1930" s="148"/>
      <c r="Z1930" s="148"/>
      <c r="AA1930" s="148"/>
      <c r="AB1930" s="148"/>
      <c r="AC1930" s="148"/>
      <c r="AD1930" s="148"/>
      <c r="AF1930" s="161"/>
      <c r="AG1930">
        <f t="shared" si="653"/>
        <v>0</v>
      </c>
      <c r="AK1930" s="150">
        <f t="shared" si="654"/>
        <v>0</v>
      </c>
      <c r="AL1930" s="150">
        <f t="shared" si="655"/>
        <v>0</v>
      </c>
      <c r="AM1930" s="150">
        <f t="shared" si="656"/>
        <v>0</v>
      </c>
      <c r="AN1930" s="163">
        <f t="shared" si="657"/>
        <v>0</v>
      </c>
      <c r="AP1930" s="150" t="str">
        <f>'Complemento 2'!R46</f>
        <v/>
      </c>
      <c r="AQ1930" s="150">
        <f>'Complemento 2'!S46</f>
        <v>0</v>
      </c>
      <c r="AR1930" s="150">
        <f>'Complemento 2'!T46</f>
        <v>0</v>
      </c>
      <c r="AS1930" s="150">
        <f>'Complemento 2'!U46</f>
        <v>0</v>
      </c>
      <c r="AT1930" s="150">
        <f>'Complemento 2'!V46</f>
        <v>0</v>
      </c>
      <c r="AU1930" s="150">
        <f>'Complemento 2'!W46</f>
        <v>0</v>
      </c>
      <c r="AV1930" s="150">
        <f>'Complemento 2'!X46</f>
        <v>0</v>
      </c>
      <c r="AW1930" s="150">
        <f>'Complemento 2'!Y46</f>
        <v>0</v>
      </c>
      <c r="AX1930" s="150">
        <f>'Complemento 2'!Z46</f>
        <v>0</v>
      </c>
      <c r="AY1930" s="150">
        <f>'Complemento 2'!AA46</f>
        <v>0</v>
      </c>
      <c r="AZ1930" s="150">
        <f>'Complemento 2'!AB46</f>
        <v>0</v>
      </c>
      <c r="BA1930" s="150">
        <f>'Complemento 2'!AC46</f>
        <v>0</v>
      </c>
      <c r="BB1930" s="150">
        <f>'Complemento 2'!AD46</f>
        <v>0</v>
      </c>
      <c r="BC1930">
        <f t="shared" si="658"/>
        <v>0</v>
      </c>
      <c r="BD1930">
        <f t="shared" si="659"/>
        <v>0</v>
      </c>
      <c r="BE1930">
        <f t="shared" si="660"/>
        <v>0</v>
      </c>
      <c r="BF1930">
        <f t="shared" si="661"/>
        <v>0</v>
      </c>
      <c r="BG1930">
        <f t="shared" si="662"/>
        <v>0</v>
      </c>
      <c r="BH1930">
        <f t="shared" si="663"/>
        <v>0</v>
      </c>
      <c r="BI1930">
        <f t="shared" si="664"/>
        <v>0</v>
      </c>
      <c r="BJ1930">
        <f t="shared" si="665"/>
        <v>0</v>
      </c>
      <c r="BK1930">
        <f t="shared" si="666"/>
        <v>0</v>
      </c>
      <c r="BL1930">
        <f t="shared" si="667"/>
        <v>0</v>
      </c>
      <c r="BM1930">
        <f t="shared" si="668"/>
        <v>0</v>
      </c>
      <c r="BN1930">
        <f t="shared" si="669"/>
        <v>0</v>
      </c>
      <c r="BO1930">
        <f t="shared" si="670"/>
        <v>0</v>
      </c>
    </row>
    <row r="1931" spans="1:67" ht="15" customHeight="1">
      <c r="A1931" s="52"/>
      <c r="B1931" s="47"/>
      <c r="C1931" s="109" t="s">
        <v>88</v>
      </c>
      <c r="D1931" s="315" t="str">
        <f t="shared" ref="D1931" si="689">IF(D105="","",D105)</f>
        <v/>
      </c>
      <c r="E1931" s="316"/>
      <c r="F1931" s="316"/>
      <c r="G1931" s="316"/>
      <c r="H1931" s="316"/>
      <c r="I1931" s="316"/>
      <c r="J1931" s="316"/>
      <c r="K1931" s="316"/>
      <c r="L1931" s="316"/>
      <c r="M1931" s="316"/>
      <c r="N1931" s="316"/>
      <c r="O1931" s="316"/>
      <c r="P1931" s="316"/>
      <c r="Q1931" s="317"/>
      <c r="R1931" s="148"/>
      <c r="S1931" s="148"/>
      <c r="T1931" s="148"/>
      <c r="U1931" s="148"/>
      <c r="V1931" s="148"/>
      <c r="W1931" s="148"/>
      <c r="X1931" s="148"/>
      <c r="Y1931" s="148"/>
      <c r="Z1931" s="148"/>
      <c r="AA1931" s="148"/>
      <c r="AB1931" s="148"/>
      <c r="AC1931" s="148"/>
      <c r="AD1931" s="148"/>
      <c r="AF1931" s="161"/>
      <c r="AG1931">
        <f t="shared" si="653"/>
        <v>0</v>
      </c>
      <c r="AK1931" s="150">
        <f t="shared" si="654"/>
        <v>0</v>
      </c>
      <c r="AL1931" s="150">
        <f t="shared" si="655"/>
        <v>0</v>
      </c>
      <c r="AM1931" s="150">
        <f t="shared" si="656"/>
        <v>0</v>
      </c>
      <c r="AN1931" s="163">
        <f t="shared" si="657"/>
        <v>0</v>
      </c>
      <c r="AP1931" s="150" t="str">
        <f>'Complemento 2'!R47</f>
        <v/>
      </c>
      <c r="AQ1931" s="150">
        <f>'Complemento 2'!S47</f>
        <v>0</v>
      </c>
      <c r="AR1931" s="150">
        <f>'Complemento 2'!T47</f>
        <v>0</v>
      </c>
      <c r="AS1931" s="150">
        <f>'Complemento 2'!U47</f>
        <v>0</v>
      </c>
      <c r="AT1931" s="150">
        <f>'Complemento 2'!V47</f>
        <v>0</v>
      </c>
      <c r="AU1931" s="150">
        <f>'Complemento 2'!W47</f>
        <v>0</v>
      </c>
      <c r="AV1931" s="150">
        <f>'Complemento 2'!X47</f>
        <v>0</v>
      </c>
      <c r="AW1931" s="150">
        <f>'Complemento 2'!Y47</f>
        <v>0</v>
      </c>
      <c r="AX1931" s="150">
        <f>'Complemento 2'!Z47</f>
        <v>0</v>
      </c>
      <c r="AY1931" s="150">
        <f>'Complemento 2'!AA47</f>
        <v>0</v>
      </c>
      <c r="AZ1931" s="150">
        <f>'Complemento 2'!AB47</f>
        <v>0</v>
      </c>
      <c r="BA1931" s="150">
        <f>'Complemento 2'!AC47</f>
        <v>0</v>
      </c>
      <c r="BB1931" s="150">
        <f>'Complemento 2'!AD47</f>
        <v>0</v>
      </c>
      <c r="BC1931">
        <f t="shared" si="658"/>
        <v>0</v>
      </c>
      <c r="BD1931">
        <f t="shared" si="659"/>
        <v>0</v>
      </c>
      <c r="BE1931">
        <f t="shared" si="660"/>
        <v>0</v>
      </c>
      <c r="BF1931">
        <f t="shared" si="661"/>
        <v>0</v>
      </c>
      <c r="BG1931">
        <f t="shared" si="662"/>
        <v>0</v>
      </c>
      <c r="BH1931">
        <f t="shared" si="663"/>
        <v>0</v>
      </c>
      <c r="BI1931">
        <f t="shared" si="664"/>
        <v>0</v>
      </c>
      <c r="BJ1931">
        <f t="shared" si="665"/>
        <v>0</v>
      </c>
      <c r="BK1931">
        <f t="shared" si="666"/>
        <v>0</v>
      </c>
      <c r="BL1931">
        <f t="shared" si="667"/>
        <v>0</v>
      </c>
      <c r="BM1931">
        <f t="shared" si="668"/>
        <v>0</v>
      </c>
      <c r="BN1931">
        <f t="shared" si="669"/>
        <v>0</v>
      </c>
      <c r="BO1931">
        <f t="shared" si="670"/>
        <v>0</v>
      </c>
    </row>
    <row r="1932" spans="1:67" ht="15" customHeight="1">
      <c r="A1932" s="52"/>
      <c r="B1932" s="47"/>
      <c r="C1932" s="109" t="s">
        <v>89</v>
      </c>
      <c r="D1932" s="315" t="str">
        <f t="shared" ref="D1932" si="690">IF(D106="","",D106)</f>
        <v/>
      </c>
      <c r="E1932" s="316"/>
      <c r="F1932" s="316"/>
      <c r="G1932" s="316"/>
      <c r="H1932" s="316"/>
      <c r="I1932" s="316"/>
      <c r="J1932" s="316"/>
      <c r="K1932" s="316"/>
      <c r="L1932" s="316"/>
      <c r="M1932" s="316"/>
      <c r="N1932" s="316"/>
      <c r="O1932" s="316"/>
      <c r="P1932" s="316"/>
      <c r="Q1932" s="317"/>
      <c r="R1932" s="148"/>
      <c r="S1932" s="148"/>
      <c r="T1932" s="148"/>
      <c r="U1932" s="148"/>
      <c r="V1932" s="148"/>
      <c r="W1932" s="148"/>
      <c r="X1932" s="148"/>
      <c r="Y1932" s="148"/>
      <c r="Z1932" s="148"/>
      <c r="AA1932" s="148"/>
      <c r="AB1932" s="148"/>
      <c r="AC1932" s="148"/>
      <c r="AD1932" s="148"/>
      <c r="AF1932" s="161"/>
      <c r="AG1932">
        <f t="shared" si="653"/>
        <v>0</v>
      </c>
      <c r="AK1932" s="150">
        <f t="shared" si="654"/>
        <v>0</v>
      </c>
      <c r="AL1932" s="150">
        <f t="shared" si="655"/>
        <v>0</v>
      </c>
      <c r="AM1932" s="150">
        <f t="shared" si="656"/>
        <v>0</v>
      </c>
      <c r="AN1932" s="163">
        <f t="shared" si="657"/>
        <v>0</v>
      </c>
      <c r="AP1932" s="150" t="str">
        <f>'Complemento 2'!R48</f>
        <v/>
      </c>
      <c r="AQ1932" s="150">
        <f>'Complemento 2'!S48</f>
        <v>0</v>
      </c>
      <c r="AR1932" s="150">
        <f>'Complemento 2'!T48</f>
        <v>0</v>
      </c>
      <c r="AS1932" s="150">
        <f>'Complemento 2'!U48</f>
        <v>0</v>
      </c>
      <c r="AT1932" s="150">
        <f>'Complemento 2'!V48</f>
        <v>0</v>
      </c>
      <c r="AU1932" s="150">
        <f>'Complemento 2'!W48</f>
        <v>0</v>
      </c>
      <c r="AV1932" s="150">
        <f>'Complemento 2'!X48</f>
        <v>0</v>
      </c>
      <c r="AW1932" s="150">
        <f>'Complemento 2'!Y48</f>
        <v>0</v>
      </c>
      <c r="AX1932" s="150">
        <f>'Complemento 2'!Z48</f>
        <v>0</v>
      </c>
      <c r="AY1932" s="150">
        <f>'Complemento 2'!AA48</f>
        <v>0</v>
      </c>
      <c r="AZ1932" s="150">
        <f>'Complemento 2'!AB48</f>
        <v>0</v>
      </c>
      <c r="BA1932" s="150">
        <f>'Complemento 2'!AC48</f>
        <v>0</v>
      </c>
      <c r="BB1932" s="150">
        <f>'Complemento 2'!AD48</f>
        <v>0</v>
      </c>
      <c r="BC1932">
        <f t="shared" si="658"/>
        <v>0</v>
      </c>
      <c r="BD1932">
        <f t="shared" si="659"/>
        <v>0</v>
      </c>
      <c r="BE1932">
        <f t="shared" si="660"/>
        <v>0</v>
      </c>
      <c r="BF1932">
        <f t="shared" si="661"/>
        <v>0</v>
      </c>
      <c r="BG1932">
        <f t="shared" si="662"/>
        <v>0</v>
      </c>
      <c r="BH1932">
        <f t="shared" si="663"/>
        <v>0</v>
      </c>
      <c r="BI1932">
        <f t="shared" si="664"/>
        <v>0</v>
      </c>
      <c r="BJ1932">
        <f t="shared" si="665"/>
        <v>0</v>
      </c>
      <c r="BK1932">
        <f t="shared" si="666"/>
        <v>0</v>
      </c>
      <c r="BL1932">
        <f t="shared" si="667"/>
        <v>0</v>
      </c>
      <c r="BM1932">
        <f t="shared" si="668"/>
        <v>0</v>
      </c>
      <c r="BN1932">
        <f t="shared" si="669"/>
        <v>0</v>
      </c>
      <c r="BO1932">
        <f t="shared" si="670"/>
        <v>0</v>
      </c>
    </row>
    <row r="1933" spans="1:67" ht="15" customHeight="1">
      <c r="A1933" s="52"/>
      <c r="B1933" s="47"/>
      <c r="C1933" s="109" t="s">
        <v>90</v>
      </c>
      <c r="D1933" s="315" t="str">
        <f t="shared" ref="D1933" si="691">IF(D107="","",D107)</f>
        <v/>
      </c>
      <c r="E1933" s="316"/>
      <c r="F1933" s="316"/>
      <c r="G1933" s="316"/>
      <c r="H1933" s="316"/>
      <c r="I1933" s="316"/>
      <c r="J1933" s="316"/>
      <c r="K1933" s="316"/>
      <c r="L1933" s="316"/>
      <c r="M1933" s="316"/>
      <c r="N1933" s="316"/>
      <c r="O1933" s="316"/>
      <c r="P1933" s="316"/>
      <c r="Q1933" s="317"/>
      <c r="R1933" s="148"/>
      <c r="S1933" s="148"/>
      <c r="T1933" s="148"/>
      <c r="U1933" s="148"/>
      <c r="V1933" s="148"/>
      <c r="W1933" s="148"/>
      <c r="X1933" s="148"/>
      <c r="Y1933" s="148"/>
      <c r="Z1933" s="148"/>
      <c r="AA1933" s="148"/>
      <c r="AB1933" s="148"/>
      <c r="AC1933" s="148"/>
      <c r="AD1933" s="148"/>
      <c r="AF1933" s="161"/>
      <c r="AG1933">
        <f t="shared" si="653"/>
        <v>0</v>
      </c>
      <c r="AK1933" s="150">
        <f t="shared" si="654"/>
        <v>0</v>
      </c>
      <c r="AL1933" s="150">
        <f t="shared" si="655"/>
        <v>0</v>
      </c>
      <c r="AM1933" s="150">
        <f t="shared" si="656"/>
        <v>0</v>
      </c>
      <c r="AN1933" s="163">
        <f t="shared" si="657"/>
        <v>0</v>
      </c>
      <c r="AP1933" s="150" t="str">
        <f>'Complemento 2'!R49</f>
        <v/>
      </c>
      <c r="AQ1933" s="150">
        <f>'Complemento 2'!S49</f>
        <v>0</v>
      </c>
      <c r="AR1933" s="150">
        <f>'Complemento 2'!T49</f>
        <v>0</v>
      </c>
      <c r="AS1933" s="150">
        <f>'Complemento 2'!U49</f>
        <v>0</v>
      </c>
      <c r="AT1933" s="150">
        <f>'Complemento 2'!V49</f>
        <v>0</v>
      </c>
      <c r="AU1933" s="150">
        <f>'Complemento 2'!W49</f>
        <v>0</v>
      </c>
      <c r="AV1933" s="150">
        <f>'Complemento 2'!X49</f>
        <v>0</v>
      </c>
      <c r="AW1933" s="150">
        <f>'Complemento 2'!Y49</f>
        <v>0</v>
      </c>
      <c r="AX1933" s="150">
        <f>'Complemento 2'!Z49</f>
        <v>0</v>
      </c>
      <c r="AY1933" s="150">
        <f>'Complemento 2'!AA49</f>
        <v>0</v>
      </c>
      <c r="AZ1933" s="150">
        <f>'Complemento 2'!AB49</f>
        <v>0</v>
      </c>
      <c r="BA1933" s="150">
        <f>'Complemento 2'!AC49</f>
        <v>0</v>
      </c>
      <c r="BB1933" s="150">
        <f>'Complemento 2'!AD49</f>
        <v>0</v>
      </c>
      <c r="BC1933">
        <f t="shared" si="658"/>
        <v>0</v>
      </c>
      <c r="BD1933">
        <f t="shared" si="659"/>
        <v>0</v>
      </c>
      <c r="BE1933">
        <f t="shared" si="660"/>
        <v>0</v>
      </c>
      <c r="BF1933">
        <f t="shared" si="661"/>
        <v>0</v>
      </c>
      <c r="BG1933">
        <f t="shared" si="662"/>
        <v>0</v>
      </c>
      <c r="BH1933">
        <f t="shared" si="663"/>
        <v>0</v>
      </c>
      <c r="BI1933">
        <f t="shared" si="664"/>
        <v>0</v>
      </c>
      <c r="BJ1933">
        <f t="shared" si="665"/>
        <v>0</v>
      </c>
      <c r="BK1933">
        <f t="shared" si="666"/>
        <v>0</v>
      </c>
      <c r="BL1933">
        <f t="shared" si="667"/>
        <v>0</v>
      </c>
      <c r="BM1933">
        <f t="shared" si="668"/>
        <v>0</v>
      </c>
      <c r="BN1933">
        <f t="shared" si="669"/>
        <v>0</v>
      </c>
      <c r="BO1933">
        <f t="shared" si="670"/>
        <v>0</v>
      </c>
    </row>
    <row r="1934" spans="1:67" ht="15" customHeight="1">
      <c r="A1934" s="52"/>
      <c r="B1934" s="47"/>
      <c r="C1934" s="109" t="s">
        <v>91</v>
      </c>
      <c r="D1934" s="315" t="str">
        <f t="shared" ref="D1934" si="692">IF(D108="","",D108)</f>
        <v/>
      </c>
      <c r="E1934" s="316"/>
      <c r="F1934" s="316"/>
      <c r="G1934" s="316"/>
      <c r="H1934" s="316"/>
      <c r="I1934" s="316"/>
      <c r="J1934" s="316"/>
      <c r="K1934" s="316"/>
      <c r="L1934" s="316"/>
      <c r="M1934" s="316"/>
      <c r="N1934" s="316"/>
      <c r="O1934" s="316"/>
      <c r="P1934" s="316"/>
      <c r="Q1934" s="317"/>
      <c r="R1934" s="148"/>
      <c r="S1934" s="148"/>
      <c r="T1934" s="148"/>
      <c r="U1934" s="148"/>
      <c r="V1934" s="148"/>
      <c r="W1934" s="148"/>
      <c r="X1934" s="148"/>
      <c r="Y1934" s="148"/>
      <c r="Z1934" s="148"/>
      <c r="AA1934" s="148"/>
      <c r="AB1934" s="148"/>
      <c r="AC1934" s="148"/>
      <c r="AD1934" s="148"/>
      <c r="AF1934" s="161"/>
      <c r="AG1934">
        <f t="shared" si="653"/>
        <v>0</v>
      </c>
      <c r="AK1934" s="150">
        <f t="shared" si="654"/>
        <v>0</v>
      </c>
      <c r="AL1934" s="150">
        <f t="shared" si="655"/>
        <v>0</v>
      </c>
      <c r="AM1934" s="150">
        <f t="shared" si="656"/>
        <v>0</v>
      </c>
      <c r="AN1934" s="163">
        <f t="shared" si="657"/>
        <v>0</v>
      </c>
      <c r="AP1934" s="150" t="str">
        <f>'Complemento 2'!R50</f>
        <v/>
      </c>
      <c r="AQ1934" s="150">
        <f>'Complemento 2'!S50</f>
        <v>0</v>
      </c>
      <c r="AR1934" s="150">
        <f>'Complemento 2'!T50</f>
        <v>0</v>
      </c>
      <c r="AS1934" s="150">
        <f>'Complemento 2'!U50</f>
        <v>0</v>
      </c>
      <c r="AT1934" s="150">
        <f>'Complemento 2'!V50</f>
        <v>0</v>
      </c>
      <c r="AU1934" s="150">
        <f>'Complemento 2'!W50</f>
        <v>0</v>
      </c>
      <c r="AV1934" s="150">
        <f>'Complemento 2'!X50</f>
        <v>0</v>
      </c>
      <c r="AW1934" s="150">
        <f>'Complemento 2'!Y50</f>
        <v>0</v>
      </c>
      <c r="AX1934" s="150">
        <f>'Complemento 2'!Z50</f>
        <v>0</v>
      </c>
      <c r="AY1934" s="150">
        <f>'Complemento 2'!AA50</f>
        <v>0</v>
      </c>
      <c r="AZ1934" s="150">
        <f>'Complemento 2'!AB50</f>
        <v>0</v>
      </c>
      <c r="BA1934" s="150">
        <f>'Complemento 2'!AC50</f>
        <v>0</v>
      </c>
      <c r="BB1934" s="150">
        <f>'Complemento 2'!AD50</f>
        <v>0</v>
      </c>
      <c r="BC1934">
        <f t="shared" si="658"/>
        <v>0</v>
      </c>
      <c r="BD1934">
        <f t="shared" si="659"/>
        <v>0</v>
      </c>
      <c r="BE1934">
        <f t="shared" si="660"/>
        <v>0</v>
      </c>
      <c r="BF1934">
        <f t="shared" si="661"/>
        <v>0</v>
      </c>
      <c r="BG1934">
        <f t="shared" si="662"/>
        <v>0</v>
      </c>
      <c r="BH1934">
        <f t="shared" si="663"/>
        <v>0</v>
      </c>
      <c r="BI1934">
        <f t="shared" si="664"/>
        <v>0</v>
      </c>
      <c r="BJ1934">
        <f t="shared" si="665"/>
        <v>0</v>
      </c>
      <c r="BK1934">
        <f t="shared" si="666"/>
        <v>0</v>
      </c>
      <c r="BL1934">
        <f t="shared" si="667"/>
        <v>0</v>
      </c>
      <c r="BM1934">
        <f t="shared" si="668"/>
        <v>0</v>
      </c>
      <c r="BN1934">
        <f t="shared" si="669"/>
        <v>0</v>
      </c>
      <c r="BO1934">
        <f t="shared" si="670"/>
        <v>0</v>
      </c>
    </row>
    <row r="1935" spans="1:67" ht="15" customHeight="1">
      <c r="A1935" s="52"/>
      <c r="B1935" s="47"/>
      <c r="C1935" s="109" t="s">
        <v>92</v>
      </c>
      <c r="D1935" s="315" t="str">
        <f t="shared" ref="D1935" si="693">IF(D109="","",D109)</f>
        <v/>
      </c>
      <c r="E1935" s="316"/>
      <c r="F1935" s="316"/>
      <c r="G1935" s="316"/>
      <c r="H1935" s="316"/>
      <c r="I1935" s="316"/>
      <c r="J1935" s="316"/>
      <c r="K1935" s="316"/>
      <c r="L1935" s="316"/>
      <c r="M1935" s="316"/>
      <c r="N1935" s="316"/>
      <c r="O1935" s="316"/>
      <c r="P1935" s="316"/>
      <c r="Q1935" s="317"/>
      <c r="R1935" s="148"/>
      <c r="S1935" s="148"/>
      <c r="T1935" s="148"/>
      <c r="U1935" s="148"/>
      <c r="V1935" s="148"/>
      <c r="W1935" s="148"/>
      <c r="X1935" s="148"/>
      <c r="Y1935" s="148"/>
      <c r="Z1935" s="148"/>
      <c r="AA1935" s="148"/>
      <c r="AB1935" s="148"/>
      <c r="AC1935" s="148"/>
      <c r="AD1935" s="148"/>
      <c r="AF1935" s="161"/>
      <c r="AG1935">
        <f t="shared" si="653"/>
        <v>0</v>
      </c>
      <c r="AK1935" s="150">
        <f t="shared" si="654"/>
        <v>0</v>
      </c>
      <c r="AL1935" s="150">
        <f t="shared" si="655"/>
        <v>0</v>
      </c>
      <c r="AM1935" s="150">
        <f t="shared" si="656"/>
        <v>0</v>
      </c>
      <c r="AN1935" s="163">
        <f t="shared" si="657"/>
        <v>0</v>
      </c>
      <c r="AP1935" s="150" t="str">
        <f>'Complemento 2'!R51</f>
        <v/>
      </c>
      <c r="AQ1935" s="150">
        <f>'Complemento 2'!S51</f>
        <v>0</v>
      </c>
      <c r="AR1935" s="150">
        <f>'Complemento 2'!T51</f>
        <v>0</v>
      </c>
      <c r="AS1935" s="150">
        <f>'Complemento 2'!U51</f>
        <v>0</v>
      </c>
      <c r="AT1935" s="150">
        <f>'Complemento 2'!V51</f>
        <v>0</v>
      </c>
      <c r="AU1935" s="150">
        <f>'Complemento 2'!W51</f>
        <v>0</v>
      </c>
      <c r="AV1935" s="150">
        <f>'Complemento 2'!X51</f>
        <v>0</v>
      </c>
      <c r="AW1935" s="150">
        <f>'Complemento 2'!Y51</f>
        <v>0</v>
      </c>
      <c r="AX1935" s="150">
        <f>'Complemento 2'!Z51</f>
        <v>0</v>
      </c>
      <c r="AY1935" s="150">
        <f>'Complemento 2'!AA51</f>
        <v>0</v>
      </c>
      <c r="AZ1935" s="150">
        <f>'Complemento 2'!AB51</f>
        <v>0</v>
      </c>
      <c r="BA1935" s="150">
        <f>'Complemento 2'!AC51</f>
        <v>0</v>
      </c>
      <c r="BB1935" s="150">
        <f>'Complemento 2'!AD51</f>
        <v>0</v>
      </c>
      <c r="BC1935">
        <f t="shared" si="658"/>
        <v>0</v>
      </c>
      <c r="BD1935">
        <f t="shared" si="659"/>
        <v>0</v>
      </c>
      <c r="BE1935">
        <f t="shared" si="660"/>
        <v>0</v>
      </c>
      <c r="BF1935">
        <f t="shared" si="661"/>
        <v>0</v>
      </c>
      <c r="BG1935">
        <f t="shared" si="662"/>
        <v>0</v>
      </c>
      <c r="BH1935">
        <f t="shared" si="663"/>
        <v>0</v>
      </c>
      <c r="BI1935">
        <f t="shared" si="664"/>
        <v>0</v>
      </c>
      <c r="BJ1935">
        <f t="shared" si="665"/>
        <v>0</v>
      </c>
      <c r="BK1935">
        <f t="shared" si="666"/>
        <v>0</v>
      </c>
      <c r="BL1935">
        <f t="shared" si="667"/>
        <v>0</v>
      </c>
      <c r="BM1935">
        <f t="shared" si="668"/>
        <v>0</v>
      </c>
      <c r="BN1935">
        <f t="shared" si="669"/>
        <v>0</v>
      </c>
      <c r="BO1935">
        <f t="shared" si="670"/>
        <v>0</v>
      </c>
    </row>
    <row r="1936" spans="1:67" ht="15" customHeight="1">
      <c r="A1936" s="52"/>
      <c r="B1936" s="47"/>
      <c r="C1936" s="109" t="s">
        <v>93</v>
      </c>
      <c r="D1936" s="315" t="str">
        <f t="shared" ref="D1936" si="694">IF(D110="","",D110)</f>
        <v/>
      </c>
      <c r="E1936" s="316"/>
      <c r="F1936" s="316"/>
      <c r="G1936" s="316"/>
      <c r="H1936" s="316"/>
      <c r="I1936" s="316"/>
      <c r="J1936" s="316"/>
      <c r="K1936" s="316"/>
      <c r="L1936" s="316"/>
      <c r="M1936" s="316"/>
      <c r="N1936" s="316"/>
      <c r="O1936" s="316"/>
      <c r="P1936" s="316"/>
      <c r="Q1936" s="317"/>
      <c r="R1936" s="148"/>
      <c r="S1936" s="148"/>
      <c r="T1936" s="148"/>
      <c r="U1936" s="148"/>
      <c r="V1936" s="148"/>
      <c r="W1936" s="148"/>
      <c r="X1936" s="148"/>
      <c r="Y1936" s="148"/>
      <c r="Z1936" s="148"/>
      <c r="AA1936" s="148"/>
      <c r="AB1936" s="148"/>
      <c r="AC1936" s="148"/>
      <c r="AD1936" s="148"/>
      <c r="AF1936" s="161"/>
      <c r="AG1936">
        <f t="shared" si="653"/>
        <v>0</v>
      </c>
      <c r="AK1936" s="150">
        <f t="shared" si="654"/>
        <v>0</v>
      </c>
      <c r="AL1936" s="150">
        <f t="shared" si="655"/>
        <v>0</v>
      </c>
      <c r="AM1936" s="150">
        <f t="shared" si="656"/>
        <v>0</v>
      </c>
      <c r="AN1936" s="163">
        <f t="shared" si="657"/>
        <v>0</v>
      </c>
      <c r="AP1936" s="150" t="str">
        <f>'Complemento 2'!R52</f>
        <v/>
      </c>
      <c r="AQ1936" s="150">
        <f>'Complemento 2'!S52</f>
        <v>0</v>
      </c>
      <c r="AR1936" s="150">
        <f>'Complemento 2'!T52</f>
        <v>0</v>
      </c>
      <c r="AS1936" s="150">
        <f>'Complemento 2'!U52</f>
        <v>0</v>
      </c>
      <c r="AT1936" s="150">
        <f>'Complemento 2'!V52</f>
        <v>0</v>
      </c>
      <c r="AU1936" s="150">
        <f>'Complemento 2'!W52</f>
        <v>0</v>
      </c>
      <c r="AV1936" s="150">
        <f>'Complemento 2'!X52</f>
        <v>0</v>
      </c>
      <c r="AW1936" s="150">
        <f>'Complemento 2'!Y52</f>
        <v>0</v>
      </c>
      <c r="AX1936" s="150">
        <f>'Complemento 2'!Z52</f>
        <v>0</v>
      </c>
      <c r="AY1936" s="150">
        <f>'Complemento 2'!AA52</f>
        <v>0</v>
      </c>
      <c r="AZ1936" s="150">
        <f>'Complemento 2'!AB52</f>
        <v>0</v>
      </c>
      <c r="BA1936" s="150">
        <f>'Complemento 2'!AC52</f>
        <v>0</v>
      </c>
      <c r="BB1936" s="150">
        <f>'Complemento 2'!AD52</f>
        <v>0</v>
      </c>
      <c r="BC1936">
        <f t="shared" si="658"/>
        <v>0</v>
      </c>
      <c r="BD1936">
        <f t="shared" si="659"/>
        <v>0</v>
      </c>
      <c r="BE1936">
        <f t="shared" si="660"/>
        <v>0</v>
      </c>
      <c r="BF1936">
        <f t="shared" si="661"/>
        <v>0</v>
      </c>
      <c r="BG1936">
        <f t="shared" si="662"/>
        <v>0</v>
      </c>
      <c r="BH1936">
        <f t="shared" si="663"/>
        <v>0</v>
      </c>
      <c r="BI1936">
        <f t="shared" si="664"/>
        <v>0</v>
      </c>
      <c r="BJ1936">
        <f t="shared" si="665"/>
        <v>0</v>
      </c>
      <c r="BK1936">
        <f t="shared" si="666"/>
        <v>0</v>
      </c>
      <c r="BL1936">
        <f t="shared" si="667"/>
        <v>0</v>
      </c>
      <c r="BM1936">
        <f t="shared" si="668"/>
        <v>0</v>
      </c>
      <c r="BN1936">
        <f t="shared" si="669"/>
        <v>0</v>
      </c>
      <c r="BO1936">
        <f t="shared" si="670"/>
        <v>0</v>
      </c>
    </row>
    <row r="1937" spans="1:67" ht="15" customHeight="1">
      <c r="A1937" s="52"/>
      <c r="B1937" s="47"/>
      <c r="C1937" s="109" t="s">
        <v>94</v>
      </c>
      <c r="D1937" s="315" t="str">
        <f t="shared" ref="D1937" si="695">IF(D111="","",D111)</f>
        <v/>
      </c>
      <c r="E1937" s="316"/>
      <c r="F1937" s="316"/>
      <c r="G1937" s="316"/>
      <c r="H1937" s="316"/>
      <c r="I1937" s="316"/>
      <c r="J1937" s="316"/>
      <c r="K1937" s="316"/>
      <c r="L1937" s="316"/>
      <c r="M1937" s="316"/>
      <c r="N1937" s="316"/>
      <c r="O1937" s="316"/>
      <c r="P1937" s="316"/>
      <c r="Q1937" s="317"/>
      <c r="R1937" s="148"/>
      <c r="S1937" s="148"/>
      <c r="T1937" s="148"/>
      <c r="U1937" s="148"/>
      <c r="V1937" s="148"/>
      <c r="W1937" s="148"/>
      <c r="X1937" s="148"/>
      <c r="Y1937" s="148"/>
      <c r="Z1937" s="148"/>
      <c r="AA1937" s="148"/>
      <c r="AB1937" s="148"/>
      <c r="AC1937" s="148"/>
      <c r="AD1937" s="148"/>
      <c r="AF1937" s="161"/>
      <c r="AG1937">
        <f t="shared" si="653"/>
        <v>0</v>
      </c>
      <c r="AK1937" s="150">
        <f t="shared" si="654"/>
        <v>0</v>
      </c>
      <c r="AL1937" s="150">
        <f t="shared" si="655"/>
        <v>0</v>
      </c>
      <c r="AM1937" s="150">
        <f t="shared" si="656"/>
        <v>0</v>
      </c>
      <c r="AN1937" s="163">
        <f t="shared" si="657"/>
        <v>0</v>
      </c>
      <c r="AP1937" s="150" t="str">
        <f>'Complemento 2'!R53</f>
        <v/>
      </c>
      <c r="AQ1937" s="150">
        <f>'Complemento 2'!S53</f>
        <v>0</v>
      </c>
      <c r="AR1937" s="150">
        <f>'Complemento 2'!T53</f>
        <v>0</v>
      </c>
      <c r="AS1937" s="150">
        <f>'Complemento 2'!U53</f>
        <v>0</v>
      </c>
      <c r="AT1937" s="150">
        <f>'Complemento 2'!V53</f>
        <v>0</v>
      </c>
      <c r="AU1937" s="150">
        <f>'Complemento 2'!W53</f>
        <v>0</v>
      </c>
      <c r="AV1937" s="150">
        <f>'Complemento 2'!X53</f>
        <v>0</v>
      </c>
      <c r="AW1937" s="150">
        <f>'Complemento 2'!Y53</f>
        <v>0</v>
      </c>
      <c r="AX1937" s="150">
        <f>'Complemento 2'!Z53</f>
        <v>0</v>
      </c>
      <c r="AY1937" s="150">
        <f>'Complemento 2'!AA53</f>
        <v>0</v>
      </c>
      <c r="AZ1937" s="150">
        <f>'Complemento 2'!AB53</f>
        <v>0</v>
      </c>
      <c r="BA1937" s="150">
        <f>'Complemento 2'!AC53</f>
        <v>0</v>
      </c>
      <c r="BB1937" s="150">
        <f>'Complemento 2'!AD53</f>
        <v>0</v>
      </c>
      <c r="BC1937">
        <f t="shared" si="658"/>
        <v>0</v>
      </c>
      <c r="BD1937">
        <f t="shared" si="659"/>
        <v>0</v>
      </c>
      <c r="BE1937">
        <f t="shared" si="660"/>
        <v>0</v>
      </c>
      <c r="BF1937">
        <f t="shared" si="661"/>
        <v>0</v>
      </c>
      <c r="BG1937">
        <f t="shared" si="662"/>
        <v>0</v>
      </c>
      <c r="BH1937">
        <f t="shared" si="663"/>
        <v>0</v>
      </c>
      <c r="BI1937">
        <f t="shared" si="664"/>
        <v>0</v>
      </c>
      <c r="BJ1937">
        <f t="shared" si="665"/>
        <v>0</v>
      </c>
      <c r="BK1937">
        <f t="shared" si="666"/>
        <v>0</v>
      </c>
      <c r="BL1937">
        <f t="shared" si="667"/>
        <v>0</v>
      </c>
      <c r="BM1937">
        <f t="shared" si="668"/>
        <v>0</v>
      </c>
      <c r="BN1937">
        <f t="shared" si="669"/>
        <v>0</v>
      </c>
      <c r="BO1937">
        <f t="shared" si="670"/>
        <v>0</v>
      </c>
    </row>
    <row r="1938" spans="1:67" ht="15" customHeight="1">
      <c r="A1938" s="52"/>
      <c r="B1938" s="47"/>
      <c r="C1938" s="109" t="s">
        <v>95</v>
      </c>
      <c r="D1938" s="315" t="str">
        <f t="shared" ref="D1938" si="696">IF(D112="","",D112)</f>
        <v/>
      </c>
      <c r="E1938" s="316"/>
      <c r="F1938" s="316"/>
      <c r="G1938" s="316"/>
      <c r="H1938" s="316"/>
      <c r="I1938" s="316"/>
      <c r="J1938" s="316"/>
      <c r="K1938" s="316"/>
      <c r="L1938" s="316"/>
      <c r="M1938" s="316"/>
      <c r="N1938" s="316"/>
      <c r="O1938" s="316"/>
      <c r="P1938" s="316"/>
      <c r="Q1938" s="317"/>
      <c r="R1938" s="148"/>
      <c r="S1938" s="148"/>
      <c r="T1938" s="148"/>
      <c r="U1938" s="148"/>
      <c r="V1938" s="148"/>
      <c r="W1938" s="148"/>
      <c r="X1938" s="148"/>
      <c r="Y1938" s="148"/>
      <c r="Z1938" s="148"/>
      <c r="AA1938" s="148"/>
      <c r="AB1938" s="148"/>
      <c r="AC1938" s="148"/>
      <c r="AD1938" s="148"/>
      <c r="AF1938" s="161"/>
      <c r="AG1938">
        <f t="shared" si="653"/>
        <v>0</v>
      </c>
      <c r="AK1938" s="150">
        <f t="shared" si="654"/>
        <v>0</v>
      </c>
      <c r="AL1938" s="150">
        <f t="shared" si="655"/>
        <v>0</v>
      </c>
      <c r="AM1938" s="150">
        <f t="shared" si="656"/>
        <v>0</v>
      </c>
      <c r="AN1938" s="163">
        <f t="shared" si="657"/>
        <v>0</v>
      </c>
      <c r="AP1938" s="150" t="str">
        <f>'Complemento 2'!R54</f>
        <v/>
      </c>
      <c r="AQ1938" s="150">
        <f>'Complemento 2'!S54</f>
        <v>0</v>
      </c>
      <c r="AR1938" s="150">
        <f>'Complemento 2'!T54</f>
        <v>0</v>
      </c>
      <c r="AS1938" s="150">
        <f>'Complemento 2'!U54</f>
        <v>0</v>
      </c>
      <c r="AT1938" s="150">
        <f>'Complemento 2'!V54</f>
        <v>0</v>
      </c>
      <c r="AU1938" s="150">
        <f>'Complemento 2'!W54</f>
        <v>0</v>
      </c>
      <c r="AV1938" s="150">
        <f>'Complemento 2'!X54</f>
        <v>0</v>
      </c>
      <c r="AW1938" s="150">
        <f>'Complemento 2'!Y54</f>
        <v>0</v>
      </c>
      <c r="AX1938" s="150">
        <f>'Complemento 2'!Z54</f>
        <v>0</v>
      </c>
      <c r="AY1938" s="150">
        <f>'Complemento 2'!AA54</f>
        <v>0</v>
      </c>
      <c r="AZ1938" s="150">
        <f>'Complemento 2'!AB54</f>
        <v>0</v>
      </c>
      <c r="BA1938" s="150">
        <f>'Complemento 2'!AC54</f>
        <v>0</v>
      </c>
      <c r="BB1938" s="150">
        <f>'Complemento 2'!AD54</f>
        <v>0</v>
      </c>
      <c r="BC1938">
        <f t="shared" si="658"/>
        <v>0</v>
      </c>
      <c r="BD1938">
        <f t="shared" si="659"/>
        <v>0</v>
      </c>
      <c r="BE1938">
        <f t="shared" si="660"/>
        <v>0</v>
      </c>
      <c r="BF1938">
        <f t="shared" si="661"/>
        <v>0</v>
      </c>
      <c r="BG1938">
        <f t="shared" si="662"/>
        <v>0</v>
      </c>
      <c r="BH1938">
        <f t="shared" si="663"/>
        <v>0</v>
      </c>
      <c r="BI1938">
        <f t="shared" si="664"/>
        <v>0</v>
      </c>
      <c r="BJ1938">
        <f t="shared" si="665"/>
        <v>0</v>
      </c>
      <c r="BK1938">
        <f t="shared" si="666"/>
        <v>0</v>
      </c>
      <c r="BL1938">
        <f t="shared" si="667"/>
        <v>0</v>
      </c>
      <c r="BM1938">
        <f t="shared" si="668"/>
        <v>0</v>
      </c>
      <c r="BN1938">
        <f t="shared" si="669"/>
        <v>0</v>
      </c>
      <c r="BO1938">
        <f t="shared" si="670"/>
        <v>0</v>
      </c>
    </row>
    <row r="1939" spans="1:67" ht="15" customHeight="1">
      <c r="A1939" s="52"/>
      <c r="B1939" s="47"/>
      <c r="C1939" s="109" t="s">
        <v>96</v>
      </c>
      <c r="D1939" s="315" t="str">
        <f t="shared" ref="D1939" si="697">IF(D113="","",D113)</f>
        <v/>
      </c>
      <c r="E1939" s="316"/>
      <c r="F1939" s="316"/>
      <c r="G1939" s="316"/>
      <c r="H1939" s="316"/>
      <c r="I1939" s="316"/>
      <c r="J1939" s="316"/>
      <c r="K1939" s="316"/>
      <c r="L1939" s="316"/>
      <c r="M1939" s="316"/>
      <c r="N1939" s="316"/>
      <c r="O1939" s="316"/>
      <c r="P1939" s="316"/>
      <c r="Q1939" s="317"/>
      <c r="R1939" s="148"/>
      <c r="S1939" s="148"/>
      <c r="T1939" s="148"/>
      <c r="U1939" s="148"/>
      <c r="V1939" s="148"/>
      <c r="W1939" s="148"/>
      <c r="X1939" s="148"/>
      <c r="Y1939" s="148"/>
      <c r="Z1939" s="148"/>
      <c r="AA1939" s="148"/>
      <c r="AB1939" s="148"/>
      <c r="AC1939" s="148"/>
      <c r="AD1939" s="148"/>
      <c r="AF1939" s="161"/>
      <c r="AG1939">
        <f t="shared" si="653"/>
        <v>0</v>
      </c>
      <c r="AK1939" s="150">
        <f t="shared" si="654"/>
        <v>0</v>
      </c>
      <c r="AL1939" s="150">
        <f t="shared" si="655"/>
        <v>0</v>
      </c>
      <c r="AM1939" s="150">
        <f t="shared" si="656"/>
        <v>0</v>
      </c>
      <c r="AN1939" s="163">
        <f t="shared" si="657"/>
        <v>0</v>
      </c>
      <c r="AP1939" s="150" t="str">
        <f>'Complemento 2'!R55</f>
        <v/>
      </c>
      <c r="AQ1939" s="150">
        <f>'Complemento 2'!S55</f>
        <v>0</v>
      </c>
      <c r="AR1939" s="150">
        <f>'Complemento 2'!T55</f>
        <v>0</v>
      </c>
      <c r="AS1939" s="150">
        <f>'Complemento 2'!U55</f>
        <v>0</v>
      </c>
      <c r="AT1939" s="150">
        <f>'Complemento 2'!V55</f>
        <v>0</v>
      </c>
      <c r="AU1939" s="150">
        <f>'Complemento 2'!W55</f>
        <v>0</v>
      </c>
      <c r="AV1939" s="150">
        <f>'Complemento 2'!X55</f>
        <v>0</v>
      </c>
      <c r="AW1939" s="150">
        <f>'Complemento 2'!Y55</f>
        <v>0</v>
      </c>
      <c r="AX1939" s="150">
        <f>'Complemento 2'!Z55</f>
        <v>0</v>
      </c>
      <c r="AY1939" s="150">
        <f>'Complemento 2'!AA55</f>
        <v>0</v>
      </c>
      <c r="AZ1939" s="150">
        <f>'Complemento 2'!AB55</f>
        <v>0</v>
      </c>
      <c r="BA1939" s="150">
        <f>'Complemento 2'!AC55</f>
        <v>0</v>
      </c>
      <c r="BB1939" s="150">
        <f>'Complemento 2'!AD55</f>
        <v>0</v>
      </c>
      <c r="BC1939">
        <f t="shared" si="658"/>
        <v>0</v>
      </c>
      <c r="BD1939">
        <f t="shared" si="659"/>
        <v>0</v>
      </c>
      <c r="BE1939">
        <f t="shared" si="660"/>
        <v>0</v>
      </c>
      <c r="BF1939">
        <f t="shared" si="661"/>
        <v>0</v>
      </c>
      <c r="BG1939">
        <f t="shared" si="662"/>
        <v>0</v>
      </c>
      <c r="BH1939">
        <f t="shared" si="663"/>
        <v>0</v>
      </c>
      <c r="BI1939">
        <f t="shared" si="664"/>
        <v>0</v>
      </c>
      <c r="BJ1939">
        <f t="shared" si="665"/>
        <v>0</v>
      </c>
      <c r="BK1939">
        <f t="shared" si="666"/>
        <v>0</v>
      </c>
      <c r="BL1939">
        <f t="shared" si="667"/>
        <v>0</v>
      </c>
      <c r="BM1939">
        <f t="shared" si="668"/>
        <v>0</v>
      </c>
      <c r="BN1939">
        <f t="shared" si="669"/>
        <v>0</v>
      </c>
      <c r="BO1939">
        <f t="shared" si="670"/>
        <v>0</v>
      </c>
    </row>
    <row r="1940" spans="1:67" ht="15" customHeight="1">
      <c r="A1940" s="52"/>
      <c r="B1940" s="47"/>
      <c r="C1940" s="109" t="s">
        <v>97</v>
      </c>
      <c r="D1940" s="315" t="str">
        <f t="shared" ref="D1940" si="698">IF(D114="","",D114)</f>
        <v/>
      </c>
      <c r="E1940" s="316"/>
      <c r="F1940" s="316"/>
      <c r="G1940" s="316"/>
      <c r="H1940" s="316"/>
      <c r="I1940" s="316"/>
      <c r="J1940" s="316"/>
      <c r="K1940" s="316"/>
      <c r="L1940" s="316"/>
      <c r="M1940" s="316"/>
      <c r="N1940" s="316"/>
      <c r="O1940" s="316"/>
      <c r="P1940" s="316"/>
      <c r="Q1940" s="317"/>
      <c r="R1940" s="148"/>
      <c r="S1940" s="148"/>
      <c r="T1940" s="148"/>
      <c r="U1940" s="148"/>
      <c r="V1940" s="148"/>
      <c r="W1940" s="148"/>
      <c r="X1940" s="148"/>
      <c r="Y1940" s="148"/>
      <c r="Z1940" s="148"/>
      <c r="AA1940" s="148"/>
      <c r="AB1940" s="148"/>
      <c r="AC1940" s="148"/>
      <c r="AD1940" s="148"/>
      <c r="AF1940" s="161"/>
      <c r="AG1940">
        <f t="shared" si="653"/>
        <v>0</v>
      </c>
      <c r="AK1940" s="150">
        <f t="shared" si="654"/>
        <v>0</v>
      </c>
      <c r="AL1940" s="150">
        <f t="shared" si="655"/>
        <v>0</v>
      </c>
      <c r="AM1940" s="150">
        <f t="shared" si="656"/>
        <v>0</v>
      </c>
      <c r="AN1940" s="163">
        <f t="shared" si="657"/>
        <v>0</v>
      </c>
      <c r="AP1940" s="150" t="str">
        <f>'Complemento 2'!R56</f>
        <v/>
      </c>
      <c r="AQ1940" s="150">
        <f>'Complemento 2'!S56</f>
        <v>0</v>
      </c>
      <c r="AR1940" s="150">
        <f>'Complemento 2'!T56</f>
        <v>0</v>
      </c>
      <c r="AS1940" s="150">
        <f>'Complemento 2'!U56</f>
        <v>0</v>
      </c>
      <c r="AT1940" s="150">
        <f>'Complemento 2'!V56</f>
        <v>0</v>
      </c>
      <c r="AU1940" s="150">
        <f>'Complemento 2'!W56</f>
        <v>0</v>
      </c>
      <c r="AV1940" s="150">
        <f>'Complemento 2'!X56</f>
        <v>0</v>
      </c>
      <c r="AW1940" s="150">
        <f>'Complemento 2'!Y56</f>
        <v>0</v>
      </c>
      <c r="AX1940" s="150">
        <f>'Complemento 2'!Z56</f>
        <v>0</v>
      </c>
      <c r="AY1940" s="150">
        <f>'Complemento 2'!AA56</f>
        <v>0</v>
      </c>
      <c r="AZ1940" s="150">
        <f>'Complemento 2'!AB56</f>
        <v>0</v>
      </c>
      <c r="BA1940" s="150">
        <f>'Complemento 2'!AC56</f>
        <v>0</v>
      </c>
      <c r="BB1940" s="150">
        <f>'Complemento 2'!AD56</f>
        <v>0</v>
      </c>
      <c r="BC1940">
        <f t="shared" si="658"/>
        <v>0</v>
      </c>
      <c r="BD1940">
        <f t="shared" si="659"/>
        <v>0</v>
      </c>
      <c r="BE1940">
        <f t="shared" si="660"/>
        <v>0</v>
      </c>
      <c r="BF1940">
        <f t="shared" si="661"/>
        <v>0</v>
      </c>
      <c r="BG1940">
        <f t="shared" si="662"/>
        <v>0</v>
      </c>
      <c r="BH1940">
        <f t="shared" si="663"/>
        <v>0</v>
      </c>
      <c r="BI1940">
        <f t="shared" si="664"/>
        <v>0</v>
      </c>
      <c r="BJ1940">
        <f t="shared" si="665"/>
        <v>0</v>
      </c>
      <c r="BK1940">
        <f t="shared" si="666"/>
        <v>0</v>
      </c>
      <c r="BL1940">
        <f t="shared" si="667"/>
        <v>0</v>
      </c>
      <c r="BM1940">
        <f t="shared" si="668"/>
        <v>0</v>
      </c>
      <c r="BN1940">
        <f t="shared" si="669"/>
        <v>0</v>
      </c>
      <c r="BO1940">
        <f t="shared" si="670"/>
        <v>0</v>
      </c>
    </row>
    <row r="1941" spans="1:67" ht="15" customHeight="1">
      <c r="A1941" s="52"/>
      <c r="B1941" s="47"/>
      <c r="C1941" s="109" t="s">
        <v>98</v>
      </c>
      <c r="D1941" s="315" t="str">
        <f t="shared" ref="D1941" si="699">IF(D115="","",D115)</f>
        <v/>
      </c>
      <c r="E1941" s="316"/>
      <c r="F1941" s="316"/>
      <c r="G1941" s="316"/>
      <c r="H1941" s="316"/>
      <c r="I1941" s="316"/>
      <c r="J1941" s="316"/>
      <c r="K1941" s="316"/>
      <c r="L1941" s="316"/>
      <c r="M1941" s="316"/>
      <c r="N1941" s="316"/>
      <c r="O1941" s="316"/>
      <c r="P1941" s="316"/>
      <c r="Q1941" s="317"/>
      <c r="R1941" s="148"/>
      <c r="S1941" s="148"/>
      <c r="T1941" s="148"/>
      <c r="U1941" s="148"/>
      <c r="V1941" s="148"/>
      <c r="W1941" s="148"/>
      <c r="X1941" s="148"/>
      <c r="Y1941" s="148"/>
      <c r="Z1941" s="148"/>
      <c r="AA1941" s="148"/>
      <c r="AB1941" s="148"/>
      <c r="AC1941" s="148"/>
      <c r="AD1941" s="148"/>
      <c r="AF1941" s="161"/>
      <c r="AG1941">
        <f t="shared" si="653"/>
        <v>0</v>
      </c>
      <c r="AK1941" s="150">
        <f t="shared" si="654"/>
        <v>0</v>
      </c>
      <c r="AL1941" s="150">
        <f t="shared" si="655"/>
        <v>0</v>
      </c>
      <c r="AM1941" s="150">
        <f t="shared" si="656"/>
        <v>0</v>
      </c>
      <c r="AN1941" s="163">
        <f t="shared" si="657"/>
        <v>0</v>
      </c>
      <c r="AP1941" s="150" t="str">
        <f>'Complemento 2'!R57</f>
        <v/>
      </c>
      <c r="AQ1941" s="150">
        <f>'Complemento 2'!S57</f>
        <v>0</v>
      </c>
      <c r="AR1941" s="150">
        <f>'Complemento 2'!T57</f>
        <v>0</v>
      </c>
      <c r="AS1941" s="150">
        <f>'Complemento 2'!U57</f>
        <v>0</v>
      </c>
      <c r="AT1941" s="150">
        <f>'Complemento 2'!V57</f>
        <v>0</v>
      </c>
      <c r="AU1941" s="150">
        <f>'Complemento 2'!W57</f>
        <v>0</v>
      </c>
      <c r="AV1941" s="150">
        <f>'Complemento 2'!X57</f>
        <v>0</v>
      </c>
      <c r="AW1941" s="150">
        <f>'Complemento 2'!Y57</f>
        <v>0</v>
      </c>
      <c r="AX1941" s="150">
        <f>'Complemento 2'!Z57</f>
        <v>0</v>
      </c>
      <c r="AY1941" s="150">
        <f>'Complemento 2'!AA57</f>
        <v>0</v>
      </c>
      <c r="AZ1941" s="150">
        <f>'Complemento 2'!AB57</f>
        <v>0</v>
      </c>
      <c r="BA1941" s="150">
        <f>'Complemento 2'!AC57</f>
        <v>0</v>
      </c>
      <c r="BB1941" s="150">
        <f>'Complemento 2'!AD57</f>
        <v>0</v>
      </c>
      <c r="BC1941">
        <f t="shared" si="658"/>
        <v>0</v>
      </c>
      <c r="BD1941">
        <f t="shared" si="659"/>
        <v>0</v>
      </c>
      <c r="BE1941">
        <f t="shared" si="660"/>
        <v>0</v>
      </c>
      <c r="BF1941">
        <f t="shared" si="661"/>
        <v>0</v>
      </c>
      <c r="BG1941">
        <f t="shared" si="662"/>
        <v>0</v>
      </c>
      <c r="BH1941">
        <f t="shared" si="663"/>
        <v>0</v>
      </c>
      <c r="BI1941">
        <f t="shared" si="664"/>
        <v>0</v>
      </c>
      <c r="BJ1941">
        <f t="shared" si="665"/>
        <v>0</v>
      </c>
      <c r="BK1941">
        <f t="shared" si="666"/>
        <v>0</v>
      </c>
      <c r="BL1941">
        <f t="shared" si="667"/>
        <v>0</v>
      </c>
      <c r="BM1941">
        <f t="shared" si="668"/>
        <v>0</v>
      </c>
      <c r="BN1941">
        <f t="shared" si="669"/>
        <v>0</v>
      </c>
      <c r="BO1941">
        <f t="shared" si="670"/>
        <v>0</v>
      </c>
    </row>
    <row r="1942" spans="1:67" ht="15" customHeight="1">
      <c r="A1942" s="52"/>
      <c r="B1942" s="47"/>
      <c r="C1942" s="109" t="s">
        <v>99</v>
      </c>
      <c r="D1942" s="315" t="str">
        <f t="shared" ref="D1942" si="700">IF(D116="","",D116)</f>
        <v/>
      </c>
      <c r="E1942" s="316"/>
      <c r="F1942" s="316"/>
      <c r="G1942" s="316"/>
      <c r="H1942" s="316"/>
      <c r="I1942" s="316"/>
      <c r="J1942" s="316"/>
      <c r="K1942" s="316"/>
      <c r="L1942" s="316"/>
      <c r="M1942" s="316"/>
      <c r="N1942" s="316"/>
      <c r="O1942" s="316"/>
      <c r="P1942" s="316"/>
      <c r="Q1942" s="317"/>
      <c r="R1942" s="148"/>
      <c r="S1942" s="148"/>
      <c r="T1942" s="148"/>
      <c r="U1942" s="148"/>
      <c r="V1942" s="148"/>
      <c r="W1942" s="148"/>
      <c r="X1942" s="148"/>
      <c r="Y1942" s="148"/>
      <c r="Z1942" s="148"/>
      <c r="AA1942" s="148"/>
      <c r="AB1942" s="148"/>
      <c r="AC1942" s="148"/>
      <c r="AD1942" s="148"/>
      <c r="AF1942" s="161"/>
      <c r="AG1942">
        <f t="shared" si="653"/>
        <v>0</v>
      </c>
      <c r="AK1942" s="150">
        <f t="shared" si="654"/>
        <v>0</v>
      </c>
      <c r="AL1942" s="150">
        <f t="shared" si="655"/>
        <v>0</v>
      </c>
      <c r="AM1942" s="150">
        <f t="shared" si="656"/>
        <v>0</v>
      </c>
      <c r="AN1942" s="163">
        <f t="shared" si="657"/>
        <v>0</v>
      </c>
      <c r="AP1942" s="150" t="str">
        <f>'Complemento 2'!R58</f>
        <v/>
      </c>
      <c r="AQ1942" s="150">
        <f>'Complemento 2'!S58</f>
        <v>0</v>
      </c>
      <c r="AR1942" s="150">
        <f>'Complemento 2'!T58</f>
        <v>0</v>
      </c>
      <c r="AS1942" s="150">
        <f>'Complemento 2'!U58</f>
        <v>0</v>
      </c>
      <c r="AT1942" s="150">
        <f>'Complemento 2'!V58</f>
        <v>0</v>
      </c>
      <c r="AU1942" s="150">
        <f>'Complemento 2'!W58</f>
        <v>0</v>
      </c>
      <c r="AV1942" s="150">
        <f>'Complemento 2'!X58</f>
        <v>0</v>
      </c>
      <c r="AW1942" s="150">
        <f>'Complemento 2'!Y58</f>
        <v>0</v>
      </c>
      <c r="AX1942" s="150">
        <f>'Complemento 2'!Z58</f>
        <v>0</v>
      </c>
      <c r="AY1942" s="150">
        <f>'Complemento 2'!AA58</f>
        <v>0</v>
      </c>
      <c r="AZ1942" s="150">
        <f>'Complemento 2'!AB58</f>
        <v>0</v>
      </c>
      <c r="BA1942" s="150">
        <f>'Complemento 2'!AC58</f>
        <v>0</v>
      </c>
      <c r="BB1942" s="150">
        <f>'Complemento 2'!AD58</f>
        <v>0</v>
      </c>
      <c r="BC1942">
        <f t="shared" si="658"/>
        <v>0</v>
      </c>
      <c r="BD1942">
        <f t="shared" si="659"/>
        <v>0</v>
      </c>
      <c r="BE1942">
        <f t="shared" si="660"/>
        <v>0</v>
      </c>
      <c r="BF1942">
        <f t="shared" si="661"/>
        <v>0</v>
      </c>
      <c r="BG1942">
        <f t="shared" si="662"/>
        <v>0</v>
      </c>
      <c r="BH1942">
        <f t="shared" si="663"/>
        <v>0</v>
      </c>
      <c r="BI1942">
        <f t="shared" si="664"/>
        <v>0</v>
      </c>
      <c r="BJ1942">
        <f t="shared" si="665"/>
        <v>0</v>
      </c>
      <c r="BK1942">
        <f t="shared" si="666"/>
        <v>0</v>
      </c>
      <c r="BL1942">
        <f t="shared" si="667"/>
        <v>0</v>
      </c>
      <c r="BM1942">
        <f t="shared" si="668"/>
        <v>0</v>
      </c>
      <c r="BN1942">
        <f t="shared" si="669"/>
        <v>0</v>
      </c>
      <c r="BO1942">
        <f t="shared" si="670"/>
        <v>0</v>
      </c>
    </row>
    <row r="1943" spans="1:67" ht="15" customHeight="1">
      <c r="A1943" s="52"/>
      <c r="B1943" s="47"/>
      <c r="C1943" s="109" t="s">
        <v>100</v>
      </c>
      <c r="D1943" s="315" t="str">
        <f t="shared" ref="D1943" si="701">IF(D117="","",D117)</f>
        <v/>
      </c>
      <c r="E1943" s="316"/>
      <c r="F1943" s="316"/>
      <c r="G1943" s="316"/>
      <c r="H1943" s="316"/>
      <c r="I1943" s="316"/>
      <c r="J1943" s="316"/>
      <c r="K1943" s="316"/>
      <c r="L1943" s="316"/>
      <c r="M1943" s="316"/>
      <c r="N1943" s="316"/>
      <c r="O1943" s="316"/>
      <c r="P1943" s="316"/>
      <c r="Q1943" s="317"/>
      <c r="R1943" s="148"/>
      <c r="S1943" s="148"/>
      <c r="T1943" s="148"/>
      <c r="U1943" s="148"/>
      <c r="V1943" s="148"/>
      <c r="W1943" s="148"/>
      <c r="X1943" s="148"/>
      <c r="Y1943" s="148"/>
      <c r="Z1943" s="148"/>
      <c r="AA1943" s="148"/>
      <c r="AB1943" s="148"/>
      <c r="AC1943" s="148"/>
      <c r="AD1943" s="148"/>
      <c r="AF1943" s="161"/>
      <c r="AG1943">
        <f t="shared" si="653"/>
        <v>0</v>
      </c>
      <c r="AK1943" s="150">
        <f t="shared" si="654"/>
        <v>0</v>
      </c>
      <c r="AL1943" s="150">
        <f t="shared" si="655"/>
        <v>0</v>
      </c>
      <c r="AM1943" s="150">
        <f t="shared" si="656"/>
        <v>0</v>
      </c>
      <c r="AN1943" s="163">
        <f t="shared" si="657"/>
        <v>0</v>
      </c>
      <c r="AP1943" s="150" t="str">
        <f>'Complemento 2'!R59</f>
        <v/>
      </c>
      <c r="AQ1943" s="150">
        <f>'Complemento 2'!S59</f>
        <v>0</v>
      </c>
      <c r="AR1943" s="150">
        <f>'Complemento 2'!T59</f>
        <v>0</v>
      </c>
      <c r="AS1943" s="150">
        <f>'Complemento 2'!U59</f>
        <v>0</v>
      </c>
      <c r="AT1943" s="150">
        <f>'Complemento 2'!V59</f>
        <v>0</v>
      </c>
      <c r="AU1943" s="150">
        <f>'Complemento 2'!W59</f>
        <v>0</v>
      </c>
      <c r="AV1943" s="150">
        <f>'Complemento 2'!X59</f>
        <v>0</v>
      </c>
      <c r="AW1943" s="150">
        <f>'Complemento 2'!Y59</f>
        <v>0</v>
      </c>
      <c r="AX1943" s="150">
        <f>'Complemento 2'!Z59</f>
        <v>0</v>
      </c>
      <c r="AY1943" s="150">
        <f>'Complemento 2'!AA59</f>
        <v>0</v>
      </c>
      <c r="AZ1943" s="150">
        <f>'Complemento 2'!AB59</f>
        <v>0</v>
      </c>
      <c r="BA1943" s="150">
        <f>'Complemento 2'!AC59</f>
        <v>0</v>
      </c>
      <c r="BB1943" s="150">
        <f>'Complemento 2'!AD59</f>
        <v>0</v>
      </c>
      <c r="BC1943">
        <f t="shared" si="658"/>
        <v>0</v>
      </c>
      <c r="BD1943">
        <f t="shared" si="659"/>
        <v>0</v>
      </c>
      <c r="BE1943">
        <f t="shared" si="660"/>
        <v>0</v>
      </c>
      <c r="BF1943">
        <f t="shared" si="661"/>
        <v>0</v>
      </c>
      <c r="BG1943">
        <f t="shared" si="662"/>
        <v>0</v>
      </c>
      <c r="BH1943">
        <f t="shared" si="663"/>
        <v>0</v>
      </c>
      <c r="BI1943">
        <f t="shared" si="664"/>
        <v>0</v>
      </c>
      <c r="BJ1943">
        <f t="shared" si="665"/>
        <v>0</v>
      </c>
      <c r="BK1943">
        <f t="shared" si="666"/>
        <v>0</v>
      </c>
      <c r="BL1943">
        <f t="shared" si="667"/>
        <v>0</v>
      </c>
      <c r="BM1943">
        <f t="shared" si="668"/>
        <v>0</v>
      </c>
      <c r="BN1943">
        <f t="shared" si="669"/>
        <v>0</v>
      </c>
      <c r="BO1943">
        <f t="shared" si="670"/>
        <v>0</v>
      </c>
    </row>
    <row r="1944" spans="1:67" ht="15" customHeight="1">
      <c r="A1944" s="52"/>
      <c r="B1944" s="47"/>
      <c r="C1944" s="109" t="s">
        <v>101</v>
      </c>
      <c r="D1944" s="315" t="str">
        <f t="shared" ref="D1944" si="702">IF(D118="","",D118)</f>
        <v/>
      </c>
      <c r="E1944" s="316"/>
      <c r="F1944" s="316"/>
      <c r="G1944" s="316"/>
      <c r="H1944" s="316"/>
      <c r="I1944" s="316"/>
      <c r="J1944" s="316"/>
      <c r="K1944" s="316"/>
      <c r="L1944" s="316"/>
      <c r="M1944" s="316"/>
      <c r="N1944" s="316"/>
      <c r="O1944" s="316"/>
      <c r="P1944" s="316"/>
      <c r="Q1944" s="317"/>
      <c r="R1944" s="148"/>
      <c r="S1944" s="148"/>
      <c r="T1944" s="148"/>
      <c r="U1944" s="148"/>
      <c r="V1944" s="148"/>
      <c r="W1944" s="148"/>
      <c r="X1944" s="148"/>
      <c r="Y1944" s="148"/>
      <c r="Z1944" s="148"/>
      <c r="AA1944" s="148"/>
      <c r="AB1944" s="148"/>
      <c r="AC1944" s="148"/>
      <c r="AD1944" s="148"/>
      <c r="AF1944" s="161"/>
      <c r="AG1944">
        <f t="shared" si="653"/>
        <v>0</v>
      </c>
      <c r="AK1944" s="150">
        <f t="shared" si="654"/>
        <v>0</v>
      </c>
      <c r="AL1944" s="150">
        <f t="shared" si="655"/>
        <v>0</v>
      </c>
      <c r="AM1944" s="150">
        <f t="shared" si="656"/>
        <v>0</v>
      </c>
      <c r="AN1944" s="163">
        <f t="shared" si="657"/>
        <v>0</v>
      </c>
      <c r="AP1944" s="150" t="str">
        <f>'Complemento 2'!R60</f>
        <v/>
      </c>
      <c r="AQ1944" s="150">
        <f>'Complemento 2'!S60</f>
        <v>0</v>
      </c>
      <c r="AR1944" s="150">
        <f>'Complemento 2'!T60</f>
        <v>0</v>
      </c>
      <c r="AS1944" s="150">
        <f>'Complemento 2'!U60</f>
        <v>0</v>
      </c>
      <c r="AT1944" s="150">
        <f>'Complemento 2'!V60</f>
        <v>0</v>
      </c>
      <c r="AU1944" s="150">
        <f>'Complemento 2'!W60</f>
        <v>0</v>
      </c>
      <c r="AV1944" s="150">
        <f>'Complemento 2'!X60</f>
        <v>0</v>
      </c>
      <c r="AW1944" s="150">
        <f>'Complemento 2'!Y60</f>
        <v>0</v>
      </c>
      <c r="AX1944" s="150">
        <f>'Complemento 2'!Z60</f>
        <v>0</v>
      </c>
      <c r="AY1944" s="150">
        <f>'Complemento 2'!AA60</f>
        <v>0</v>
      </c>
      <c r="AZ1944" s="150">
        <f>'Complemento 2'!AB60</f>
        <v>0</v>
      </c>
      <c r="BA1944" s="150">
        <f>'Complemento 2'!AC60</f>
        <v>0</v>
      </c>
      <c r="BB1944" s="150">
        <f>'Complemento 2'!AD60</f>
        <v>0</v>
      </c>
      <c r="BC1944">
        <f t="shared" si="658"/>
        <v>0</v>
      </c>
      <c r="BD1944">
        <f t="shared" si="659"/>
        <v>0</v>
      </c>
      <c r="BE1944">
        <f t="shared" si="660"/>
        <v>0</v>
      </c>
      <c r="BF1944">
        <f t="shared" si="661"/>
        <v>0</v>
      </c>
      <c r="BG1944">
        <f t="shared" si="662"/>
        <v>0</v>
      </c>
      <c r="BH1944">
        <f t="shared" si="663"/>
        <v>0</v>
      </c>
      <c r="BI1944">
        <f t="shared" si="664"/>
        <v>0</v>
      </c>
      <c r="BJ1944">
        <f t="shared" si="665"/>
        <v>0</v>
      </c>
      <c r="BK1944">
        <f t="shared" si="666"/>
        <v>0</v>
      </c>
      <c r="BL1944">
        <f t="shared" si="667"/>
        <v>0</v>
      </c>
      <c r="BM1944">
        <f t="shared" si="668"/>
        <v>0</v>
      </c>
      <c r="BN1944">
        <f t="shared" si="669"/>
        <v>0</v>
      </c>
      <c r="BO1944">
        <f t="shared" si="670"/>
        <v>0</v>
      </c>
    </row>
    <row r="1945" spans="1:67" ht="15" customHeight="1">
      <c r="A1945" s="52"/>
      <c r="B1945" s="47"/>
      <c r="C1945" s="109" t="s">
        <v>102</v>
      </c>
      <c r="D1945" s="315" t="str">
        <f t="shared" ref="D1945" si="703">IF(D119="","",D119)</f>
        <v/>
      </c>
      <c r="E1945" s="316"/>
      <c r="F1945" s="316"/>
      <c r="G1945" s="316"/>
      <c r="H1945" s="316"/>
      <c r="I1945" s="316"/>
      <c r="J1945" s="316"/>
      <c r="K1945" s="316"/>
      <c r="L1945" s="316"/>
      <c r="M1945" s="316"/>
      <c r="N1945" s="316"/>
      <c r="O1945" s="316"/>
      <c r="P1945" s="316"/>
      <c r="Q1945" s="317"/>
      <c r="R1945" s="148"/>
      <c r="S1945" s="148"/>
      <c r="T1945" s="148"/>
      <c r="U1945" s="148"/>
      <c r="V1945" s="148"/>
      <c r="W1945" s="148"/>
      <c r="X1945" s="148"/>
      <c r="Y1945" s="148"/>
      <c r="Z1945" s="148"/>
      <c r="AA1945" s="148"/>
      <c r="AB1945" s="148"/>
      <c r="AC1945" s="148"/>
      <c r="AD1945" s="148"/>
      <c r="AF1945" s="161"/>
      <c r="AG1945">
        <f t="shared" si="653"/>
        <v>0</v>
      </c>
      <c r="AK1945" s="150">
        <f t="shared" si="654"/>
        <v>0</v>
      </c>
      <c r="AL1945" s="150">
        <f t="shared" si="655"/>
        <v>0</v>
      </c>
      <c r="AM1945" s="150">
        <f t="shared" si="656"/>
        <v>0</v>
      </c>
      <c r="AN1945" s="163">
        <f t="shared" si="657"/>
        <v>0</v>
      </c>
      <c r="AP1945" s="150" t="str">
        <f>'Complemento 2'!R61</f>
        <v/>
      </c>
      <c r="AQ1945" s="150">
        <f>'Complemento 2'!S61</f>
        <v>0</v>
      </c>
      <c r="AR1945" s="150">
        <f>'Complemento 2'!T61</f>
        <v>0</v>
      </c>
      <c r="AS1945" s="150">
        <f>'Complemento 2'!U61</f>
        <v>0</v>
      </c>
      <c r="AT1945" s="150">
        <f>'Complemento 2'!V61</f>
        <v>0</v>
      </c>
      <c r="AU1945" s="150">
        <f>'Complemento 2'!W61</f>
        <v>0</v>
      </c>
      <c r="AV1945" s="150">
        <f>'Complemento 2'!X61</f>
        <v>0</v>
      </c>
      <c r="AW1945" s="150">
        <f>'Complemento 2'!Y61</f>
        <v>0</v>
      </c>
      <c r="AX1945" s="150">
        <f>'Complemento 2'!Z61</f>
        <v>0</v>
      </c>
      <c r="AY1945" s="150">
        <f>'Complemento 2'!AA61</f>
        <v>0</v>
      </c>
      <c r="AZ1945" s="150">
        <f>'Complemento 2'!AB61</f>
        <v>0</v>
      </c>
      <c r="BA1945" s="150">
        <f>'Complemento 2'!AC61</f>
        <v>0</v>
      </c>
      <c r="BB1945" s="150">
        <f>'Complemento 2'!AD61</f>
        <v>0</v>
      </c>
      <c r="BC1945">
        <f t="shared" si="658"/>
        <v>0</v>
      </c>
      <c r="BD1945">
        <f t="shared" si="659"/>
        <v>0</v>
      </c>
      <c r="BE1945">
        <f t="shared" si="660"/>
        <v>0</v>
      </c>
      <c r="BF1945">
        <f t="shared" si="661"/>
        <v>0</v>
      </c>
      <c r="BG1945">
        <f t="shared" si="662"/>
        <v>0</v>
      </c>
      <c r="BH1945">
        <f t="shared" si="663"/>
        <v>0</v>
      </c>
      <c r="BI1945">
        <f t="shared" si="664"/>
        <v>0</v>
      </c>
      <c r="BJ1945">
        <f t="shared" si="665"/>
        <v>0</v>
      </c>
      <c r="BK1945">
        <f t="shared" si="666"/>
        <v>0</v>
      </c>
      <c r="BL1945">
        <f t="shared" si="667"/>
        <v>0</v>
      </c>
      <c r="BM1945">
        <f t="shared" si="668"/>
        <v>0</v>
      </c>
      <c r="BN1945">
        <f t="shared" si="669"/>
        <v>0</v>
      </c>
      <c r="BO1945">
        <f t="shared" si="670"/>
        <v>0</v>
      </c>
    </row>
    <row r="1946" spans="1:67" ht="15" customHeight="1">
      <c r="A1946" s="52"/>
      <c r="B1946" s="47"/>
      <c r="C1946" s="109" t="s">
        <v>120</v>
      </c>
      <c r="D1946" s="315" t="str">
        <f t="shared" ref="D1946" si="704">IF(D120="","",D120)</f>
        <v/>
      </c>
      <c r="E1946" s="316"/>
      <c r="F1946" s="316"/>
      <c r="G1946" s="316"/>
      <c r="H1946" s="316"/>
      <c r="I1946" s="316"/>
      <c r="J1946" s="316"/>
      <c r="K1946" s="316"/>
      <c r="L1946" s="316"/>
      <c r="M1946" s="316"/>
      <c r="N1946" s="316"/>
      <c r="O1946" s="316"/>
      <c r="P1946" s="316"/>
      <c r="Q1946" s="317"/>
      <c r="R1946" s="148"/>
      <c r="S1946" s="148"/>
      <c r="T1946" s="148"/>
      <c r="U1946" s="148"/>
      <c r="V1946" s="148"/>
      <c r="W1946" s="148"/>
      <c r="X1946" s="148"/>
      <c r="Y1946" s="148"/>
      <c r="Z1946" s="148"/>
      <c r="AA1946" s="148"/>
      <c r="AB1946" s="148"/>
      <c r="AC1946" s="148"/>
      <c r="AD1946" s="148"/>
      <c r="AF1946" s="161"/>
      <c r="AG1946">
        <f t="shared" si="653"/>
        <v>0</v>
      </c>
      <c r="AK1946" s="150">
        <f t="shared" si="654"/>
        <v>0</v>
      </c>
      <c r="AL1946" s="150">
        <f t="shared" si="655"/>
        <v>0</v>
      </c>
      <c r="AM1946" s="150">
        <f t="shared" si="656"/>
        <v>0</v>
      </c>
      <c r="AN1946" s="163">
        <f t="shared" si="657"/>
        <v>0</v>
      </c>
      <c r="AP1946" s="150" t="str">
        <f>'Complemento 2'!R62</f>
        <v/>
      </c>
      <c r="AQ1946" s="150">
        <f>'Complemento 2'!S62</f>
        <v>0</v>
      </c>
      <c r="AR1946" s="150">
        <f>'Complemento 2'!T62</f>
        <v>0</v>
      </c>
      <c r="AS1946" s="150">
        <f>'Complemento 2'!U62</f>
        <v>0</v>
      </c>
      <c r="AT1946" s="150">
        <f>'Complemento 2'!V62</f>
        <v>0</v>
      </c>
      <c r="AU1946" s="150">
        <f>'Complemento 2'!W62</f>
        <v>0</v>
      </c>
      <c r="AV1946" s="150">
        <f>'Complemento 2'!X62</f>
        <v>0</v>
      </c>
      <c r="AW1946" s="150">
        <f>'Complemento 2'!Y62</f>
        <v>0</v>
      </c>
      <c r="AX1946" s="150">
        <f>'Complemento 2'!Z62</f>
        <v>0</v>
      </c>
      <c r="AY1946" s="150">
        <f>'Complemento 2'!AA62</f>
        <v>0</v>
      </c>
      <c r="AZ1946" s="150">
        <f>'Complemento 2'!AB62</f>
        <v>0</v>
      </c>
      <c r="BA1946" s="150">
        <f>'Complemento 2'!AC62</f>
        <v>0</v>
      </c>
      <c r="BB1946" s="150">
        <f>'Complemento 2'!AD62</f>
        <v>0</v>
      </c>
      <c r="BC1946">
        <f t="shared" si="658"/>
        <v>0</v>
      </c>
      <c r="BD1946">
        <f t="shared" si="659"/>
        <v>0</v>
      </c>
      <c r="BE1946">
        <f t="shared" si="660"/>
        <v>0</v>
      </c>
      <c r="BF1946">
        <f t="shared" si="661"/>
        <v>0</v>
      </c>
      <c r="BG1946">
        <f t="shared" si="662"/>
        <v>0</v>
      </c>
      <c r="BH1946">
        <f t="shared" si="663"/>
        <v>0</v>
      </c>
      <c r="BI1946">
        <f t="shared" si="664"/>
        <v>0</v>
      </c>
      <c r="BJ1946">
        <f t="shared" si="665"/>
        <v>0</v>
      </c>
      <c r="BK1946">
        <f t="shared" si="666"/>
        <v>0</v>
      </c>
      <c r="BL1946">
        <f t="shared" si="667"/>
        <v>0</v>
      </c>
      <c r="BM1946">
        <f t="shared" si="668"/>
        <v>0</v>
      </c>
      <c r="BN1946">
        <f t="shared" si="669"/>
        <v>0</v>
      </c>
      <c r="BO1946">
        <f t="shared" si="670"/>
        <v>0</v>
      </c>
    </row>
    <row r="1947" spans="1:67" ht="15" customHeight="1">
      <c r="A1947" s="52"/>
      <c r="B1947" s="47"/>
      <c r="C1947" s="109" t="s">
        <v>121</v>
      </c>
      <c r="D1947" s="315" t="str">
        <f t="shared" ref="D1947" si="705">IF(D121="","",D121)</f>
        <v/>
      </c>
      <c r="E1947" s="316"/>
      <c r="F1947" s="316"/>
      <c r="G1947" s="316"/>
      <c r="H1947" s="316"/>
      <c r="I1947" s="316"/>
      <c r="J1947" s="316"/>
      <c r="K1947" s="316"/>
      <c r="L1947" s="316"/>
      <c r="M1947" s="316"/>
      <c r="N1947" s="316"/>
      <c r="O1947" s="316"/>
      <c r="P1947" s="316"/>
      <c r="Q1947" s="317"/>
      <c r="R1947" s="148"/>
      <c r="S1947" s="148"/>
      <c r="T1947" s="148"/>
      <c r="U1947" s="148"/>
      <c r="V1947" s="148"/>
      <c r="W1947" s="148"/>
      <c r="X1947" s="148"/>
      <c r="Y1947" s="148"/>
      <c r="Z1947" s="148"/>
      <c r="AA1947" s="148"/>
      <c r="AB1947" s="148"/>
      <c r="AC1947" s="148"/>
      <c r="AD1947" s="148"/>
      <c r="AF1947" s="161"/>
      <c r="AG1947">
        <f t="shared" si="653"/>
        <v>0</v>
      </c>
      <c r="AK1947" s="150">
        <f t="shared" si="654"/>
        <v>0</v>
      </c>
      <c r="AL1947" s="150">
        <f t="shared" si="655"/>
        <v>0</v>
      </c>
      <c r="AM1947" s="150">
        <f t="shared" si="656"/>
        <v>0</v>
      </c>
      <c r="AN1947" s="163">
        <f t="shared" si="657"/>
        <v>0</v>
      </c>
      <c r="AP1947" s="150" t="str">
        <f>'Complemento 2'!R63</f>
        <v/>
      </c>
      <c r="AQ1947" s="150">
        <f>'Complemento 2'!S63</f>
        <v>0</v>
      </c>
      <c r="AR1947" s="150">
        <f>'Complemento 2'!T63</f>
        <v>0</v>
      </c>
      <c r="AS1947" s="150">
        <f>'Complemento 2'!U63</f>
        <v>0</v>
      </c>
      <c r="AT1947" s="150">
        <f>'Complemento 2'!V63</f>
        <v>0</v>
      </c>
      <c r="AU1947" s="150">
        <f>'Complemento 2'!W63</f>
        <v>0</v>
      </c>
      <c r="AV1947" s="150">
        <f>'Complemento 2'!X63</f>
        <v>0</v>
      </c>
      <c r="AW1947" s="150">
        <f>'Complemento 2'!Y63</f>
        <v>0</v>
      </c>
      <c r="AX1947" s="150">
        <f>'Complemento 2'!Z63</f>
        <v>0</v>
      </c>
      <c r="AY1947" s="150">
        <f>'Complemento 2'!AA63</f>
        <v>0</v>
      </c>
      <c r="AZ1947" s="150">
        <f>'Complemento 2'!AB63</f>
        <v>0</v>
      </c>
      <c r="BA1947" s="150">
        <f>'Complemento 2'!AC63</f>
        <v>0</v>
      </c>
      <c r="BB1947" s="150">
        <f>'Complemento 2'!AD63</f>
        <v>0</v>
      </c>
      <c r="BC1947">
        <f t="shared" si="658"/>
        <v>0</v>
      </c>
      <c r="BD1947">
        <f t="shared" si="659"/>
        <v>0</v>
      </c>
      <c r="BE1947">
        <f t="shared" si="660"/>
        <v>0</v>
      </c>
      <c r="BF1947">
        <f t="shared" si="661"/>
        <v>0</v>
      </c>
      <c r="BG1947">
        <f t="shared" si="662"/>
        <v>0</v>
      </c>
      <c r="BH1947">
        <f t="shared" si="663"/>
        <v>0</v>
      </c>
      <c r="BI1947">
        <f t="shared" si="664"/>
        <v>0</v>
      </c>
      <c r="BJ1947">
        <f t="shared" si="665"/>
        <v>0</v>
      </c>
      <c r="BK1947">
        <f t="shared" si="666"/>
        <v>0</v>
      </c>
      <c r="BL1947">
        <f t="shared" si="667"/>
        <v>0</v>
      </c>
      <c r="BM1947">
        <f t="shared" si="668"/>
        <v>0</v>
      </c>
      <c r="BN1947">
        <f t="shared" si="669"/>
        <v>0</v>
      </c>
      <c r="BO1947">
        <f t="shared" si="670"/>
        <v>0</v>
      </c>
    </row>
    <row r="1948" spans="1:67" ht="15" customHeight="1">
      <c r="A1948" s="52"/>
      <c r="B1948" s="47"/>
      <c r="C1948" s="109" t="s">
        <v>122</v>
      </c>
      <c r="D1948" s="315" t="str">
        <f t="shared" ref="D1948" si="706">IF(D122="","",D122)</f>
        <v/>
      </c>
      <c r="E1948" s="316"/>
      <c r="F1948" s="316"/>
      <c r="G1948" s="316"/>
      <c r="H1948" s="316"/>
      <c r="I1948" s="316"/>
      <c r="J1948" s="316"/>
      <c r="K1948" s="316"/>
      <c r="L1948" s="316"/>
      <c r="M1948" s="316"/>
      <c r="N1948" s="316"/>
      <c r="O1948" s="316"/>
      <c r="P1948" s="316"/>
      <c r="Q1948" s="317"/>
      <c r="R1948" s="148"/>
      <c r="S1948" s="148"/>
      <c r="T1948" s="148"/>
      <c r="U1948" s="148"/>
      <c r="V1948" s="148"/>
      <c r="W1948" s="148"/>
      <c r="X1948" s="148"/>
      <c r="Y1948" s="148"/>
      <c r="Z1948" s="148"/>
      <c r="AA1948" s="148"/>
      <c r="AB1948" s="148"/>
      <c r="AC1948" s="148"/>
      <c r="AD1948" s="148"/>
      <c r="AF1948" s="161"/>
      <c r="AG1948">
        <f t="shared" si="653"/>
        <v>0</v>
      </c>
      <c r="AK1948" s="150">
        <f t="shared" si="654"/>
        <v>0</v>
      </c>
      <c r="AL1948" s="150">
        <f t="shared" si="655"/>
        <v>0</v>
      </c>
      <c r="AM1948" s="150">
        <f t="shared" si="656"/>
        <v>0</v>
      </c>
      <c r="AN1948" s="163">
        <f t="shared" si="657"/>
        <v>0</v>
      </c>
      <c r="AP1948" s="150" t="str">
        <f>'Complemento 2'!R64</f>
        <v/>
      </c>
      <c r="AQ1948" s="150">
        <f>'Complemento 2'!S64</f>
        <v>0</v>
      </c>
      <c r="AR1948" s="150">
        <f>'Complemento 2'!T64</f>
        <v>0</v>
      </c>
      <c r="AS1948" s="150">
        <f>'Complemento 2'!U64</f>
        <v>0</v>
      </c>
      <c r="AT1948" s="150">
        <f>'Complemento 2'!V64</f>
        <v>0</v>
      </c>
      <c r="AU1948" s="150">
        <f>'Complemento 2'!W64</f>
        <v>0</v>
      </c>
      <c r="AV1948" s="150">
        <f>'Complemento 2'!X64</f>
        <v>0</v>
      </c>
      <c r="AW1948" s="150">
        <f>'Complemento 2'!Y64</f>
        <v>0</v>
      </c>
      <c r="AX1948" s="150">
        <f>'Complemento 2'!Z64</f>
        <v>0</v>
      </c>
      <c r="AY1948" s="150">
        <f>'Complemento 2'!AA64</f>
        <v>0</v>
      </c>
      <c r="AZ1948" s="150">
        <f>'Complemento 2'!AB64</f>
        <v>0</v>
      </c>
      <c r="BA1948" s="150">
        <f>'Complemento 2'!AC64</f>
        <v>0</v>
      </c>
      <c r="BB1948" s="150">
        <f>'Complemento 2'!AD64</f>
        <v>0</v>
      </c>
      <c r="BC1948">
        <f t="shared" si="658"/>
        <v>0</v>
      </c>
      <c r="BD1948">
        <f t="shared" si="659"/>
        <v>0</v>
      </c>
      <c r="BE1948">
        <f t="shared" si="660"/>
        <v>0</v>
      </c>
      <c r="BF1948">
        <f t="shared" si="661"/>
        <v>0</v>
      </c>
      <c r="BG1948">
        <f t="shared" si="662"/>
        <v>0</v>
      </c>
      <c r="BH1948">
        <f t="shared" si="663"/>
        <v>0</v>
      </c>
      <c r="BI1948">
        <f t="shared" si="664"/>
        <v>0</v>
      </c>
      <c r="BJ1948">
        <f t="shared" si="665"/>
        <v>0</v>
      </c>
      <c r="BK1948">
        <f t="shared" si="666"/>
        <v>0</v>
      </c>
      <c r="BL1948">
        <f t="shared" si="667"/>
        <v>0</v>
      </c>
      <c r="BM1948">
        <f t="shared" si="668"/>
        <v>0</v>
      </c>
      <c r="BN1948">
        <f t="shared" si="669"/>
        <v>0</v>
      </c>
      <c r="BO1948">
        <f t="shared" si="670"/>
        <v>0</v>
      </c>
    </row>
    <row r="1949" spans="1:67" ht="15" customHeight="1">
      <c r="A1949" s="52"/>
      <c r="B1949" s="47"/>
      <c r="C1949" s="109" t="s">
        <v>123</v>
      </c>
      <c r="D1949" s="315" t="str">
        <f t="shared" ref="D1949" si="707">IF(D123="","",D123)</f>
        <v/>
      </c>
      <c r="E1949" s="316"/>
      <c r="F1949" s="316"/>
      <c r="G1949" s="316"/>
      <c r="H1949" s="316"/>
      <c r="I1949" s="316"/>
      <c r="J1949" s="316"/>
      <c r="K1949" s="316"/>
      <c r="L1949" s="316"/>
      <c r="M1949" s="316"/>
      <c r="N1949" s="316"/>
      <c r="O1949" s="316"/>
      <c r="P1949" s="316"/>
      <c r="Q1949" s="317"/>
      <c r="R1949" s="148"/>
      <c r="S1949" s="148"/>
      <c r="T1949" s="148"/>
      <c r="U1949" s="148"/>
      <c r="V1949" s="148"/>
      <c r="W1949" s="148"/>
      <c r="X1949" s="148"/>
      <c r="Y1949" s="148"/>
      <c r="Z1949" s="148"/>
      <c r="AA1949" s="148"/>
      <c r="AB1949" s="148"/>
      <c r="AC1949" s="148"/>
      <c r="AD1949" s="148"/>
      <c r="AF1949" s="161"/>
      <c r="AG1949">
        <f t="shared" si="653"/>
        <v>0</v>
      </c>
      <c r="AK1949" s="150">
        <f t="shared" si="654"/>
        <v>0</v>
      </c>
      <c r="AL1949" s="150">
        <f t="shared" si="655"/>
        <v>0</v>
      </c>
      <c r="AM1949" s="150">
        <f t="shared" si="656"/>
        <v>0</v>
      </c>
      <c r="AN1949" s="163">
        <f t="shared" si="657"/>
        <v>0</v>
      </c>
      <c r="AP1949" s="150" t="str">
        <f>'Complemento 2'!R65</f>
        <v/>
      </c>
      <c r="AQ1949" s="150">
        <f>'Complemento 2'!S65</f>
        <v>0</v>
      </c>
      <c r="AR1949" s="150">
        <f>'Complemento 2'!T65</f>
        <v>0</v>
      </c>
      <c r="AS1949" s="150">
        <f>'Complemento 2'!U65</f>
        <v>0</v>
      </c>
      <c r="AT1949" s="150">
        <f>'Complemento 2'!V65</f>
        <v>0</v>
      </c>
      <c r="AU1949" s="150">
        <f>'Complemento 2'!W65</f>
        <v>0</v>
      </c>
      <c r="AV1949" s="150">
        <f>'Complemento 2'!X65</f>
        <v>0</v>
      </c>
      <c r="AW1949" s="150">
        <f>'Complemento 2'!Y65</f>
        <v>0</v>
      </c>
      <c r="AX1949" s="150">
        <f>'Complemento 2'!Z65</f>
        <v>0</v>
      </c>
      <c r="AY1949" s="150">
        <f>'Complemento 2'!AA65</f>
        <v>0</v>
      </c>
      <c r="AZ1949" s="150">
        <f>'Complemento 2'!AB65</f>
        <v>0</v>
      </c>
      <c r="BA1949" s="150">
        <f>'Complemento 2'!AC65</f>
        <v>0</v>
      </c>
      <c r="BB1949" s="150">
        <f>'Complemento 2'!AD65</f>
        <v>0</v>
      </c>
      <c r="BC1949">
        <f t="shared" si="658"/>
        <v>0</v>
      </c>
      <c r="BD1949">
        <f t="shared" si="659"/>
        <v>0</v>
      </c>
      <c r="BE1949">
        <f t="shared" si="660"/>
        <v>0</v>
      </c>
      <c r="BF1949">
        <f t="shared" si="661"/>
        <v>0</v>
      </c>
      <c r="BG1949">
        <f t="shared" si="662"/>
        <v>0</v>
      </c>
      <c r="BH1949">
        <f t="shared" si="663"/>
        <v>0</v>
      </c>
      <c r="BI1949">
        <f t="shared" si="664"/>
        <v>0</v>
      </c>
      <c r="BJ1949">
        <f t="shared" si="665"/>
        <v>0</v>
      </c>
      <c r="BK1949">
        <f t="shared" si="666"/>
        <v>0</v>
      </c>
      <c r="BL1949">
        <f t="shared" si="667"/>
        <v>0</v>
      </c>
      <c r="BM1949">
        <f t="shared" si="668"/>
        <v>0</v>
      </c>
      <c r="BN1949">
        <f t="shared" si="669"/>
        <v>0</v>
      </c>
      <c r="BO1949">
        <f t="shared" si="670"/>
        <v>0</v>
      </c>
    </row>
    <row r="1950" spans="1:67" ht="15" customHeight="1">
      <c r="A1950" s="52"/>
      <c r="B1950" s="47"/>
      <c r="C1950" s="109" t="s">
        <v>124</v>
      </c>
      <c r="D1950" s="315" t="str">
        <f t="shared" ref="D1950" si="708">IF(D124="","",D124)</f>
        <v/>
      </c>
      <c r="E1950" s="316"/>
      <c r="F1950" s="316"/>
      <c r="G1950" s="316"/>
      <c r="H1950" s="316"/>
      <c r="I1950" s="316"/>
      <c r="J1950" s="316"/>
      <c r="K1950" s="316"/>
      <c r="L1950" s="316"/>
      <c r="M1950" s="316"/>
      <c r="N1950" s="316"/>
      <c r="O1950" s="316"/>
      <c r="P1950" s="316"/>
      <c r="Q1950" s="317"/>
      <c r="R1950" s="148"/>
      <c r="S1950" s="148"/>
      <c r="T1950" s="148"/>
      <c r="U1950" s="148"/>
      <c r="V1950" s="148"/>
      <c r="W1950" s="148"/>
      <c r="X1950" s="148"/>
      <c r="Y1950" s="148"/>
      <c r="Z1950" s="148"/>
      <c r="AA1950" s="148"/>
      <c r="AB1950" s="148"/>
      <c r="AC1950" s="148"/>
      <c r="AD1950" s="148"/>
      <c r="AF1950" s="161"/>
      <c r="AG1950">
        <f t="shared" si="653"/>
        <v>0</v>
      </c>
      <c r="AK1950" s="150">
        <f t="shared" si="654"/>
        <v>0</v>
      </c>
      <c r="AL1950" s="150">
        <f t="shared" si="655"/>
        <v>0</v>
      </c>
      <c r="AM1950" s="150">
        <f t="shared" si="656"/>
        <v>0</v>
      </c>
      <c r="AN1950" s="163">
        <f t="shared" si="657"/>
        <v>0</v>
      </c>
      <c r="AP1950" s="150" t="str">
        <f>'Complemento 2'!R66</f>
        <v/>
      </c>
      <c r="AQ1950" s="150">
        <f>'Complemento 2'!S66</f>
        <v>0</v>
      </c>
      <c r="AR1950" s="150">
        <f>'Complemento 2'!T66</f>
        <v>0</v>
      </c>
      <c r="AS1950" s="150">
        <f>'Complemento 2'!U66</f>
        <v>0</v>
      </c>
      <c r="AT1950" s="150">
        <f>'Complemento 2'!V66</f>
        <v>0</v>
      </c>
      <c r="AU1950" s="150">
        <f>'Complemento 2'!W66</f>
        <v>0</v>
      </c>
      <c r="AV1950" s="150">
        <f>'Complemento 2'!X66</f>
        <v>0</v>
      </c>
      <c r="AW1950" s="150">
        <f>'Complemento 2'!Y66</f>
        <v>0</v>
      </c>
      <c r="AX1950" s="150">
        <f>'Complemento 2'!Z66</f>
        <v>0</v>
      </c>
      <c r="AY1950" s="150">
        <f>'Complemento 2'!AA66</f>
        <v>0</v>
      </c>
      <c r="AZ1950" s="150">
        <f>'Complemento 2'!AB66</f>
        <v>0</v>
      </c>
      <c r="BA1950" s="150">
        <f>'Complemento 2'!AC66</f>
        <v>0</v>
      </c>
      <c r="BB1950" s="150">
        <f>'Complemento 2'!AD66</f>
        <v>0</v>
      </c>
      <c r="BC1950">
        <f t="shared" si="658"/>
        <v>0</v>
      </c>
      <c r="BD1950">
        <f t="shared" si="659"/>
        <v>0</v>
      </c>
      <c r="BE1950">
        <f t="shared" si="660"/>
        <v>0</v>
      </c>
      <c r="BF1950">
        <f t="shared" si="661"/>
        <v>0</v>
      </c>
      <c r="BG1950">
        <f t="shared" si="662"/>
        <v>0</v>
      </c>
      <c r="BH1950">
        <f t="shared" si="663"/>
        <v>0</v>
      </c>
      <c r="BI1950">
        <f t="shared" si="664"/>
        <v>0</v>
      </c>
      <c r="BJ1950">
        <f t="shared" si="665"/>
        <v>0</v>
      </c>
      <c r="BK1950">
        <f t="shared" si="666"/>
        <v>0</v>
      </c>
      <c r="BL1950">
        <f t="shared" si="667"/>
        <v>0</v>
      </c>
      <c r="BM1950">
        <f t="shared" si="668"/>
        <v>0</v>
      </c>
      <c r="BN1950">
        <f t="shared" si="669"/>
        <v>0</v>
      </c>
      <c r="BO1950">
        <f t="shared" si="670"/>
        <v>0</v>
      </c>
    </row>
    <row r="1951" spans="1:67" ht="15" customHeight="1">
      <c r="A1951" s="52"/>
      <c r="B1951" s="47"/>
      <c r="C1951" s="109" t="s">
        <v>125</v>
      </c>
      <c r="D1951" s="315" t="str">
        <f t="shared" ref="D1951" si="709">IF(D125="","",D125)</f>
        <v/>
      </c>
      <c r="E1951" s="316"/>
      <c r="F1951" s="316"/>
      <c r="G1951" s="316"/>
      <c r="H1951" s="316"/>
      <c r="I1951" s="316"/>
      <c r="J1951" s="316"/>
      <c r="K1951" s="316"/>
      <c r="L1951" s="316"/>
      <c r="M1951" s="316"/>
      <c r="N1951" s="316"/>
      <c r="O1951" s="316"/>
      <c r="P1951" s="316"/>
      <c r="Q1951" s="317"/>
      <c r="R1951" s="148"/>
      <c r="S1951" s="148"/>
      <c r="T1951" s="148"/>
      <c r="U1951" s="148"/>
      <c r="V1951" s="148"/>
      <c r="W1951" s="148"/>
      <c r="X1951" s="148"/>
      <c r="Y1951" s="148"/>
      <c r="Z1951" s="148"/>
      <c r="AA1951" s="148"/>
      <c r="AB1951" s="148"/>
      <c r="AC1951" s="148"/>
      <c r="AD1951" s="148"/>
      <c r="AF1951" s="161"/>
      <c r="AG1951">
        <f t="shared" si="653"/>
        <v>0</v>
      </c>
      <c r="AK1951" s="150">
        <f t="shared" si="654"/>
        <v>0</v>
      </c>
      <c r="AL1951" s="150">
        <f t="shared" si="655"/>
        <v>0</v>
      </c>
      <c r="AM1951" s="150">
        <f t="shared" si="656"/>
        <v>0</v>
      </c>
      <c r="AN1951" s="163">
        <f t="shared" si="657"/>
        <v>0</v>
      </c>
      <c r="AP1951" s="150" t="str">
        <f>'Complemento 2'!R67</f>
        <v/>
      </c>
      <c r="AQ1951" s="150">
        <f>'Complemento 2'!S67</f>
        <v>0</v>
      </c>
      <c r="AR1951" s="150">
        <f>'Complemento 2'!T67</f>
        <v>0</v>
      </c>
      <c r="AS1951" s="150">
        <f>'Complemento 2'!U67</f>
        <v>0</v>
      </c>
      <c r="AT1951" s="150">
        <f>'Complemento 2'!V67</f>
        <v>0</v>
      </c>
      <c r="AU1951" s="150">
        <f>'Complemento 2'!W67</f>
        <v>0</v>
      </c>
      <c r="AV1951" s="150">
        <f>'Complemento 2'!X67</f>
        <v>0</v>
      </c>
      <c r="AW1951" s="150">
        <f>'Complemento 2'!Y67</f>
        <v>0</v>
      </c>
      <c r="AX1951" s="150">
        <f>'Complemento 2'!Z67</f>
        <v>0</v>
      </c>
      <c r="AY1951" s="150">
        <f>'Complemento 2'!AA67</f>
        <v>0</v>
      </c>
      <c r="AZ1951" s="150">
        <f>'Complemento 2'!AB67</f>
        <v>0</v>
      </c>
      <c r="BA1951" s="150">
        <f>'Complemento 2'!AC67</f>
        <v>0</v>
      </c>
      <c r="BB1951" s="150">
        <f>'Complemento 2'!AD67</f>
        <v>0</v>
      </c>
      <c r="BC1951">
        <f t="shared" si="658"/>
        <v>0</v>
      </c>
      <c r="BD1951">
        <f t="shared" si="659"/>
        <v>0</v>
      </c>
      <c r="BE1951">
        <f t="shared" si="660"/>
        <v>0</v>
      </c>
      <c r="BF1951">
        <f t="shared" si="661"/>
        <v>0</v>
      </c>
      <c r="BG1951">
        <f t="shared" si="662"/>
        <v>0</v>
      </c>
      <c r="BH1951">
        <f t="shared" si="663"/>
        <v>0</v>
      </c>
      <c r="BI1951">
        <f t="shared" si="664"/>
        <v>0</v>
      </c>
      <c r="BJ1951">
        <f t="shared" si="665"/>
        <v>0</v>
      </c>
      <c r="BK1951">
        <f t="shared" si="666"/>
        <v>0</v>
      </c>
      <c r="BL1951">
        <f t="shared" si="667"/>
        <v>0</v>
      </c>
      <c r="BM1951">
        <f t="shared" si="668"/>
        <v>0</v>
      </c>
      <c r="BN1951">
        <f t="shared" si="669"/>
        <v>0</v>
      </c>
      <c r="BO1951">
        <f t="shared" si="670"/>
        <v>0</v>
      </c>
    </row>
    <row r="1952" spans="1:67" ht="15" customHeight="1">
      <c r="A1952" s="52"/>
      <c r="B1952" s="47"/>
      <c r="C1952" s="109" t="s">
        <v>126</v>
      </c>
      <c r="D1952" s="315" t="str">
        <f t="shared" ref="D1952" si="710">IF(D126="","",D126)</f>
        <v/>
      </c>
      <c r="E1952" s="316"/>
      <c r="F1952" s="316"/>
      <c r="G1952" s="316"/>
      <c r="H1952" s="316"/>
      <c r="I1952" s="316"/>
      <c r="J1952" s="316"/>
      <c r="K1952" s="316"/>
      <c r="L1952" s="316"/>
      <c r="M1952" s="316"/>
      <c r="N1952" s="316"/>
      <c r="O1952" s="316"/>
      <c r="P1952" s="316"/>
      <c r="Q1952" s="317"/>
      <c r="R1952" s="148"/>
      <c r="S1952" s="148"/>
      <c r="T1952" s="148"/>
      <c r="U1952" s="148"/>
      <c r="V1952" s="148"/>
      <c r="W1952" s="148"/>
      <c r="X1952" s="148"/>
      <c r="Y1952" s="148"/>
      <c r="Z1952" s="148"/>
      <c r="AA1952" s="148"/>
      <c r="AB1952" s="148"/>
      <c r="AC1952" s="148"/>
      <c r="AD1952" s="148"/>
      <c r="AF1952" s="161"/>
      <c r="AG1952">
        <f t="shared" si="653"/>
        <v>0</v>
      </c>
      <c r="AK1952" s="150">
        <f t="shared" si="654"/>
        <v>0</v>
      </c>
      <c r="AL1952" s="150">
        <f t="shared" si="655"/>
        <v>0</v>
      </c>
      <c r="AM1952" s="150">
        <f t="shared" si="656"/>
        <v>0</v>
      </c>
      <c r="AN1952" s="163">
        <f t="shared" si="657"/>
        <v>0</v>
      </c>
      <c r="AP1952" s="150" t="str">
        <f>'Complemento 2'!R68</f>
        <v/>
      </c>
      <c r="AQ1952" s="150">
        <f>'Complemento 2'!S68</f>
        <v>0</v>
      </c>
      <c r="AR1952" s="150">
        <f>'Complemento 2'!T68</f>
        <v>0</v>
      </c>
      <c r="AS1952" s="150">
        <f>'Complemento 2'!U68</f>
        <v>0</v>
      </c>
      <c r="AT1952" s="150">
        <f>'Complemento 2'!V68</f>
        <v>0</v>
      </c>
      <c r="AU1952" s="150">
        <f>'Complemento 2'!W68</f>
        <v>0</v>
      </c>
      <c r="AV1952" s="150">
        <f>'Complemento 2'!X68</f>
        <v>0</v>
      </c>
      <c r="AW1952" s="150">
        <f>'Complemento 2'!Y68</f>
        <v>0</v>
      </c>
      <c r="AX1952" s="150">
        <f>'Complemento 2'!Z68</f>
        <v>0</v>
      </c>
      <c r="AY1952" s="150">
        <f>'Complemento 2'!AA68</f>
        <v>0</v>
      </c>
      <c r="AZ1952" s="150">
        <f>'Complemento 2'!AB68</f>
        <v>0</v>
      </c>
      <c r="BA1952" s="150">
        <f>'Complemento 2'!AC68</f>
        <v>0</v>
      </c>
      <c r="BB1952" s="150">
        <f>'Complemento 2'!AD68</f>
        <v>0</v>
      </c>
      <c r="BC1952">
        <f t="shared" si="658"/>
        <v>0</v>
      </c>
      <c r="BD1952">
        <f t="shared" si="659"/>
        <v>0</v>
      </c>
      <c r="BE1952">
        <f t="shared" si="660"/>
        <v>0</v>
      </c>
      <c r="BF1952">
        <f t="shared" si="661"/>
        <v>0</v>
      </c>
      <c r="BG1952">
        <f t="shared" si="662"/>
        <v>0</v>
      </c>
      <c r="BH1952">
        <f t="shared" si="663"/>
        <v>0</v>
      </c>
      <c r="BI1952">
        <f t="shared" si="664"/>
        <v>0</v>
      </c>
      <c r="BJ1952">
        <f t="shared" si="665"/>
        <v>0</v>
      </c>
      <c r="BK1952">
        <f t="shared" si="666"/>
        <v>0</v>
      </c>
      <c r="BL1952">
        <f t="shared" si="667"/>
        <v>0</v>
      </c>
      <c r="BM1952">
        <f t="shared" si="668"/>
        <v>0</v>
      </c>
      <c r="BN1952">
        <f t="shared" si="669"/>
        <v>0</v>
      </c>
      <c r="BO1952">
        <f t="shared" si="670"/>
        <v>0</v>
      </c>
    </row>
    <row r="1953" spans="1:67" ht="15" customHeight="1">
      <c r="A1953" s="52"/>
      <c r="B1953" s="47"/>
      <c r="C1953" s="109" t="s">
        <v>127</v>
      </c>
      <c r="D1953" s="315" t="str">
        <f t="shared" ref="D1953" si="711">IF(D127="","",D127)</f>
        <v/>
      </c>
      <c r="E1953" s="316"/>
      <c r="F1953" s="316"/>
      <c r="G1953" s="316"/>
      <c r="H1953" s="316"/>
      <c r="I1953" s="316"/>
      <c r="J1953" s="316"/>
      <c r="K1953" s="316"/>
      <c r="L1953" s="316"/>
      <c r="M1953" s="316"/>
      <c r="N1953" s="316"/>
      <c r="O1953" s="316"/>
      <c r="P1953" s="316"/>
      <c r="Q1953" s="317"/>
      <c r="R1953" s="148"/>
      <c r="S1953" s="148"/>
      <c r="T1953" s="148"/>
      <c r="U1953" s="148"/>
      <c r="V1953" s="148"/>
      <c r="W1953" s="148"/>
      <c r="X1953" s="148"/>
      <c r="Y1953" s="148"/>
      <c r="Z1953" s="148"/>
      <c r="AA1953" s="148"/>
      <c r="AB1953" s="148"/>
      <c r="AC1953" s="148"/>
      <c r="AD1953" s="148"/>
      <c r="AF1953" s="161"/>
      <c r="AG1953">
        <f t="shared" si="653"/>
        <v>0</v>
      </c>
      <c r="AK1953" s="150">
        <f t="shared" si="654"/>
        <v>0</v>
      </c>
      <c r="AL1953" s="150">
        <f t="shared" si="655"/>
        <v>0</v>
      </c>
      <c r="AM1953" s="150">
        <f t="shared" si="656"/>
        <v>0</v>
      </c>
      <c r="AN1953" s="163">
        <f t="shared" si="657"/>
        <v>0</v>
      </c>
      <c r="AP1953" s="150" t="str">
        <f>'Complemento 2'!R69</f>
        <v/>
      </c>
      <c r="AQ1953" s="150">
        <f>'Complemento 2'!S69</f>
        <v>0</v>
      </c>
      <c r="AR1953" s="150">
        <f>'Complemento 2'!T69</f>
        <v>0</v>
      </c>
      <c r="AS1953" s="150">
        <f>'Complemento 2'!U69</f>
        <v>0</v>
      </c>
      <c r="AT1953" s="150">
        <f>'Complemento 2'!V69</f>
        <v>0</v>
      </c>
      <c r="AU1953" s="150">
        <f>'Complemento 2'!W69</f>
        <v>0</v>
      </c>
      <c r="AV1953" s="150">
        <f>'Complemento 2'!X69</f>
        <v>0</v>
      </c>
      <c r="AW1953" s="150">
        <f>'Complemento 2'!Y69</f>
        <v>0</v>
      </c>
      <c r="AX1953" s="150">
        <f>'Complemento 2'!Z69</f>
        <v>0</v>
      </c>
      <c r="AY1953" s="150">
        <f>'Complemento 2'!AA69</f>
        <v>0</v>
      </c>
      <c r="AZ1953" s="150">
        <f>'Complemento 2'!AB69</f>
        <v>0</v>
      </c>
      <c r="BA1953" s="150">
        <f>'Complemento 2'!AC69</f>
        <v>0</v>
      </c>
      <c r="BB1953" s="150">
        <f>'Complemento 2'!AD69</f>
        <v>0</v>
      </c>
      <c r="BC1953">
        <f t="shared" si="658"/>
        <v>0</v>
      </c>
      <c r="BD1953">
        <f t="shared" si="659"/>
        <v>0</v>
      </c>
      <c r="BE1953">
        <f t="shared" si="660"/>
        <v>0</v>
      </c>
      <c r="BF1953">
        <f t="shared" si="661"/>
        <v>0</v>
      </c>
      <c r="BG1953">
        <f t="shared" si="662"/>
        <v>0</v>
      </c>
      <c r="BH1953">
        <f t="shared" si="663"/>
        <v>0</v>
      </c>
      <c r="BI1953">
        <f t="shared" si="664"/>
        <v>0</v>
      </c>
      <c r="BJ1953">
        <f t="shared" si="665"/>
        <v>0</v>
      </c>
      <c r="BK1953">
        <f t="shared" si="666"/>
        <v>0</v>
      </c>
      <c r="BL1953">
        <f t="shared" si="667"/>
        <v>0</v>
      </c>
      <c r="BM1953">
        <f t="shared" si="668"/>
        <v>0</v>
      </c>
      <c r="BN1953">
        <f t="shared" si="669"/>
        <v>0</v>
      </c>
      <c r="BO1953">
        <f t="shared" si="670"/>
        <v>0</v>
      </c>
    </row>
    <row r="1954" spans="1:67" ht="15" customHeight="1">
      <c r="A1954" s="52"/>
      <c r="B1954" s="47"/>
      <c r="C1954" s="109" t="s">
        <v>128</v>
      </c>
      <c r="D1954" s="315" t="str">
        <f t="shared" ref="D1954" si="712">IF(D128="","",D128)</f>
        <v/>
      </c>
      <c r="E1954" s="316"/>
      <c r="F1954" s="316"/>
      <c r="G1954" s="316"/>
      <c r="H1954" s="316"/>
      <c r="I1954" s="316"/>
      <c r="J1954" s="316"/>
      <c r="K1954" s="316"/>
      <c r="L1954" s="316"/>
      <c r="M1954" s="316"/>
      <c r="N1954" s="316"/>
      <c r="O1954" s="316"/>
      <c r="P1954" s="316"/>
      <c r="Q1954" s="317"/>
      <c r="R1954" s="148"/>
      <c r="S1954" s="148"/>
      <c r="T1954" s="148"/>
      <c r="U1954" s="148"/>
      <c r="V1954" s="148"/>
      <c r="W1954" s="148"/>
      <c r="X1954" s="148"/>
      <c r="Y1954" s="148"/>
      <c r="Z1954" s="148"/>
      <c r="AA1954" s="148"/>
      <c r="AB1954" s="148"/>
      <c r="AC1954" s="148"/>
      <c r="AD1954" s="148"/>
      <c r="AF1954" s="161"/>
      <c r="AG1954">
        <f t="shared" si="653"/>
        <v>0</v>
      </c>
      <c r="AK1954" s="150">
        <f t="shared" si="654"/>
        <v>0</v>
      </c>
      <c r="AL1954" s="150">
        <f t="shared" si="655"/>
        <v>0</v>
      </c>
      <c r="AM1954" s="150">
        <f t="shared" si="656"/>
        <v>0</v>
      </c>
      <c r="AN1954" s="163">
        <f t="shared" si="657"/>
        <v>0</v>
      </c>
      <c r="AP1954" s="150" t="str">
        <f>'Complemento 2'!R70</f>
        <v/>
      </c>
      <c r="AQ1954" s="150">
        <f>'Complemento 2'!S70</f>
        <v>0</v>
      </c>
      <c r="AR1954" s="150">
        <f>'Complemento 2'!T70</f>
        <v>0</v>
      </c>
      <c r="AS1954" s="150">
        <f>'Complemento 2'!U70</f>
        <v>0</v>
      </c>
      <c r="AT1954" s="150">
        <f>'Complemento 2'!V70</f>
        <v>0</v>
      </c>
      <c r="AU1954" s="150">
        <f>'Complemento 2'!W70</f>
        <v>0</v>
      </c>
      <c r="AV1954" s="150">
        <f>'Complemento 2'!X70</f>
        <v>0</v>
      </c>
      <c r="AW1954" s="150">
        <f>'Complemento 2'!Y70</f>
        <v>0</v>
      </c>
      <c r="AX1954" s="150">
        <f>'Complemento 2'!Z70</f>
        <v>0</v>
      </c>
      <c r="AY1954" s="150">
        <f>'Complemento 2'!AA70</f>
        <v>0</v>
      </c>
      <c r="AZ1954" s="150">
        <f>'Complemento 2'!AB70</f>
        <v>0</v>
      </c>
      <c r="BA1954" s="150">
        <f>'Complemento 2'!AC70</f>
        <v>0</v>
      </c>
      <c r="BB1954" s="150">
        <f>'Complemento 2'!AD70</f>
        <v>0</v>
      </c>
      <c r="BC1954">
        <f t="shared" si="658"/>
        <v>0</v>
      </c>
      <c r="BD1954">
        <f t="shared" si="659"/>
        <v>0</v>
      </c>
      <c r="BE1954">
        <f t="shared" si="660"/>
        <v>0</v>
      </c>
      <c r="BF1954">
        <f t="shared" si="661"/>
        <v>0</v>
      </c>
      <c r="BG1954">
        <f t="shared" si="662"/>
        <v>0</v>
      </c>
      <c r="BH1954">
        <f t="shared" si="663"/>
        <v>0</v>
      </c>
      <c r="BI1954">
        <f t="shared" si="664"/>
        <v>0</v>
      </c>
      <c r="BJ1954">
        <f t="shared" si="665"/>
        <v>0</v>
      </c>
      <c r="BK1954">
        <f t="shared" si="666"/>
        <v>0</v>
      </c>
      <c r="BL1954">
        <f t="shared" si="667"/>
        <v>0</v>
      </c>
      <c r="BM1954">
        <f t="shared" si="668"/>
        <v>0</v>
      </c>
      <c r="BN1954">
        <f t="shared" si="669"/>
        <v>0</v>
      </c>
      <c r="BO1954">
        <f t="shared" si="670"/>
        <v>0</v>
      </c>
    </row>
    <row r="1955" spans="1:67" ht="15" customHeight="1">
      <c r="A1955" s="52"/>
      <c r="B1955" s="47"/>
      <c r="C1955" s="109" t="s">
        <v>129</v>
      </c>
      <c r="D1955" s="315" t="str">
        <f t="shared" ref="D1955" si="713">IF(D129="","",D129)</f>
        <v/>
      </c>
      <c r="E1955" s="316"/>
      <c r="F1955" s="316"/>
      <c r="G1955" s="316"/>
      <c r="H1955" s="316"/>
      <c r="I1955" s="316"/>
      <c r="J1955" s="316"/>
      <c r="K1955" s="316"/>
      <c r="L1955" s="316"/>
      <c r="M1955" s="316"/>
      <c r="N1955" s="316"/>
      <c r="O1955" s="316"/>
      <c r="P1955" s="316"/>
      <c r="Q1955" s="317"/>
      <c r="R1955" s="148"/>
      <c r="S1955" s="148"/>
      <c r="T1955" s="148"/>
      <c r="U1955" s="148"/>
      <c r="V1955" s="148"/>
      <c r="W1955" s="148"/>
      <c r="X1955" s="148"/>
      <c r="Y1955" s="148"/>
      <c r="Z1955" s="148"/>
      <c r="AA1955" s="148"/>
      <c r="AB1955" s="148"/>
      <c r="AC1955" s="148"/>
      <c r="AD1955" s="148"/>
      <c r="AF1955" s="161"/>
      <c r="AG1955">
        <f t="shared" si="653"/>
        <v>0</v>
      </c>
      <c r="AK1955" s="150">
        <f t="shared" si="654"/>
        <v>0</v>
      </c>
      <c r="AL1955" s="150">
        <f t="shared" si="655"/>
        <v>0</v>
      </c>
      <c r="AM1955" s="150">
        <f t="shared" si="656"/>
        <v>0</v>
      </c>
      <c r="AN1955" s="163">
        <f t="shared" si="657"/>
        <v>0</v>
      </c>
      <c r="AP1955" s="150" t="str">
        <f>'Complemento 2'!R71</f>
        <v/>
      </c>
      <c r="AQ1955" s="150">
        <f>'Complemento 2'!S71</f>
        <v>0</v>
      </c>
      <c r="AR1955" s="150">
        <f>'Complemento 2'!T71</f>
        <v>0</v>
      </c>
      <c r="AS1955" s="150">
        <f>'Complemento 2'!U71</f>
        <v>0</v>
      </c>
      <c r="AT1955" s="150">
        <f>'Complemento 2'!V71</f>
        <v>0</v>
      </c>
      <c r="AU1955" s="150">
        <f>'Complemento 2'!W71</f>
        <v>0</v>
      </c>
      <c r="AV1955" s="150">
        <f>'Complemento 2'!X71</f>
        <v>0</v>
      </c>
      <c r="AW1955" s="150">
        <f>'Complemento 2'!Y71</f>
        <v>0</v>
      </c>
      <c r="AX1955" s="150">
        <f>'Complemento 2'!Z71</f>
        <v>0</v>
      </c>
      <c r="AY1955" s="150">
        <f>'Complemento 2'!AA71</f>
        <v>0</v>
      </c>
      <c r="AZ1955" s="150">
        <f>'Complemento 2'!AB71</f>
        <v>0</v>
      </c>
      <c r="BA1955" s="150">
        <f>'Complemento 2'!AC71</f>
        <v>0</v>
      </c>
      <c r="BB1955" s="150">
        <f>'Complemento 2'!AD71</f>
        <v>0</v>
      </c>
      <c r="BC1955">
        <f t="shared" si="658"/>
        <v>0</v>
      </c>
      <c r="BD1955">
        <f t="shared" si="659"/>
        <v>0</v>
      </c>
      <c r="BE1955">
        <f t="shared" si="660"/>
        <v>0</v>
      </c>
      <c r="BF1955">
        <f t="shared" si="661"/>
        <v>0</v>
      </c>
      <c r="BG1955">
        <f t="shared" si="662"/>
        <v>0</v>
      </c>
      <c r="BH1955">
        <f t="shared" si="663"/>
        <v>0</v>
      </c>
      <c r="BI1955">
        <f t="shared" si="664"/>
        <v>0</v>
      </c>
      <c r="BJ1955">
        <f t="shared" si="665"/>
        <v>0</v>
      </c>
      <c r="BK1955">
        <f t="shared" si="666"/>
        <v>0</v>
      </c>
      <c r="BL1955">
        <f t="shared" si="667"/>
        <v>0</v>
      </c>
      <c r="BM1955">
        <f t="shared" si="668"/>
        <v>0</v>
      </c>
      <c r="BN1955">
        <f t="shared" si="669"/>
        <v>0</v>
      </c>
      <c r="BO1955">
        <f t="shared" si="670"/>
        <v>0</v>
      </c>
    </row>
    <row r="1956" spans="1:67" ht="15" customHeight="1">
      <c r="A1956" s="52"/>
      <c r="B1956" s="47"/>
      <c r="C1956" s="109" t="s">
        <v>130</v>
      </c>
      <c r="D1956" s="315" t="str">
        <f t="shared" ref="D1956" si="714">IF(D130="","",D130)</f>
        <v/>
      </c>
      <c r="E1956" s="316"/>
      <c r="F1956" s="316"/>
      <c r="G1956" s="316"/>
      <c r="H1956" s="316"/>
      <c r="I1956" s="316"/>
      <c r="J1956" s="316"/>
      <c r="K1956" s="316"/>
      <c r="L1956" s="316"/>
      <c r="M1956" s="316"/>
      <c r="N1956" s="316"/>
      <c r="O1956" s="316"/>
      <c r="P1956" s="316"/>
      <c r="Q1956" s="317"/>
      <c r="R1956" s="148"/>
      <c r="S1956" s="148"/>
      <c r="T1956" s="148"/>
      <c r="U1956" s="148"/>
      <c r="V1956" s="148"/>
      <c r="W1956" s="148"/>
      <c r="X1956" s="148"/>
      <c r="Y1956" s="148"/>
      <c r="Z1956" s="148"/>
      <c r="AA1956" s="148"/>
      <c r="AB1956" s="148"/>
      <c r="AC1956" s="148"/>
      <c r="AD1956" s="148"/>
      <c r="AF1956" s="161"/>
      <c r="AG1956">
        <f t="shared" si="653"/>
        <v>0</v>
      </c>
      <c r="AK1956" s="150">
        <f t="shared" si="654"/>
        <v>0</v>
      </c>
      <c r="AL1956" s="150">
        <f t="shared" si="655"/>
        <v>0</v>
      </c>
      <c r="AM1956" s="150">
        <f t="shared" si="656"/>
        <v>0</v>
      </c>
      <c r="AN1956" s="163">
        <f t="shared" si="657"/>
        <v>0</v>
      </c>
      <c r="AP1956" s="150" t="str">
        <f>'Complemento 2'!R72</f>
        <v/>
      </c>
      <c r="AQ1956" s="150">
        <f>'Complemento 2'!S72</f>
        <v>0</v>
      </c>
      <c r="AR1956" s="150">
        <f>'Complemento 2'!T72</f>
        <v>0</v>
      </c>
      <c r="AS1956" s="150">
        <f>'Complemento 2'!U72</f>
        <v>0</v>
      </c>
      <c r="AT1956" s="150">
        <f>'Complemento 2'!V72</f>
        <v>0</v>
      </c>
      <c r="AU1956" s="150">
        <f>'Complemento 2'!W72</f>
        <v>0</v>
      </c>
      <c r="AV1956" s="150">
        <f>'Complemento 2'!X72</f>
        <v>0</v>
      </c>
      <c r="AW1956" s="150">
        <f>'Complemento 2'!Y72</f>
        <v>0</v>
      </c>
      <c r="AX1956" s="150">
        <f>'Complemento 2'!Z72</f>
        <v>0</v>
      </c>
      <c r="AY1956" s="150">
        <f>'Complemento 2'!AA72</f>
        <v>0</v>
      </c>
      <c r="AZ1956" s="150">
        <f>'Complemento 2'!AB72</f>
        <v>0</v>
      </c>
      <c r="BA1956" s="150">
        <f>'Complemento 2'!AC72</f>
        <v>0</v>
      </c>
      <c r="BB1956" s="150">
        <f>'Complemento 2'!AD72</f>
        <v>0</v>
      </c>
      <c r="BC1956">
        <f t="shared" si="658"/>
        <v>0</v>
      </c>
      <c r="BD1956">
        <f t="shared" si="659"/>
        <v>0</v>
      </c>
      <c r="BE1956">
        <f t="shared" si="660"/>
        <v>0</v>
      </c>
      <c r="BF1956">
        <f t="shared" si="661"/>
        <v>0</v>
      </c>
      <c r="BG1956">
        <f t="shared" si="662"/>
        <v>0</v>
      </c>
      <c r="BH1956">
        <f t="shared" si="663"/>
        <v>0</v>
      </c>
      <c r="BI1956">
        <f t="shared" si="664"/>
        <v>0</v>
      </c>
      <c r="BJ1956">
        <f t="shared" si="665"/>
        <v>0</v>
      </c>
      <c r="BK1956">
        <f t="shared" si="666"/>
        <v>0</v>
      </c>
      <c r="BL1956">
        <f t="shared" si="667"/>
        <v>0</v>
      </c>
      <c r="BM1956">
        <f t="shared" si="668"/>
        <v>0</v>
      </c>
      <c r="BN1956">
        <f t="shared" si="669"/>
        <v>0</v>
      </c>
      <c r="BO1956">
        <f t="shared" si="670"/>
        <v>0</v>
      </c>
    </row>
    <row r="1957" spans="1:67" ht="15" customHeight="1">
      <c r="A1957" s="52"/>
      <c r="B1957" s="47"/>
      <c r="C1957" s="109" t="s">
        <v>131</v>
      </c>
      <c r="D1957" s="315" t="str">
        <f t="shared" ref="D1957" si="715">IF(D131="","",D131)</f>
        <v/>
      </c>
      <c r="E1957" s="316"/>
      <c r="F1957" s="316"/>
      <c r="G1957" s="316"/>
      <c r="H1957" s="316"/>
      <c r="I1957" s="316"/>
      <c r="J1957" s="316"/>
      <c r="K1957" s="316"/>
      <c r="L1957" s="316"/>
      <c r="M1957" s="316"/>
      <c r="N1957" s="316"/>
      <c r="O1957" s="316"/>
      <c r="P1957" s="316"/>
      <c r="Q1957" s="317"/>
      <c r="R1957" s="148"/>
      <c r="S1957" s="148"/>
      <c r="T1957" s="148"/>
      <c r="U1957" s="148"/>
      <c r="V1957" s="148"/>
      <c r="W1957" s="148"/>
      <c r="X1957" s="148"/>
      <c r="Y1957" s="148"/>
      <c r="Z1957" s="148"/>
      <c r="AA1957" s="148"/>
      <c r="AB1957" s="148"/>
      <c r="AC1957" s="148"/>
      <c r="AD1957" s="148"/>
      <c r="AF1957" s="161"/>
      <c r="AG1957">
        <f t="shared" si="653"/>
        <v>0</v>
      </c>
      <c r="AK1957" s="150">
        <f t="shared" si="654"/>
        <v>0</v>
      </c>
      <c r="AL1957" s="150">
        <f t="shared" si="655"/>
        <v>0</v>
      </c>
      <c r="AM1957" s="150">
        <f t="shared" si="656"/>
        <v>0</v>
      </c>
      <c r="AN1957" s="163">
        <f t="shared" si="657"/>
        <v>0</v>
      </c>
      <c r="AP1957" s="150" t="str">
        <f>'Complemento 2'!R73</f>
        <v/>
      </c>
      <c r="AQ1957" s="150">
        <f>'Complemento 2'!S73</f>
        <v>0</v>
      </c>
      <c r="AR1957" s="150">
        <f>'Complemento 2'!T73</f>
        <v>0</v>
      </c>
      <c r="AS1957" s="150">
        <f>'Complemento 2'!U73</f>
        <v>0</v>
      </c>
      <c r="AT1957" s="150">
        <f>'Complemento 2'!V73</f>
        <v>0</v>
      </c>
      <c r="AU1957" s="150">
        <f>'Complemento 2'!W73</f>
        <v>0</v>
      </c>
      <c r="AV1957" s="150">
        <f>'Complemento 2'!X73</f>
        <v>0</v>
      </c>
      <c r="AW1957" s="150">
        <f>'Complemento 2'!Y73</f>
        <v>0</v>
      </c>
      <c r="AX1957" s="150">
        <f>'Complemento 2'!Z73</f>
        <v>0</v>
      </c>
      <c r="AY1957" s="150">
        <f>'Complemento 2'!AA73</f>
        <v>0</v>
      </c>
      <c r="AZ1957" s="150">
        <f>'Complemento 2'!AB73</f>
        <v>0</v>
      </c>
      <c r="BA1957" s="150">
        <f>'Complemento 2'!AC73</f>
        <v>0</v>
      </c>
      <c r="BB1957" s="150">
        <f>'Complemento 2'!AD73</f>
        <v>0</v>
      </c>
      <c r="BC1957">
        <f t="shared" si="658"/>
        <v>0</v>
      </c>
      <c r="BD1957">
        <f t="shared" si="659"/>
        <v>0</v>
      </c>
      <c r="BE1957">
        <f t="shared" si="660"/>
        <v>0</v>
      </c>
      <c r="BF1957">
        <f t="shared" si="661"/>
        <v>0</v>
      </c>
      <c r="BG1957">
        <f t="shared" si="662"/>
        <v>0</v>
      </c>
      <c r="BH1957">
        <f t="shared" si="663"/>
        <v>0</v>
      </c>
      <c r="BI1957">
        <f t="shared" si="664"/>
        <v>0</v>
      </c>
      <c r="BJ1957">
        <f t="shared" si="665"/>
        <v>0</v>
      </c>
      <c r="BK1957">
        <f t="shared" si="666"/>
        <v>0</v>
      </c>
      <c r="BL1957">
        <f t="shared" si="667"/>
        <v>0</v>
      </c>
      <c r="BM1957">
        <f t="shared" si="668"/>
        <v>0</v>
      </c>
      <c r="BN1957">
        <f t="shared" si="669"/>
        <v>0</v>
      </c>
      <c r="BO1957">
        <f t="shared" si="670"/>
        <v>0</v>
      </c>
    </row>
    <row r="1958" spans="1:67" ht="15" customHeight="1">
      <c r="A1958" s="52"/>
      <c r="B1958" s="47"/>
      <c r="C1958" s="109" t="s">
        <v>132</v>
      </c>
      <c r="D1958" s="315" t="str">
        <f t="shared" ref="D1958" si="716">IF(D132="","",D132)</f>
        <v/>
      </c>
      <c r="E1958" s="316"/>
      <c r="F1958" s="316"/>
      <c r="G1958" s="316"/>
      <c r="H1958" s="316"/>
      <c r="I1958" s="316"/>
      <c r="J1958" s="316"/>
      <c r="K1958" s="316"/>
      <c r="L1958" s="316"/>
      <c r="M1958" s="316"/>
      <c r="N1958" s="316"/>
      <c r="O1958" s="316"/>
      <c r="P1958" s="316"/>
      <c r="Q1958" s="317"/>
      <c r="R1958" s="148"/>
      <c r="S1958" s="148"/>
      <c r="T1958" s="148"/>
      <c r="U1958" s="148"/>
      <c r="V1958" s="148"/>
      <c r="W1958" s="148"/>
      <c r="X1958" s="148"/>
      <c r="Y1958" s="148"/>
      <c r="Z1958" s="148"/>
      <c r="AA1958" s="148"/>
      <c r="AB1958" s="148"/>
      <c r="AC1958" s="148"/>
      <c r="AD1958" s="148"/>
      <c r="AF1958" s="161"/>
      <c r="AG1958">
        <f t="shared" si="653"/>
        <v>0</v>
      </c>
      <c r="AK1958" s="150">
        <f t="shared" si="654"/>
        <v>0</v>
      </c>
      <c r="AL1958" s="150">
        <f t="shared" si="655"/>
        <v>0</v>
      </c>
      <c r="AM1958" s="150">
        <f t="shared" si="656"/>
        <v>0</v>
      </c>
      <c r="AN1958" s="163">
        <f t="shared" si="657"/>
        <v>0</v>
      </c>
      <c r="AP1958" s="150" t="str">
        <f>'Complemento 2'!R74</f>
        <v/>
      </c>
      <c r="AQ1958" s="150">
        <f>'Complemento 2'!S74</f>
        <v>0</v>
      </c>
      <c r="AR1958" s="150">
        <f>'Complemento 2'!T74</f>
        <v>0</v>
      </c>
      <c r="AS1958" s="150">
        <f>'Complemento 2'!U74</f>
        <v>0</v>
      </c>
      <c r="AT1958" s="150">
        <f>'Complemento 2'!V74</f>
        <v>0</v>
      </c>
      <c r="AU1958" s="150">
        <f>'Complemento 2'!W74</f>
        <v>0</v>
      </c>
      <c r="AV1958" s="150">
        <f>'Complemento 2'!X74</f>
        <v>0</v>
      </c>
      <c r="AW1958" s="150">
        <f>'Complemento 2'!Y74</f>
        <v>0</v>
      </c>
      <c r="AX1958" s="150">
        <f>'Complemento 2'!Z74</f>
        <v>0</v>
      </c>
      <c r="AY1958" s="150">
        <f>'Complemento 2'!AA74</f>
        <v>0</v>
      </c>
      <c r="AZ1958" s="150">
        <f>'Complemento 2'!AB74</f>
        <v>0</v>
      </c>
      <c r="BA1958" s="150">
        <f>'Complemento 2'!AC74</f>
        <v>0</v>
      </c>
      <c r="BB1958" s="150">
        <f>'Complemento 2'!AD74</f>
        <v>0</v>
      </c>
      <c r="BC1958">
        <f t="shared" si="658"/>
        <v>0</v>
      </c>
      <c r="BD1958">
        <f t="shared" si="659"/>
        <v>0</v>
      </c>
      <c r="BE1958">
        <f t="shared" si="660"/>
        <v>0</v>
      </c>
      <c r="BF1958">
        <f t="shared" si="661"/>
        <v>0</v>
      </c>
      <c r="BG1958">
        <f t="shared" si="662"/>
        <v>0</v>
      </c>
      <c r="BH1958">
        <f t="shared" si="663"/>
        <v>0</v>
      </c>
      <c r="BI1958">
        <f t="shared" si="664"/>
        <v>0</v>
      </c>
      <c r="BJ1958">
        <f t="shared" si="665"/>
        <v>0</v>
      </c>
      <c r="BK1958">
        <f t="shared" si="666"/>
        <v>0</v>
      </c>
      <c r="BL1958">
        <f t="shared" si="667"/>
        <v>0</v>
      </c>
      <c r="BM1958">
        <f t="shared" si="668"/>
        <v>0</v>
      </c>
      <c r="BN1958">
        <f t="shared" si="669"/>
        <v>0</v>
      </c>
      <c r="BO1958">
        <f t="shared" si="670"/>
        <v>0</v>
      </c>
    </row>
    <row r="1959" spans="1:67" ht="15" customHeight="1">
      <c r="A1959" s="52"/>
      <c r="B1959" s="47"/>
      <c r="C1959" s="109" t="s">
        <v>133</v>
      </c>
      <c r="D1959" s="315" t="str">
        <f t="shared" ref="D1959" si="717">IF(D133="","",D133)</f>
        <v/>
      </c>
      <c r="E1959" s="316"/>
      <c r="F1959" s="316"/>
      <c r="G1959" s="316"/>
      <c r="H1959" s="316"/>
      <c r="I1959" s="316"/>
      <c r="J1959" s="316"/>
      <c r="K1959" s="316"/>
      <c r="L1959" s="316"/>
      <c r="M1959" s="316"/>
      <c r="N1959" s="316"/>
      <c r="O1959" s="316"/>
      <c r="P1959" s="316"/>
      <c r="Q1959" s="317"/>
      <c r="R1959" s="148"/>
      <c r="S1959" s="148"/>
      <c r="T1959" s="148"/>
      <c r="U1959" s="148"/>
      <c r="V1959" s="148"/>
      <c r="W1959" s="148"/>
      <c r="X1959" s="148"/>
      <c r="Y1959" s="148"/>
      <c r="Z1959" s="148"/>
      <c r="AA1959" s="148"/>
      <c r="AB1959" s="148"/>
      <c r="AC1959" s="148"/>
      <c r="AD1959" s="148"/>
      <c r="AF1959" s="161"/>
      <c r="AG1959">
        <f t="shared" si="653"/>
        <v>0</v>
      </c>
      <c r="AK1959" s="150">
        <f t="shared" si="654"/>
        <v>0</v>
      </c>
      <c r="AL1959" s="150">
        <f t="shared" si="655"/>
        <v>0</v>
      </c>
      <c r="AM1959" s="150">
        <f t="shared" si="656"/>
        <v>0</v>
      </c>
      <c r="AN1959" s="163">
        <f t="shared" si="657"/>
        <v>0</v>
      </c>
      <c r="AP1959" s="150" t="str">
        <f>'Complemento 2'!R75</f>
        <v/>
      </c>
      <c r="AQ1959" s="150">
        <f>'Complemento 2'!S75</f>
        <v>0</v>
      </c>
      <c r="AR1959" s="150">
        <f>'Complemento 2'!T75</f>
        <v>0</v>
      </c>
      <c r="AS1959" s="150">
        <f>'Complemento 2'!U75</f>
        <v>0</v>
      </c>
      <c r="AT1959" s="150">
        <f>'Complemento 2'!V75</f>
        <v>0</v>
      </c>
      <c r="AU1959" s="150">
        <f>'Complemento 2'!W75</f>
        <v>0</v>
      </c>
      <c r="AV1959" s="150">
        <f>'Complemento 2'!X75</f>
        <v>0</v>
      </c>
      <c r="AW1959" s="150">
        <f>'Complemento 2'!Y75</f>
        <v>0</v>
      </c>
      <c r="AX1959" s="150">
        <f>'Complemento 2'!Z75</f>
        <v>0</v>
      </c>
      <c r="AY1959" s="150">
        <f>'Complemento 2'!AA75</f>
        <v>0</v>
      </c>
      <c r="AZ1959" s="150">
        <f>'Complemento 2'!AB75</f>
        <v>0</v>
      </c>
      <c r="BA1959" s="150">
        <f>'Complemento 2'!AC75</f>
        <v>0</v>
      </c>
      <c r="BB1959" s="150">
        <f>'Complemento 2'!AD75</f>
        <v>0</v>
      </c>
      <c r="BC1959">
        <f t="shared" si="658"/>
        <v>0</v>
      </c>
      <c r="BD1959">
        <f t="shared" si="659"/>
        <v>0</v>
      </c>
      <c r="BE1959">
        <f t="shared" si="660"/>
        <v>0</v>
      </c>
      <c r="BF1959">
        <f t="shared" si="661"/>
        <v>0</v>
      </c>
      <c r="BG1959">
        <f t="shared" si="662"/>
        <v>0</v>
      </c>
      <c r="BH1959">
        <f t="shared" si="663"/>
        <v>0</v>
      </c>
      <c r="BI1959">
        <f t="shared" si="664"/>
        <v>0</v>
      </c>
      <c r="BJ1959">
        <f t="shared" si="665"/>
        <v>0</v>
      </c>
      <c r="BK1959">
        <f t="shared" si="666"/>
        <v>0</v>
      </c>
      <c r="BL1959">
        <f t="shared" si="667"/>
        <v>0</v>
      </c>
      <c r="BM1959">
        <f t="shared" si="668"/>
        <v>0</v>
      </c>
      <c r="BN1959">
        <f t="shared" si="669"/>
        <v>0</v>
      </c>
      <c r="BO1959">
        <f t="shared" si="670"/>
        <v>0</v>
      </c>
    </row>
    <row r="1960" spans="1:67" ht="15" customHeight="1">
      <c r="A1960" s="52"/>
      <c r="B1960" s="47"/>
      <c r="C1960" s="109" t="s">
        <v>134</v>
      </c>
      <c r="D1960" s="315" t="str">
        <f t="shared" ref="D1960" si="718">IF(D134="","",D134)</f>
        <v/>
      </c>
      <c r="E1960" s="316"/>
      <c r="F1960" s="316"/>
      <c r="G1960" s="316"/>
      <c r="H1960" s="316"/>
      <c r="I1960" s="316"/>
      <c r="J1960" s="316"/>
      <c r="K1960" s="316"/>
      <c r="L1960" s="316"/>
      <c r="M1960" s="316"/>
      <c r="N1960" s="316"/>
      <c r="O1960" s="316"/>
      <c r="P1960" s="316"/>
      <c r="Q1960" s="317"/>
      <c r="R1960" s="148"/>
      <c r="S1960" s="148"/>
      <c r="T1960" s="148"/>
      <c r="U1960" s="148"/>
      <c r="V1960" s="148"/>
      <c r="W1960" s="148"/>
      <c r="X1960" s="148"/>
      <c r="Y1960" s="148"/>
      <c r="Z1960" s="148"/>
      <c r="AA1960" s="148"/>
      <c r="AB1960" s="148"/>
      <c r="AC1960" s="148"/>
      <c r="AD1960" s="148"/>
      <c r="AF1960" s="161"/>
      <c r="AG1960">
        <f t="shared" si="653"/>
        <v>0</v>
      </c>
      <c r="AK1960" s="150">
        <f t="shared" si="654"/>
        <v>0</v>
      </c>
      <c r="AL1960" s="150">
        <f t="shared" si="655"/>
        <v>0</v>
      </c>
      <c r="AM1960" s="150">
        <f t="shared" si="656"/>
        <v>0</v>
      </c>
      <c r="AN1960" s="163">
        <f t="shared" si="657"/>
        <v>0</v>
      </c>
      <c r="AP1960" s="150" t="str">
        <f>'Complemento 2'!R76</f>
        <v/>
      </c>
      <c r="AQ1960" s="150">
        <f>'Complemento 2'!S76</f>
        <v>0</v>
      </c>
      <c r="AR1960" s="150">
        <f>'Complemento 2'!T76</f>
        <v>0</v>
      </c>
      <c r="AS1960" s="150">
        <f>'Complemento 2'!U76</f>
        <v>0</v>
      </c>
      <c r="AT1960" s="150">
        <f>'Complemento 2'!V76</f>
        <v>0</v>
      </c>
      <c r="AU1960" s="150">
        <f>'Complemento 2'!W76</f>
        <v>0</v>
      </c>
      <c r="AV1960" s="150">
        <f>'Complemento 2'!X76</f>
        <v>0</v>
      </c>
      <c r="AW1960" s="150">
        <f>'Complemento 2'!Y76</f>
        <v>0</v>
      </c>
      <c r="AX1960" s="150">
        <f>'Complemento 2'!Z76</f>
        <v>0</v>
      </c>
      <c r="AY1960" s="150">
        <f>'Complemento 2'!AA76</f>
        <v>0</v>
      </c>
      <c r="AZ1960" s="150">
        <f>'Complemento 2'!AB76</f>
        <v>0</v>
      </c>
      <c r="BA1960" s="150">
        <f>'Complemento 2'!AC76</f>
        <v>0</v>
      </c>
      <c r="BB1960" s="150">
        <f>'Complemento 2'!AD76</f>
        <v>0</v>
      </c>
      <c r="BC1960">
        <f t="shared" si="658"/>
        <v>0</v>
      </c>
      <c r="BD1960">
        <f t="shared" si="659"/>
        <v>0</v>
      </c>
      <c r="BE1960">
        <f t="shared" si="660"/>
        <v>0</v>
      </c>
      <c r="BF1960">
        <f t="shared" si="661"/>
        <v>0</v>
      </c>
      <c r="BG1960">
        <f t="shared" si="662"/>
        <v>0</v>
      </c>
      <c r="BH1960">
        <f t="shared" si="663"/>
        <v>0</v>
      </c>
      <c r="BI1960">
        <f t="shared" si="664"/>
        <v>0</v>
      </c>
      <c r="BJ1960">
        <f t="shared" si="665"/>
        <v>0</v>
      </c>
      <c r="BK1960">
        <f t="shared" si="666"/>
        <v>0</v>
      </c>
      <c r="BL1960">
        <f t="shared" si="667"/>
        <v>0</v>
      </c>
      <c r="BM1960">
        <f t="shared" si="668"/>
        <v>0</v>
      </c>
      <c r="BN1960">
        <f t="shared" si="669"/>
        <v>0</v>
      </c>
      <c r="BO1960">
        <f t="shared" si="670"/>
        <v>0</v>
      </c>
    </row>
    <row r="1961" spans="1:67" ht="15" customHeight="1">
      <c r="A1961" s="52"/>
      <c r="B1961" s="47"/>
      <c r="C1961" s="109" t="s">
        <v>135</v>
      </c>
      <c r="D1961" s="315" t="str">
        <f t="shared" ref="D1961" si="719">IF(D135="","",D135)</f>
        <v/>
      </c>
      <c r="E1961" s="316"/>
      <c r="F1961" s="316"/>
      <c r="G1961" s="316"/>
      <c r="H1961" s="316"/>
      <c r="I1961" s="316"/>
      <c r="J1961" s="316"/>
      <c r="K1961" s="316"/>
      <c r="L1961" s="316"/>
      <c r="M1961" s="316"/>
      <c r="N1961" s="316"/>
      <c r="O1961" s="316"/>
      <c r="P1961" s="316"/>
      <c r="Q1961" s="317"/>
      <c r="R1961" s="148"/>
      <c r="S1961" s="148"/>
      <c r="T1961" s="148"/>
      <c r="U1961" s="148"/>
      <c r="V1961" s="148"/>
      <c r="W1961" s="148"/>
      <c r="X1961" s="148"/>
      <c r="Y1961" s="148"/>
      <c r="Z1961" s="148"/>
      <c r="AA1961" s="148"/>
      <c r="AB1961" s="148"/>
      <c r="AC1961" s="148"/>
      <c r="AD1961" s="148"/>
      <c r="AF1961" s="161"/>
      <c r="AG1961">
        <f t="shared" si="653"/>
        <v>0</v>
      </c>
      <c r="AK1961" s="150">
        <f t="shared" si="654"/>
        <v>0</v>
      </c>
      <c r="AL1961" s="150">
        <f t="shared" si="655"/>
        <v>0</v>
      </c>
      <c r="AM1961" s="150">
        <f t="shared" si="656"/>
        <v>0</v>
      </c>
      <c r="AN1961" s="163">
        <f t="shared" si="657"/>
        <v>0</v>
      </c>
      <c r="AP1961" s="150" t="str">
        <f>'Complemento 2'!R77</f>
        <v/>
      </c>
      <c r="AQ1961" s="150">
        <f>'Complemento 2'!S77</f>
        <v>0</v>
      </c>
      <c r="AR1961" s="150">
        <f>'Complemento 2'!T77</f>
        <v>0</v>
      </c>
      <c r="AS1961" s="150">
        <f>'Complemento 2'!U77</f>
        <v>0</v>
      </c>
      <c r="AT1961" s="150">
        <f>'Complemento 2'!V77</f>
        <v>0</v>
      </c>
      <c r="AU1961" s="150">
        <f>'Complemento 2'!W77</f>
        <v>0</v>
      </c>
      <c r="AV1961" s="150">
        <f>'Complemento 2'!X77</f>
        <v>0</v>
      </c>
      <c r="AW1961" s="150">
        <f>'Complemento 2'!Y77</f>
        <v>0</v>
      </c>
      <c r="AX1961" s="150">
        <f>'Complemento 2'!Z77</f>
        <v>0</v>
      </c>
      <c r="AY1961" s="150">
        <f>'Complemento 2'!AA77</f>
        <v>0</v>
      </c>
      <c r="AZ1961" s="150">
        <f>'Complemento 2'!AB77</f>
        <v>0</v>
      </c>
      <c r="BA1961" s="150">
        <f>'Complemento 2'!AC77</f>
        <v>0</v>
      </c>
      <c r="BB1961" s="150">
        <f>'Complemento 2'!AD77</f>
        <v>0</v>
      </c>
      <c r="BC1961">
        <f t="shared" si="658"/>
        <v>0</v>
      </c>
      <c r="BD1961">
        <f t="shared" si="659"/>
        <v>0</v>
      </c>
      <c r="BE1961">
        <f t="shared" si="660"/>
        <v>0</v>
      </c>
      <c r="BF1961">
        <f t="shared" si="661"/>
        <v>0</v>
      </c>
      <c r="BG1961">
        <f t="shared" si="662"/>
        <v>0</v>
      </c>
      <c r="BH1961">
        <f t="shared" si="663"/>
        <v>0</v>
      </c>
      <c r="BI1961">
        <f t="shared" si="664"/>
        <v>0</v>
      </c>
      <c r="BJ1961">
        <f t="shared" si="665"/>
        <v>0</v>
      </c>
      <c r="BK1961">
        <f t="shared" si="666"/>
        <v>0</v>
      </c>
      <c r="BL1961">
        <f t="shared" si="667"/>
        <v>0</v>
      </c>
      <c r="BM1961">
        <f t="shared" si="668"/>
        <v>0</v>
      </c>
      <c r="BN1961">
        <f t="shared" si="669"/>
        <v>0</v>
      </c>
      <c r="BO1961">
        <f t="shared" si="670"/>
        <v>0</v>
      </c>
    </row>
    <row r="1962" spans="1:67" ht="15" customHeight="1">
      <c r="A1962" s="52"/>
      <c r="B1962" s="47"/>
      <c r="C1962" s="109" t="s">
        <v>136</v>
      </c>
      <c r="D1962" s="315" t="str">
        <f t="shared" ref="D1962" si="720">IF(D136="","",D136)</f>
        <v/>
      </c>
      <c r="E1962" s="316"/>
      <c r="F1962" s="316"/>
      <c r="G1962" s="316"/>
      <c r="H1962" s="316"/>
      <c r="I1962" s="316"/>
      <c r="J1962" s="316"/>
      <c r="K1962" s="316"/>
      <c r="L1962" s="316"/>
      <c r="M1962" s="316"/>
      <c r="N1962" s="316"/>
      <c r="O1962" s="316"/>
      <c r="P1962" s="316"/>
      <c r="Q1962" s="317"/>
      <c r="R1962" s="148"/>
      <c r="S1962" s="148"/>
      <c r="T1962" s="148"/>
      <c r="U1962" s="148"/>
      <c r="V1962" s="148"/>
      <c r="W1962" s="148"/>
      <c r="X1962" s="148"/>
      <c r="Y1962" s="148"/>
      <c r="Z1962" s="148"/>
      <c r="AA1962" s="148"/>
      <c r="AB1962" s="148"/>
      <c r="AC1962" s="148"/>
      <c r="AD1962" s="148"/>
      <c r="AF1962" s="161"/>
      <c r="AG1962">
        <f t="shared" si="653"/>
        <v>0</v>
      </c>
      <c r="AK1962" s="150">
        <f t="shared" si="654"/>
        <v>0</v>
      </c>
      <c r="AL1962" s="150">
        <f t="shared" si="655"/>
        <v>0</v>
      </c>
      <c r="AM1962" s="150">
        <f t="shared" si="656"/>
        <v>0</v>
      </c>
      <c r="AN1962" s="163">
        <f t="shared" si="657"/>
        <v>0</v>
      </c>
      <c r="AP1962" s="150" t="str">
        <f>'Complemento 2'!R78</f>
        <v/>
      </c>
      <c r="AQ1962" s="150">
        <f>'Complemento 2'!S78</f>
        <v>0</v>
      </c>
      <c r="AR1962" s="150">
        <f>'Complemento 2'!T78</f>
        <v>0</v>
      </c>
      <c r="AS1962" s="150">
        <f>'Complemento 2'!U78</f>
        <v>0</v>
      </c>
      <c r="AT1962" s="150">
        <f>'Complemento 2'!V78</f>
        <v>0</v>
      </c>
      <c r="AU1962" s="150">
        <f>'Complemento 2'!W78</f>
        <v>0</v>
      </c>
      <c r="AV1962" s="150">
        <f>'Complemento 2'!X78</f>
        <v>0</v>
      </c>
      <c r="AW1962" s="150">
        <f>'Complemento 2'!Y78</f>
        <v>0</v>
      </c>
      <c r="AX1962" s="150">
        <f>'Complemento 2'!Z78</f>
        <v>0</v>
      </c>
      <c r="AY1962" s="150">
        <f>'Complemento 2'!AA78</f>
        <v>0</v>
      </c>
      <c r="AZ1962" s="150">
        <f>'Complemento 2'!AB78</f>
        <v>0</v>
      </c>
      <c r="BA1962" s="150">
        <f>'Complemento 2'!AC78</f>
        <v>0</v>
      </c>
      <c r="BB1962" s="150">
        <f>'Complemento 2'!AD78</f>
        <v>0</v>
      </c>
      <c r="BC1962">
        <f t="shared" si="658"/>
        <v>0</v>
      </c>
      <c r="BD1962">
        <f t="shared" si="659"/>
        <v>0</v>
      </c>
      <c r="BE1962">
        <f t="shared" si="660"/>
        <v>0</v>
      </c>
      <c r="BF1962">
        <f t="shared" si="661"/>
        <v>0</v>
      </c>
      <c r="BG1962">
        <f t="shared" si="662"/>
        <v>0</v>
      </c>
      <c r="BH1962">
        <f t="shared" si="663"/>
        <v>0</v>
      </c>
      <c r="BI1962">
        <f t="shared" si="664"/>
        <v>0</v>
      </c>
      <c r="BJ1962">
        <f t="shared" si="665"/>
        <v>0</v>
      </c>
      <c r="BK1962">
        <f t="shared" si="666"/>
        <v>0</v>
      </c>
      <c r="BL1962">
        <f t="shared" si="667"/>
        <v>0</v>
      </c>
      <c r="BM1962">
        <f t="shared" si="668"/>
        <v>0</v>
      </c>
      <c r="BN1962">
        <f t="shared" si="669"/>
        <v>0</v>
      </c>
      <c r="BO1962">
        <f t="shared" si="670"/>
        <v>0</v>
      </c>
    </row>
    <row r="1963" spans="1:67" ht="15" customHeight="1">
      <c r="A1963" s="52"/>
      <c r="B1963" s="47"/>
      <c r="C1963" s="109" t="s">
        <v>137</v>
      </c>
      <c r="D1963" s="315" t="str">
        <f t="shared" ref="D1963" si="721">IF(D137="","",D137)</f>
        <v/>
      </c>
      <c r="E1963" s="316"/>
      <c r="F1963" s="316"/>
      <c r="G1963" s="316"/>
      <c r="H1963" s="316"/>
      <c r="I1963" s="316"/>
      <c r="J1963" s="316"/>
      <c r="K1963" s="316"/>
      <c r="L1963" s="316"/>
      <c r="M1963" s="316"/>
      <c r="N1963" s="316"/>
      <c r="O1963" s="316"/>
      <c r="P1963" s="316"/>
      <c r="Q1963" s="317"/>
      <c r="R1963" s="148"/>
      <c r="S1963" s="148"/>
      <c r="T1963" s="148"/>
      <c r="U1963" s="148"/>
      <c r="V1963" s="148"/>
      <c r="W1963" s="148"/>
      <c r="X1963" s="148"/>
      <c r="Y1963" s="148"/>
      <c r="Z1963" s="148"/>
      <c r="AA1963" s="148"/>
      <c r="AB1963" s="148"/>
      <c r="AC1963" s="148"/>
      <c r="AD1963" s="148"/>
      <c r="AF1963" s="161"/>
      <c r="AG1963">
        <f t="shared" si="653"/>
        <v>0</v>
      </c>
      <c r="AK1963" s="150">
        <f t="shared" si="654"/>
        <v>0</v>
      </c>
      <c r="AL1963" s="150">
        <f t="shared" si="655"/>
        <v>0</v>
      </c>
      <c r="AM1963" s="150">
        <f t="shared" si="656"/>
        <v>0</v>
      </c>
      <c r="AN1963" s="163">
        <f t="shared" si="657"/>
        <v>0</v>
      </c>
      <c r="AP1963" s="150" t="str">
        <f>'Complemento 2'!R79</f>
        <v/>
      </c>
      <c r="AQ1963" s="150">
        <f>'Complemento 2'!S79</f>
        <v>0</v>
      </c>
      <c r="AR1963" s="150">
        <f>'Complemento 2'!T79</f>
        <v>0</v>
      </c>
      <c r="AS1963" s="150">
        <f>'Complemento 2'!U79</f>
        <v>0</v>
      </c>
      <c r="AT1963" s="150">
        <f>'Complemento 2'!V79</f>
        <v>0</v>
      </c>
      <c r="AU1963" s="150">
        <f>'Complemento 2'!W79</f>
        <v>0</v>
      </c>
      <c r="AV1963" s="150">
        <f>'Complemento 2'!X79</f>
        <v>0</v>
      </c>
      <c r="AW1963" s="150">
        <f>'Complemento 2'!Y79</f>
        <v>0</v>
      </c>
      <c r="AX1963" s="150">
        <f>'Complemento 2'!Z79</f>
        <v>0</v>
      </c>
      <c r="AY1963" s="150">
        <f>'Complemento 2'!AA79</f>
        <v>0</v>
      </c>
      <c r="AZ1963" s="150">
        <f>'Complemento 2'!AB79</f>
        <v>0</v>
      </c>
      <c r="BA1963" s="150">
        <f>'Complemento 2'!AC79</f>
        <v>0</v>
      </c>
      <c r="BB1963" s="150">
        <f>'Complemento 2'!AD79</f>
        <v>0</v>
      </c>
      <c r="BC1963">
        <f t="shared" si="658"/>
        <v>0</v>
      </c>
      <c r="BD1963">
        <f t="shared" si="659"/>
        <v>0</v>
      </c>
      <c r="BE1963">
        <f t="shared" si="660"/>
        <v>0</v>
      </c>
      <c r="BF1963">
        <f t="shared" si="661"/>
        <v>0</v>
      </c>
      <c r="BG1963">
        <f t="shared" si="662"/>
        <v>0</v>
      </c>
      <c r="BH1963">
        <f t="shared" si="663"/>
        <v>0</v>
      </c>
      <c r="BI1963">
        <f t="shared" si="664"/>
        <v>0</v>
      </c>
      <c r="BJ1963">
        <f t="shared" si="665"/>
        <v>0</v>
      </c>
      <c r="BK1963">
        <f t="shared" si="666"/>
        <v>0</v>
      </c>
      <c r="BL1963">
        <f t="shared" si="667"/>
        <v>0</v>
      </c>
      <c r="BM1963">
        <f t="shared" si="668"/>
        <v>0</v>
      </c>
      <c r="BN1963">
        <f t="shared" si="669"/>
        <v>0</v>
      </c>
      <c r="BO1963">
        <f t="shared" si="670"/>
        <v>0</v>
      </c>
    </row>
    <row r="1964" spans="1:67" ht="15" customHeight="1">
      <c r="A1964" s="52"/>
      <c r="B1964" s="47"/>
      <c r="C1964" s="109" t="s">
        <v>138</v>
      </c>
      <c r="D1964" s="315" t="str">
        <f t="shared" ref="D1964" si="722">IF(D138="","",D138)</f>
        <v/>
      </c>
      <c r="E1964" s="316"/>
      <c r="F1964" s="316"/>
      <c r="G1964" s="316"/>
      <c r="H1964" s="316"/>
      <c r="I1964" s="316"/>
      <c r="J1964" s="316"/>
      <c r="K1964" s="316"/>
      <c r="L1964" s="316"/>
      <c r="M1964" s="316"/>
      <c r="N1964" s="316"/>
      <c r="O1964" s="316"/>
      <c r="P1964" s="316"/>
      <c r="Q1964" s="317"/>
      <c r="R1964" s="148"/>
      <c r="S1964" s="148"/>
      <c r="T1964" s="148"/>
      <c r="U1964" s="148"/>
      <c r="V1964" s="148"/>
      <c r="W1964" s="148"/>
      <c r="X1964" s="148"/>
      <c r="Y1964" s="148"/>
      <c r="Z1964" s="148"/>
      <c r="AA1964" s="148"/>
      <c r="AB1964" s="148"/>
      <c r="AC1964" s="148"/>
      <c r="AD1964" s="148"/>
      <c r="AF1964" s="161"/>
      <c r="AG1964">
        <f t="shared" si="653"/>
        <v>0</v>
      </c>
      <c r="AK1964" s="150">
        <f t="shared" si="654"/>
        <v>0</v>
      </c>
      <c r="AL1964" s="150">
        <f t="shared" si="655"/>
        <v>0</v>
      </c>
      <c r="AM1964" s="150">
        <f t="shared" si="656"/>
        <v>0</v>
      </c>
      <c r="AN1964" s="163">
        <f t="shared" si="657"/>
        <v>0</v>
      </c>
      <c r="AP1964" s="150" t="str">
        <f>'Complemento 2'!R80</f>
        <v/>
      </c>
      <c r="AQ1964" s="150">
        <f>'Complemento 2'!S80</f>
        <v>0</v>
      </c>
      <c r="AR1964" s="150">
        <f>'Complemento 2'!T80</f>
        <v>0</v>
      </c>
      <c r="AS1964" s="150">
        <f>'Complemento 2'!U80</f>
        <v>0</v>
      </c>
      <c r="AT1964" s="150">
        <f>'Complemento 2'!V80</f>
        <v>0</v>
      </c>
      <c r="AU1964" s="150">
        <f>'Complemento 2'!W80</f>
        <v>0</v>
      </c>
      <c r="AV1964" s="150">
        <f>'Complemento 2'!X80</f>
        <v>0</v>
      </c>
      <c r="AW1964" s="150">
        <f>'Complemento 2'!Y80</f>
        <v>0</v>
      </c>
      <c r="AX1964" s="150">
        <f>'Complemento 2'!Z80</f>
        <v>0</v>
      </c>
      <c r="AY1964" s="150">
        <f>'Complemento 2'!AA80</f>
        <v>0</v>
      </c>
      <c r="AZ1964" s="150">
        <f>'Complemento 2'!AB80</f>
        <v>0</v>
      </c>
      <c r="BA1964" s="150">
        <f>'Complemento 2'!AC80</f>
        <v>0</v>
      </c>
      <c r="BB1964" s="150">
        <f>'Complemento 2'!AD80</f>
        <v>0</v>
      </c>
      <c r="BC1964">
        <f t="shared" si="658"/>
        <v>0</v>
      </c>
      <c r="BD1964">
        <f t="shared" si="659"/>
        <v>0</v>
      </c>
      <c r="BE1964">
        <f t="shared" si="660"/>
        <v>0</v>
      </c>
      <c r="BF1964">
        <f t="shared" si="661"/>
        <v>0</v>
      </c>
      <c r="BG1964">
        <f t="shared" si="662"/>
        <v>0</v>
      </c>
      <c r="BH1964">
        <f t="shared" si="663"/>
        <v>0</v>
      </c>
      <c r="BI1964">
        <f t="shared" si="664"/>
        <v>0</v>
      </c>
      <c r="BJ1964">
        <f t="shared" si="665"/>
        <v>0</v>
      </c>
      <c r="BK1964">
        <f t="shared" si="666"/>
        <v>0</v>
      </c>
      <c r="BL1964">
        <f t="shared" si="667"/>
        <v>0</v>
      </c>
      <c r="BM1964">
        <f t="shared" si="668"/>
        <v>0</v>
      </c>
      <c r="BN1964">
        <f t="shared" si="669"/>
        <v>0</v>
      </c>
      <c r="BO1964">
        <f t="shared" si="670"/>
        <v>0</v>
      </c>
    </row>
    <row r="1965" spans="1:67" ht="15" customHeight="1">
      <c r="A1965" s="52"/>
      <c r="B1965" s="47"/>
      <c r="C1965" s="109" t="s">
        <v>139</v>
      </c>
      <c r="D1965" s="315" t="str">
        <f t="shared" ref="D1965" si="723">IF(D139="","",D139)</f>
        <v/>
      </c>
      <c r="E1965" s="316"/>
      <c r="F1965" s="316"/>
      <c r="G1965" s="316"/>
      <c r="H1965" s="316"/>
      <c r="I1965" s="316"/>
      <c r="J1965" s="316"/>
      <c r="K1965" s="316"/>
      <c r="L1965" s="316"/>
      <c r="M1965" s="316"/>
      <c r="N1965" s="316"/>
      <c r="O1965" s="316"/>
      <c r="P1965" s="316"/>
      <c r="Q1965" s="317"/>
      <c r="R1965" s="148"/>
      <c r="S1965" s="148"/>
      <c r="T1965" s="148"/>
      <c r="U1965" s="148"/>
      <c r="V1965" s="148"/>
      <c r="W1965" s="148"/>
      <c r="X1965" s="148"/>
      <c r="Y1965" s="148"/>
      <c r="Z1965" s="148"/>
      <c r="AA1965" s="148"/>
      <c r="AB1965" s="148"/>
      <c r="AC1965" s="148"/>
      <c r="AD1965" s="148"/>
      <c r="AF1965" s="161"/>
      <c r="AG1965">
        <f t="shared" si="653"/>
        <v>0</v>
      </c>
      <c r="AK1965" s="150">
        <f t="shared" si="654"/>
        <v>0</v>
      </c>
      <c r="AL1965" s="150">
        <f t="shared" si="655"/>
        <v>0</v>
      </c>
      <c r="AM1965" s="150">
        <f t="shared" si="656"/>
        <v>0</v>
      </c>
      <c r="AN1965" s="163">
        <f t="shared" si="657"/>
        <v>0</v>
      </c>
      <c r="AP1965" s="150" t="str">
        <f>'Complemento 2'!R81</f>
        <v/>
      </c>
      <c r="AQ1965" s="150">
        <f>'Complemento 2'!S81</f>
        <v>0</v>
      </c>
      <c r="AR1965" s="150">
        <f>'Complemento 2'!T81</f>
        <v>0</v>
      </c>
      <c r="AS1965" s="150">
        <f>'Complemento 2'!U81</f>
        <v>0</v>
      </c>
      <c r="AT1965" s="150">
        <f>'Complemento 2'!V81</f>
        <v>0</v>
      </c>
      <c r="AU1965" s="150">
        <f>'Complemento 2'!W81</f>
        <v>0</v>
      </c>
      <c r="AV1965" s="150">
        <f>'Complemento 2'!X81</f>
        <v>0</v>
      </c>
      <c r="AW1965" s="150">
        <f>'Complemento 2'!Y81</f>
        <v>0</v>
      </c>
      <c r="AX1965" s="150">
        <f>'Complemento 2'!Z81</f>
        <v>0</v>
      </c>
      <c r="AY1965" s="150">
        <f>'Complemento 2'!AA81</f>
        <v>0</v>
      </c>
      <c r="AZ1965" s="150">
        <f>'Complemento 2'!AB81</f>
        <v>0</v>
      </c>
      <c r="BA1965" s="150">
        <f>'Complemento 2'!AC81</f>
        <v>0</v>
      </c>
      <c r="BB1965" s="150">
        <f>'Complemento 2'!AD81</f>
        <v>0</v>
      </c>
      <c r="BC1965">
        <f t="shared" si="658"/>
        <v>0</v>
      </c>
      <c r="BD1965">
        <f t="shared" si="659"/>
        <v>0</v>
      </c>
      <c r="BE1965">
        <f t="shared" si="660"/>
        <v>0</v>
      </c>
      <c r="BF1965">
        <f t="shared" si="661"/>
        <v>0</v>
      </c>
      <c r="BG1965">
        <f t="shared" si="662"/>
        <v>0</v>
      </c>
      <c r="BH1965">
        <f t="shared" si="663"/>
        <v>0</v>
      </c>
      <c r="BI1965">
        <f t="shared" si="664"/>
        <v>0</v>
      </c>
      <c r="BJ1965">
        <f t="shared" si="665"/>
        <v>0</v>
      </c>
      <c r="BK1965">
        <f t="shared" si="666"/>
        <v>0</v>
      </c>
      <c r="BL1965">
        <f t="shared" si="667"/>
        <v>0</v>
      </c>
      <c r="BM1965">
        <f t="shared" si="668"/>
        <v>0</v>
      </c>
      <c r="BN1965">
        <f t="shared" si="669"/>
        <v>0</v>
      </c>
      <c r="BO1965">
        <f t="shared" si="670"/>
        <v>0</v>
      </c>
    </row>
    <row r="1966" spans="1:67" ht="15" customHeight="1">
      <c r="A1966" s="52"/>
      <c r="B1966" s="47"/>
      <c r="C1966" s="109" t="s">
        <v>140</v>
      </c>
      <c r="D1966" s="315" t="str">
        <f t="shared" ref="D1966" si="724">IF(D140="","",D140)</f>
        <v/>
      </c>
      <c r="E1966" s="316"/>
      <c r="F1966" s="316"/>
      <c r="G1966" s="316"/>
      <c r="H1966" s="316"/>
      <c r="I1966" s="316"/>
      <c r="J1966" s="316"/>
      <c r="K1966" s="316"/>
      <c r="L1966" s="316"/>
      <c r="M1966" s="316"/>
      <c r="N1966" s="316"/>
      <c r="O1966" s="316"/>
      <c r="P1966" s="316"/>
      <c r="Q1966" s="317"/>
      <c r="R1966" s="148"/>
      <c r="S1966" s="148"/>
      <c r="T1966" s="148"/>
      <c r="U1966" s="148"/>
      <c r="V1966" s="148"/>
      <c r="W1966" s="148"/>
      <c r="X1966" s="148"/>
      <c r="Y1966" s="148"/>
      <c r="Z1966" s="148"/>
      <c r="AA1966" s="148"/>
      <c r="AB1966" s="148"/>
      <c r="AC1966" s="148"/>
      <c r="AD1966" s="148"/>
      <c r="AF1966" s="161"/>
      <c r="AG1966">
        <f t="shared" si="653"/>
        <v>0</v>
      </c>
      <c r="AK1966" s="150">
        <f t="shared" si="654"/>
        <v>0</v>
      </c>
      <c r="AL1966" s="150">
        <f t="shared" si="655"/>
        <v>0</v>
      </c>
      <c r="AM1966" s="150">
        <f t="shared" si="656"/>
        <v>0</v>
      </c>
      <c r="AN1966" s="163">
        <f t="shared" si="657"/>
        <v>0</v>
      </c>
      <c r="AP1966" s="150" t="str">
        <f>'Complemento 2'!R82</f>
        <v/>
      </c>
      <c r="AQ1966" s="150">
        <f>'Complemento 2'!S82</f>
        <v>0</v>
      </c>
      <c r="AR1966" s="150">
        <f>'Complemento 2'!T82</f>
        <v>0</v>
      </c>
      <c r="AS1966" s="150">
        <f>'Complemento 2'!U82</f>
        <v>0</v>
      </c>
      <c r="AT1966" s="150">
        <f>'Complemento 2'!V82</f>
        <v>0</v>
      </c>
      <c r="AU1966" s="150">
        <f>'Complemento 2'!W82</f>
        <v>0</v>
      </c>
      <c r="AV1966" s="150">
        <f>'Complemento 2'!X82</f>
        <v>0</v>
      </c>
      <c r="AW1966" s="150">
        <f>'Complemento 2'!Y82</f>
        <v>0</v>
      </c>
      <c r="AX1966" s="150">
        <f>'Complemento 2'!Z82</f>
        <v>0</v>
      </c>
      <c r="AY1966" s="150">
        <f>'Complemento 2'!AA82</f>
        <v>0</v>
      </c>
      <c r="AZ1966" s="150">
        <f>'Complemento 2'!AB82</f>
        <v>0</v>
      </c>
      <c r="BA1966" s="150">
        <f>'Complemento 2'!AC82</f>
        <v>0</v>
      </c>
      <c r="BB1966" s="150">
        <f>'Complemento 2'!AD82</f>
        <v>0</v>
      </c>
      <c r="BC1966">
        <f t="shared" si="658"/>
        <v>0</v>
      </c>
      <c r="BD1966">
        <f t="shared" si="659"/>
        <v>0</v>
      </c>
      <c r="BE1966">
        <f t="shared" si="660"/>
        <v>0</v>
      </c>
      <c r="BF1966">
        <f t="shared" si="661"/>
        <v>0</v>
      </c>
      <c r="BG1966">
        <f t="shared" si="662"/>
        <v>0</v>
      </c>
      <c r="BH1966">
        <f t="shared" si="663"/>
        <v>0</v>
      </c>
      <c r="BI1966">
        <f t="shared" si="664"/>
        <v>0</v>
      </c>
      <c r="BJ1966">
        <f t="shared" si="665"/>
        <v>0</v>
      </c>
      <c r="BK1966">
        <f t="shared" si="666"/>
        <v>0</v>
      </c>
      <c r="BL1966">
        <f t="shared" si="667"/>
        <v>0</v>
      </c>
      <c r="BM1966">
        <f t="shared" si="668"/>
        <v>0</v>
      </c>
      <c r="BN1966">
        <f t="shared" si="669"/>
        <v>0</v>
      </c>
      <c r="BO1966">
        <f t="shared" si="670"/>
        <v>0</v>
      </c>
    </row>
    <row r="1967" spans="1:67" ht="15" customHeight="1">
      <c r="A1967" s="52"/>
      <c r="B1967" s="47"/>
      <c r="C1967" s="109" t="s">
        <v>141</v>
      </c>
      <c r="D1967" s="315" t="str">
        <f t="shared" ref="D1967" si="725">IF(D141="","",D141)</f>
        <v/>
      </c>
      <c r="E1967" s="316"/>
      <c r="F1967" s="316"/>
      <c r="G1967" s="316"/>
      <c r="H1967" s="316"/>
      <c r="I1967" s="316"/>
      <c r="J1967" s="316"/>
      <c r="K1967" s="316"/>
      <c r="L1967" s="316"/>
      <c r="M1967" s="316"/>
      <c r="N1967" s="316"/>
      <c r="O1967" s="316"/>
      <c r="P1967" s="316"/>
      <c r="Q1967" s="317"/>
      <c r="R1967" s="148"/>
      <c r="S1967" s="148"/>
      <c r="T1967" s="148"/>
      <c r="U1967" s="148"/>
      <c r="V1967" s="148"/>
      <c r="W1967" s="148"/>
      <c r="X1967" s="148"/>
      <c r="Y1967" s="148"/>
      <c r="Z1967" s="148"/>
      <c r="AA1967" s="148"/>
      <c r="AB1967" s="148"/>
      <c r="AC1967" s="148"/>
      <c r="AD1967" s="148"/>
      <c r="AF1967" s="161"/>
      <c r="AG1967">
        <f t="shared" si="653"/>
        <v>0</v>
      </c>
      <c r="AK1967" s="150">
        <f t="shared" si="654"/>
        <v>0</v>
      </c>
      <c r="AL1967" s="150">
        <f t="shared" si="655"/>
        <v>0</v>
      </c>
      <c r="AM1967" s="150">
        <f t="shared" si="656"/>
        <v>0</v>
      </c>
      <c r="AN1967" s="163">
        <f t="shared" si="657"/>
        <v>0</v>
      </c>
      <c r="AP1967" s="150" t="str">
        <f>'Complemento 2'!R83</f>
        <v/>
      </c>
      <c r="AQ1967" s="150">
        <f>'Complemento 2'!S83</f>
        <v>0</v>
      </c>
      <c r="AR1967" s="150">
        <f>'Complemento 2'!T83</f>
        <v>0</v>
      </c>
      <c r="AS1967" s="150">
        <f>'Complemento 2'!U83</f>
        <v>0</v>
      </c>
      <c r="AT1967" s="150">
        <f>'Complemento 2'!V83</f>
        <v>0</v>
      </c>
      <c r="AU1967" s="150">
        <f>'Complemento 2'!W83</f>
        <v>0</v>
      </c>
      <c r="AV1967" s="150">
        <f>'Complemento 2'!X83</f>
        <v>0</v>
      </c>
      <c r="AW1967" s="150">
        <f>'Complemento 2'!Y83</f>
        <v>0</v>
      </c>
      <c r="AX1967" s="150">
        <f>'Complemento 2'!Z83</f>
        <v>0</v>
      </c>
      <c r="AY1967" s="150">
        <f>'Complemento 2'!AA83</f>
        <v>0</v>
      </c>
      <c r="AZ1967" s="150">
        <f>'Complemento 2'!AB83</f>
        <v>0</v>
      </c>
      <c r="BA1967" s="150">
        <f>'Complemento 2'!AC83</f>
        <v>0</v>
      </c>
      <c r="BB1967" s="150">
        <f>'Complemento 2'!AD83</f>
        <v>0</v>
      </c>
      <c r="BC1967">
        <f t="shared" si="658"/>
        <v>0</v>
      </c>
      <c r="BD1967">
        <f t="shared" si="659"/>
        <v>0</v>
      </c>
      <c r="BE1967">
        <f t="shared" si="660"/>
        <v>0</v>
      </c>
      <c r="BF1967">
        <f t="shared" si="661"/>
        <v>0</v>
      </c>
      <c r="BG1967">
        <f t="shared" si="662"/>
        <v>0</v>
      </c>
      <c r="BH1967">
        <f t="shared" si="663"/>
        <v>0</v>
      </c>
      <c r="BI1967">
        <f t="shared" si="664"/>
        <v>0</v>
      </c>
      <c r="BJ1967">
        <f t="shared" si="665"/>
        <v>0</v>
      </c>
      <c r="BK1967">
        <f t="shared" si="666"/>
        <v>0</v>
      </c>
      <c r="BL1967">
        <f t="shared" si="667"/>
        <v>0</v>
      </c>
      <c r="BM1967">
        <f t="shared" si="668"/>
        <v>0</v>
      </c>
      <c r="BN1967">
        <f t="shared" si="669"/>
        <v>0</v>
      </c>
      <c r="BO1967">
        <f t="shared" si="670"/>
        <v>0</v>
      </c>
    </row>
    <row r="1968" spans="1:67" ht="15" customHeight="1">
      <c r="A1968" s="52"/>
      <c r="B1968" s="47"/>
      <c r="C1968" s="109" t="s">
        <v>142</v>
      </c>
      <c r="D1968" s="315" t="str">
        <f t="shared" ref="D1968" si="726">IF(D142="","",D142)</f>
        <v/>
      </c>
      <c r="E1968" s="316"/>
      <c r="F1968" s="316"/>
      <c r="G1968" s="316"/>
      <c r="H1968" s="316"/>
      <c r="I1968" s="316"/>
      <c r="J1968" s="316"/>
      <c r="K1968" s="316"/>
      <c r="L1968" s="316"/>
      <c r="M1968" s="316"/>
      <c r="N1968" s="316"/>
      <c r="O1968" s="316"/>
      <c r="P1968" s="316"/>
      <c r="Q1968" s="317"/>
      <c r="R1968" s="148"/>
      <c r="S1968" s="148"/>
      <c r="T1968" s="148"/>
      <c r="U1968" s="148"/>
      <c r="V1968" s="148"/>
      <c r="W1968" s="148"/>
      <c r="X1968" s="148"/>
      <c r="Y1968" s="148"/>
      <c r="Z1968" s="148"/>
      <c r="AA1968" s="148"/>
      <c r="AB1968" s="148"/>
      <c r="AC1968" s="148"/>
      <c r="AD1968" s="148"/>
      <c r="AF1968" s="161"/>
      <c r="AG1968">
        <f t="shared" si="653"/>
        <v>0</v>
      </c>
      <c r="AK1968" s="150">
        <f t="shared" si="654"/>
        <v>0</v>
      </c>
      <c r="AL1968" s="150">
        <f t="shared" si="655"/>
        <v>0</v>
      </c>
      <c r="AM1968" s="150">
        <f t="shared" si="656"/>
        <v>0</v>
      </c>
      <c r="AN1968" s="163">
        <f t="shared" si="657"/>
        <v>0</v>
      </c>
      <c r="AP1968" s="150" t="str">
        <f>'Complemento 2'!R84</f>
        <v/>
      </c>
      <c r="AQ1968" s="150">
        <f>'Complemento 2'!S84</f>
        <v>0</v>
      </c>
      <c r="AR1968" s="150">
        <f>'Complemento 2'!T84</f>
        <v>0</v>
      </c>
      <c r="AS1968" s="150">
        <f>'Complemento 2'!U84</f>
        <v>0</v>
      </c>
      <c r="AT1968" s="150">
        <f>'Complemento 2'!V84</f>
        <v>0</v>
      </c>
      <c r="AU1968" s="150">
        <f>'Complemento 2'!W84</f>
        <v>0</v>
      </c>
      <c r="AV1968" s="150">
        <f>'Complemento 2'!X84</f>
        <v>0</v>
      </c>
      <c r="AW1968" s="150">
        <f>'Complemento 2'!Y84</f>
        <v>0</v>
      </c>
      <c r="AX1968" s="150">
        <f>'Complemento 2'!Z84</f>
        <v>0</v>
      </c>
      <c r="AY1968" s="150">
        <f>'Complemento 2'!AA84</f>
        <v>0</v>
      </c>
      <c r="AZ1968" s="150">
        <f>'Complemento 2'!AB84</f>
        <v>0</v>
      </c>
      <c r="BA1968" s="150">
        <f>'Complemento 2'!AC84</f>
        <v>0</v>
      </c>
      <c r="BB1968" s="150">
        <f>'Complemento 2'!AD84</f>
        <v>0</v>
      </c>
      <c r="BC1968">
        <f t="shared" si="658"/>
        <v>0</v>
      </c>
      <c r="BD1968">
        <f t="shared" si="659"/>
        <v>0</v>
      </c>
      <c r="BE1968">
        <f t="shared" si="660"/>
        <v>0</v>
      </c>
      <c r="BF1968">
        <f t="shared" si="661"/>
        <v>0</v>
      </c>
      <c r="BG1968">
        <f t="shared" si="662"/>
        <v>0</v>
      </c>
      <c r="BH1968">
        <f t="shared" si="663"/>
        <v>0</v>
      </c>
      <c r="BI1968">
        <f t="shared" si="664"/>
        <v>0</v>
      </c>
      <c r="BJ1968">
        <f t="shared" si="665"/>
        <v>0</v>
      </c>
      <c r="BK1968">
        <f t="shared" si="666"/>
        <v>0</v>
      </c>
      <c r="BL1968">
        <f t="shared" si="667"/>
        <v>0</v>
      </c>
      <c r="BM1968">
        <f t="shared" si="668"/>
        <v>0</v>
      </c>
      <c r="BN1968">
        <f t="shared" si="669"/>
        <v>0</v>
      </c>
      <c r="BO1968">
        <f t="shared" si="670"/>
        <v>0</v>
      </c>
    </row>
    <row r="1969" spans="1:67" ht="15" customHeight="1">
      <c r="A1969" s="52"/>
      <c r="B1969" s="47"/>
      <c r="C1969" s="109" t="s">
        <v>143</v>
      </c>
      <c r="D1969" s="315" t="str">
        <f t="shared" ref="D1969" si="727">IF(D143="","",D143)</f>
        <v/>
      </c>
      <c r="E1969" s="316"/>
      <c r="F1969" s="316"/>
      <c r="G1969" s="316"/>
      <c r="H1969" s="316"/>
      <c r="I1969" s="316"/>
      <c r="J1969" s="316"/>
      <c r="K1969" s="316"/>
      <c r="L1969" s="316"/>
      <c r="M1969" s="316"/>
      <c r="N1969" s="316"/>
      <c r="O1969" s="316"/>
      <c r="P1969" s="316"/>
      <c r="Q1969" s="317"/>
      <c r="R1969" s="148"/>
      <c r="S1969" s="148"/>
      <c r="T1969" s="148"/>
      <c r="U1969" s="148"/>
      <c r="V1969" s="148"/>
      <c r="W1969" s="148"/>
      <c r="X1969" s="148"/>
      <c r="Y1969" s="148"/>
      <c r="Z1969" s="148"/>
      <c r="AA1969" s="148"/>
      <c r="AB1969" s="148"/>
      <c r="AC1969" s="148"/>
      <c r="AD1969" s="148"/>
      <c r="AF1969" s="161"/>
      <c r="AG1969">
        <f t="shared" si="653"/>
        <v>0</v>
      </c>
      <c r="AK1969" s="150">
        <f t="shared" si="654"/>
        <v>0</v>
      </c>
      <c r="AL1969" s="150">
        <f t="shared" si="655"/>
        <v>0</v>
      </c>
      <c r="AM1969" s="150">
        <f t="shared" si="656"/>
        <v>0</v>
      </c>
      <c r="AN1969" s="163">
        <f t="shared" si="657"/>
        <v>0</v>
      </c>
      <c r="AP1969" s="150" t="str">
        <f>'Complemento 2'!R85</f>
        <v/>
      </c>
      <c r="AQ1969" s="150">
        <f>'Complemento 2'!S85</f>
        <v>0</v>
      </c>
      <c r="AR1969" s="150">
        <f>'Complemento 2'!T85</f>
        <v>0</v>
      </c>
      <c r="AS1969" s="150">
        <f>'Complemento 2'!U85</f>
        <v>0</v>
      </c>
      <c r="AT1969" s="150">
        <f>'Complemento 2'!V85</f>
        <v>0</v>
      </c>
      <c r="AU1969" s="150">
        <f>'Complemento 2'!W85</f>
        <v>0</v>
      </c>
      <c r="AV1969" s="150">
        <f>'Complemento 2'!X85</f>
        <v>0</v>
      </c>
      <c r="AW1969" s="150">
        <f>'Complemento 2'!Y85</f>
        <v>0</v>
      </c>
      <c r="AX1969" s="150">
        <f>'Complemento 2'!Z85</f>
        <v>0</v>
      </c>
      <c r="AY1969" s="150">
        <f>'Complemento 2'!AA85</f>
        <v>0</v>
      </c>
      <c r="AZ1969" s="150">
        <f>'Complemento 2'!AB85</f>
        <v>0</v>
      </c>
      <c r="BA1969" s="150">
        <f>'Complemento 2'!AC85</f>
        <v>0</v>
      </c>
      <c r="BB1969" s="150">
        <f>'Complemento 2'!AD85</f>
        <v>0</v>
      </c>
      <c r="BC1969">
        <f t="shared" si="658"/>
        <v>0</v>
      </c>
      <c r="BD1969">
        <f t="shared" si="659"/>
        <v>0</v>
      </c>
      <c r="BE1969">
        <f t="shared" si="660"/>
        <v>0</v>
      </c>
      <c r="BF1969">
        <f t="shared" si="661"/>
        <v>0</v>
      </c>
      <c r="BG1969">
        <f t="shared" si="662"/>
        <v>0</v>
      </c>
      <c r="BH1969">
        <f t="shared" si="663"/>
        <v>0</v>
      </c>
      <c r="BI1969">
        <f t="shared" si="664"/>
        <v>0</v>
      </c>
      <c r="BJ1969">
        <f t="shared" si="665"/>
        <v>0</v>
      </c>
      <c r="BK1969">
        <f t="shared" si="666"/>
        <v>0</v>
      </c>
      <c r="BL1969">
        <f t="shared" si="667"/>
        <v>0</v>
      </c>
      <c r="BM1969">
        <f t="shared" si="668"/>
        <v>0</v>
      </c>
      <c r="BN1969">
        <f t="shared" si="669"/>
        <v>0</v>
      </c>
      <c r="BO1969">
        <f t="shared" si="670"/>
        <v>0</v>
      </c>
    </row>
    <row r="1970" spans="1:67" ht="15" customHeight="1">
      <c r="A1970" s="52"/>
      <c r="B1970" s="47"/>
      <c r="C1970" s="109" t="s">
        <v>144</v>
      </c>
      <c r="D1970" s="315" t="str">
        <f t="shared" ref="D1970" si="728">IF(D144="","",D144)</f>
        <v/>
      </c>
      <c r="E1970" s="316"/>
      <c r="F1970" s="316"/>
      <c r="G1970" s="316"/>
      <c r="H1970" s="316"/>
      <c r="I1970" s="316"/>
      <c r="J1970" s="316"/>
      <c r="K1970" s="316"/>
      <c r="L1970" s="316"/>
      <c r="M1970" s="316"/>
      <c r="N1970" s="316"/>
      <c r="O1970" s="316"/>
      <c r="P1970" s="316"/>
      <c r="Q1970" s="317"/>
      <c r="R1970" s="148"/>
      <c r="S1970" s="148"/>
      <c r="T1970" s="148"/>
      <c r="U1970" s="148"/>
      <c r="V1970" s="148"/>
      <c r="W1970" s="148"/>
      <c r="X1970" s="148"/>
      <c r="Y1970" s="148"/>
      <c r="Z1970" s="148"/>
      <c r="AA1970" s="148"/>
      <c r="AB1970" s="148"/>
      <c r="AC1970" s="148"/>
      <c r="AD1970" s="148"/>
      <c r="AF1970" s="161"/>
      <c r="AG1970">
        <f t="shared" si="653"/>
        <v>0</v>
      </c>
      <c r="AK1970" s="150">
        <f t="shared" si="654"/>
        <v>0</v>
      </c>
      <c r="AL1970" s="150">
        <f t="shared" si="655"/>
        <v>0</v>
      </c>
      <c r="AM1970" s="150">
        <f t="shared" si="656"/>
        <v>0</v>
      </c>
      <c r="AN1970" s="163">
        <f t="shared" si="657"/>
        <v>0</v>
      </c>
      <c r="AP1970" s="150" t="str">
        <f>'Complemento 2'!R86</f>
        <v/>
      </c>
      <c r="AQ1970" s="150">
        <f>'Complemento 2'!S86</f>
        <v>0</v>
      </c>
      <c r="AR1970" s="150">
        <f>'Complemento 2'!T86</f>
        <v>0</v>
      </c>
      <c r="AS1970" s="150">
        <f>'Complemento 2'!U86</f>
        <v>0</v>
      </c>
      <c r="AT1970" s="150">
        <f>'Complemento 2'!V86</f>
        <v>0</v>
      </c>
      <c r="AU1970" s="150">
        <f>'Complemento 2'!W86</f>
        <v>0</v>
      </c>
      <c r="AV1970" s="150">
        <f>'Complemento 2'!X86</f>
        <v>0</v>
      </c>
      <c r="AW1970" s="150">
        <f>'Complemento 2'!Y86</f>
        <v>0</v>
      </c>
      <c r="AX1970" s="150">
        <f>'Complemento 2'!Z86</f>
        <v>0</v>
      </c>
      <c r="AY1970" s="150">
        <f>'Complemento 2'!AA86</f>
        <v>0</v>
      </c>
      <c r="AZ1970" s="150">
        <f>'Complemento 2'!AB86</f>
        <v>0</v>
      </c>
      <c r="BA1970" s="150">
        <f>'Complemento 2'!AC86</f>
        <v>0</v>
      </c>
      <c r="BB1970" s="150">
        <f>'Complemento 2'!AD86</f>
        <v>0</v>
      </c>
      <c r="BC1970">
        <f t="shared" si="658"/>
        <v>0</v>
      </c>
      <c r="BD1970">
        <f t="shared" si="659"/>
        <v>0</v>
      </c>
      <c r="BE1970">
        <f t="shared" si="660"/>
        <v>0</v>
      </c>
      <c r="BF1970">
        <f t="shared" si="661"/>
        <v>0</v>
      </c>
      <c r="BG1970">
        <f t="shared" si="662"/>
        <v>0</v>
      </c>
      <c r="BH1970">
        <f t="shared" si="663"/>
        <v>0</v>
      </c>
      <c r="BI1970">
        <f t="shared" si="664"/>
        <v>0</v>
      </c>
      <c r="BJ1970">
        <f t="shared" si="665"/>
        <v>0</v>
      </c>
      <c r="BK1970">
        <f t="shared" si="666"/>
        <v>0</v>
      </c>
      <c r="BL1970">
        <f t="shared" si="667"/>
        <v>0</v>
      </c>
      <c r="BM1970">
        <f t="shared" si="668"/>
        <v>0</v>
      </c>
      <c r="BN1970">
        <f t="shared" si="669"/>
        <v>0</v>
      </c>
      <c r="BO1970">
        <f t="shared" si="670"/>
        <v>0</v>
      </c>
    </row>
    <row r="1971" spans="1:67" ht="15" customHeight="1">
      <c r="A1971" s="52"/>
      <c r="B1971" s="47"/>
      <c r="C1971" s="109" t="s">
        <v>145</v>
      </c>
      <c r="D1971" s="315" t="str">
        <f t="shared" ref="D1971" si="729">IF(D145="","",D145)</f>
        <v/>
      </c>
      <c r="E1971" s="316"/>
      <c r="F1971" s="316"/>
      <c r="G1971" s="316"/>
      <c r="H1971" s="316"/>
      <c r="I1971" s="316"/>
      <c r="J1971" s="316"/>
      <c r="K1971" s="316"/>
      <c r="L1971" s="316"/>
      <c r="M1971" s="316"/>
      <c r="N1971" s="316"/>
      <c r="O1971" s="316"/>
      <c r="P1971" s="316"/>
      <c r="Q1971" s="317"/>
      <c r="R1971" s="148"/>
      <c r="S1971" s="148"/>
      <c r="T1971" s="148"/>
      <c r="U1971" s="148"/>
      <c r="V1971" s="148"/>
      <c r="W1971" s="148"/>
      <c r="X1971" s="148"/>
      <c r="Y1971" s="148"/>
      <c r="Z1971" s="148"/>
      <c r="AA1971" s="148"/>
      <c r="AB1971" s="148"/>
      <c r="AC1971" s="148"/>
      <c r="AD1971" s="148"/>
      <c r="AF1971" s="161"/>
      <c r="AG1971">
        <f t="shared" si="653"/>
        <v>0</v>
      </c>
      <c r="AK1971" s="150">
        <f t="shared" si="654"/>
        <v>0</v>
      </c>
      <c r="AL1971" s="150">
        <f t="shared" si="655"/>
        <v>0</v>
      </c>
      <c r="AM1971" s="150">
        <f t="shared" si="656"/>
        <v>0</v>
      </c>
      <c r="AN1971" s="163">
        <f t="shared" si="657"/>
        <v>0</v>
      </c>
      <c r="AP1971" s="150" t="str">
        <f>'Complemento 2'!R87</f>
        <v/>
      </c>
      <c r="AQ1971" s="150">
        <f>'Complemento 2'!S87</f>
        <v>0</v>
      </c>
      <c r="AR1971" s="150">
        <f>'Complemento 2'!T87</f>
        <v>0</v>
      </c>
      <c r="AS1971" s="150">
        <f>'Complemento 2'!U87</f>
        <v>0</v>
      </c>
      <c r="AT1971" s="150">
        <f>'Complemento 2'!V87</f>
        <v>0</v>
      </c>
      <c r="AU1971" s="150">
        <f>'Complemento 2'!W87</f>
        <v>0</v>
      </c>
      <c r="AV1971" s="150">
        <f>'Complemento 2'!X87</f>
        <v>0</v>
      </c>
      <c r="AW1971" s="150">
        <f>'Complemento 2'!Y87</f>
        <v>0</v>
      </c>
      <c r="AX1971" s="150">
        <f>'Complemento 2'!Z87</f>
        <v>0</v>
      </c>
      <c r="AY1971" s="150">
        <f>'Complemento 2'!AA87</f>
        <v>0</v>
      </c>
      <c r="AZ1971" s="150">
        <f>'Complemento 2'!AB87</f>
        <v>0</v>
      </c>
      <c r="BA1971" s="150">
        <f>'Complemento 2'!AC87</f>
        <v>0</v>
      </c>
      <c r="BB1971" s="150">
        <f>'Complemento 2'!AD87</f>
        <v>0</v>
      </c>
      <c r="BC1971">
        <f t="shared" si="658"/>
        <v>0</v>
      </c>
      <c r="BD1971">
        <f t="shared" si="659"/>
        <v>0</v>
      </c>
      <c r="BE1971">
        <f t="shared" si="660"/>
        <v>0</v>
      </c>
      <c r="BF1971">
        <f t="shared" si="661"/>
        <v>0</v>
      </c>
      <c r="BG1971">
        <f t="shared" si="662"/>
        <v>0</v>
      </c>
      <c r="BH1971">
        <f t="shared" si="663"/>
        <v>0</v>
      </c>
      <c r="BI1971">
        <f t="shared" si="664"/>
        <v>0</v>
      </c>
      <c r="BJ1971">
        <f t="shared" si="665"/>
        <v>0</v>
      </c>
      <c r="BK1971">
        <f t="shared" si="666"/>
        <v>0</v>
      </c>
      <c r="BL1971">
        <f t="shared" si="667"/>
        <v>0</v>
      </c>
      <c r="BM1971">
        <f t="shared" si="668"/>
        <v>0</v>
      </c>
      <c r="BN1971">
        <f t="shared" si="669"/>
        <v>0</v>
      </c>
      <c r="BO1971">
        <f t="shared" si="670"/>
        <v>0</v>
      </c>
    </row>
    <row r="1972" spans="1:67" ht="15" customHeight="1">
      <c r="A1972" s="52"/>
      <c r="B1972" s="47"/>
      <c r="C1972" s="109" t="s">
        <v>146</v>
      </c>
      <c r="D1972" s="315" t="str">
        <f t="shared" ref="D1972" si="730">IF(D146="","",D146)</f>
        <v/>
      </c>
      <c r="E1972" s="316"/>
      <c r="F1972" s="316"/>
      <c r="G1972" s="316"/>
      <c r="H1972" s="316"/>
      <c r="I1972" s="316"/>
      <c r="J1972" s="316"/>
      <c r="K1972" s="316"/>
      <c r="L1972" s="316"/>
      <c r="M1972" s="316"/>
      <c r="N1972" s="316"/>
      <c r="O1972" s="316"/>
      <c r="P1972" s="316"/>
      <c r="Q1972" s="317"/>
      <c r="R1972" s="148"/>
      <c r="S1972" s="148"/>
      <c r="T1972" s="148"/>
      <c r="U1972" s="148"/>
      <c r="V1972" s="148"/>
      <c r="W1972" s="148"/>
      <c r="X1972" s="148"/>
      <c r="Y1972" s="148"/>
      <c r="Z1972" s="148"/>
      <c r="AA1972" s="148"/>
      <c r="AB1972" s="148"/>
      <c r="AC1972" s="148"/>
      <c r="AD1972" s="148"/>
      <c r="AF1972" s="161"/>
      <c r="AG1972">
        <f t="shared" si="653"/>
        <v>0</v>
      </c>
      <c r="AK1972" s="150">
        <f t="shared" si="654"/>
        <v>0</v>
      </c>
      <c r="AL1972" s="150">
        <f t="shared" si="655"/>
        <v>0</v>
      </c>
      <c r="AM1972" s="150">
        <f t="shared" si="656"/>
        <v>0</v>
      </c>
      <c r="AN1972" s="163">
        <f t="shared" si="657"/>
        <v>0</v>
      </c>
      <c r="AP1972" s="150" t="str">
        <f>'Complemento 2'!R88</f>
        <v/>
      </c>
      <c r="AQ1972" s="150">
        <f>'Complemento 2'!S88</f>
        <v>0</v>
      </c>
      <c r="AR1972" s="150">
        <f>'Complemento 2'!T88</f>
        <v>0</v>
      </c>
      <c r="AS1972" s="150">
        <f>'Complemento 2'!U88</f>
        <v>0</v>
      </c>
      <c r="AT1972" s="150">
        <f>'Complemento 2'!V88</f>
        <v>0</v>
      </c>
      <c r="AU1972" s="150">
        <f>'Complemento 2'!W88</f>
        <v>0</v>
      </c>
      <c r="AV1972" s="150">
        <f>'Complemento 2'!X88</f>
        <v>0</v>
      </c>
      <c r="AW1972" s="150">
        <f>'Complemento 2'!Y88</f>
        <v>0</v>
      </c>
      <c r="AX1972" s="150">
        <f>'Complemento 2'!Z88</f>
        <v>0</v>
      </c>
      <c r="AY1972" s="150">
        <f>'Complemento 2'!AA88</f>
        <v>0</v>
      </c>
      <c r="AZ1972" s="150">
        <f>'Complemento 2'!AB88</f>
        <v>0</v>
      </c>
      <c r="BA1972" s="150">
        <f>'Complemento 2'!AC88</f>
        <v>0</v>
      </c>
      <c r="BB1972" s="150">
        <f>'Complemento 2'!AD88</f>
        <v>0</v>
      </c>
      <c r="BC1972">
        <f t="shared" si="658"/>
        <v>0</v>
      </c>
      <c r="BD1972">
        <f t="shared" si="659"/>
        <v>0</v>
      </c>
      <c r="BE1972">
        <f t="shared" si="660"/>
        <v>0</v>
      </c>
      <c r="BF1972">
        <f t="shared" si="661"/>
        <v>0</v>
      </c>
      <c r="BG1972">
        <f t="shared" si="662"/>
        <v>0</v>
      </c>
      <c r="BH1972">
        <f t="shared" si="663"/>
        <v>0</v>
      </c>
      <c r="BI1972">
        <f t="shared" si="664"/>
        <v>0</v>
      </c>
      <c r="BJ1972">
        <f t="shared" si="665"/>
        <v>0</v>
      </c>
      <c r="BK1972">
        <f t="shared" si="666"/>
        <v>0</v>
      </c>
      <c r="BL1972">
        <f t="shared" si="667"/>
        <v>0</v>
      </c>
      <c r="BM1972">
        <f t="shared" si="668"/>
        <v>0</v>
      </c>
      <c r="BN1972">
        <f t="shared" si="669"/>
        <v>0</v>
      </c>
      <c r="BO1972">
        <f t="shared" si="670"/>
        <v>0</v>
      </c>
    </row>
    <row r="1973" spans="1:67" ht="15" customHeight="1">
      <c r="A1973" s="52"/>
      <c r="B1973" s="47"/>
      <c r="C1973" s="109" t="s">
        <v>147</v>
      </c>
      <c r="D1973" s="315" t="str">
        <f t="shared" ref="D1973" si="731">IF(D147="","",D147)</f>
        <v/>
      </c>
      <c r="E1973" s="316"/>
      <c r="F1973" s="316"/>
      <c r="G1973" s="316"/>
      <c r="H1973" s="316"/>
      <c r="I1973" s="316"/>
      <c r="J1973" s="316"/>
      <c r="K1973" s="316"/>
      <c r="L1973" s="316"/>
      <c r="M1973" s="316"/>
      <c r="N1973" s="316"/>
      <c r="O1973" s="316"/>
      <c r="P1973" s="316"/>
      <c r="Q1973" s="317"/>
      <c r="R1973" s="148"/>
      <c r="S1973" s="148"/>
      <c r="T1973" s="148"/>
      <c r="U1973" s="148"/>
      <c r="V1973" s="148"/>
      <c r="W1973" s="148"/>
      <c r="X1973" s="148"/>
      <c r="Y1973" s="148"/>
      <c r="Z1973" s="148"/>
      <c r="AA1973" s="148"/>
      <c r="AB1973" s="148"/>
      <c r="AC1973" s="148"/>
      <c r="AD1973" s="148"/>
      <c r="AF1973" s="161"/>
      <c r="AG1973">
        <f t="shared" si="653"/>
        <v>0</v>
      </c>
      <c r="AK1973" s="150">
        <f t="shared" si="654"/>
        <v>0</v>
      </c>
      <c r="AL1973" s="150">
        <f t="shared" si="655"/>
        <v>0</v>
      </c>
      <c r="AM1973" s="150">
        <f t="shared" si="656"/>
        <v>0</v>
      </c>
      <c r="AN1973" s="163">
        <f t="shared" si="657"/>
        <v>0</v>
      </c>
      <c r="AP1973" s="150" t="str">
        <f>'Complemento 2'!R89</f>
        <v/>
      </c>
      <c r="AQ1973" s="150">
        <f>'Complemento 2'!S89</f>
        <v>0</v>
      </c>
      <c r="AR1973" s="150">
        <f>'Complemento 2'!T89</f>
        <v>0</v>
      </c>
      <c r="AS1973" s="150">
        <f>'Complemento 2'!U89</f>
        <v>0</v>
      </c>
      <c r="AT1973" s="150">
        <f>'Complemento 2'!V89</f>
        <v>0</v>
      </c>
      <c r="AU1973" s="150">
        <f>'Complemento 2'!W89</f>
        <v>0</v>
      </c>
      <c r="AV1973" s="150">
        <f>'Complemento 2'!X89</f>
        <v>0</v>
      </c>
      <c r="AW1973" s="150">
        <f>'Complemento 2'!Y89</f>
        <v>0</v>
      </c>
      <c r="AX1973" s="150">
        <f>'Complemento 2'!Z89</f>
        <v>0</v>
      </c>
      <c r="AY1973" s="150">
        <f>'Complemento 2'!AA89</f>
        <v>0</v>
      </c>
      <c r="AZ1973" s="150">
        <f>'Complemento 2'!AB89</f>
        <v>0</v>
      </c>
      <c r="BA1973" s="150">
        <f>'Complemento 2'!AC89</f>
        <v>0</v>
      </c>
      <c r="BB1973" s="150">
        <f>'Complemento 2'!AD89</f>
        <v>0</v>
      </c>
      <c r="BC1973">
        <f t="shared" si="658"/>
        <v>0</v>
      </c>
      <c r="BD1973">
        <f t="shared" si="659"/>
        <v>0</v>
      </c>
      <c r="BE1973">
        <f t="shared" si="660"/>
        <v>0</v>
      </c>
      <c r="BF1973">
        <f t="shared" si="661"/>
        <v>0</v>
      </c>
      <c r="BG1973">
        <f t="shared" si="662"/>
        <v>0</v>
      </c>
      <c r="BH1973">
        <f t="shared" si="663"/>
        <v>0</v>
      </c>
      <c r="BI1973">
        <f t="shared" si="664"/>
        <v>0</v>
      </c>
      <c r="BJ1973">
        <f t="shared" si="665"/>
        <v>0</v>
      </c>
      <c r="BK1973">
        <f t="shared" si="666"/>
        <v>0</v>
      </c>
      <c r="BL1973">
        <f t="shared" si="667"/>
        <v>0</v>
      </c>
      <c r="BM1973">
        <f t="shared" si="668"/>
        <v>0</v>
      </c>
      <c r="BN1973">
        <f t="shared" si="669"/>
        <v>0</v>
      </c>
      <c r="BO1973">
        <f t="shared" si="670"/>
        <v>0</v>
      </c>
    </row>
    <row r="1974" spans="1:67" ht="15" customHeight="1">
      <c r="A1974" s="52"/>
      <c r="B1974" s="47"/>
      <c r="C1974" s="109" t="s">
        <v>148</v>
      </c>
      <c r="D1974" s="315" t="str">
        <f t="shared" ref="D1974" si="732">IF(D148="","",D148)</f>
        <v/>
      </c>
      <c r="E1974" s="316"/>
      <c r="F1974" s="316"/>
      <c r="G1974" s="316"/>
      <c r="H1974" s="316"/>
      <c r="I1974" s="316"/>
      <c r="J1974" s="316"/>
      <c r="K1974" s="316"/>
      <c r="L1974" s="316"/>
      <c r="M1974" s="316"/>
      <c r="N1974" s="316"/>
      <c r="O1974" s="316"/>
      <c r="P1974" s="316"/>
      <c r="Q1974" s="317"/>
      <c r="R1974" s="148"/>
      <c r="S1974" s="148"/>
      <c r="T1974" s="148"/>
      <c r="U1974" s="148"/>
      <c r="V1974" s="148"/>
      <c r="W1974" s="148"/>
      <c r="X1974" s="148"/>
      <c r="Y1974" s="148"/>
      <c r="Z1974" s="148"/>
      <c r="AA1974" s="148"/>
      <c r="AB1974" s="148"/>
      <c r="AC1974" s="148"/>
      <c r="AD1974" s="148"/>
      <c r="AF1974" s="161"/>
      <c r="AG1974">
        <f t="shared" si="653"/>
        <v>0</v>
      </c>
      <c r="AK1974" s="150">
        <f t="shared" si="654"/>
        <v>0</v>
      </c>
      <c r="AL1974" s="150">
        <f t="shared" si="655"/>
        <v>0</v>
      </c>
      <c r="AM1974" s="150">
        <f t="shared" si="656"/>
        <v>0</v>
      </c>
      <c r="AN1974" s="163">
        <f t="shared" si="657"/>
        <v>0</v>
      </c>
      <c r="AP1974" s="150" t="str">
        <f>'Complemento 2'!R90</f>
        <v/>
      </c>
      <c r="AQ1974" s="150">
        <f>'Complemento 2'!S90</f>
        <v>0</v>
      </c>
      <c r="AR1974" s="150">
        <f>'Complemento 2'!T90</f>
        <v>0</v>
      </c>
      <c r="AS1974" s="150">
        <f>'Complemento 2'!U90</f>
        <v>0</v>
      </c>
      <c r="AT1974" s="150">
        <f>'Complemento 2'!V90</f>
        <v>0</v>
      </c>
      <c r="AU1974" s="150">
        <f>'Complemento 2'!W90</f>
        <v>0</v>
      </c>
      <c r="AV1974" s="150">
        <f>'Complemento 2'!X90</f>
        <v>0</v>
      </c>
      <c r="AW1974" s="150">
        <f>'Complemento 2'!Y90</f>
        <v>0</v>
      </c>
      <c r="AX1974" s="150">
        <f>'Complemento 2'!Z90</f>
        <v>0</v>
      </c>
      <c r="AY1974" s="150">
        <f>'Complemento 2'!AA90</f>
        <v>0</v>
      </c>
      <c r="AZ1974" s="150">
        <f>'Complemento 2'!AB90</f>
        <v>0</v>
      </c>
      <c r="BA1974" s="150">
        <f>'Complemento 2'!AC90</f>
        <v>0</v>
      </c>
      <c r="BB1974" s="150">
        <f>'Complemento 2'!AD90</f>
        <v>0</v>
      </c>
      <c r="BC1974">
        <f t="shared" si="658"/>
        <v>0</v>
      </c>
      <c r="BD1974">
        <f t="shared" si="659"/>
        <v>0</v>
      </c>
      <c r="BE1974">
        <f t="shared" si="660"/>
        <v>0</v>
      </c>
      <c r="BF1974">
        <f t="shared" si="661"/>
        <v>0</v>
      </c>
      <c r="BG1974">
        <f t="shared" si="662"/>
        <v>0</v>
      </c>
      <c r="BH1974">
        <f t="shared" si="663"/>
        <v>0</v>
      </c>
      <c r="BI1974">
        <f t="shared" si="664"/>
        <v>0</v>
      </c>
      <c r="BJ1974">
        <f t="shared" si="665"/>
        <v>0</v>
      </c>
      <c r="BK1974">
        <f t="shared" si="666"/>
        <v>0</v>
      </c>
      <c r="BL1974">
        <f t="shared" si="667"/>
        <v>0</v>
      </c>
      <c r="BM1974">
        <f t="shared" si="668"/>
        <v>0</v>
      </c>
      <c r="BN1974">
        <f t="shared" si="669"/>
        <v>0</v>
      </c>
      <c r="BO1974">
        <f t="shared" si="670"/>
        <v>0</v>
      </c>
    </row>
    <row r="1975" spans="1:67" ht="15" customHeight="1">
      <c r="A1975" s="52"/>
      <c r="B1975" s="47"/>
      <c r="C1975" s="109" t="s">
        <v>149</v>
      </c>
      <c r="D1975" s="315" t="str">
        <f t="shared" ref="D1975" si="733">IF(D149="","",D149)</f>
        <v/>
      </c>
      <c r="E1975" s="316"/>
      <c r="F1975" s="316"/>
      <c r="G1975" s="316"/>
      <c r="H1975" s="316"/>
      <c r="I1975" s="316"/>
      <c r="J1975" s="316"/>
      <c r="K1975" s="316"/>
      <c r="L1975" s="316"/>
      <c r="M1975" s="316"/>
      <c r="N1975" s="316"/>
      <c r="O1975" s="316"/>
      <c r="P1975" s="316"/>
      <c r="Q1975" s="317"/>
      <c r="R1975" s="148"/>
      <c r="S1975" s="148"/>
      <c r="T1975" s="148"/>
      <c r="U1975" s="148"/>
      <c r="V1975" s="148"/>
      <c r="W1975" s="148"/>
      <c r="X1975" s="148"/>
      <c r="Y1975" s="148"/>
      <c r="Z1975" s="148"/>
      <c r="AA1975" s="148"/>
      <c r="AB1975" s="148"/>
      <c r="AC1975" s="148"/>
      <c r="AD1975" s="148"/>
      <c r="AF1975" s="161"/>
      <c r="AG1975">
        <f t="shared" si="653"/>
        <v>0</v>
      </c>
      <c r="AK1975" s="150">
        <f t="shared" si="654"/>
        <v>0</v>
      </c>
      <c r="AL1975" s="150">
        <f t="shared" si="655"/>
        <v>0</v>
      </c>
      <c r="AM1975" s="150">
        <f t="shared" si="656"/>
        <v>0</v>
      </c>
      <c r="AN1975" s="163">
        <f t="shared" si="657"/>
        <v>0</v>
      </c>
      <c r="AP1975" s="150" t="str">
        <f>'Complemento 2'!R91</f>
        <v/>
      </c>
      <c r="AQ1975" s="150">
        <f>'Complemento 2'!S91</f>
        <v>0</v>
      </c>
      <c r="AR1975" s="150">
        <f>'Complemento 2'!T91</f>
        <v>0</v>
      </c>
      <c r="AS1975" s="150">
        <f>'Complemento 2'!U91</f>
        <v>0</v>
      </c>
      <c r="AT1975" s="150">
        <f>'Complemento 2'!V91</f>
        <v>0</v>
      </c>
      <c r="AU1975" s="150">
        <f>'Complemento 2'!W91</f>
        <v>0</v>
      </c>
      <c r="AV1975" s="150">
        <f>'Complemento 2'!X91</f>
        <v>0</v>
      </c>
      <c r="AW1975" s="150">
        <f>'Complemento 2'!Y91</f>
        <v>0</v>
      </c>
      <c r="AX1975" s="150">
        <f>'Complemento 2'!Z91</f>
        <v>0</v>
      </c>
      <c r="AY1975" s="150">
        <f>'Complemento 2'!AA91</f>
        <v>0</v>
      </c>
      <c r="AZ1975" s="150">
        <f>'Complemento 2'!AB91</f>
        <v>0</v>
      </c>
      <c r="BA1975" s="150">
        <f>'Complemento 2'!AC91</f>
        <v>0</v>
      </c>
      <c r="BB1975" s="150">
        <f>'Complemento 2'!AD91</f>
        <v>0</v>
      </c>
      <c r="BC1975">
        <f t="shared" si="658"/>
        <v>0</v>
      </c>
      <c r="BD1975">
        <f t="shared" si="659"/>
        <v>0</v>
      </c>
      <c r="BE1975">
        <f t="shared" si="660"/>
        <v>0</v>
      </c>
      <c r="BF1975">
        <f t="shared" si="661"/>
        <v>0</v>
      </c>
      <c r="BG1975">
        <f t="shared" si="662"/>
        <v>0</v>
      </c>
      <c r="BH1975">
        <f t="shared" si="663"/>
        <v>0</v>
      </c>
      <c r="BI1975">
        <f t="shared" si="664"/>
        <v>0</v>
      </c>
      <c r="BJ1975">
        <f t="shared" si="665"/>
        <v>0</v>
      </c>
      <c r="BK1975">
        <f t="shared" si="666"/>
        <v>0</v>
      </c>
      <c r="BL1975">
        <f t="shared" si="667"/>
        <v>0</v>
      </c>
      <c r="BM1975">
        <f t="shared" si="668"/>
        <v>0</v>
      </c>
      <c r="BN1975">
        <f t="shared" si="669"/>
        <v>0</v>
      </c>
      <c r="BO1975">
        <f t="shared" si="670"/>
        <v>0</v>
      </c>
    </row>
    <row r="1976" spans="1:67" ht="15" customHeight="1">
      <c r="A1976" s="52"/>
      <c r="B1976" s="47"/>
      <c r="C1976" s="109" t="s">
        <v>150</v>
      </c>
      <c r="D1976" s="315" t="str">
        <f t="shared" ref="D1976" si="734">IF(D150="","",D150)</f>
        <v/>
      </c>
      <c r="E1976" s="316"/>
      <c r="F1976" s="316"/>
      <c r="G1976" s="316"/>
      <c r="H1976" s="316"/>
      <c r="I1976" s="316"/>
      <c r="J1976" s="316"/>
      <c r="K1976" s="316"/>
      <c r="L1976" s="316"/>
      <c r="M1976" s="316"/>
      <c r="N1976" s="316"/>
      <c r="O1976" s="316"/>
      <c r="P1976" s="316"/>
      <c r="Q1976" s="317"/>
      <c r="R1976" s="148"/>
      <c r="S1976" s="148"/>
      <c r="T1976" s="148"/>
      <c r="U1976" s="148"/>
      <c r="V1976" s="148"/>
      <c r="W1976" s="148"/>
      <c r="X1976" s="148"/>
      <c r="Y1976" s="148"/>
      <c r="Z1976" s="148"/>
      <c r="AA1976" s="148"/>
      <c r="AB1976" s="148"/>
      <c r="AC1976" s="148"/>
      <c r="AD1976" s="148"/>
      <c r="AF1976" s="161"/>
      <c r="AG1976">
        <f t="shared" ref="AG1976:AG2039" si="735">IF(AND(D1976="",COUNTBLANK(R1976:AD1976)=13),0,
IF(AND(D1976&lt;&gt;"",OR($N150=5,$N150=8,$N150=10,$N150=99,$I1060="X"),COUNTBLANK(R1976:AD1976)=13),0,
IF(AND(D1976&lt;&gt;"",$I1060&lt;&gt;"X",COUNTBLANK(R1976:AD1976)=0),0,1)))</f>
        <v>0</v>
      </c>
      <c r="AK1976" s="150">
        <f t="shared" ref="AK1976:AK2039" si="736">R1976</f>
        <v>0</v>
      </c>
      <c r="AL1976" s="150">
        <f t="shared" ref="AL1976:AL2039" si="737">COUNTIF(S1976:AD1976,"NS")</f>
        <v>0</v>
      </c>
      <c r="AM1976" s="150">
        <f t="shared" ref="AM1976:AM2039" si="738">SUM(S1976:AD1976)</f>
        <v>0</v>
      </c>
      <c r="AN1976" s="163">
        <f t="shared" ref="AN1976:AN2039" si="739">IF($AG$1909=$AH$1909,0,IF(OR(AND(AK1976=0,AL1976&gt;0),AND(AK1976="NS",AM1976&gt;0),AND(AK1976="NS",AM1976=0,AL1976=0)),1,IF(OR(AND(AL1976&gt;=2,AM1976&lt;AK1976),AND(AK1976="NS",AM1976=0,AL1976&gt;0),AK1976=AM1976),0,1)))</f>
        <v>0</v>
      </c>
      <c r="AP1976" s="150" t="str">
        <f>'Complemento 2'!R92</f>
        <v/>
      </c>
      <c r="AQ1976" s="150">
        <f>'Complemento 2'!S92</f>
        <v>0</v>
      </c>
      <c r="AR1976" s="150">
        <f>'Complemento 2'!T92</f>
        <v>0</v>
      </c>
      <c r="AS1976" s="150">
        <f>'Complemento 2'!U92</f>
        <v>0</v>
      </c>
      <c r="AT1976" s="150">
        <f>'Complemento 2'!V92</f>
        <v>0</v>
      </c>
      <c r="AU1976" s="150">
        <f>'Complemento 2'!W92</f>
        <v>0</v>
      </c>
      <c r="AV1976" s="150">
        <f>'Complemento 2'!X92</f>
        <v>0</v>
      </c>
      <c r="AW1976" s="150">
        <f>'Complemento 2'!Y92</f>
        <v>0</v>
      </c>
      <c r="AX1976" s="150">
        <f>'Complemento 2'!Z92</f>
        <v>0</v>
      </c>
      <c r="AY1976" s="150">
        <f>'Complemento 2'!AA92</f>
        <v>0</v>
      </c>
      <c r="AZ1976" s="150">
        <f>'Complemento 2'!AB92</f>
        <v>0</v>
      </c>
      <c r="BA1976" s="150">
        <f>'Complemento 2'!AC92</f>
        <v>0</v>
      </c>
      <c r="BB1976" s="150">
        <f>'Complemento 2'!AD92</f>
        <v>0</v>
      </c>
      <c r="BC1976">
        <f t="shared" ref="BC1976:BC2039" si="740">IF(OR(AND($AG$1909=$AH$1909),AND(AP1976=0,R1976=0),AND(AP1976="ns",OR(R1976="ns",R1976&gt;0)),AND(AP1976&gt;0,AP1976&lt;&gt;"ns",OR(R1976&gt;=AP1976,R1976="ns"))),0,1)</f>
        <v>0</v>
      </c>
      <c r="BD1976">
        <f t="shared" ref="BD1976:BD2039" si="741">IF(OR(AND($AG$1909=$AH$1909),AND(AQ1976=0,S1976=0),AND(AQ1976="ns",OR(S1976="ns",S1976&gt;0)),AND(AQ1976&gt;0,AQ1976&lt;&gt;"ns",OR(S1976&gt;=AQ1976,S1976="ns"))),0,1)</f>
        <v>0</v>
      </c>
      <c r="BE1976">
        <f t="shared" ref="BE1976:BE2039" si="742">IF(OR(AND($AG$1909=$AH$1909),AND(AR1976=0,T1976=0),AND(AR1976="ns",OR(T1976="ns",T1976&gt;0)),AND(AR1976&gt;0,AR1976&lt;&gt;"ns",OR(T1976&gt;=AR1976,T1976="ns"))),0,1)</f>
        <v>0</v>
      </c>
      <c r="BF1976">
        <f t="shared" ref="BF1976:BF2039" si="743">IF(OR(AND($AG$1909=$AH$1909),AND(AS1976=0,U1976=0),AND(AS1976="ns",OR(U1976="ns",U1976&gt;0)),AND(AS1976&gt;0,AS1976&lt;&gt;"ns",OR(U1976&gt;=AS1976,U1976="ns"))),0,1)</f>
        <v>0</v>
      </c>
      <c r="BG1976">
        <f t="shared" ref="BG1976:BG2039" si="744">IF(OR(AND($AG$1909=$AH$1909),AND(AT1976=0,V1976=0),AND(AT1976="ns",OR(V1976="ns",V1976&gt;0)),AND(AT1976&gt;0,AT1976&lt;&gt;"ns",OR(V1976&gt;=AT1976,V1976="ns"))),0,1)</f>
        <v>0</v>
      </c>
      <c r="BH1976">
        <f t="shared" ref="BH1976:BH2039" si="745">IF(OR(AND($AG$1909=$AH$1909),AND(AU1976=0,W1976=0),AND(AU1976="ns",OR(W1976="ns",W1976&gt;0)),AND(AU1976&gt;0,AU1976&lt;&gt;"ns",OR(W1976&gt;=AU1976,W1976="ns"))),0,1)</f>
        <v>0</v>
      </c>
      <c r="BI1976">
        <f t="shared" ref="BI1976:BI2039" si="746">IF(OR(AND($AG$1909=$AH$1909),AND(AV1976=0,X1976=0),AND(AV1976="ns",OR(X1976="ns",X1976&gt;0)),AND(AV1976&gt;0,AV1976&lt;&gt;"ns",OR(X1976&gt;=AV1976,X1976="ns"))),0,1)</f>
        <v>0</v>
      </c>
      <c r="BJ1976">
        <f t="shared" ref="BJ1976:BJ2039" si="747">IF(OR(AND($AG$1909=$AH$1909),AND(AW1976=0,Y1976=0),AND(AW1976="ns",OR(Y1976="ns",Y1976&gt;0)),AND(AW1976&gt;0,AW1976&lt;&gt;"ns",OR(Y1976&gt;=AW1976,Y1976="ns"))),0,1)</f>
        <v>0</v>
      </c>
      <c r="BK1976">
        <f t="shared" ref="BK1976:BK2039" si="748">IF(OR(AND($AG$1909=$AH$1909),AND(AX1976=0,Z1976=0),AND(AX1976="ns",OR(Z1976="ns",Z1976&gt;0)),AND(AX1976&gt;0,AX1976&lt;&gt;"ns",OR(Z1976&gt;=AX1976,Z1976="ns"))),0,1)</f>
        <v>0</v>
      </c>
      <c r="BL1976">
        <f t="shared" ref="BL1976:BL2039" si="749">IF(OR(AND($AG$1909=$AH$1909),AND(AY1976=0,AA1976=0),AND(AY1976="ns",OR(AA1976="ns",AA1976&gt;0)),AND(AY1976&gt;0,AY1976&lt;&gt;"ns",OR(AA1976&gt;=AY1976,AA1976="ns"))),0,1)</f>
        <v>0</v>
      </c>
      <c r="BM1976">
        <f t="shared" ref="BM1976:BM2039" si="750">IF(OR(AND($AG$1909=$AH$1909),AND(AZ1976=0,AB1976=0),AND(AZ1976="ns",OR(AB1976="ns",AB1976&gt;0)),AND(AZ1976&gt;0,AZ1976&lt;&gt;"ns",OR(AB1976&gt;=AZ1976,AB1976="ns"))),0,1)</f>
        <v>0</v>
      </c>
      <c r="BN1976">
        <f t="shared" ref="BN1976:BN2039" si="751">IF(OR(AND($AG$1909=$AH$1909),AND(BA1976=0,AC1976=0),AND(BA1976="ns",OR(AC1976="ns",AC1976&gt;0)),AND(BA1976&gt;0,BA1976&lt;&gt;"ns",OR(AC1976&gt;=BA1976,AC1976="ns"))),0,1)</f>
        <v>0</v>
      </c>
      <c r="BO1976">
        <f t="shared" ref="BO1976:BO2039" si="752">IF(OR(AND($AG$1909=$AH$1909),AND(BB1976=0,AD1976=0),AND(BB1976="ns",OR(AD1976="ns",AD1976&gt;0)),AND(BB1976&gt;0,BB1976&lt;&gt;"ns",OR(AD1976&gt;=BB1976,AD1976="ns"))),0,1)</f>
        <v>0</v>
      </c>
    </row>
    <row r="1977" spans="1:67" ht="15" customHeight="1">
      <c r="A1977" s="52"/>
      <c r="B1977" s="47"/>
      <c r="C1977" s="109" t="s">
        <v>151</v>
      </c>
      <c r="D1977" s="315" t="str">
        <f t="shared" ref="D1977" si="753">IF(D151="","",D151)</f>
        <v/>
      </c>
      <c r="E1977" s="316"/>
      <c r="F1977" s="316"/>
      <c r="G1977" s="316"/>
      <c r="H1977" s="316"/>
      <c r="I1977" s="316"/>
      <c r="J1977" s="316"/>
      <c r="K1977" s="316"/>
      <c r="L1977" s="316"/>
      <c r="M1977" s="316"/>
      <c r="N1977" s="316"/>
      <c r="O1977" s="316"/>
      <c r="P1977" s="316"/>
      <c r="Q1977" s="317"/>
      <c r="R1977" s="148"/>
      <c r="S1977" s="148"/>
      <c r="T1977" s="148"/>
      <c r="U1977" s="148"/>
      <c r="V1977" s="148"/>
      <c r="W1977" s="148"/>
      <c r="X1977" s="148"/>
      <c r="Y1977" s="148"/>
      <c r="Z1977" s="148"/>
      <c r="AA1977" s="148"/>
      <c r="AB1977" s="148"/>
      <c r="AC1977" s="148"/>
      <c r="AD1977" s="148"/>
      <c r="AF1977" s="161"/>
      <c r="AG1977">
        <f t="shared" si="735"/>
        <v>0</v>
      </c>
      <c r="AK1977" s="150">
        <f t="shared" si="736"/>
        <v>0</v>
      </c>
      <c r="AL1977" s="150">
        <f t="shared" si="737"/>
        <v>0</v>
      </c>
      <c r="AM1977" s="150">
        <f t="shared" si="738"/>
        <v>0</v>
      </c>
      <c r="AN1977" s="163">
        <f t="shared" si="739"/>
        <v>0</v>
      </c>
      <c r="AP1977" s="150" t="str">
        <f>'Complemento 2'!R93</f>
        <v/>
      </c>
      <c r="AQ1977" s="150">
        <f>'Complemento 2'!S93</f>
        <v>0</v>
      </c>
      <c r="AR1977" s="150">
        <f>'Complemento 2'!T93</f>
        <v>0</v>
      </c>
      <c r="AS1977" s="150">
        <f>'Complemento 2'!U93</f>
        <v>0</v>
      </c>
      <c r="AT1977" s="150">
        <f>'Complemento 2'!V93</f>
        <v>0</v>
      </c>
      <c r="AU1977" s="150">
        <f>'Complemento 2'!W93</f>
        <v>0</v>
      </c>
      <c r="AV1977" s="150">
        <f>'Complemento 2'!X93</f>
        <v>0</v>
      </c>
      <c r="AW1977" s="150">
        <f>'Complemento 2'!Y93</f>
        <v>0</v>
      </c>
      <c r="AX1977" s="150">
        <f>'Complemento 2'!Z93</f>
        <v>0</v>
      </c>
      <c r="AY1977" s="150">
        <f>'Complemento 2'!AA93</f>
        <v>0</v>
      </c>
      <c r="AZ1977" s="150">
        <f>'Complemento 2'!AB93</f>
        <v>0</v>
      </c>
      <c r="BA1977" s="150">
        <f>'Complemento 2'!AC93</f>
        <v>0</v>
      </c>
      <c r="BB1977" s="150">
        <f>'Complemento 2'!AD93</f>
        <v>0</v>
      </c>
      <c r="BC1977">
        <f t="shared" si="740"/>
        <v>0</v>
      </c>
      <c r="BD1977">
        <f t="shared" si="741"/>
        <v>0</v>
      </c>
      <c r="BE1977">
        <f t="shared" si="742"/>
        <v>0</v>
      </c>
      <c r="BF1977">
        <f t="shared" si="743"/>
        <v>0</v>
      </c>
      <c r="BG1977">
        <f t="shared" si="744"/>
        <v>0</v>
      </c>
      <c r="BH1977">
        <f t="shared" si="745"/>
        <v>0</v>
      </c>
      <c r="BI1977">
        <f t="shared" si="746"/>
        <v>0</v>
      </c>
      <c r="BJ1977">
        <f t="shared" si="747"/>
        <v>0</v>
      </c>
      <c r="BK1977">
        <f t="shared" si="748"/>
        <v>0</v>
      </c>
      <c r="BL1977">
        <f t="shared" si="749"/>
        <v>0</v>
      </c>
      <c r="BM1977">
        <f t="shared" si="750"/>
        <v>0</v>
      </c>
      <c r="BN1977">
        <f t="shared" si="751"/>
        <v>0</v>
      </c>
      <c r="BO1977">
        <f t="shared" si="752"/>
        <v>0</v>
      </c>
    </row>
    <row r="1978" spans="1:67" ht="15" customHeight="1">
      <c r="A1978" s="52"/>
      <c r="B1978" s="47"/>
      <c r="C1978" s="109" t="s">
        <v>152</v>
      </c>
      <c r="D1978" s="315" t="str">
        <f t="shared" ref="D1978" si="754">IF(D152="","",D152)</f>
        <v/>
      </c>
      <c r="E1978" s="316"/>
      <c r="F1978" s="316"/>
      <c r="G1978" s="316"/>
      <c r="H1978" s="316"/>
      <c r="I1978" s="316"/>
      <c r="J1978" s="316"/>
      <c r="K1978" s="316"/>
      <c r="L1978" s="316"/>
      <c r="M1978" s="316"/>
      <c r="N1978" s="316"/>
      <c r="O1978" s="316"/>
      <c r="P1978" s="316"/>
      <c r="Q1978" s="317"/>
      <c r="R1978" s="148"/>
      <c r="S1978" s="148"/>
      <c r="T1978" s="148"/>
      <c r="U1978" s="148"/>
      <c r="V1978" s="148"/>
      <c r="W1978" s="148"/>
      <c r="X1978" s="148"/>
      <c r="Y1978" s="148"/>
      <c r="Z1978" s="148"/>
      <c r="AA1978" s="148"/>
      <c r="AB1978" s="148"/>
      <c r="AC1978" s="148"/>
      <c r="AD1978" s="148"/>
      <c r="AF1978" s="161"/>
      <c r="AG1978">
        <f t="shared" si="735"/>
        <v>0</v>
      </c>
      <c r="AK1978" s="150">
        <f t="shared" si="736"/>
        <v>0</v>
      </c>
      <c r="AL1978" s="150">
        <f t="shared" si="737"/>
        <v>0</v>
      </c>
      <c r="AM1978" s="150">
        <f t="shared" si="738"/>
        <v>0</v>
      </c>
      <c r="AN1978" s="163">
        <f t="shared" si="739"/>
        <v>0</v>
      </c>
      <c r="AP1978" s="150" t="str">
        <f>'Complemento 2'!R94</f>
        <v/>
      </c>
      <c r="AQ1978" s="150">
        <f>'Complemento 2'!S94</f>
        <v>0</v>
      </c>
      <c r="AR1978" s="150">
        <f>'Complemento 2'!T94</f>
        <v>0</v>
      </c>
      <c r="AS1978" s="150">
        <f>'Complemento 2'!U94</f>
        <v>0</v>
      </c>
      <c r="AT1978" s="150">
        <f>'Complemento 2'!V94</f>
        <v>0</v>
      </c>
      <c r="AU1978" s="150">
        <f>'Complemento 2'!W94</f>
        <v>0</v>
      </c>
      <c r="AV1978" s="150">
        <f>'Complemento 2'!X94</f>
        <v>0</v>
      </c>
      <c r="AW1978" s="150">
        <f>'Complemento 2'!Y94</f>
        <v>0</v>
      </c>
      <c r="AX1978" s="150">
        <f>'Complemento 2'!Z94</f>
        <v>0</v>
      </c>
      <c r="AY1978" s="150">
        <f>'Complemento 2'!AA94</f>
        <v>0</v>
      </c>
      <c r="AZ1978" s="150">
        <f>'Complemento 2'!AB94</f>
        <v>0</v>
      </c>
      <c r="BA1978" s="150">
        <f>'Complemento 2'!AC94</f>
        <v>0</v>
      </c>
      <c r="BB1978" s="150">
        <f>'Complemento 2'!AD94</f>
        <v>0</v>
      </c>
      <c r="BC1978">
        <f t="shared" si="740"/>
        <v>0</v>
      </c>
      <c r="BD1978">
        <f t="shared" si="741"/>
        <v>0</v>
      </c>
      <c r="BE1978">
        <f t="shared" si="742"/>
        <v>0</v>
      </c>
      <c r="BF1978">
        <f t="shared" si="743"/>
        <v>0</v>
      </c>
      <c r="BG1978">
        <f t="shared" si="744"/>
        <v>0</v>
      </c>
      <c r="BH1978">
        <f t="shared" si="745"/>
        <v>0</v>
      </c>
      <c r="BI1978">
        <f t="shared" si="746"/>
        <v>0</v>
      </c>
      <c r="BJ1978">
        <f t="shared" si="747"/>
        <v>0</v>
      </c>
      <c r="BK1978">
        <f t="shared" si="748"/>
        <v>0</v>
      </c>
      <c r="BL1978">
        <f t="shared" si="749"/>
        <v>0</v>
      </c>
      <c r="BM1978">
        <f t="shared" si="750"/>
        <v>0</v>
      </c>
      <c r="BN1978">
        <f t="shared" si="751"/>
        <v>0</v>
      </c>
      <c r="BO1978">
        <f t="shared" si="752"/>
        <v>0</v>
      </c>
    </row>
    <row r="1979" spans="1:67" ht="15" customHeight="1">
      <c r="A1979" s="52"/>
      <c r="B1979" s="47"/>
      <c r="C1979" s="109" t="s">
        <v>153</v>
      </c>
      <c r="D1979" s="315" t="str">
        <f t="shared" ref="D1979" si="755">IF(D153="","",D153)</f>
        <v/>
      </c>
      <c r="E1979" s="316"/>
      <c r="F1979" s="316"/>
      <c r="G1979" s="316"/>
      <c r="H1979" s="316"/>
      <c r="I1979" s="316"/>
      <c r="J1979" s="316"/>
      <c r="K1979" s="316"/>
      <c r="L1979" s="316"/>
      <c r="M1979" s="316"/>
      <c r="N1979" s="316"/>
      <c r="O1979" s="316"/>
      <c r="P1979" s="316"/>
      <c r="Q1979" s="317"/>
      <c r="R1979" s="148"/>
      <c r="S1979" s="148"/>
      <c r="T1979" s="148"/>
      <c r="U1979" s="148"/>
      <c r="V1979" s="148"/>
      <c r="W1979" s="148"/>
      <c r="X1979" s="148"/>
      <c r="Y1979" s="148"/>
      <c r="Z1979" s="148"/>
      <c r="AA1979" s="148"/>
      <c r="AB1979" s="148"/>
      <c r="AC1979" s="148"/>
      <c r="AD1979" s="148"/>
      <c r="AF1979" s="161"/>
      <c r="AG1979">
        <f t="shared" si="735"/>
        <v>0</v>
      </c>
      <c r="AK1979" s="150">
        <f t="shared" si="736"/>
        <v>0</v>
      </c>
      <c r="AL1979" s="150">
        <f t="shared" si="737"/>
        <v>0</v>
      </c>
      <c r="AM1979" s="150">
        <f t="shared" si="738"/>
        <v>0</v>
      </c>
      <c r="AN1979" s="163">
        <f t="shared" si="739"/>
        <v>0</v>
      </c>
      <c r="AP1979" s="150" t="str">
        <f>'Complemento 2'!R95</f>
        <v/>
      </c>
      <c r="AQ1979" s="150">
        <f>'Complemento 2'!S95</f>
        <v>0</v>
      </c>
      <c r="AR1979" s="150">
        <f>'Complemento 2'!T95</f>
        <v>0</v>
      </c>
      <c r="AS1979" s="150">
        <f>'Complemento 2'!U95</f>
        <v>0</v>
      </c>
      <c r="AT1979" s="150">
        <f>'Complemento 2'!V95</f>
        <v>0</v>
      </c>
      <c r="AU1979" s="150">
        <f>'Complemento 2'!W95</f>
        <v>0</v>
      </c>
      <c r="AV1979" s="150">
        <f>'Complemento 2'!X95</f>
        <v>0</v>
      </c>
      <c r="AW1979" s="150">
        <f>'Complemento 2'!Y95</f>
        <v>0</v>
      </c>
      <c r="AX1979" s="150">
        <f>'Complemento 2'!Z95</f>
        <v>0</v>
      </c>
      <c r="AY1979" s="150">
        <f>'Complemento 2'!AA95</f>
        <v>0</v>
      </c>
      <c r="AZ1979" s="150">
        <f>'Complemento 2'!AB95</f>
        <v>0</v>
      </c>
      <c r="BA1979" s="150">
        <f>'Complemento 2'!AC95</f>
        <v>0</v>
      </c>
      <c r="BB1979" s="150">
        <f>'Complemento 2'!AD95</f>
        <v>0</v>
      </c>
      <c r="BC1979">
        <f t="shared" si="740"/>
        <v>0</v>
      </c>
      <c r="BD1979">
        <f t="shared" si="741"/>
        <v>0</v>
      </c>
      <c r="BE1979">
        <f t="shared" si="742"/>
        <v>0</v>
      </c>
      <c r="BF1979">
        <f t="shared" si="743"/>
        <v>0</v>
      </c>
      <c r="BG1979">
        <f t="shared" si="744"/>
        <v>0</v>
      </c>
      <c r="BH1979">
        <f t="shared" si="745"/>
        <v>0</v>
      </c>
      <c r="BI1979">
        <f t="shared" si="746"/>
        <v>0</v>
      </c>
      <c r="BJ1979">
        <f t="shared" si="747"/>
        <v>0</v>
      </c>
      <c r="BK1979">
        <f t="shared" si="748"/>
        <v>0</v>
      </c>
      <c r="BL1979">
        <f t="shared" si="749"/>
        <v>0</v>
      </c>
      <c r="BM1979">
        <f t="shared" si="750"/>
        <v>0</v>
      </c>
      <c r="BN1979">
        <f t="shared" si="751"/>
        <v>0</v>
      </c>
      <c r="BO1979">
        <f t="shared" si="752"/>
        <v>0</v>
      </c>
    </row>
    <row r="1980" spans="1:67" ht="15" customHeight="1">
      <c r="A1980" s="52"/>
      <c r="B1980" s="47"/>
      <c r="C1980" s="109" t="s">
        <v>154</v>
      </c>
      <c r="D1980" s="315" t="str">
        <f t="shared" ref="D1980" si="756">IF(D154="","",D154)</f>
        <v/>
      </c>
      <c r="E1980" s="316"/>
      <c r="F1980" s="316"/>
      <c r="G1980" s="316"/>
      <c r="H1980" s="316"/>
      <c r="I1980" s="316"/>
      <c r="J1980" s="316"/>
      <c r="K1980" s="316"/>
      <c r="L1980" s="316"/>
      <c r="M1980" s="316"/>
      <c r="N1980" s="316"/>
      <c r="O1980" s="316"/>
      <c r="P1980" s="316"/>
      <c r="Q1980" s="317"/>
      <c r="R1980" s="148"/>
      <c r="S1980" s="148"/>
      <c r="T1980" s="148"/>
      <c r="U1980" s="148"/>
      <c r="V1980" s="148"/>
      <c r="W1980" s="148"/>
      <c r="X1980" s="148"/>
      <c r="Y1980" s="148"/>
      <c r="Z1980" s="148"/>
      <c r="AA1980" s="148"/>
      <c r="AB1980" s="148"/>
      <c r="AC1980" s="148"/>
      <c r="AD1980" s="148"/>
      <c r="AF1980" s="161"/>
      <c r="AG1980">
        <f t="shared" si="735"/>
        <v>0</v>
      </c>
      <c r="AK1980" s="150">
        <f t="shared" si="736"/>
        <v>0</v>
      </c>
      <c r="AL1980" s="150">
        <f t="shared" si="737"/>
        <v>0</v>
      </c>
      <c r="AM1980" s="150">
        <f t="shared" si="738"/>
        <v>0</v>
      </c>
      <c r="AN1980" s="163">
        <f t="shared" si="739"/>
        <v>0</v>
      </c>
      <c r="AP1980" s="150" t="str">
        <f>'Complemento 2'!R96</f>
        <v/>
      </c>
      <c r="AQ1980" s="150">
        <f>'Complemento 2'!S96</f>
        <v>0</v>
      </c>
      <c r="AR1980" s="150">
        <f>'Complemento 2'!T96</f>
        <v>0</v>
      </c>
      <c r="AS1980" s="150">
        <f>'Complemento 2'!U96</f>
        <v>0</v>
      </c>
      <c r="AT1980" s="150">
        <f>'Complemento 2'!V96</f>
        <v>0</v>
      </c>
      <c r="AU1980" s="150">
        <f>'Complemento 2'!W96</f>
        <v>0</v>
      </c>
      <c r="AV1980" s="150">
        <f>'Complemento 2'!X96</f>
        <v>0</v>
      </c>
      <c r="AW1980" s="150">
        <f>'Complemento 2'!Y96</f>
        <v>0</v>
      </c>
      <c r="AX1980" s="150">
        <f>'Complemento 2'!Z96</f>
        <v>0</v>
      </c>
      <c r="AY1980" s="150">
        <f>'Complemento 2'!AA96</f>
        <v>0</v>
      </c>
      <c r="AZ1980" s="150">
        <f>'Complemento 2'!AB96</f>
        <v>0</v>
      </c>
      <c r="BA1980" s="150">
        <f>'Complemento 2'!AC96</f>
        <v>0</v>
      </c>
      <c r="BB1980" s="150">
        <f>'Complemento 2'!AD96</f>
        <v>0</v>
      </c>
      <c r="BC1980">
        <f t="shared" si="740"/>
        <v>0</v>
      </c>
      <c r="BD1980">
        <f t="shared" si="741"/>
        <v>0</v>
      </c>
      <c r="BE1980">
        <f t="shared" si="742"/>
        <v>0</v>
      </c>
      <c r="BF1980">
        <f t="shared" si="743"/>
        <v>0</v>
      </c>
      <c r="BG1980">
        <f t="shared" si="744"/>
        <v>0</v>
      </c>
      <c r="BH1980">
        <f t="shared" si="745"/>
        <v>0</v>
      </c>
      <c r="BI1980">
        <f t="shared" si="746"/>
        <v>0</v>
      </c>
      <c r="BJ1980">
        <f t="shared" si="747"/>
        <v>0</v>
      </c>
      <c r="BK1980">
        <f t="shared" si="748"/>
        <v>0</v>
      </c>
      <c r="BL1980">
        <f t="shared" si="749"/>
        <v>0</v>
      </c>
      <c r="BM1980">
        <f t="shared" si="750"/>
        <v>0</v>
      </c>
      <c r="BN1980">
        <f t="shared" si="751"/>
        <v>0</v>
      </c>
      <c r="BO1980">
        <f t="shared" si="752"/>
        <v>0</v>
      </c>
    </row>
    <row r="1981" spans="1:67" ht="15" customHeight="1">
      <c r="A1981" s="52"/>
      <c r="B1981" s="47"/>
      <c r="C1981" s="109" t="s">
        <v>155</v>
      </c>
      <c r="D1981" s="315" t="str">
        <f t="shared" ref="D1981" si="757">IF(D155="","",D155)</f>
        <v/>
      </c>
      <c r="E1981" s="316"/>
      <c r="F1981" s="316"/>
      <c r="G1981" s="316"/>
      <c r="H1981" s="316"/>
      <c r="I1981" s="316"/>
      <c r="J1981" s="316"/>
      <c r="K1981" s="316"/>
      <c r="L1981" s="316"/>
      <c r="M1981" s="316"/>
      <c r="N1981" s="316"/>
      <c r="O1981" s="316"/>
      <c r="P1981" s="316"/>
      <c r="Q1981" s="317"/>
      <c r="R1981" s="148"/>
      <c r="S1981" s="148"/>
      <c r="T1981" s="148"/>
      <c r="U1981" s="148"/>
      <c r="V1981" s="148"/>
      <c r="W1981" s="148"/>
      <c r="X1981" s="148"/>
      <c r="Y1981" s="148"/>
      <c r="Z1981" s="148"/>
      <c r="AA1981" s="148"/>
      <c r="AB1981" s="148"/>
      <c r="AC1981" s="148"/>
      <c r="AD1981" s="148"/>
      <c r="AF1981" s="161"/>
      <c r="AG1981">
        <f t="shared" si="735"/>
        <v>0</v>
      </c>
      <c r="AK1981" s="150">
        <f t="shared" si="736"/>
        <v>0</v>
      </c>
      <c r="AL1981" s="150">
        <f t="shared" si="737"/>
        <v>0</v>
      </c>
      <c r="AM1981" s="150">
        <f t="shared" si="738"/>
        <v>0</v>
      </c>
      <c r="AN1981" s="163">
        <f t="shared" si="739"/>
        <v>0</v>
      </c>
      <c r="AP1981" s="150" t="str">
        <f>'Complemento 2'!R97</f>
        <v/>
      </c>
      <c r="AQ1981" s="150">
        <f>'Complemento 2'!S97</f>
        <v>0</v>
      </c>
      <c r="AR1981" s="150">
        <f>'Complemento 2'!T97</f>
        <v>0</v>
      </c>
      <c r="AS1981" s="150">
        <f>'Complemento 2'!U97</f>
        <v>0</v>
      </c>
      <c r="AT1981" s="150">
        <f>'Complemento 2'!V97</f>
        <v>0</v>
      </c>
      <c r="AU1981" s="150">
        <f>'Complemento 2'!W97</f>
        <v>0</v>
      </c>
      <c r="AV1981" s="150">
        <f>'Complemento 2'!X97</f>
        <v>0</v>
      </c>
      <c r="AW1981" s="150">
        <f>'Complemento 2'!Y97</f>
        <v>0</v>
      </c>
      <c r="AX1981" s="150">
        <f>'Complemento 2'!Z97</f>
        <v>0</v>
      </c>
      <c r="AY1981" s="150">
        <f>'Complemento 2'!AA97</f>
        <v>0</v>
      </c>
      <c r="AZ1981" s="150">
        <f>'Complemento 2'!AB97</f>
        <v>0</v>
      </c>
      <c r="BA1981" s="150">
        <f>'Complemento 2'!AC97</f>
        <v>0</v>
      </c>
      <c r="BB1981" s="150">
        <f>'Complemento 2'!AD97</f>
        <v>0</v>
      </c>
      <c r="BC1981">
        <f t="shared" si="740"/>
        <v>0</v>
      </c>
      <c r="BD1981">
        <f t="shared" si="741"/>
        <v>0</v>
      </c>
      <c r="BE1981">
        <f t="shared" si="742"/>
        <v>0</v>
      </c>
      <c r="BF1981">
        <f t="shared" si="743"/>
        <v>0</v>
      </c>
      <c r="BG1981">
        <f t="shared" si="744"/>
        <v>0</v>
      </c>
      <c r="BH1981">
        <f t="shared" si="745"/>
        <v>0</v>
      </c>
      <c r="BI1981">
        <f t="shared" si="746"/>
        <v>0</v>
      </c>
      <c r="BJ1981">
        <f t="shared" si="747"/>
        <v>0</v>
      </c>
      <c r="BK1981">
        <f t="shared" si="748"/>
        <v>0</v>
      </c>
      <c r="BL1981">
        <f t="shared" si="749"/>
        <v>0</v>
      </c>
      <c r="BM1981">
        <f t="shared" si="750"/>
        <v>0</v>
      </c>
      <c r="BN1981">
        <f t="shared" si="751"/>
        <v>0</v>
      </c>
      <c r="BO1981">
        <f t="shared" si="752"/>
        <v>0</v>
      </c>
    </row>
    <row r="1982" spans="1:67" ht="15" customHeight="1">
      <c r="A1982" s="52"/>
      <c r="B1982" s="47"/>
      <c r="C1982" s="109" t="s">
        <v>156</v>
      </c>
      <c r="D1982" s="315" t="str">
        <f t="shared" ref="D1982" si="758">IF(D156="","",D156)</f>
        <v/>
      </c>
      <c r="E1982" s="316"/>
      <c r="F1982" s="316"/>
      <c r="G1982" s="316"/>
      <c r="H1982" s="316"/>
      <c r="I1982" s="316"/>
      <c r="J1982" s="316"/>
      <c r="K1982" s="316"/>
      <c r="L1982" s="316"/>
      <c r="M1982" s="316"/>
      <c r="N1982" s="316"/>
      <c r="O1982" s="316"/>
      <c r="P1982" s="316"/>
      <c r="Q1982" s="317"/>
      <c r="R1982" s="148"/>
      <c r="S1982" s="148"/>
      <c r="T1982" s="148"/>
      <c r="U1982" s="148"/>
      <c r="V1982" s="148"/>
      <c r="W1982" s="148"/>
      <c r="X1982" s="148"/>
      <c r="Y1982" s="148"/>
      <c r="Z1982" s="148"/>
      <c r="AA1982" s="148"/>
      <c r="AB1982" s="148"/>
      <c r="AC1982" s="148"/>
      <c r="AD1982" s="148"/>
      <c r="AF1982" s="161"/>
      <c r="AG1982">
        <f t="shared" si="735"/>
        <v>0</v>
      </c>
      <c r="AK1982" s="150">
        <f t="shared" si="736"/>
        <v>0</v>
      </c>
      <c r="AL1982" s="150">
        <f t="shared" si="737"/>
        <v>0</v>
      </c>
      <c r="AM1982" s="150">
        <f t="shared" si="738"/>
        <v>0</v>
      </c>
      <c r="AN1982" s="163">
        <f t="shared" si="739"/>
        <v>0</v>
      </c>
      <c r="AP1982" s="150" t="str">
        <f>'Complemento 2'!R98</f>
        <v/>
      </c>
      <c r="AQ1982" s="150">
        <f>'Complemento 2'!S98</f>
        <v>0</v>
      </c>
      <c r="AR1982" s="150">
        <f>'Complemento 2'!T98</f>
        <v>0</v>
      </c>
      <c r="AS1982" s="150">
        <f>'Complemento 2'!U98</f>
        <v>0</v>
      </c>
      <c r="AT1982" s="150">
        <f>'Complemento 2'!V98</f>
        <v>0</v>
      </c>
      <c r="AU1982" s="150">
        <f>'Complemento 2'!W98</f>
        <v>0</v>
      </c>
      <c r="AV1982" s="150">
        <f>'Complemento 2'!X98</f>
        <v>0</v>
      </c>
      <c r="AW1982" s="150">
        <f>'Complemento 2'!Y98</f>
        <v>0</v>
      </c>
      <c r="AX1982" s="150">
        <f>'Complemento 2'!Z98</f>
        <v>0</v>
      </c>
      <c r="AY1982" s="150">
        <f>'Complemento 2'!AA98</f>
        <v>0</v>
      </c>
      <c r="AZ1982" s="150">
        <f>'Complemento 2'!AB98</f>
        <v>0</v>
      </c>
      <c r="BA1982" s="150">
        <f>'Complemento 2'!AC98</f>
        <v>0</v>
      </c>
      <c r="BB1982" s="150">
        <f>'Complemento 2'!AD98</f>
        <v>0</v>
      </c>
      <c r="BC1982">
        <f t="shared" si="740"/>
        <v>0</v>
      </c>
      <c r="BD1982">
        <f t="shared" si="741"/>
        <v>0</v>
      </c>
      <c r="BE1982">
        <f t="shared" si="742"/>
        <v>0</v>
      </c>
      <c r="BF1982">
        <f t="shared" si="743"/>
        <v>0</v>
      </c>
      <c r="BG1982">
        <f t="shared" si="744"/>
        <v>0</v>
      </c>
      <c r="BH1982">
        <f t="shared" si="745"/>
        <v>0</v>
      </c>
      <c r="BI1982">
        <f t="shared" si="746"/>
        <v>0</v>
      </c>
      <c r="BJ1982">
        <f t="shared" si="747"/>
        <v>0</v>
      </c>
      <c r="BK1982">
        <f t="shared" si="748"/>
        <v>0</v>
      </c>
      <c r="BL1982">
        <f t="shared" si="749"/>
        <v>0</v>
      </c>
      <c r="BM1982">
        <f t="shared" si="750"/>
        <v>0</v>
      </c>
      <c r="BN1982">
        <f t="shared" si="751"/>
        <v>0</v>
      </c>
      <c r="BO1982">
        <f t="shared" si="752"/>
        <v>0</v>
      </c>
    </row>
    <row r="1983" spans="1:67" ht="15" customHeight="1">
      <c r="A1983" s="52"/>
      <c r="B1983" s="47"/>
      <c r="C1983" s="109" t="s">
        <v>157</v>
      </c>
      <c r="D1983" s="315" t="str">
        <f t="shared" ref="D1983" si="759">IF(D157="","",D157)</f>
        <v/>
      </c>
      <c r="E1983" s="316"/>
      <c r="F1983" s="316"/>
      <c r="G1983" s="316"/>
      <c r="H1983" s="316"/>
      <c r="I1983" s="316"/>
      <c r="J1983" s="316"/>
      <c r="K1983" s="316"/>
      <c r="L1983" s="316"/>
      <c r="M1983" s="316"/>
      <c r="N1983" s="316"/>
      <c r="O1983" s="316"/>
      <c r="P1983" s="316"/>
      <c r="Q1983" s="317"/>
      <c r="R1983" s="148"/>
      <c r="S1983" s="148"/>
      <c r="T1983" s="148"/>
      <c r="U1983" s="148"/>
      <c r="V1983" s="148"/>
      <c r="W1983" s="148"/>
      <c r="X1983" s="148"/>
      <c r="Y1983" s="148"/>
      <c r="Z1983" s="148"/>
      <c r="AA1983" s="148"/>
      <c r="AB1983" s="148"/>
      <c r="AC1983" s="148"/>
      <c r="AD1983" s="148"/>
      <c r="AF1983" s="161"/>
      <c r="AG1983">
        <f t="shared" si="735"/>
        <v>0</v>
      </c>
      <c r="AK1983" s="150">
        <f t="shared" si="736"/>
        <v>0</v>
      </c>
      <c r="AL1983" s="150">
        <f t="shared" si="737"/>
        <v>0</v>
      </c>
      <c r="AM1983" s="150">
        <f t="shared" si="738"/>
        <v>0</v>
      </c>
      <c r="AN1983" s="163">
        <f t="shared" si="739"/>
        <v>0</v>
      </c>
      <c r="AP1983" s="150" t="str">
        <f>'Complemento 2'!R99</f>
        <v/>
      </c>
      <c r="AQ1983" s="150">
        <f>'Complemento 2'!S99</f>
        <v>0</v>
      </c>
      <c r="AR1983" s="150">
        <f>'Complemento 2'!T99</f>
        <v>0</v>
      </c>
      <c r="AS1983" s="150">
        <f>'Complemento 2'!U99</f>
        <v>0</v>
      </c>
      <c r="AT1983" s="150">
        <f>'Complemento 2'!V99</f>
        <v>0</v>
      </c>
      <c r="AU1983" s="150">
        <f>'Complemento 2'!W99</f>
        <v>0</v>
      </c>
      <c r="AV1983" s="150">
        <f>'Complemento 2'!X99</f>
        <v>0</v>
      </c>
      <c r="AW1983" s="150">
        <f>'Complemento 2'!Y99</f>
        <v>0</v>
      </c>
      <c r="AX1983" s="150">
        <f>'Complemento 2'!Z99</f>
        <v>0</v>
      </c>
      <c r="AY1983" s="150">
        <f>'Complemento 2'!AA99</f>
        <v>0</v>
      </c>
      <c r="AZ1983" s="150">
        <f>'Complemento 2'!AB99</f>
        <v>0</v>
      </c>
      <c r="BA1983" s="150">
        <f>'Complemento 2'!AC99</f>
        <v>0</v>
      </c>
      <c r="BB1983" s="150">
        <f>'Complemento 2'!AD99</f>
        <v>0</v>
      </c>
      <c r="BC1983">
        <f t="shared" si="740"/>
        <v>0</v>
      </c>
      <c r="BD1983">
        <f t="shared" si="741"/>
        <v>0</v>
      </c>
      <c r="BE1983">
        <f t="shared" si="742"/>
        <v>0</v>
      </c>
      <c r="BF1983">
        <f t="shared" si="743"/>
        <v>0</v>
      </c>
      <c r="BG1983">
        <f t="shared" si="744"/>
        <v>0</v>
      </c>
      <c r="BH1983">
        <f t="shared" si="745"/>
        <v>0</v>
      </c>
      <c r="BI1983">
        <f t="shared" si="746"/>
        <v>0</v>
      </c>
      <c r="BJ1983">
        <f t="shared" si="747"/>
        <v>0</v>
      </c>
      <c r="BK1983">
        <f t="shared" si="748"/>
        <v>0</v>
      </c>
      <c r="BL1983">
        <f t="shared" si="749"/>
        <v>0</v>
      </c>
      <c r="BM1983">
        <f t="shared" si="750"/>
        <v>0</v>
      </c>
      <c r="BN1983">
        <f t="shared" si="751"/>
        <v>0</v>
      </c>
      <c r="BO1983">
        <f t="shared" si="752"/>
        <v>0</v>
      </c>
    </row>
    <row r="1984" spans="1:67" ht="15" customHeight="1">
      <c r="A1984" s="52"/>
      <c r="B1984" s="47"/>
      <c r="C1984" s="109" t="s">
        <v>158</v>
      </c>
      <c r="D1984" s="315" t="str">
        <f t="shared" ref="D1984" si="760">IF(D158="","",D158)</f>
        <v/>
      </c>
      <c r="E1984" s="316"/>
      <c r="F1984" s="316"/>
      <c r="G1984" s="316"/>
      <c r="H1984" s="316"/>
      <c r="I1984" s="316"/>
      <c r="J1984" s="316"/>
      <c r="K1984" s="316"/>
      <c r="L1984" s="316"/>
      <c r="M1984" s="316"/>
      <c r="N1984" s="316"/>
      <c r="O1984" s="316"/>
      <c r="P1984" s="316"/>
      <c r="Q1984" s="317"/>
      <c r="R1984" s="148"/>
      <c r="S1984" s="148"/>
      <c r="T1984" s="148"/>
      <c r="U1984" s="148"/>
      <c r="V1984" s="148"/>
      <c r="W1984" s="148"/>
      <c r="X1984" s="148"/>
      <c r="Y1984" s="148"/>
      <c r="Z1984" s="148"/>
      <c r="AA1984" s="148"/>
      <c r="AB1984" s="148"/>
      <c r="AC1984" s="148"/>
      <c r="AD1984" s="148"/>
      <c r="AF1984" s="161"/>
      <c r="AG1984">
        <f t="shared" si="735"/>
        <v>0</v>
      </c>
      <c r="AK1984" s="150">
        <f t="shared" si="736"/>
        <v>0</v>
      </c>
      <c r="AL1984" s="150">
        <f t="shared" si="737"/>
        <v>0</v>
      </c>
      <c r="AM1984" s="150">
        <f t="shared" si="738"/>
        <v>0</v>
      </c>
      <c r="AN1984" s="163">
        <f t="shared" si="739"/>
        <v>0</v>
      </c>
      <c r="AP1984" s="150" t="str">
        <f>'Complemento 2'!R100</f>
        <v/>
      </c>
      <c r="AQ1984" s="150">
        <f>'Complemento 2'!S100</f>
        <v>0</v>
      </c>
      <c r="AR1984" s="150">
        <f>'Complemento 2'!T100</f>
        <v>0</v>
      </c>
      <c r="AS1984" s="150">
        <f>'Complemento 2'!U100</f>
        <v>0</v>
      </c>
      <c r="AT1984" s="150">
        <f>'Complemento 2'!V100</f>
        <v>0</v>
      </c>
      <c r="AU1984" s="150">
        <f>'Complemento 2'!W100</f>
        <v>0</v>
      </c>
      <c r="AV1984" s="150">
        <f>'Complemento 2'!X100</f>
        <v>0</v>
      </c>
      <c r="AW1984" s="150">
        <f>'Complemento 2'!Y100</f>
        <v>0</v>
      </c>
      <c r="AX1984" s="150">
        <f>'Complemento 2'!Z100</f>
        <v>0</v>
      </c>
      <c r="AY1984" s="150">
        <f>'Complemento 2'!AA100</f>
        <v>0</v>
      </c>
      <c r="AZ1984" s="150">
        <f>'Complemento 2'!AB100</f>
        <v>0</v>
      </c>
      <c r="BA1984" s="150">
        <f>'Complemento 2'!AC100</f>
        <v>0</v>
      </c>
      <c r="BB1984" s="150">
        <f>'Complemento 2'!AD100</f>
        <v>0</v>
      </c>
      <c r="BC1984">
        <f t="shared" si="740"/>
        <v>0</v>
      </c>
      <c r="BD1984">
        <f t="shared" si="741"/>
        <v>0</v>
      </c>
      <c r="BE1984">
        <f t="shared" si="742"/>
        <v>0</v>
      </c>
      <c r="BF1984">
        <f t="shared" si="743"/>
        <v>0</v>
      </c>
      <c r="BG1984">
        <f t="shared" si="744"/>
        <v>0</v>
      </c>
      <c r="BH1984">
        <f t="shared" si="745"/>
        <v>0</v>
      </c>
      <c r="BI1984">
        <f t="shared" si="746"/>
        <v>0</v>
      </c>
      <c r="BJ1984">
        <f t="shared" si="747"/>
        <v>0</v>
      </c>
      <c r="BK1984">
        <f t="shared" si="748"/>
        <v>0</v>
      </c>
      <c r="BL1984">
        <f t="shared" si="749"/>
        <v>0</v>
      </c>
      <c r="BM1984">
        <f t="shared" si="750"/>
        <v>0</v>
      </c>
      <c r="BN1984">
        <f t="shared" si="751"/>
        <v>0</v>
      </c>
      <c r="BO1984">
        <f t="shared" si="752"/>
        <v>0</v>
      </c>
    </row>
    <row r="1985" spans="1:67" ht="15" customHeight="1">
      <c r="A1985" s="52"/>
      <c r="B1985" s="47"/>
      <c r="C1985" s="109" t="s">
        <v>159</v>
      </c>
      <c r="D1985" s="315" t="str">
        <f t="shared" ref="D1985" si="761">IF(D159="","",D159)</f>
        <v/>
      </c>
      <c r="E1985" s="316"/>
      <c r="F1985" s="316"/>
      <c r="G1985" s="316"/>
      <c r="H1985" s="316"/>
      <c r="I1985" s="316"/>
      <c r="J1985" s="316"/>
      <c r="K1985" s="316"/>
      <c r="L1985" s="316"/>
      <c r="M1985" s="316"/>
      <c r="N1985" s="316"/>
      <c r="O1985" s="316"/>
      <c r="P1985" s="316"/>
      <c r="Q1985" s="317"/>
      <c r="R1985" s="148"/>
      <c r="S1985" s="148"/>
      <c r="T1985" s="148"/>
      <c r="U1985" s="148"/>
      <c r="V1985" s="148"/>
      <c r="W1985" s="148"/>
      <c r="X1985" s="148"/>
      <c r="Y1985" s="148"/>
      <c r="Z1985" s="148"/>
      <c r="AA1985" s="148"/>
      <c r="AB1985" s="148"/>
      <c r="AC1985" s="148"/>
      <c r="AD1985" s="148"/>
      <c r="AF1985" s="161"/>
      <c r="AG1985">
        <f t="shared" si="735"/>
        <v>0</v>
      </c>
      <c r="AK1985" s="150">
        <f t="shared" si="736"/>
        <v>0</v>
      </c>
      <c r="AL1985" s="150">
        <f t="shared" si="737"/>
        <v>0</v>
      </c>
      <c r="AM1985" s="150">
        <f t="shared" si="738"/>
        <v>0</v>
      </c>
      <c r="AN1985" s="163">
        <f t="shared" si="739"/>
        <v>0</v>
      </c>
      <c r="AP1985" s="150" t="str">
        <f>'Complemento 2'!R101</f>
        <v/>
      </c>
      <c r="AQ1985" s="150">
        <f>'Complemento 2'!S101</f>
        <v>0</v>
      </c>
      <c r="AR1985" s="150">
        <f>'Complemento 2'!T101</f>
        <v>0</v>
      </c>
      <c r="AS1985" s="150">
        <f>'Complemento 2'!U101</f>
        <v>0</v>
      </c>
      <c r="AT1985" s="150">
        <f>'Complemento 2'!V101</f>
        <v>0</v>
      </c>
      <c r="AU1985" s="150">
        <f>'Complemento 2'!W101</f>
        <v>0</v>
      </c>
      <c r="AV1985" s="150">
        <f>'Complemento 2'!X101</f>
        <v>0</v>
      </c>
      <c r="AW1985" s="150">
        <f>'Complemento 2'!Y101</f>
        <v>0</v>
      </c>
      <c r="AX1985" s="150">
        <f>'Complemento 2'!Z101</f>
        <v>0</v>
      </c>
      <c r="AY1985" s="150">
        <f>'Complemento 2'!AA101</f>
        <v>0</v>
      </c>
      <c r="AZ1985" s="150">
        <f>'Complemento 2'!AB101</f>
        <v>0</v>
      </c>
      <c r="BA1985" s="150">
        <f>'Complemento 2'!AC101</f>
        <v>0</v>
      </c>
      <c r="BB1985" s="150">
        <f>'Complemento 2'!AD101</f>
        <v>0</v>
      </c>
      <c r="BC1985">
        <f t="shared" si="740"/>
        <v>0</v>
      </c>
      <c r="BD1985">
        <f t="shared" si="741"/>
        <v>0</v>
      </c>
      <c r="BE1985">
        <f t="shared" si="742"/>
        <v>0</v>
      </c>
      <c r="BF1985">
        <f t="shared" si="743"/>
        <v>0</v>
      </c>
      <c r="BG1985">
        <f t="shared" si="744"/>
        <v>0</v>
      </c>
      <c r="BH1985">
        <f t="shared" si="745"/>
        <v>0</v>
      </c>
      <c r="BI1985">
        <f t="shared" si="746"/>
        <v>0</v>
      </c>
      <c r="BJ1985">
        <f t="shared" si="747"/>
        <v>0</v>
      </c>
      <c r="BK1985">
        <f t="shared" si="748"/>
        <v>0</v>
      </c>
      <c r="BL1985">
        <f t="shared" si="749"/>
        <v>0</v>
      </c>
      <c r="BM1985">
        <f t="shared" si="750"/>
        <v>0</v>
      </c>
      <c r="BN1985">
        <f t="shared" si="751"/>
        <v>0</v>
      </c>
      <c r="BO1985">
        <f t="shared" si="752"/>
        <v>0</v>
      </c>
    </row>
    <row r="1986" spans="1:67" ht="15" customHeight="1">
      <c r="A1986" s="52"/>
      <c r="B1986" s="47"/>
      <c r="C1986" s="109" t="s">
        <v>160</v>
      </c>
      <c r="D1986" s="315" t="str">
        <f t="shared" ref="D1986" si="762">IF(D160="","",D160)</f>
        <v/>
      </c>
      <c r="E1986" s="316"/>
      <c r="F1986" s="316"/>
      <c r="G1986" s="316"/>
      <c r="H1986" s="316"/>
      <c r="I1986" s="316"/>
      <c r="J1986" s="316"/>
      <c r="K1986" s="316"/>
      <c r="L1986" s="316"/>
      <c r="M1986" s="316"/>
      <c r="N1986" s="316"/>
      <c r="O1986" s="316"/>
      <c r="P1986" s="316"/>
      <c r="Q1986" s="317"/>
      <c r="R1986" s="148"/>
      <c r="S1986" s="148"/>
      <c r="T1986" s="148"/>
      <c r="U1986" s="148"/>
      <c r="V1986" s="148"/>
      <c r="W1986" s="148"/>
      <c r="X1986" s="148"/>
      <c r="Y1986" s="148"/>
      <c r="Z1986" s="148"/>
      <c r="AA1986" s="148"/>
      <c r="AB1986" s="148"/>
      <c r="AC1986" s="148"/>
      <c r="AD1986" s="148"/>
      <c r="AF1986" s="161"/>
      <c r="AG1986">
        <f t="shared" si="735"/>
        <v>0</v>
      </c>
      <c r="AK1986" s="150">
        <f t="shared" si="736"/>
        <v>0</v>
      </c>
      <c r="AL1986" s="150">
        <f t="shared" si="737"/>
        <v>0</v>
      </c>
      <c r="AM1986" s="150">
        <f t="shared" si="738"/>
        <v>0</v>
      </c>
      <c r="AN1986" s="163">
        <f t="shared" si="739"/>
        <v>0</v>
      </c>
      <c r="AP1986" s="150" t="str">
        <f>'Complemento 2'!R102</f>
        <v/>
      </c>
      <c r="AQ1986" s="150">
        <f>'Complemento 2'!S102</f>
        <v>0</v>
      </c>
      <c r="AR1986" s="150">
        <f>'Complemento 2'!T102</f>
        <v>0</v>
      </c>
      <c r="AS1986" s="150">
        <f>'Complemento 2'!U102</f>
        <v>0</v>
      </c>
      <c r="AT1986" s="150">
        <f>'Complemento 2'!V102</f>
        <v>0</v>
      </c>
      <c r="AU1986" s="150">
        <f>'Complemento 2'!W102</f>
        <v>0</v>
      </c>
      <c r="AV1986" s="150">
        <f>'Complemento 2'!X102</f>
        <v>0</v>
      </c>
      <c r="AW1986" s="150">
        <f>'Complemento 2'!Y102</f>
        <v>0</v>
      </c>
      <c r="AX1986" s="150">
        <f>'Complemento 2'!Z102</f>
        <v>0</v>
      </c>
      <c r="AY1986" s="150">
        <f>'Complemento 2'!AA102</f>
        <v>0</v>
      </c>
      <c r="AZ1986" s="150">
        <f>'Complemento 2'!AB102</f>
        <v>0</v>
      </c>
      <c r="BA1986" s="150">
        <f>'Complemento 2'!AC102</f>
        <v>0</v>
      </c>
      <c r="BB1986" s="150">
        <f>'Complemento 2'!AD102</f>
        <v>0</v>
      </c>
      <c r="BC1986">
        <f t="shared" si="740"/>
        <v>0</v>
      </c>
      <c r="BD1986">
        <f t="shared" si="741"/>
        <v>0</v>
      </c>
      <c r="BE1986">
        <f t="shared" si="742"/>
        <v>0</v>
      </c>
      <c r="BF1986">
        <f t="shared" si="743"/>
        <v>0</v>
      </c>
      <c r="BG1986">
        <f t="shared" si="744"/>
        <v>0</v>
      </c>
      <c r="BH1986">
        <f t="shared" si="745"/>
        <v>0</v>
      </c>
      <c r="BI1986">
        <f t="shared" si="746"/>
        <v>0</v>
      </c>
      <c r="BJ1986">
        <f t="shared" si="747"/>
        <v>0</v>
      </c>
      <c r="BK1986">
        <f t="shared" si="748"/>
        <v>0</v>
      </c>
      <c r="BL1986">
        <f t="shared" si="749"/>
        <v>0</v>
      </c>
      <c r="BM1986">
        <f t="shared" si="750"/>
        <v>0</v>
      </c>
      <c r="BN1986">
        <f t="shared" si="751"/>
        <v>0</v>
      </c>
      <c r="BO1986">
        <f t="shared" si="752"/>
        <v>0</v>
      </c>
    </row>
    <row r="1987" spans="1:67" ht="15" customHeight="1">
      <c r="A1987" s="52"/>
      <c r="B1987" s="47"/>
      <c r="C1987" s="109" t="s">
        <v>161</v>
      </c>
      <c r="D1987" s="315" t="str">
        <f t="shared" ref="D1987" si="763">IF(D161="","",D161)</f>
        <v/>
      </c>
      <c r="E1987" s="316"/>
      <c r="F1987" s="316"/>
      <c r="G1987" s="316"/>
      <c r="H1987" s="316"/>
      <c r="I1987" s="316"/>
      <c r="J1987" s="316"/>
      <c r="K1987" s="316"/>
      <c r="L1987" s="316"/>
      <c r="M1987" s="316"/>
      <c r="N1987" s="316"/>
      <c r="O1987" s="316"/>
      <c r="P1987" s="316"/>
      <c r="Q1987" s="317"/>
      <c r="R1987" s="148"/>
      <c r="S1987" s="148"/>
      <c r="T1987" s="148"/>
      <c r="U1987" s="148"/>
      <c r="V1987" s="148"/>
      <c r="W1987" s="148"/>
      <c r="X1987" s="148"/>
      <c r="Y1987" s="148"/>
      <c r="Z1987" s="148"/>
      <c r="AA1987" s="148"/>
      <c r="AB1987" s="148"/>
      <c r="AC1987" s="148"/>
      <c r="AD1987" s="148"/>
      <c r="AF1987" s="161"/>
      <c r="AG1987">
        <f t="shared" si="735"/>
        <v>0</v>
      </c>
      <c r="AK1987" s="150">
        <f t="shared" si="736"/>
        <v>0</v>
      </c>
      <c r="AL1987" s="150">
        <f t="shared" si="737"/>
        <v>0</v>
      </c>
      <c r="AM1987" s="150">
        <f t="shared" si="738"/>
        <v>0</v>
      </c>
      <c r="AN1987" s="163">
        <f t="shared" si="739"/>
        <v>0</v>
      </c>
      <c r="AP1987" s="150" t="str">
        <f>'Complemento 2'!R103</f>
        <v/>
      </c>
      <c r="AQ1987" s="150">
        <f>'Complemento 2'!S103</f>
        <v>0</v>
      </c>
      <c r="AR1987" s="150">
        <f>'Complemento 2'!T103</f>
        <v>0</v>
      </c>
      <c r="AS1987" s="150">
        <f>'Complemento 2'!U103</f>
        <v>0</v>
      </c>
      <c r="AT1987" s="150">
        <f>'Complemento 2'!V103</f>
        <v>0</v>
      </c>
      <c r="AU1987" s="150">
        <f>'Complemento 2'!W103</f>
        <v>0</v>
      </c>
      <c r="AV1987" s="150">
        <f>'Complemento 2'!X103</f>
        <v>0</v>
      </c>
      <c r="AW1987" s="150">
        <f>'Complemento 2'!Y103</f>
        <v>0</v>
      </c>
      <c r="AX1987" s="150">
        <f>'Complemento 2'!Z103</f>
        <v>0</v>
      </c>
      <c r="AY1987" s="150">
        <f>'Complemento 2'!AA103</f>
        <v>0</v>
      </c>
      <c r="AZ1987" s="150">
        <f>'Complemento 2'!AB103</f>
        <v>0</v>
      </c>
      <c r="BA1987" s="150">
        <f>'Complemento 2'!AC103</f>
        <v>0</v>
      </c>
      <c r="BB1987" s="150">
        <f>'Complemento 2'!AD103</f>
        <v>0</v>
      </c>
      <c r="BC1987">
        <f t="shared" si="740"/>
        <v>0</v>
      </c>
      <c r="BD1987">
        <f t="shared" si="741"/>
        <v>0</v>
      </c>
      <c r="BE1987">
        <f t="shared" si="742"/>
        <v>0</v>
      </c>
      <c r="BF1987">
        <f t="shared" si="743"/>
        <v>0</v>
      </c>
      <c r="BG1987">
        <f t="shared" si="744"/>
        <v>0</v>
      </c>
      <c r="BH1987">
        <f t="shared" si="745"/>
        <v>0</v>
      </c>
      <c r="BI1987">
        <f t="shared" si="746"/>
        <v>0</v>
      </c>
      <c r="BJ1987">
        <f t="shared" si="747"/>
        <v>0</v>
      </c>
      <c r="BK1987">
        <f t="shared" si="748"/>
        <v>0</v>
      </c>
      <c r="BL1987">
        <f t="shared" si="749"/>
        <v>0</v>
      </c>
      <c r="BM1987">
        <f t="shared" si="750"/>
        <v>0</v>
      </c>
      <c r="BN1987">
        <f t="shared" si="751"/>
        <v>0</v>
      </c>
      <c r="BO1987">
        <f t="shared" si="752"/>
        <v>0</v>
      </c>
    </row>
    <row r="1988" spans="1:67" ht="15" customHeight="1">
      <c r="A1988" s="52"/>
      <c r="B1988" s="47"/>
      <c r="C1988" s="109" t="s">
        <v>162</v>
      </c>
      <c r="D1988" s="315" t="str">
        <f t="shared" ref="D1988" si="764">IF(D162="","",D162)</f>
        <v/>
      </c>
      <c r="E1988" s="316"/>
      <c r="F1988" s="316"/>
      <c r="G1988" s="316"/>
      <c r="H1988" s="316"/>
      <c r="I1988" s="316"/>
      <c r="J1988" s="316"/>
      <c r="K1988" s="316"/>
      <c r="L1988" s="316"/>
      <c r="M1988" s="316"/>
      <c r="N1988" s="316"/>
      <c r="O1988" s="316"/>
      <c r="P1988" s="316"/>
      <c r="Q1988" s="317"/>
      <c r="R1988" s="148"/>
      <c r="S1988" s="148"/>
      <c r="T1988" s="148"/>
      <c r="U1988" s="148"/>
      <c r="V1988" s="148"/>
      <c r="W1988" s="148"/>
      <c r="X1988" s="148"/>
      <c r="Y1988" s="148"/>
      <c r="Z1988" s="148"/>
      <c r="AA1988" s="148"/>
      <c r="AB1988" s="148"/>
      <c r="AC1988" s="148"/>
      <c r="AD1988" s="148"/>
      <c r="AF1988" s="161"/>
      <c r="AG1988">
        <f t="shared" si="735"/>
        <v>0</v>
      </c>
      <c r="AK1988" s="150">
        <f t="shared" si="736"/>
        <v>0</v>
      </c>
      <c r="AL1988" s="150">
        <f t="shared" si="737"/>
        <v>0</v>
      </c>
      <c r="AM1988" s="150">
        <f t="shared" si="738"/>
        <v>0</v>
      </c>
      <c r="AN1988" s="163">
        <f t="shared" si="739"/>
        <v>0</v>
      </c>
      <c r="AP1988" s="150" t="str">
        <f>'Complemento 2'!R104</f>
        <v/>
      </c>
      <c r="AQ1988" s="150">
        <f>'Complemento 2'!S104</f>
        <v>0</v>
      </c>
      <c r="AR1988" s="150">
        <f>'Complemento 2'!T104</f>
        <v>0</v>
      </c>
      <c r="AS1988" s="150">
        <f>'Complemento 2'!U104</f>
        <v>0</v>
      </c>
      <c r="AT1988" s="150">
        <f>'Complemento 2'!V104</f>
        <v>0</v>
      </c>
      <c r="AU1988" s="150">
        <f>'Complemento 2'!W104</f>
        <v>0</v>
      </c>
      <c r="AV1988" s="150">
        <f>'Complemento 2'!X104</f>
        <v>0</v>
      </c>
      <c r="AW1988" s="150">
        <f>'Complemento 2'!Y104</f>
        <v>0</v>
      </c>
      <c r="AX1988" s="150">
        <f>'Complemento 2'!Z104</f>
        <v>0</v>
      </c>
      <c r="AY1988" s="150">
        <f>'Complemento 2'!AA104</f>
        <v>0</v>
      </c>
      <c r="AZ1988" s="150">
        <f>'Complemento 2'!AB104</f>
        <v>0</v>
      </c>
      <c r="BA1988" s="150">
        <f>'Complemento 2'!AC104</f>
        <v>0</v>
      </c>
      <c r="BB1988" s="150">
        <f>'Complemento 2'!AD104</f>
        <v>0</v>
      </c>
      <c r="BC1988">
        <f t="shared" si="740"/>
        <v>0</v>
      </c>
      <c r="BD1988">
        <f t="shared" si="741"/>
        <v>0</v>
      </c>
      <c r="BE1988">
        <f t="shared" si="742"/>
        <v>0</v>
      </c>
      <c r="BF1988">
        <f t="shared" si="743"/>
        <v>0</v>
      </c>
      <c r="BG1988">
        <f t="shared" si="744"/>
        <v>0</v>
      </c>
      <c r="BH1988">
        <f t="shared" si="745"/>
        <v>0</v>
      </c>
      <c r="BI1988">
        <f t="shared" si="746"/>
        <v>0</v>
      </c>
      <c r="BJ1988">
        <f t="shared" si="747"/>
        <v>0</v>
      </c>
      <c r="BK1988">
        <f t="shared" si="748"/>
        <v>0</v>
      </c>
      <c r="BL1988">
        <f t="shared" si="749"/>
        <v>0</v>
      </c>
      <c r="BM1988">
        <f t="shared" si="750"/>
        <v>0</v>
      </c>
      <c r="BN1988">
        <f t="shared" si="751"/>
        <v>0</v>
      </c>
      <c r="BO1988">
        <f t="shared" si="752"/>
        <v>0</v>
      </c>
    </row>
    <row r="1989" spans="1:67" ht="15" customHeight="1">
      <c r="A1989" s="52"/>
      <c r="B1989" s="47"/>
      <c r="C1989" s="109" t="s">
        <v>163</v>
      </c>
      <c r="D1989" s="315" t="str">
        <f t="shared" ref="D1989" si="765">IF(D163="","",D163)</f>
        <v/>
      </c>
      <c r="E1989" s="316"/>
      <c r="F1989" s="316"/>
      <c r="G1989" s="316"/>
      <c r="H1989" s="316"/>
      <c r="I1989" s="316"/>
      <c r="J1989" s="316"/>
      <c r="K1989" s="316"/>
      <c r="L1989" s="316"/>
      <c r="M1989" s="316"/>
      <c r="N1989" s="316"/>
      <c r="O1989" s="316"/>
      <c r="P1989" s="316"/>
      <c r="Q1989" s="317"/>
      <c r="R1989" s="148"/>
      <c r="S1989" s="148"/>
      <c r="T1989" s="148"/>
      <c r="U1989" s="148"/>
      <c r="V1989" s="148"/>
      <c r="W1989" s="148"/>
      <c r="X1989" s="148"/>
      <c r="Y1989" s="148"/>
      <c r="Z1989" s="148"/>
      <c r="AA1989" s="148"/>
      <c r="AB1989" s="148"/>
      <c r="AC1989" s="148"/>
      <c r="AD1989" s="148"/>
      <c r="AF1989" s="161"/>
      <c r="AG1989">
        <f t="shared" si="735"/>
        <v>0</v>
      </c>
      <c r="AK1989" s="150">
        <f t="shared" si="736"/>
        <v>0</v>
      </c>
      <c r="AL1989" s="150">
        <f t="shared" si="737"/>
        <v>0</v>
      </c>
      <c r="AM1989" s="150">
        <f t="shared" si="738"/>
        <v>0</v>
      </c>
      <c r="AN1989" s="163">
        <f t="shared" si="739"/>
        <v>0</v>
      </c>
      <c r="AP1989" s="150" t="str">
        <f>'Complemento 2'!R105</f>
        <v/>
      </c>
      <c r="AQ1989" s="150">
        <f>'Complemento 2'!S105</f>
        <v>0</v>
      </c>
      <c r="AR1989" s="150">
        <f>'Complemento 2'!T105</f>
        <v>0</v>
      </c>
      <c r="AS1989" s="150">
        <f>'Complemento 2'!U105</f>
        <v>0</v>
      </c>
      <c r="AT1989" s="150">
        <f>'Complemento 2'!V105</f>
        <v>0</v>
      </c>
      <c r="AU1989" s="150">
        <f>'Complemento 2'!W105</f>
        <v>0</v>
      </c>
      <c r="AV1989" s="150">
        <f>'Complemento 2'!X105</f>
        <v>0</v>
      </c>
      <c r="AW1989" s="150">
        <f>'Complemento 2'!Y105</f>
        <v>0</v>
      </c>
      <c r="AX1989" s="150">
        <f>'Complemento 2'!Z105</f>
        <v>0</v>
      </c>
      <c r="AY1989" s="150">
        <f>'Complemento 2'!AA105</f>
        <v>0</v>
      </c>
      <c r="AZ1989" s="150">
        <f>'Complemento 2'!AB105</f>
        <v>0</v>
      </c>
      <c r="BA1989" s="150">
        <f>'Complemento 2'!AC105</f>
        <v>0</v>
      </c>
      <c r="BB1989" s="150">
        <f>'Complemento 2'!AD105</f>
        <v>0</v>
      </c>
      <c r="BC1989">
        <f t="shared" si="740"/>
        <v>0</v>
      </c>
      <c r="BD1989">
        <f t="shared" si="741"/>
        <v>0</v>
      </c>
      <c r="BE1989">
        <f t="shared" si="742"/>
        <v>0</v>
      </c>
      <c r="BF1989">
        <f t="shared" si="743"/>
        <v>0</v>
      </c>
      <c r="BG1989">
        <f t="shared" si="744"/>
        <v>0</v>
      </c>
      <c r="BH1989">
        <f t="shared" si="745"/>
        <v>0</v>
      </c>
      <c r="BI1989">
        <f t="shared" si="746"/>
        <v>0</v>
      </c>
      <c r="BJ1989">
        <f t="shared" si="747"/>
        <v>0</v>
      </c>
      <c r="BK1989">
        <f t="shared" si="748"/>
        <v>0</v>
      </c>
      <c r="BL1989">
        <f t="shared" si="749"/>
        <v>0</v>
      </c>
      <c r="BM1989">
        <f t="shared" si="750"/>
        <v>0</v>
      </c>
      <c r="BN1989">
        <f t="shared" si="751"/>
        <v>0</v>
      </c>
      <c r="BO1989">
        <f t="shared" si="752"/>
        <v>0</v>
      </c>
    </row>
    <row r="1990" spans="1:67" ht="15" customHeight="1">
      <c r="A1990" s="52"/>
      <c r="B1990" s="47"/>
      <c r="C1990" s="109" t="s">
        <v>164</v>
      </c>
      <c r="D1990" s="315" t="str">
        <f t="shared" ref="D1990" si="766">IF(D164="","",D164)</f>
        <v/>
      </c>
      <c r="E1990" s="316"/>
      <c r="F1990" s="316"/>
      <c r="G1990" s="316"/>
      <c r="H1990" s="316"/>
      <c r="I1990" s="316"/>
      <c r="J1990" s="316"/>
      <c r="K1990" s="316"/>
      <c r="L1990" s="316"/>
      <c r="M1990" s="316"/>
      <c r="N1990" s="316"/>
      <c r="O1990" s="316"/>
      <c r="P1990" s="316"/>
      <c r="Q1990" s="317"/>
      <c r="R1990" s="148"/>
      <c r="S1990" s="148"/>
      <c r="T1990" s="148"/>
      <c r="U1990" s="148"/>
      <c r="V1990" s="148"/>
      <c r="W1990" s="148"/>
      <c r="X1990" s="148"/>
      <c r="Y1990" s="148"/>
      <c r="Z1990" s="148"/>
      <c r="AA1990" s="148"/>
      <c r="AB1990" s="148"/>
      <c r="AC1990" s="148"/>
      <c r="AD1990" s="148"/>
      <c r="AF1990" s="161"/>
      <c r="AG1990">
        <f t="shared" si="735"/>
        <v>0</v>
      </c>
      <c r="AK1990" s="150">
        <f t="shared" si="736"/>
        <v>0</v>
      </c>
      <c r="AL1990" s="150">
        <f t="shared" si="737"/>
        <v>0</v>
      </c>
      <c r="AM1990" s="150">
        <f t="shared" si="738"/>
        <v>0</v>
      </c>
      <c r="AN1990" s="163">
        <f t="shared" si="739"/>
        <v>0</v>
      </c>
      <c r="AP1990" s="150" t="str">
        <f>'Complemento 2'!R106</f>
        <v/>
      </c>
      <c r="AQ1990" s="150">
        <f>'Complemento 2'!S106</f>
        <v>0</v>
      </c>
      <c r="AR1990" s="150">
        <f>'Complemento 2'!T106</f>
        <v>0</v>
      </c>
      <c r="AS1990" s="150">
        <f>'Complemento 2'!U106</f>
        <v>0</v>
      </c>
      <c r="AT1990" s="150">
        <f>'Complemento 2'!V106</f>
        <v>0</v>
      </c>
      <c r="AU1990" s="150">
        <f>'Complemento 2'!W106</f>
        <v>0</v>
      </c>
      <c r="AV1990" s="150">
        <f>'Complemento 2'!X106</f>
        <v>0</v>
      </c>
      <c r="AW1990" s="150">
        <f>'Complemento 2'!Y106</f>
        <v>0</v>
      </c>
      <c r="AX1990" s="150">
        <f>'Complemento 2'!Z106</f>
        <v>0</v>
      </c>
      <c r="AY1990" s="150">
        <f>'Complemento 2'!AA106</f>
        <v>0</v>
      </c>
      <c r="AZ1990" s="150">
        <f>'Complemento 2'!AB106</f>
        <v>0</v>
      </c>
      <c r="BA1990" s="150">
        <f>'Complemento 2'!AC106</f>
        <v>0</v>
      </c>
      <c r="BB1990" s="150">
        <f>'Complemento 2'!AD106</f>
        <v>0</v>
      </c>
      <c r="BC1990">
        <f t="shared" si="740"/>
        <v>0</v>
      </c>
      <c r="BD1990">
        <f t="shared" si="741"/>
        <v>0</v>
      </c>
      <c r="BE1990">
        <f t="shared" si="742"/>
        <v>0</v>
      </c>
      <c r="BF1990">
        <f t="shared" si="743"/>
        <v>0</v>
      </c>
      <c r="BG1990">
        <f t="shared" si="744"/>
        <v>0</v>
      </c>
      <c r="BH1990">
        <f t="shared" si="745"/>
        <v>0</v>
      </c>
      <c r="BI1990">
        <f t="shared" si="746"/>
        <v>0</v>
      </c>
      <c r="BJ1990">
        <f t="shared" si="747"/>
        <v>0</v>
      </c>
      <c r="BK1990">
        <f t="shared" si="748"/>
        <v>0</v>
      </c>
      <c r="BL1990">
        <f t="shared" si="749"/>
        <v>0</v>
      </c>
      <c r="BM1990">
        <f t="shared" si="750"/>
        <v>0</v>
      </c>
      <c r="BN1990">
        <f t="shared" si="751"/>
        <v>0</v>
      </c>
      <c r="BO1990">
        <f t="shared" si="752"/>
        <v>0</v>
      </c>
    </row>
    <row r="1991" spans="1:67" ht="15" customHeight="1">
      <c r="A1991" s="52"/>
      <c r="B1991" s="47"/>
      <c r="C1991" s="109" t="s">
        <v>165</v>
      </c>
      <c r="D1991" s="315" t="str">
        <f t="shared" ref="D1991" si="767">IF(D165="","",D165)</f>
        <v/>
      </c>
      <c r="E1991" s="316"/>
      <c r="F1991" s="316"/>
      <c r="G1991" s="316"/>
      <c r="H1991" s="316"/>
      <c r="I1991" s="316"/>
      <c r="J1991" s="316"/>
      <c r="K1991" s="316"/>
      <c r="L1991" s="316"/>
      <c r="M1991" s="316"/>
      <c r="N1991" s="316"/>
      <c r="O1991" s="316"/>
      <c r="P1991" s="316"/>
      <c r="Q1991" s="317"/>
      <c r="R1991" s="148"/>
      <c r="S1991" s="148"/>
      <c r="T1991" s="148"/>
      <c r="U1991" s="148"/>
      <c r="V1991" s="148"/>
      <c r="W1991" s="148"/>
      <c r="X1991" s="148"/>
      <c r="Y1991" s="148"/>
      <c r="Z1991" s="148"/>
      <c r="AA1991" s="148"/>
      <c r="AB1991" s="148"/>
      <c r="AC1991" s="148"/>
      <c r="AD1991" s="148"/>
      <c r="AF1991" s="161"/>
      <c r="AG1991">
        <f t="shared" si="735"/>
        <v>0</v>
      </c>
      <c r="AK1991" s="150">
        <f t="shared" si="736"/>
        <v>0</v>
      </c>
      <c r="AL1991" s="150">
        <f t="shared" si="737"/>
        <v>0</v>
      </c>
      <c r="AM1991" s="150">
        <f t="shared" si="738"/>
        <v>0</v>
      </c>
      <c r="AN1991" s="163">
        <f t="shared" si="739"/>
        <v>0</v>
      </c>
      <c r="AP1991" s="150" t="str">
        <f>'Complemento 2'!R107</f>
        <v/>
      </c>
      <c r="AQ1991" s="150">
        <f>'Complemento 2'!S107</f>
        <v>0</v>
      </c>
      <c r="AR1991" s="150">
        <f>'Complemento 2'!T107</f>
        <v>0</v>
      </c>
      <c r="AS1991" s="150">
        <f>'Complemento 2'!U107</f>
        <v>0</v>
      </c>
      <c r="AT1991" s="150">
        <f>'Complemento 2'!V107</f>
        <v>0</v>
      </c>
      <c r="AU1991" s="150">
        <f>'Complemento 2'!W107</f>
        <v>0</v>
      </c>
      <c r="AV1991" s="150">
        <f>'Complemento 2'!X107</f>
        <v>0</v>
      </c>
      <c r="AW1991" s="150">
        <f>'Complemento 2'!Y107</f>
        <v>0</v>
      </c>
      <c r="AX1991" s="150">
        <f>'Complemento 2'!Z107</f>
        <v>0</v>
      </c>
      <c r="AY1991" s="150">
        <f>'Complemento 2'!AA107</f>
        <v>0</v>
      </c>
      <c r="AZ1991" s="150">
        <f>'Complemento 2'!AB107</f>
        <v>0</v>
      </c>
      <c r="BA1991" s="150">
        <f>'Complemento 2'!AC107</f>
        <v>0</v>
      </c>
      <c r="BB1991" s="150">
        <f>'Complemento 2'!AD107</f>
        <v>0</v>
      </c>
      <c r="BC1991">
        <f t="shared" si="740"/>
        <v>0</v>
      </c>
      <c r="BD1991">
        <f t="shared" si="741"/>
        <v>0</v>
      </c>
      <c r="BE1991">
        <f t="shared" si="742"/>
        <v>0</v>
      </c>
      <c r="BF1991">
        <f t="shared" si="743"/>
        <v>0</v>
      </c>
      <c r="BG1991">
        <f t="shared" si="744"/>
        <v>0</v>
      </c>
      <c r="BH1991">
        <f t="shared" si="745"/>
        <v>0</v>
      </c>
      <c r="BI1991">
        <f t="shared" si="746"/>
        <v>0</v>
      </c>
      <c r="BJ1991">
        <f t="shared" si="747"/>
        <v>0</v>
      </c>
      <c r="BK1991">
        <f t="shared" si="748"/>
        <v>0</v>
      </c>
      <c r="BL1991">
        <f t="shared" si="749"/>
        <v>0</v>
      </c>
      <c r="BM1991">
        <f t="shared" si="750"/>
        <v>0</v>
      </c>
      <c r="BN1991">
        <f t="shared" si="751"/>
        <v>0</v>
      </c>
      <c r="BO1991">
        <f t="shared" si="752"/>
        <v>0</v>
      </c>
    </row>
    <row r="1992" spans="1:67" ht="15" customHeight="1">
      <c r="A1992" s="52"/>
      <c r="B1992" s="47"/>
      <c r="C1992" s="109" t="s">
        <v>166</v>
      </c>
      <c r="D1992" s="315" t="str">
        <f t="shared" ref="D1992" si="768">IF(D166="","",D166)</f>
        <v/>
      </c>
      <c r="E1992" s="316"/>
      <c r="F1992" s="316"/>
      <c r="G1992" s="316"/>
      <c r="H1992" s="316"/>
      <c r="I1992" s="316"/>
      <c r="J1992" s="316"/>
      <c r="K1992" s="316"/>
      <c r="L1992" s="316"/>
      <c r="M1992" s="316"/>
      <c r="N1992" s="316"/>
      <c r="O1992" s="316"/>
      <c r="P1992" s="316"/>
      <c r="Q1992" s="317"/>
      <c r="R1992" s="148"/>
      <c r="S1992" s="148"/>
      <c r="T1992" s="148"/>
      <c r="U1992" s="148"/>
      <c r="V1992" s="148"/>
      <c r="W1992" s="148"/>
      <c r="X1992" s="148"/>
      <c r="Y1992" s="148"/>
      <c r="Z1992" s="148"/>
      <c r="AA1992" s="148"/>
      <c r="AB1992" s="148"/>
      <c r="AC1992" s="148"/>
      <c r="AD1992" s="148"/>
      <c r="AF1992" s="161"/>
      <c r="AG1992">
        <f t="shared" si="735"/>
        <v>0</v>
      </c>
      <c r="AK1992" s="150">
        <f t="shared" si="736"/>
        <v>0</v>
      </c>
      <c r="AL1992" s="150">
        <f t="shared" si="737"/>
        <v>0</v>
      </c>
      <c r="AM1992" s="150">
        <f t="shared" si="738"/>
        <v>0</v>
      </c>
      <c r="AN1992" s="163">
        <f t="shared" si="739"/>
        <v>0</v>
      </c>
      <c r="AP1992" s="150" t="str">
        <f>'Complemento 2'!R108</f>
        <v/>
      </c>
      <c r="AQ1992" s="150">
        <f>'Complemento 2'!S108</f>
        <v>0</v>
      </c>
      <c r="AR1992" s="150">
        <f>'Complemento 2'!T108</f>
        <v>0</v>
      </c>
      <c r="AS1992" s="150">
        <f>'Complemento 2'!U108</f>
        <v>0</v>
      </c>
      <c r="AT1992" s="150">
        <f>'Complemento 2'!V108</f>
        <v>0</v>
      </c>
      <c r="AU1992" s="150">
        <f>'Complemento 2'!W108</f>
        <v>0</v>
      </c>
      <c r="AV1992" s="150">
        <f>'Complemento 2'!X108</f>
        <v>0</v>
      </c>
      <c r="AW1992" s="150">
        <f>'Complemento 2'!Y108</f>
        <v>0</v>
      </c>
      <c r="AX1992" s="150">
        <f>'Complemento 2'!Z108</f>
        <v>0</v>
      </c>
      <c r="AY1992" s="150">
        <f>'Complemento 2'!AA108</f>
        <v>0</v>
      </c>
      <c r="AZ1992" s="150">
        <f>'Complemento 2'!AB108</f>
        <v>0</v>
      </c>
      <c r="BA1992" s="150">
        <f>'Complemento 2'!AC108</f>
        <v>0</v>
      </c>
      <c r="BB1992" s="150">
        <f>'Complemento 2'!AD108</f>
        <v>0</v>
      </c>
      <c r="BC1992">
        <f t="shared" si="740"/>
        <v>0</v>
      </c>
      <c r="BD1992">
        <f t="shared" si="741"/>
        <v>0</v>
      </c>
      <c r="BE1992">
        <f t="shared" si="742"/>
        <v>0</v>
      </c>
      <c r="BF1992">
        <f t="shared" si="743"/>
        <v>0</v>
      </c>
      <c r="BG1992">
        <f t="shared" si="744"/>
        <v>0</v>
      </c>
      <c r="BH1992">
        <f t="shared" si="745"/>
        <v>0</v>
      </c>
      <c r="BI1992">
        <f t="shared" si="746"/>
        <v>0</v>
      </c>
      <c r="BJ1992">
        <f t="shared" si="747"/>
        <v>0</v>
      </c>
      <c r="BK1992">
        <f t="shared" si="748"/>
        <v>0</v>
      </c>
      <c r="BL1992">
        <f t="shared" si="749"/>
        <v>0</v>
      </c>
      <c r="BM1992">
        <f t="shared" si="750"/>
        <v>0</v>
      </c>
      <c r="BN1992">
        <f t="shared" si="751"/>
        <v>0</v>
      </c>
      <c r="BO1992">
        <f t="shared" si="752"/>
        <v>0</v>
      </c>
    </row>
    <row r="1993" spans="1:67" ht="15" customHeight="1">
      <c r="A1993" s="52"/>
      <c r="B1993" s="47"/>
      <c r="C1993" s="109" t="s">
        <v>167</v>
      </c>
      <c r="D1993" s="315" t="str">
        <f t="shared" ref="D1993" si="769">IF(D167="","",D167)</f>
        <v/>
      </c>
      <c r="E1993" s="316"/>
      <c r="F1993" s="316"/>
      <c r="G1993" s="316"/>
      <c r="H1993" s="316"/>
      <c r="I1993" s="316"/>
      <c r="J1993" s="316"/>
      <c r="K1993" s="316"/>
      <c r="L1993" s="316"/>
      <c r="M1993" s="316"/>
      <c r="N1993" s="316"/>
      <c r="O1993" s="316"/>
      <c r="P1993" s="316"/>
      <c r="Q1993" s="317"/>
      <c r="R1993" s="148"/>
      <c r="S1993" s="148"/>
      <c r="T1993" s="148"/>
      <c r="U1993" s="148"/>
      <c r="V1993" s="148"/>
      <c r="W1993" s="148"/>
      <c r="X1993" s="148"/>
      <c r="Y1993" s="148"/>
      <c r="Z1993" s="148"/>
      <c r="AA1993" s="148"/>
      <c r="AB1993" s="148"/>
      <c r="AC1993" s="148"/>
      <c r="AD1993" s="148"/>
      <c r="AF1993" s="161"/>
      <c r="AG1993">
        <f t="shared" si="735"/>
        <v>0</v>
      </c>
      <c r="AK1993" s="150">
        <f t="shared" si="736"/>
        <v>0</v>
      </c>
      <c r="AL1993" s="150">
        <f t="shared" si="737"/>
        <v>0</v>
      </c>
      <c r="AM1993" s="150">
        <f t="shared" si="738"/>
        <v>0</v>
      </c>
      <c r="AN1993" s="163">
        <f t="shared" si="739"/>
        <v>0</v>
      </c>
      <c r="AP1993" s="150" t="str">
        <f>'Complemento 2'!R109</f>
        <v/>
      </c>
      <c r="AQ1993" s="150">
        <f>'Complemento 2'!S109</f>
        <v>0</v>
      </c>
      <c r="AR1993" s="150">
        <f>'Complemento 2'!T109</f>
        <v>0</v>
      </c>
      <c r="AS1993" s="150">
        <f>'Complemento 2'!U109</f>
        <v>0</v>
      </c>
      <c r="AT1993" s="150">
        <f>'Complemento 2'!V109</f>
        <v>0</v>
      </c>
      <c r="AU1993" s="150">
        <f>'Complemento 2'!W109</f>
        <v>0</v>
      </c>
      <c r="AV1993" s="150">
        <f>'Complemento 2'!X109</f>
        <v>0</v>
      </c>
      <c r="AW1993" s="150">
        <f>'Complemento 2'!Y109</f>
        <v>0</v>
      </c>
      <c r="AX1993" s="150">
        <f>'Complemento 2'!Z109</f>
        <v>0</v>
      </c>
      <c r="AY1993" s="150">
        <f>'Complemento 2'!AA109</f>
        <v>0</v>
      </c>
      <c r="AZ1993" s="150">
        <f>'Complemento 2'!AB109</f>
        <v>0</v>
      </c>
      <c r="BA1993" s="150">
        <f>'Complemento 2'!AC109</f>
        <v>0</v>
      </c>
      <c r="BB1993" s="150">
        <f>'Complemento 2'!AD109</f>
        <v>0</v>
      </c>
      <c r="BC1993">
        <f t="shared" si="740"/>
        <v>0</v>
      </c>
      <c r="BD1993">
        <f t="shared" si="741"/>
        <v>0</v>
      </c>
      <c r="BE1993">
        <f t="shared" si="742"/>
        <v>0</v>
      </c>
      <c r="BF1993">
        <f t="shared" si="743"/>
        <v>0</v>
      </c>
      <c r="BG1993">
        <f t="shared" si="744"/>
        <v>0</v>
      </c>
      <c r="BH1993">
        <f t="shared" si="745"/>
        <v>0</v>
      </c>
      <c r="BI1993">
        <f t="shared" si="746"/>
        <v>0</v>
      </c>
      <c r="BJ1993">
        <f t="shared" si="747"/>
        <v>0</v>
      </c>
      <c r="BK1993">
        <f t="shared" si="748"/>
        <v>0</v>
      </c>
      <c r="BL1993">
        <f t="shared" si="749"/>
        <v>0</v>
      </c>
      <c r="BM1993">
        <f t="shared" si="750"/>
        <v>0</v>
      </c>
      <c r="BN1993">
        <f t="shared" si="751"/>
        <v>0</v>
      </c>
      <c r="BO1993">
        <f t="shared" si="752"/>
        <v>0</v>
      </c>
    </row>
    <row r="1994" spans="1:67" ht="15" customHeight="1">
      <c r="A1994" s="52"/>
      <c r="B1994" s="47"/>
      <c r="C1994" s="109" t="s">
        <v>168</v>
      </c>
      <c r="D1994" s="315" t="str">
        <f t="shared" ref="D1994" si="770">IF(D168="","",D168)</f>
        <v/>
      </c>
      <c r="E1994" s="316"/>
      <c r="F1994" s="316"/>
      <c r="G1994" s="316"/>
      <c r="H1994" s="316"/>
      <c r="I1994" s="316"/>
      <c r="J1994" s="316"/>
      <c r="K1994" s="316"/>
      <c r="L1994" s="316"/>
      <c r="M1994" s="316"/>
      <c r="N1994" s="316"/>
      <c r="O1994" s="316"/>
      <c r="P1994" s="316"/>
      <c r="Q1994" s="317"/>
      <c r="R1994" s="148"/>
      <c r="S1994" s="148"/>
      <c r="T1994" s="148"/>
      <c r="U1994" s="148"/>
      <c r="V1994" s="148"/>
      <c r="W1994" s="148"/>
      <c r="X1994" s="148"/>
      <c r="Y1994" s="148"/>
      <c r="Z1994" s="148"/>
      <c r="AA1994" s="148"/>
      <c r="AB1994" s="148"/>
      <c r="AC1994" s="148"/>
      <c r="AD1994" s="148"/>
      <c r="AF1994" s="161"/>
      <c r="AG1994">
        <f t="shared" si="735"/>
        <v>0</v>
      </c>
      <c r="AK1994" s="150">
        <f t="shared" si="736"/>
        <v>0</v>
      </c>
      <c r="AL1994" s="150">
        <f t="shared" si="737"/>
        <v>0</v>
      </c>
      <c r="AM1994" s="150">
        <f t="shared" si="738"/>
        <v>0</v>
      </c>
      <c r="AN1994" s="163">
        <f t="shared" si="739"/>
        <v>0</v>
      </c>
      <c r="AP1994" s="150" t="str">
        <f>'Complemento 2'!R110</f>
        <v/>
      </c>
      <c r="AQ1994" s="150">
        <f>'Complemento 2'!S110</f>
        <v>0</v>
      </c>
      <c r="AR1994" s="150">
        <f>'Complemento 2'!T110</f>
        <v>0</v>
      </c>
      <c r="AS1994" s="150">
        <f>'Complemento 2'!U110</f>
        <v>0</v>
      </c>
      <c r="AT1994" s="150">
        <f>'Complemento 2'!V110</f>
        <v>0</v>
      </c>
      <c r="AU1994" s="150">
        <f>'Complemento 2'!W110</f>
        <v>0</v>
      </c>
      <c r="AV1994" s="150">
        <f>'Complemento 2'!X110</f>
        <v>0</v>
      </c>
      <c r="AW1994" s="150">
        <f>'Complemento 2'!Y110</f>
        <v>0</v>
      </c>
      <c r="AX1994" s="150">
        <f>'Complemento 2'!Z110</f>
        <v>0</v>
      </c>
      <c r="AY1994" s="150">
        <f>'Complemento 2'!AA110</f>
        <v>0</v>
      </c>
      <c r="AZ1994" s="150">
        <f>'Complemento 2'!AB110</f>
        <v>0</v>
      </c>
      <c r="BA1994" s="150">
        <f>'Complemento 2'!AC110</f>
        <v>0</v>
      </c>
      <c r="BB1994" s="150">
        <f>'Complemento 2'!AD110</f>
        <v>0</v>
      </c>
      <c r="BC1994">
        <f t="shared" si="740"/>
        <v>0</v>
      </c>
      <c r="BD1994">
        <f t="shared" si="741"/>
        <v>0</v>
      </c>
      <c r="BE1994">
        <f t="shared" si="742"/>
        <v>0</v>
      </c>
      <c r="BF1994">
        <f t="shared" si="743"/>
        <v>0</v>
      </c>
      <c r="BG1994">
        <f t="shared" si="744"/>
        <v>0</v>
      </c>
      <c r="BH1994">
        <f t="shared" si="745"/>
        <v>0</v>
      </c>
      <c r="BI1994">
        <f t="shared" si="746"/>
        <v>0</v>
      </c>
      <c r="BJ1994">
        <f t="shared" si="747"/>
        <v>0</v>
      </c>
      <c r="BK1994">
        <f t="shared" si="748"/>
        <v>0</v>
      </c>
      <c r="BL1994">
        <f t="shared" si="749"/>
        <v>0</v>
      </c>
      <c r="BM1994">
        <f t="shared" si="750"/>
        <v>0</v>
      </c>
      <c r="BN1994">
        <f t="shared" si="751"/>
        <v>0</v>
      </c>
      <c r="BO1994">
        <f t="shared" si="752"/>
        <v>0</v>
      </c>
    </row>
    <row r="1995" spans="1:67" ht="15" customHeight="1">
      <c r="A1995" s="52"/>
      <c r="B1995" s="47"/>
      <c r="C1995" s="109" t="s">
        <v>169</v>
      </c>
      <c r="D1995" s="315" t="str">
        <f t="shared" ref="D1995" si="771">IF(D169="","",D169)</f>
        <v/>
      </c>
      <c r="E1995" s="316"/>
      <c r="F1995" s="316"/>
      <c r="G1995" s="316"/>
      <c r="H1995" s="316"/>
      <c r="I1995" s="316"/>
      <c r="J1995" s="316"/>
      <c r="K1995" s="316"/>
      <c r="L1995" s="316"/>
      <c r="M1995" s="316"/>
      <c r="N1995" s="316"/>
      <c r="O1995" s="316"/>
      <c r="P1995" s="316"/>
      <c r="Q1995" s="317"/>
      <c r="R1995" s="148"/>
      <c r="S1995" s="148"/>
      <c r="T1995" s="148"/>
      <c r="U1995" s="148"/>
      <c r="V1995" s="148"/>
      <c r="W1995" s="148"/>
      <c r="X1995" s="148"/>
      <c r="Y1995" s="148"/>
      <c r="Z1995" s="148"/>
      <c r="AA1995" s="148"/>
      <c r="AB1995" s="148"/>
      <c r="AC1995" s="148"/>
      <c r="AD1995" s="148"/>
      <c r="AF1995" s="161"/>
      <c r="AG1995">
        <f t="shared" si="735"/>
        <v>0</v>
      </c>
      <c r="AK1995" s="150">
        <f t="shared" si="736"/>
        <v>0</v>
      </c>
      <c r="AL1995" s="150">
        <f t="shared" si="737"/>
        <v>0</v>
      </c>
      <c r="AM1995" s="150">
        <f t="shared" si="738"/>
        <v>0</v>
      </c>
      <c r="AN1995" s="163">
        <f t="shared" si="739"/>
        <v>0</v>
      </c>
      <c r="AP1995" s="150" t="str">
        <f>'Complemento 2'!R111</f>
        <v/>
      </c>
      <c r="AQ1995" s="150">
        <f>'Complemento 2'!S111</f>
        <v>0</v>
      </c>
      <c r="AR1995" s="150">
        <f>'Complemento 2'!T111</f>
        <v>0</v>
      </c>
      <c r="AS1995" s="150">
        <f>'Complemento 2'!U111</f>
        <v>0</v>
      </c>
      <c r="AT1995" s="150">
        <f>'Complemento 2'!V111</f>
        <v>0</v>
      </c>
      <c r="AU1995" s="150">
        <f>'Complemento 2'!W111</f>
        <v>0</v>
      </c>
      <c r="AV1995" s="150">
        <f>'Complemento 2'!X111</f>
        <v>0</v>
      </c>
      <c r="AW1995" s="150">
        <f>'Complemento 2'!Y111</f>
        <v>0</v>
      </c>
      <c r="AX1995" s="150">
        <f>'Complemento 2'!Z111</f>
        <v>0</v>
      </c>
      <c r="AY1995" s="150">
        <f>'Complemento 2'!AA111</f>
        <v>0</v>
      </c>
      <c r="AZ1995" s="150">
        <f>'Complemento 2'!AB111</f>
        <v>0</v>
      </c>
      <c r="BA1995" s="150">
        <f>'Complemento 2'!AC111</f>
        <v>0</v>
      </c>
      <c r="BB1995" s="150">
        <f>'Complemento 2'!AD111</f>
        <v>0</v>
      </c>
      <c r="BC1995">
        <f t="shared" si="740"/>
        <v>0</v>
      </c>
      <c r="BD1995">
        <f t="shared" si="741"/>
        <v>0</v>
      </c>
      <c r="BE1995">
        <f t="shared" si="742"/>
        <v>0</v>
      </c>
      <c r="BF1995">
        <f t="shared" si="743"/>
        <v>0</v>
      </c>
      <c r="BG1995">
        <f t="shared" si="744"/>
        <v>0</v>
      </c>
      <c r="BH1995">
        <f t="shared" si="745"/>
        <v>0</v>
      </c>
      <c r="BI1995">
        <f t="shared" si="746"/>
        <v>0</v>
      </c>
      <c r="BJ1995">
        <f t="shared" si="747"/>
        <v>0</v>
      </c>
      <c r="BK1995">
        <f t="shared" si="748"/>
        <v>0</v>
      </c>
      <c r="BL1995">
        <f t="shared" si="749"/>
        <v>0</v>
      </c>
      <c r="BM1995">
        <f t="shared" si="750"/>
        <v>0</v>
      </c>
      <c r="BN1995">
        <f t="shared" si="751"/>
        <v>0</v>
      </c>
      <c r="BO1995">
        <f t="shared" si="752"/>
        <v>0</v>
      </c>
    </row>
    <row r="1996" spans="1:67" ht="15" customHeight="1">
      <c r="A1996" s="52"/>
      <c r="B1996" s="47"/>
      <c r="C1996" s="109" t="s">
        <v>170</v>
      </c>
      <c r="D1996" s="315" t="str">
        <f t="shared" ref="D1996" si="772">IF(D170="","",D170)</f>
        <v/>
      </c>
      <c r="E1996" s="316"/>
      <c r="F1996" s="316"/>
      <c r="G1996" s="316"/>
      <c r="H1996" s="316"/>
      <c r="I1996" s="316"/>
      <c r="J1996" s="316"/>
      <c r="K1996" s="316"/>
      <c r="L1996" s="316"/>
      <c r="M1996" s="316"/>
      <c r="N1996" s="316"/>
      <c r="O1996" s="316"/>
      <c r="P1996" s="316"/>
      <c r="Q1996" s="317"/>
      <c r="R1996" s="148"/>
      <c r="S1996" s="148"/>
      <c r="T1996" s="148"/>
      <c r="U1996" s="148"/>
      <c r="V1996" s="148"/>
      <c r="W1996" s="148"/>
      <c r="X1996" s="148"/>
      <c r="Y1996" s="148"/>
      <c r="Z1996" s="148"/>
      <c r="AA1996" s="148"/>
      <c r="AB1996" s="148"/>
      <c r="AC1996" s="148"/>
      <c r="AD1996" s="148"/>
      <c r="AF1996" s="161"/>
      <c r="AG1996">
        <f t="shared" si="735"/>
        <v>0</v>
      </c>
      <c r="AK1996" s="150">
        <f t="shared" si="736"/>
        <v>0</v>
      </c>
      <c r="AL1996" s="150">
        <f t="shared" si="737"/>
        <v>0</v>
      </c>
      <c r="AM1996" s="150">
        <f t="shared" si="738"/>
        <v>0</v>
      </c>
      <c r="AN1996" s="163">
        <f t="shared" si="739"/>
        <v>0</v>
      </c>
      <c r="AP1996" s="150" t="str">
        <f>'Complemento 2'!R112</f>
        <v/>
      </c>
      <c r="AQ1996" s="150">
        <f>'Complemento 2'!S112</f>
        <v>0</v>
      </c>
      <c r="AR1996" s="150">
        <f>'Complemento 2'!T112</f>
        <v>0</v>
      </c>
      <c r="AS1996" s="150">
        <f>'Complemento 2'!U112</f>
        <v>0</v>
      </c>
      <c r="AT1996" s="150">
        <f>'Complemento 2'!V112</f>
        <v>0</v>
      </c>
      <c r="AU1996" s="150">
        <f>'Complemento 2'!W112</f>
        <v>0</v>
      </c>
      <c r="AV1996" s="150">
        <f>'Complemento 2'!X112</f>
        <v>0</v>
      </c>
      <c r="AW1996" s="150">
        <f>'Complemento 2'!Y112</f>
        <v>0</v>
      </c>
      <c r="AX1996" s="150">
        <f>'Complemento 2'!Z112</f>
        <v>0</v>
      </c>
      <c r="AY1996" s="150">
        <f>'Complemento 2'!AA112</f>
        <v>0</v>
      </c>
      <c r="AZ1996" s="150">
        <f>'Complemento 2'!AB112</f>
        <v>0</v>
      </c>
      <c r="BA1996" s="150">
        <f>'Complemento 2'!AC112</f>
        <v>0</v>
      </c>
      <c r="BB1996" s="150">
        <f>'Complemento 2'!AD112</f>
        <v>0</v>
      </c>
      <c r="BC1996">
        <f t="shared" si="740"/>
        <v>0</v>
      </c>
      <c r="BD1996">
        <f t="shared" si="741"/>
        <v>0</v>
      </c>
      <c r="BE1996">
        <f t="shared" si="742"/>
        <v>0</v>
      </c>
      <c r="BF1996">
        <f t="shared" si="743"/>
        <v>0</v>
      </c>
      <c r="BG1996">
        <f t="shared" si="744"/>
        <v>0</v>
      </c>
      <c r="BH1996">
        <f t="shared" si="745"/>
        <v>0</v>
      </c>
      <c r="BI1996">
        <f t="shared" si="746"/>
        <v>0</v>
      </c>
      <c r="BJ1996">
        <f t="shared" si="747"/>
        <v>0</v>
      </c>
      <c r="BK1996">
        <f t="shared" si="748"/>
        <v>0</v>
      </c>
      <c r="BL1996">
        <f t="shared" si="749"/>
        <v>0</v>
      </c>
      <c r="BM1996">
        <f t="shared" si="750"/>
        <v>0</v>
      </c>
      <c r="BN1996">
        <f t="shared" si="751"/>
        <v>0</v>
      </c>
      <c r="BO1996">
        <f t="shared" si="752"/>
        <v>0</v>
      </c>
    </row>
    <row r="1997" spans="1:67" ht="15" customHeight="1">
      <c r="A1997" s="52"/>
      <c r="B1997" s="47"/>
      <c r="C1997" s="109" t="s">
        <v>171</v>
      </c>
      <c r="D1997" s="315" t="str">
        <f t="shared" ref="D1997" si="773">IF(D171="","",D171)</f>
        <v/>
      </c>
      <c r="E1997" s="316"/>
      <c r="F1997" s="316"/>
      <c r="G1997" s="316"/>
      <c r="H1997" s="316"/>
      <c r="I1997" s="316"/>
      <c r="J1997" s="316"/>
      <c r="K1997" s="316"/>
      <c r="L1997" s="316"/>
      <c r="M1997" s="316"/>
      <c r="N1997" s="316"/>
      <c r="O1997" s="316"/>
      <c r="P1997" s="316"/>
      <c r="Q1997" s="317"/>
      <c r="R1997" s="148"/>
      <c r="S1997" s="148"/>
      <c r="T1997" s="148"/>
      <c r="U1997" s="148"/>
      <c r="V1997" s="148"/>
      <c r="W1997" s="148"/>
      <c r="X1997" s="148"/>
      <c r="Y1997" s="148"/>
      <c r="Z1997" s="148"/>
      <c r="AA1997" s="148"/>
      <c r="AB1997" s="148"/>
      <c r="AC1997" s="148"/>
      <c r="AD1997" s="148"/>
      <c r="AF1997" s="161"/>
      <c r="AG1997">
        <f t="shared" si="735"/>
        <v>0</v>
      </c>
      <c r="AK1997" s="150">
        <f t="shared" si="736"/>
        <v>0</v>
      </c>
      <c r="AL1997" s="150">
        <f t="shared" si="737"/>
        <v>0</v>
      </c>
      <c r="AM1997" s="150">
        <f t="shared" si="738"/>
        <v>0</v>
      </c>
      <c r="AN1997" s="163">
        <f t="shared" si="739"/>
        <v>0</v>
      </c>
      <c r="AP1997" s="150" t="str">
        <f>'Complemento 2'!R113</f>
        <v/>
      </c>
      <c r="AQ1997" s="150">
        <f>'Complemento 2'!S113</f>
        <v>0</v>
      </c>
      <c r="AR1997" s="150">
        <f>'Complemento 2'!T113</f>
        <v>0</v>
      </c>
      <c r="AS1997" s="150">
        <f>'Complemento 2'!U113</f>
        <v>0</v>
      </c>
      <c r="AT1997" s="150">
        <f>'Complemento 2'!V113</f>
        <v>0</v>
      </c>
      <c r="AU1997" s="150">
        <f>'Complemento 2'!W113</f>
        <v>0</v>
      </c>
      <c r="AV1997" s="150">
        <f>'Complemento 2'!X113</f>
        <v>0</v>
      </c>
      <c r="AW1997" s="150">
        <f>'Complemento 2'!Y113</f>
        <v>0</v>
      </c>
      <c r="AX1997" s="150">
        <f>'Complemento 2'!Z113</f>
        <v>0</v>
      </c>
      <c r="AY1997" s="150">
        <f>'Complemento 2'!AA113</f>
        <v>0</v>
      </c>
      <c r="AZ1997" s="150">
        <f>'Complemento 2'!AB113</f>
        <v>0</v>
      </c>
      <c r="BA1997" s="150">
        <f>'Complemento 2'!AC113</f>
        <v>0</v>
      </c>
      <c r="BB1997" s="150">
        <f>'Complemento 2'!AD113</f>
        <v>0</v>
      </c>
      <c r="BC1997">
        <f t="shared" si="740"/>
        <v>0</v>
      </c>
      <c r="BD1997">
        <f t="shared" si="741"/>
        <v>0</v>
      </c>
      <c r="BE1997">
        <f t="shared" si="742"/>
        <v>0</v>
      </c>
      <c r="BF1997">
        <f t="shared" si="743"/>
        <v>0</v>
      </c>
      <c r="BG1997">
        <f t="shared" si="744"/>
        <v>0</v>
      </c>
      <c r="BH1997">
        <f t="shared" si="745"/>
        <v>0</v>
      </c>
      <c r="BI1997">
        <f t="shared" si="746"/>
        <v>0</v>
      </c>
      <c r="BJ1997">
        <f t="shared" si="747"/>
        <v>0</v>
      </c>
      <c r="BK1997">
        <f t="shared" si="748"/>
        <v>0</v>
      </c>
      <c r="BL1997">
        <f t="shared" si="749"/>
        <v>0</v>
      </c>
      <c r="BM1997">
        <f t="shared" si="750"/>
        <v>0</v>
      </c>
      <c r="BN1997">
        <f t="shared" si="751"/>
        <v>0</v>
      </c>
      <c r="BO1997">
        <f t="shared" si="752"/>
        <v>0</v>
      </c>
    </row>
    <row r="1998" spans="1:67" ht="15" customHeight="1">
      <c r="A1998" s="52"/>
      <c r="B1998" s="47"/>
      <c r="C1998" s="109" t="s">
        <v>172</v>
      </c>
      <c r="D1998" s="315" t="str">
        <f t="shared" ref="D1998" si="774">IF(D172="","",D172)</f>
        <v/>
      </c>
      <c r="E1998" s="316"/>
      <c r="F1998" s="316"/>
      <c r="G1998" s="316"/>
      <c r="H1998" s="316"/>
      <c r="I1998" s="316"/>
      <c r="J1998" s="316"/>
      <c r="K1998" s="316"/>
      <c r="L1998" s="316"/>
      <c r="M1998" s="316"/>
      <c r="N1998" s="316"/>
      <c r="O1998" s="316"/>
      <c r="P1998" s="316"/>
      <c r="Q1998" s="317"/>
      <c r="R1998" s="148"/>
      <c r="S1998" s="148"/>
      <c r="T1998" s="148"/>
      <c r="U1998" s="148"/>
      <c r="V1998" s="148"/>
      <c r="W1998" s="148"/>
      <c r="X1998" s="148"/>
      <c r="Y1998" s="148"/>
      <c r="Z1998" s="148"/>
      <c r="AA1998" s="148"/>
      <c r="AB1998" s="148"/>
      <c r="AC1998" s="148"/>
      <c r="AD1998" s="148"/>
      <c r="AF1998" s="161"/>
      <c r="AG1998">
        <f t="shared" si="735"/>
        <v>0</v>
      </c>
      <c r="AK1998" s="150">
        <f t="shared" si="736"/>
        <v>0</v>
      </c>
      <c r="AL1998" s="150">
        <f t="shared" si="737"/>
        <v>0</v>
      </c>
      <c r="AM1998" s="150">
        <f t="shared" si="738"/>
        <v>0</v>
      </c>
      <c r="AN1998" s="163">
        <f t="shared" si="739"/>
        <v>0</v>
      </c>
      <c r="AP1998" s="150" t="str">
        <f>'Complemento 2'!R114</f>
        <v/>
      </c>
      <c r="AQ1998" s="150">
        <f>'Complemento 2'!S114</f>
        <v>0</v>
      </c>
      <c r="AR1998" s="150">
        <f>'Complemento 2'!T114</f>
        <v>0</v>
      </c>
      <c r="AS1998" s="150">
        <f>'Complemento 2'!U114</f>
        <v>0</v>
      </c>
      <c r="AT1998" s="150">
        <f>'Complemento 2'!V114</f>
        <v>0</v>
      </c>
      <c r="AU1998" s="150">
        <f>'Complemento 2'!W114</f>
        <v>0</v>
      </c>
      <c r="AV1998" s="150">
        <f>'Complemento 2'!X114</f>
        <v>0</v>
      </c>
      <c r="AW1998" s="150">
        <f>'Complemento 2'!Y114</f>
        <v>0</v>
      </c>
      <c r="AX1998" s="150">
        <f>'Complemento 2'!Z114</f>
        <v>0</v>
      </c>
      <c r="AY1998" s="150">
        <f>'Complemento 2'!AA114</f>
        <v>0</v>
      </c>
      <c r="AZ1998" s="150">
        <f>'Complemento 2'!AB114</f>
        <v>0</v>
      </c>
      <c r="BA1998" s="150">
        <f>'Complemento 2'!AC114</f>
        <v>0</v>
      </c>
      <c r="BB1998" s="150">
        <f>'Complemento 2'!AD114</f>
        <v>0</v>
      </c>
      <c r="BC1998">
        <f t="shared" si="740"/>
        <v>0</v>
      </c>
      <c r="BD1998">
        <f t="shared" si="741"/>
        <v>0</v>
      </c>
      <c r="BE1998">
        <f t="shared" si="742"/>
        <v>0</v>
      </c>
      <c r="BF1998">
        <f t="shared" si="743"/>
        <v>0</v>
      </c>
      <c r="BG1998">
        <f t="shared" si="744"/>
        <v>0</v>
      </c>
      <c r="BH1998">
        <f t="shared" si="745"/>
        <v>0</v>
      </c>
      <c r="BI1998">
        <f t="shared" si="746"/>
        <v>0</v>
      </c>
      <c r="BJ1998">
        <f t="shared" si="747"/>
        <v>0</v>
      </c>
      <c r="BK1998">
        <f t="shared" si="748"/>
        <v>0</v>
      </c>
      <c r="BL1998">
        <f t="shared" si="749"/>
        <v>0</v>
      </c>
      <c r="BM1998">
        <f t="shared" si="750"/>
        <v>0</v>
      </c>
      <c r="BN1998">
        <f t="shared" si="751"/>
        <v>0</v>
      </c>
      <c r="BO1998">
        <f t="shared" si="752"/>
        <v>0</v>
      </c>
    </row>
    <row r="1999" spans="1:67" ht="15" customHeight="1">
      <c r="A1999" s="52"/>
      <c r="B1999" s="47"/>
      <c r="C1999" s="109" t="s">
        <v>173</v>
      </c>
      <c r="D1999" s="315" t="str">
        <f t="shared" ref="D1999" si="775">IF(D173="","",D173)</f>
        <v/>
      </c>
      <c r="E1999" s="316"/>
      <c r="F1999" s="316"/>
      <c r="G1999" s="316"/>
      <c r="H1999" s="316"/>
      <c r="I1999" s="316"/>
      <c r="J1999" s="316"/>
      <c r="K1999" s="316"/>
      <c r="L1999" s="316"/>
      <c r="M1999" s="316"/>
      <c r="N1999" s="316"/>
      <c r="O1999" s="316"/>
      <c r="P1999" s="316"/>
      <c r="Q1999" s="317"/>
      <c r="R1999" s="148"/>
      <c r="S1999" s="148"/>
      <c r="T1999" s="148"/>
      <c r="U1999" s="148"/>
      <c r="V1999" s="148"/>
      <c r="W1999" s="148"/>
      <c r="X1999" s="148"/>
      <c r="Y1999" s="148"/>
      <c r="Z1999" s="148"/>
      <c r="AA1999" s="148"/>
      <c r="AB1999" s="148"/>
      <c r="AC1999" s="148"/>
      <c r="AD1999" s="148"/>
      <c r="AF1999" s="161"/>
      <c r="AG1999">
        <f t="shared" si="735"/>
        <v>0</v>
      </c>
      <c r="AK1999" s="150">
        <f t="shared" si="736"/>
        <v>0</v>
      </c>
      <c r="AL1999" s="150">
        <f t="shared" si="737"/>
        <v>0</v>
      </c>
      <c r="AM1999" s="150">
        <f t="shared" si="738"/>
        <v>0</v>
      </c>
      <c r="AN1999" s="163">
        <f t="shared" si="739"/>
        <v>0</v>
      </c>
      <c r="AP1999" s="150" t="str">
        <f>'Complemento 2'!R115</f>
        <v/>
      </c>
      <c r="AQ1999" s="150">
        <f>'Complemento 2'!S115</f>
        <v>0</v>
      </c>
      <c r="AR1999" s="150">
        <f>'Complemento 2'!T115</f>
        <v>0</v>
      </c>
      <c r="AS1999" s="150">
        <f>'Complemento 2'!U115</f>
        <v>0</v>
      </c>
      <c r="AT1999" s="150">
        <f>'Complemento 2'!V115</f>
        <v>0</v>
      </c>
      <c r="AU1999" s="150">
        <f>'Complemento 2'!W115</f>
        <v>0</v>
      </c>
      <c r="AV1999" s="150">
        <f>'Complemento 2'!X115</f>
        <v>0</v>
      </c>
      <c r="AW1999" s="150">
        <f>'Complemento 2'!Y115</f>
        <v>0</v>
      </c>
      <c r="AX1999" s="150">
        <f>'Complemento 2'!Z115</f>
        <v>0</v>
      </c>
      <c r="AY1999" s="150">
        <f>'Complemento 2'!AA115</f>
        <v>0</v>
      </c>
      <c r="AZ1999" s="150">
        <f>'Complemento 2'!AB115</f>
        <v>0</v>
      </c>
      <c r="BA1999" s="150">
        <f>'Complemento 2'!AC115</f>
        <v>0</v>
      </c>
      <c r="BB1999" s="150">
        <f>'Complemento 2'!AD115</f>
        <v>0</v>
      </c>
      <c r="BC1999">
        <f t="shared" si="740"/>
        <v>0</v>
      </c>
      <c r="BD1999">
        <f t="shared" si="741"/>
        <v>0</v>
      </c>
      <c r="BE1999">
        <f t="shared" si="742"/>
        <v>0</v>
      </c>
      <c r="BF1999">
        <f t="shared" si="743"/>
        <v>0</v>
      </c>
      <c r="BG1999">
        <f t="shared" si="744"/>
        <v>0</v>
      </c>
      <c r="BH1999">
        <f t="shared" si="745"/>
        <v>0</v>
      </c>
      <c r="BI1999">
        <f t="shared" si="746"/>
        <v>0</v>
      </c>
      <c r="BJ1999">
        <f t="shared" si="747"/>
        <v>0</v>
      </c>
      <c r="BK1999">
        <f t="shared" si="748"/>
        <v>0</v>
      </c>
      <c r="BL1999">
        <f t="shared" si="749"/>
        <v>0</v>
      </c>
      <c r="BM1999">
        <f t="shared" si="750"/>
        <v>0</v>
      </c>
      <c r="BN1999">
        <f t="shared" si="751"/>
        <v>0</v>
      </c>
      <c r="BO1999">
        <f t="shared" si="752"/>
        <v>0</v>
      </c>
    </row>
    <row r="2000" spans="1:67" ht="15" customHeight="1">
      <c r="A2000" s="52"/>
      <c r="B2000" s="47"/>
      <c r="C2000" s="109" t="s">
        <v>174</v>
      </c>
      <c r="D2000" s="315" t="str">
        <f t="shared" ref="D2000" si="776">IF(D174="","",D174)</f>
        <v/>
      </c>
      <c r="E2000" s="316"/>
      <c r="F2000" s="316"/>
      <c r="G2000" s="316"/>
      <c r="H2000" s="316"/>
      <c r="I2000" s="316"/>
      <c r="J2000" s="316"/>
      <c r="K2000" s="316"/>
      <c r="L2000" s="316"/>
      <c r="M2000" s="316"/>
      <c r="N2000" s="316"/>
      <c r="O2000" s="316"/>
      <c r="P2000" s="316"/>
      <c r="Q2000" s="317"/>
      <c r="R2000" s="148"/>
      <c r="S2000" s="148"/>
      <c r="T2000" s="148"/>
      <c r="U2000" s="148"/>
      <c r="V2000" s="148"/>
      <c r="W2000" s="148"/>
      <c r="X2000" s="148"/>
      <c r="Y2000" s="148"/>
      <c r="Z2000" s="148"/>
      <c r="AA2000" s="148"/>
      <c r="AB2000" s="148"/>
      <c r="AC2000" s="148"/>
      <c r="AD2000" s="148"/>
      <c r="AF2000" s="161"/>
      <c r="AG2000">
        <f t="shared" si="735"/>
        <v>0</v>
      </c>
      <c r="AK2000" s="150">
        <f t="shared" si="736"/>
        <v>0</v>
      </c>
      <c r="AL2000" s="150">
        <f t="shared" si="737"/>
        <v>0</v>
      </c>
      <c r="AM2000" s="150">
        <f t="shared" si="738"/>
        <v>0</v>
      </c>
      <c r="AN2000" s="163">
        <f t="shared" si="739"/>
        <v>0</v>
      </c>
      <c r="AP2000" s="150" t="str">
        <f>'Complemento 2'!R116</f>
        <v/>
      </c>
      <c r="AQ2000" s="150">
        <f>'Complemento 2'!S116</f>
        <v>0</v>
      </c>
      <c r="AR2000" s="150">
        <f>'Complemento 2'!T116</f>
        <v>0</v>
      </c>
      <c r="AS2000" s="150">
        <f>'Complemento 2'!U116</f>
        <v>0</v>
      </c>
      <c r="AT2000" s="150">
        <f>'Complemento 2'!V116</f>
        <v>0</v>
      </c>
      <c r="AU2000" s="150">
        <f>'Complemento 2'!W116</f>
        <v>0</v>
      </c>
      <c r="AV2000" s="150">
        <f>'Complemento 2'!X116</f>
        <v>0</v>
      </c>
      <c r="AW2000" s="150">
        <f>'Complemento 2'!Y116</f>
        <v>0</v>
      </c>
      <c r="AX2000" s="150">
        <f>'Complemento 2'!Z116</f>
        <v>0</v>
      </c>
      <c r="AY2000" s="150">
        <f>'Complemento 2'!AA116</f>
        <v>0</v>
      </c>
      <c r="AZ2000" s="150">
        <f>'Complemento 2'!AB116</f>
        <v>0</v>
      </c>
      <c r="BA2000" s="150">
        <f>'Complemento 2'!AC116</f>
        <v>0</v>
      </c>
      <c r="BB2000" s="150">
        <f>'Complemento 2'!AD116</f>
        <v>0</v>
      </c>
      <c r="BC2000">
        <f t="shared" si="740"/>
        <v>0</v>
      </c>
      <c r="BD2000">
        <f t="shared" si="741"/>
        <v>0</v>
      </c>
      <c r="BE2000">
        <f t="shared" si="742"/>
        <v>0</v>
      </c>
      <c r="BF2000">
        <f t="shared" si="743"/>
        <v>0</v>
      </c>
      <c r="BG2000">
        <f t="shared" si="744"/>
        <v>0</v>
      </c>
      <c r="BH2000">
        <f t="shared" si="745"/>
        <v>0</v>
      </c>
      <c r="BI2000">
        <f t="shared" si="746"/>
        <v>0</v>
      </c>
      <c r="BJ2000">
        <f t="shared" si="747"/>
        <v>0</v>
      </c>
      <c r="BK2000">
        <f t="shared" si="748"/>
        <v>0</v>
      </c>
      <c r="BL2000">
        <f t="shared" si="749"/>
        <v>0</v>
      </c>
      <c r="BM2000">
        <f t="shared" si="750"/>
        <v>0</v>
      </c>
      <c r="BN2000">
        <f t="shared" si="751"/>
        <v>0</v>
      </c>
      <c r="BO2000">
        <f t="shared" si="752"/>
        <v>0</v>
      </c>
    </row>
    <row r="2001" spans="1:67" ht="15" customHeight="1">
      <c r="A2001" s="52"/>
      <c r="B2001" s="47"/>
      <c r="C2001" s="109" t="s">
        <v>175</v>
      </c>
      <c r="D2001" s="315" t="str">
        <f t="shared" ref="D2001" si="777">IF(D175="","",D175)</f>
        <v/>
      </c>
      <c r="E2001" s="316"/>
      <c r="F2001" s="316"/>
      <c r="G2001" s="316"/>
      <c r="H2001" s="316"/>
      <c r="I2001" s="316"/>
      <c r="J2001" s="316"/>
      <c r="K2001" s="316"/>
      <c r="L2001" s="316"/>
      <c r="M2001" s="316"/>
      <c r="N2001" s="316"/>
      <c r="O2001" s="316"/>
      <c r="P2001" s="316"/>
      <c r="Q2001" s="317"/>
      <c r="R2001" s="148"/>
      <c r="S2001" s="148"/>
      <c r="T2001" s="148"/>
      <c r="U2001" s="148"/>
      <c r="V2001" s="148"/>
      <c r="W2001" s="148"/>
      <c r="X2001" s="148"/>
      <c r="Y2001" s="148"/>
      <c r="Z2001" s="148"/>
      <c r="AA2001" s="148"/>
      <c r="AB2001" s="148"/>
      <c r="AC2001" s="148"/>
      <c r="AD2001" s="148"/>
      <c r="AF2001" s="161"/>
      <c r="AG2001">
        <f t="shared" si="735"/>
        <v>0</v>
      </c>
      <c r="AK2001" s="150">
        <f t="shared" si="736"/>
        <v>0</v>
      </c>
      <c r="AL2001" s="150">
        <f t="shared" si="737"/>
        <v>0</v>
      </c>
      <c r="AM2001" s="150">
        <f t="shared" si="738"/>
        <v>0</v>
      </c>
      <c r="AN2001" s="163">
        <f t="shared" si="739"/>
        <v>0</v>
      </c>
      <c r="AP2001" s="150" t="str">
        <f>'Complemento 2'!R117</f>
        <v/>
      </c>
      <c r="AQ2001" s="150">
        <f>'Complemento 2'!S117</f>
        <v>0</v>
      </c>
      <c r="AR2001" s="150">
        <f>'Complemento 2'!T117</f>
        <v>0</v>
      </c>
      <c r="AS2001" s="150">
        <f>'Complemento 2'!U117</f>
        <v>0</v>
      </c>
      <c r="AT2001" s="150">
        <f>'Complemento 2'!V117</f>
        <v>0</v>
      </c>
      <c r="AU2001" s="150">
        <f>'Complemento 2'!W117</f>
        <v>0</v>
      </c>
      <c r="AV2001" s="150">
        <f>'Complemento 2'!X117</f>
        <v>0</v>
      </c>
      <c r="AW2001" s="150">
        <f>'Complemento 2'!Y117</f>
        <v>0</v>
      </c>
      <c r="AX2001" s="150">
        <f>'Complemento 2'!Z117</f>
        <v>0</v>
      </c>
      <c r="AY2001" s="150">
        <f>'Complemento 2'!AA117</f>
        <v>0</v>
      </c>
      <c r="AZ2001" s="150">
        <f>'Complemento 2'!AB117</f>
        <v>0</v>
      </c>
      <c r="BA2001" s="150">
        <f>'Complemento 2'!AC117</f>
        <v>0</v>
      </c>
      <c r="BB2001" s="150">
        <f>'Complemento 2'!AD117</f>
        <v>0</v>
      </c>
      <c r="BC2001">
        <f t="shared" si="740"/>
        <v>0</v>
      </c>
      <c r="BD2001">
        <f t="shared" si="741"/>
        <v>0</v>
      </c>
      <c r="BE2001">
        <f t="shared" si="742"/>
        <v>0</v>
      </c>
      <c r="BF2001">
        <f t="shared" si="743"/>
        <v>0</v>
      </c>
      <c r="BG2001">
        <f t="shared" si="744"/>
        <v>0</v>
      </c>
      <c r="BH2001">
        <f t="shared" si="745"/>
        <v>0</v>
      </c>
      <c r="BI2001">
        <f t="shared" si="746"/>
        <v>0</v>
      </c>
      <c r="BJ2001">
        <f t="shared" si="747"/>
        <v>0</v>
      </c>
      <c r="BK2001">
        <f t="shared" si="748"/>
        <v>0</v>
      </c>
      <c r="BL2001">
        <f t="shared" si="749"/>
        <v>0</v>
      </c>
      <c r="BM2001">
        <f t="shared" si="750"/>
        <v>0</v>
      </c>
      <c r="BN2001">
        <f t="shared" si="751"/>
        <v>0</v>
      </c>
      <c r="BO2001">
        <f t="shared" si="752"/>
        <v>0</v>
      </c>
    </row>
    <row r="2002" spans="1:67" ht="15" customHeight="1">
      <c r="A2002" s="52"/>
      <c r="B2002" s="47"/>
      <c r="C2002" s="109" t="s">
        <v>176</v>
      </c>
      <c r="D2002" s="315" t="str">
        <f t="shared" ref="D2002" si="778">IF(D176="","",D176)</f>
        <v/>
      </c>
      <c r="E2002" s="316"/>
      <c r="F2002" s="316"/>
      <c r="G2002" s="316"/>
      <c r="H2002" s="316"/>
      <c r="I2002" s="316"/>
      <c r="J2002" s="316"/>
      <c r="K2002" s="316"/>
      <c r="L2002" s="316"/>
      <c r="M2002" s="316"/>
      <c r="N2002" s="316"/>
      <c r="O2002" s="316"/>
      <c r="P2002" s="316"/>
      <c r="Q2002" s="317"/>
      <c r="R2002" s="148"/>
      <c r="S2002" s="148"/>
      <c r="T2002" s="148"/>
      <c r="U2002" s="148"/>
      <c r="V2002" s="148"/>
      <c r="W2002" s="148"/>
      <c r="X2002" s="148"/>
      <c r="Y2002" s="148"/>
      <c r="Z2002" s="148"/>
      <c r="AA2002" s="148"/>
      <c r="AB2002" s="148"/>
      <c r="AC2002" s="148"/>
      <c r="AD2002" s="148"/>
      <c r="AF2002" s="161"/>
      <c r="AG2002">
        <f t="shared" si="735"/>
        <v>0</v>
      </c>
      <c r="AK2002" s="150">
        <f t="shared" si="736"/>
        <v>0</v>
      </c>
      <c r="AL2002" s="150">
        <f t="shared" si="737"/>
        <v>0</v>
      </c>
      <c r="AM2002" s="150">
        <f t="shared" si="738"/>
        <v>0</v>
      </c>
      <c r="AN2002" s="163">
        <f t="shared" si="739"/>
        <v>0</v>
      </c>
      <c r="AP2002" s="150" t="str">
        <f>'Complemento 2'!R118</f>
        <v/>
      </c>
      <c r="AQ2002" s="150">
        <f>'Complemento 2'!S118</f>
        <v>0</v>
      </c>
      <c r="AR2002" s="150">
        <f>'Complemento 2'!T118</f>
        <v>0</v>
      </c>
      <c r="AS2002" s="150">
        <f>'Complemento 2'!U118</f>
        <v>0</v>
      </c>
      <c r="AT2002" s="150">
        <f>'Complemento 2'!V118</f>
        <v>0</v>
      </c>
      <c r="AU2002" s="150">
        <f>'Complemento 2'!W118</f>
        <v>0</v>
      </c>
      <c r="AV2002" s="150">
        <f>'Complemento 2'!X118</f>
        <v>0</v>
      </c>
      <c r="AW2002" s="150">
        <f>'Complemento 2'!Y118</f>
        <v>0</v>
      </c>
      <c r="AX2002" s="150">
        <f>'Complemento 2'!Z118</f>
        <v>0</v>
      </c>
      <c r="AY2002" s="150">
        <f>'Complemento 2'!AA118</f>
        <v>0</v>
      </c>
      <c r="AZ2002" s="150">
        <f>'Complemento 2'!AB118</f>
        <v>0</v>
      </c>
      <c r="BA2002" s="150">
        <f>'Complemento 2'!AC118</f>
        <v>0</v>
      </c>
      <c r="BB2002" s="150">
        <f>'Complemento 2'!AD118</f>
        <v>0</v>
      </c>
      <c r="BC2002">
        <f t="shared" si="740"/>
        <v>0</v>
      </c>
      <c r="BD2002">
        <f t="shared" si="741"/>
        <v>0</v>
      </c>
      <c r="BE2002">
        <f t="shared" si="742"/>
        <v>0</v>
      </c>
      <c r="BF2002">
        <f t="shared" si="743"/>
        <v>0</v>
      </c>
      <c r="BG2002">
        <f t="shared" si="744"/>
        <v>0</v>
      </c>
      <c r="BH2002">
        <f t="shared" si="745"/>
        <v>0</v>
      </c>
      <c r="BI2002">
        <f t="shared" si="746"/>
        <v>0</v>
      </c>
      <c r="BJ2002">
        <f t="shared" si="747"/>
        <v>0</v>
      </c>
      <c r="BK2002">
        <f t="shared" si="748"/>
        <v>0</v>
      </c>
      <c r="BL2002">
        <f t="shared" si="749"/>
        <v>0</v>
      </c>
      <c r="BM2002">
        <f t="shared" si="750"/>
        <v>0</v>
      </c>
      <c r="BN2002">
        <f t="shared" si="751"/>
        <v>0</v>
      </c>
      <c r="BO2002">
        <f t="shared" si="752"/>
        <v>0</v>
      </c>
    </row>
    <row r="2003" spans="1:67" ht="15" customHeight="1">
      <c r="A2003" s="52"/>
      <c r="B2003" s="47"/>
      <c r="C2003" s="109" t="s">
        <v>177</v>
      </c>
      <c r="D2003" s="315" t="str">
        <f t="shared" ref="D2003" si="779">IF(D177="","",D177)</f>
        <v/>
      </c>
      <c r="E2003" s="316"/>
      <c r="F2003" s="316"/>
      <c r="G2003" s="316"/>
      <c r="H2003" s="316"/>
      <c r="I2003" s="316"/>
      <c r="J2003" s="316"/>
      <c r="K2003" s="316"/>
      <c r="L2003" s="316"/>
      <c r="M2003" s="316"/>
      <c r="N2003" s="316"/>
      <c r="O2003" s="316"/>
      <c r="P2003" s="316"/>
      <c r="Q2003" s="317"/>
      <c r="R2003" s="148"/>
      <c r="S2003" s="148"/>
      <c r="T2003" s="148"/>
      <c r="U2003" s="148"/>
      <c r="V2003" s="148"/>
      <c r="W2003" s="148"/>
      <c r="X2003" s="148"/>
      <c r="Y2003" s="148"/>
      <c r="Z2003" s="148"/>
      <c r="AA2003" s="148"/>
      <c r="AB2003" s="148"/>
      <c r="AC2003" s="148"/>
      <c r="AD2003" s="148"/>
      <c r="AF2003" s="161"/>
      <c r="AG2003">
        <f t="shared" si="735"/>
        <v>0</v>
      </c>
      <c r="AK2003" s="150">
        <f t="shared" si="736"/>
        <v>0</v>
      </c>
      <c r="AL2003" s="150">
        <f t="shared" si="737"/>
        <v>0</v>
      </c>
      <c r="AM2003" s="150">
        <f t="shared" si="738"/>
        <v>0</v>
      </c>
      <c r="AN2003" s="163">
        <f t="shared" si="739"/>
        <v>0</v>
      </c>
      <c r="AP2003" s="150" t="str">
        <f>'Complemento 2'!R119</f>
        <v/>
      </c>
      <c r="AQ2003" s="150">
        <f>'Complemento 2'!S119</f>
        <v>0</v>
      </c>
      <c r="AR2003" s="150">
        <f>'Complemento 2'!T119</f>
        <v>0</v>
      </c>
      <c r="AS2003" s="150">
        <f>'Complemento 2'!U119</f>
        <v>0</v>
      </c>
      <c r="AT2003" s="150">
        <f>'Complemento 2'!V119</f>
        <v>0</v>
      </c>
      <c r="AU2003" s="150">
        <f>'Complemento 2'!W119</f>
        <v>0</v>
      </c>
      <c r="AV2003" s="150">
        <f>'Complemento 2'!X119</f>
        <v>0</v>
      </c>
      <c r="AW2003" s="150">
        <f>'Complemento 2'!Y119</f>
        <v>0</v>
      </c>
      <c r="AX2003" s="150">
        <f>'Complemento 2'!Z119</f>
        <v>0</v>
      </c>
      <c r="AY2003" s="150">
        <f>'Complemento 2'!AA119</f>
        <v>0</v>
      </c>
      <c r="AZ2003" s="150">
        <f>'Complemento 2'!AB119</f>
        <v>0</v>
      </c>
      <c r="BA2003" s="150">
        <f>'Complemento 2'!AC119</f>
        <v>0</v>
      </c>
      <c r="BB2003" s="150">
        <f>'Complemento 2'!AD119</f>
        <v>0</v>
      </c>
      <c r="BC2003">
        <f t="shared" si="740"/>
        <v>0</v>
      </c>
      <c r="BD2003">
        <f t="shared" si="741"/>
        <v>0</v>
      </c>
      <c r="BE2003">
        <f t="shared" si="742"/>
        <v>0</v>
      </c>
      <c r="BF2003">
        <f t="shared" si="743"/>
        <v>0</v>
      </c>
      <c r="BG2003">
        <f t="shared" si="744"/>
        <v>0</v>
      </c>
      <c r="BH2003">
        <f t="shared" si="745"/>
        <v>0</v>
      </c>
      <c r="BI2003">
        <f t="shared" si="746"/>
        <v>0</v>
      </c>
      <c r="BJ2003">
        <f t="shared" si="747"/>
        <v>0</v>
      </c>
      <c r="BK2003">
        <f t="shared" si="748"/>
        <v>0</v>
      </c>
      <c r="BL2003">
        <f t="shared" si="749"/>
        <v>0</v>
      </c>
      <c r="BM2003">
        <f t="shared" si="750"/>
        <v>0</v>
      </c>
      <c r="BN2003">
        <f t="shared" si="751"/>
        <v>0</v>
      </c>
      <c r="BO2003">
        <f t="shared" si="752"/>
        <v>0</v>
      </c>
    </row>
    <row r="2004" spans="1:67" ht="15" customHeight="1">
      <c r="A2004" s="52"/>
      <c r="B2004" s="47"/>
      <c r="C2004" s="109" t="s">
        <v>178</v>
      </c>
      <c r="D2004" s="315" t="str">
        <f t="shared" ref="D2004" si="780">IF(D178="","",D178)</f>
        <v/>
      </c>
      <c r="E2004" s="316"/>
      <c r="F2004" s="316"/>
      <c r="G2004" s="316"/>
      <c r="H2004" s="316"/>
      <c r="I2004" s="316"/>
      <c r="J2004" s="316"/>
      <c r="K2004" s="316"/>
      <c r="L2004" s="316"/>
      <c r="M2004" s="316"/>
      <c r="N2004" s="316"/>
      <c r="O2004" s="316"/>
      <c r="P2004" s="316"/>
      <c r="Q2004" s="317"/>
      <c r="R2004" s="148"/>
      <c r="S2004" s="148"/>
      <c r="T2004" s="148"/>
      <c r="U2004" s="148"/>
      <c r="V2004" s="148"/>
      <c r="W2004" s="148"/>
      <c r="X2004" s="148"/>
      <c r="Y2004" s="148"/>
      <c r="Z2004" s="148"/>
      <c r="AA2004" s="148"/>
      <c r="AB2004" s="148"/>
      <c r="AC2004" s="148"/>
      <c r="AD2004" s="148"/>
      <c r="AF2004" s="161"/>
      <c r="AG2004">
        <f t="shared" si="735"/>
        <v>0</v>
      </c>
      <c r="AK2004" s="150">
        <f t="shared" si="736"/>
        <v>0</v>
      </c>
      <c r="AL2004" s="150">
        <f t="shared" si="737"/>
        <v>0</v>
      </c>
      <c r="AM2004" s="150">
        <f t="shared" si="738"/>
        <v>0</v>
      </c>
      <c r="AN2004" s="163">
        <f t="shared" si="739"/>
        <v>0</v>
      </c>
      <c r="AP2004" s="150" t="str">
        <f>'Complemento 2'!R120</f>
        <v/>
      </c>
      <c r="AQ2004" s="150">
        <f>'Complemento 2'!S120</f>
        <v>0</v>
      </c>
      <c r="AR2004" s="150">
        <f>'Complemento 2'!T120</f>
        <v>0</v>
      </c>
      <c r="AS2004" s="150">
        <f>'Complemento 2'!U120</f>
        <v>0</v>
      </c>
      <c r="AT2004" s="150">
        <f>'Complemento 2'!V120</f>
        <v>0</v>
      </c>
      <c r="AU2004" s="150">
        <f>'Complemento 2'!W120</f>
        <v>0</v>
      </c>
      <c r="AV2004" s="150">
        <f>'Complemento 2'!X120</f>
        <v>0</v>
      </c>
      <c r="AW2004" s="150">
        <f>'Complemento 2'!Y120</f>
        <v>0</v>
      </c>
      <c r="AX2004" s="150">
        <f>'Complemento 2'!Z120</f>
        <v>0</v>
      </c>
      <c r="AY2004" s="150">
        <f>'Complemento 2'!AA120</f>
        <v>0</v>
      </c>
      <c r="AZ2004" s="150">
        <f>'Complemento 2'!AB120</f>
        <v>0</v>
      </c>
      <c r="BA2004" s="150">
        <f>'Complemento 2'!AC120</f>
        <v>0</v>
      </c>
      <c r="BB2004" s="150">
        <f>'Complemento 2'!AD120</f>
        <v>0</v>
      </c>
      <c r="BC2004">
        <f t="shared" si="740"/>
        <v>0</v>
      </c>
      <c r="BD2004">
        <f t="shared" si="741"/>
        <v>0</v>
      </c>
      <c r="BE2004">
        <f t="shared" si="742"/>
        <v>0</v>
      </c>
      <c r="BF2004">
        <f t="shared" si="743"/>
        <v>0</v>
      </c>
      <c r="BG2004">
        <f t="shared" si="744"/>
        <v>0</v>
      </c>
      <c r="BH2004">
        <f t="shared" si="745"/>
        <v>0</v>
      </c>
      <c r="BI2004">
        <f t="shared" si="746"/>
        <v>0</v>
      </c>
      <c r="BJ2004">
        <f t="shared" si="747"/>
        <v>0</v>
      </c>
      <c r="BK2004">
        <f t="shared" si="748"/>
        <v>0</v>
      </c>
      <c r="BL2004">
        <f t="shared" si="749"/>
        <v>0</v>
      </c>
      <c r="BM2004">
        <f t="shared" si="750"/>
        <v>0</v>
      </c>
      <c r="BN2004">
        <f t="shared" si="751"/>
        <v>0</v>
      </c>
      <c r="BO2004">
        <f t="shared" si="752"/>
        <v>0</v>
      </c>
    </row>
    <row r="2005" spans="1:67" ht="15" customHeight="1">
      <c r="A2005" s="52"/>
      <c r="B2005" s="47"/>
      <c r="C2005" s="109" t="s">
        <v>179</v>
      </c>
      <c r="D2005" s="315" t="str">
        <f t="shared" ref="D2005" si="781">IF(D179="","",D179)</f>
        <v/>
      </c>
      <c r="E2005" s="316"/>
      <c r="F2005" s="316"/>
      <c r="G2005" s="316"/>
      <c r="H2005" s="316"/>
      <c r="I2005" s="316"/>
      <c r="J2005" s="316"/>
      <c r="K2005" s="316"/>
      <c r="L2005" s="316"/>
      <c r="M2005" s="316"/>
      <c r="N2005" s="316"/>
      <c r="O2005" s="316"/>
      <c r="P2005" s="316"/>
      <c r="Q2005" s="317"/>
      <c r="R2005" s="148"/>
      <c r="S2005" s="148"/>
      <c r="T2005" s="148"/>
      <c r="U2005" s="148"/>
      <c r="V2005" s="148"/>
      <c r="W2005" s="148"/>
      <c r="X2005" s="148"/>
      <c r="Y2005" s="148"/>
      <c r="Z2005" s="148"/>
      <c r="AA2005" s="148"/>
      <c r="AB2005" s="148"/>
      <c r="AC2005" s="148"/>
      <c r="AD2005" s="148"/>
      <c r="AF2005" s="161"/>
      <c r="AG2005">
        <f t="shared" si="735"/>
        <v>0</v>
      </c>
      <c r="AK2005" s="150">
        <f t="shared" si="736"/>
        <v>0</v>
      </c>
      <c r="AL2005" s="150">
        <f t="shared" si="737"/>
        <v>0</v>
      </c>
      <c r="AM2005" s="150">
        <f t="shared" si="738"/>
        <v>0</v>
      </c>
      <c r="AN2005" s="163">
        <f t="shared" si="739"/>
        <v>0</v>
      </c>
      <c r="AP2005" s="150" t="str">
        <f>'Complemento 2'!R121</f>
        <v/>
      </c>
      <c r="AQ2005" s="150">
        <f>'Complemento 2'!S121</f>
        <v>0</v>
      </c>
      <c r="AR2005" s="150">
        <f>'Complemento 2'!T121</f>
        <v>0</v>
      </c>
      <c r="AS2005" s="150">
        <f>'Complemento 2'!U121</f>
        <v>0</v>
      </c>
      <c r="AT2005" s="150">
        <f>'Complemento 2'!V121</f>
        <v>0</v>
      </c>
      <c r="AU2005" s="150">
        <f>'Complemento 2'!W121</f>
        <v>0</v>
      </c>
      <c r="AV2005" s="150">
        <f>'Complemento 2'!X121</f>
        <v>0</v>
      </c>
      <c r="AW2005" s="150">
        <f>'Complemento 2'!Y121</f>
        <v>0</v>
      </c>
      <c r="AX2005" s="150">
        <f>'Complemento 2'!Z121</f>
        <v>0</v>
      </c>
      <c r="AY2005" s="150">
        <f>'Complemento 2'!AA121</f>
        <v>0</v>
      </c>
      <c r="AZ2005" s="150">
        <f>'Complemento 2'!AB121</f>
        <v>0</v>
      </c>
      <c r="BA2005" s="150">
        <f>'Complemento 2'!AC121</f>
        <v>0</v>
      </c>
      <c r="BB2005" s="150">
        <f>'Complemento 2'!AD121</f>
        <v>0</v>
      </c>
      <c r="BC2005">
        <f t="shared" si="740"/>
        <v>0</v>
      </c>
      <c r="BD2005">
        <f t="shared" si="741"/>
        <v>0</v>
      </c>
      <c r="BE2005">
        <f t="shared" si="742"/>
        <v>0</v>
      </c>
      <c r="BF2005">
        <f t="shared" si="743"/>
        <v>0</v>
      </c>
      <c r="BG2005">
        <f t="shared" si="744"/>
        <v>0</v>
      </c>
      <c r="BH2005">
        <f t="shared" si="745"/>
        <v>0</v>
      </c>
      <c r="BI2005">
        <f t="shared" si="746"/>
        <v>0</v>
      </c>
      <c r="BJ2005">
        <f t="shared" si="747"/>
        <v>0</v>
      </c>
      <c r="BK2005">
        <f t="shared" si="748"/>
        <v>0</v>
      </c>
      <c r="BL2005">
        <f t="shared" si="749"/>
        <v>0</v>
      </c>
      <c r="BM2005">
        <f t="shared" si="750"/>
        <v>0</v>
      </c>
      <c r="BN2005">
        <f t="shared" si="751"/>
        <v>0</v>
      </c>
      <c r="BO2005">
        <f t="shared" si="752"/>
        <v>0</v>
      </c>
    </row>
    <row r="2006" spans="1:67" ht="15" customHeight="1">
      <c r="A2006" s="52"/>
      <c r="B2006" s="47"/>
      <c r="C2006" s="109" t="s">
        <v>180</v>
      </c>
      <c r="D2006" s="315" t="str">
        <f t="shared" ref="D2006" si="782">IF(D180="","",D180)</f>
        <v/>
      </c>
      <c r="E2006" s="316"/>
      <c r="F2006" s="316"/>
      <c r="G2006" s="316"/>
      <c r="H2006" s="316"/>
      <c r="I2006" s="316"/>
      <c r="J2006" s="316"/>
      <c r="K2006" s="316"/>
      <c r="L2006" s="316"/>
      <c r="M2006" s="316"/>
      <c r="N2006" s="316"/>
      <c r="O2006" s="316"/>
      <c r="P2006" s="316"/>
      <c r="Q2006" s="317"/>
      <c r="R2006" s="148"/>
      <c r="S2006" s="148"/>
      <c r="T2006" s="148"/>
      <c r="U2006" s="148"/>
      <c r="V2006" s="148"/>
      <c r="W2006" s="148"/>
      <c r="X2006" s="148"/>
      <c r="Y2006" s="148"/>
      <c r="Z2006" s="148"/>
      <c r="AA2006" s="148"/>
      <c r="AB2006" s="148"/>
      <c r="AC2006" s="148"/>
      <c r="AD2006" s="148"/>
      <c r="AF2006" s="161"/>
      <c r="AG2006">
        <f t="shared" si="735"/>
        <v>0</v>
      </c>
      <c r="AK2006" s="150">
        <f t="shared" si="736"/>
        <v>0</v>
      </c>
      <c r="AL2006" s="150">
        <f t="shared" si="737"/>
        <v>0</v>
      </c>
      <c r="AM2006" s="150">
        <f t="shared" si="738"/>
        <v>0</v>
      </c>
      <c r="AN2006" s="163">
        <f t="shared" si="739"/>
        <v>0</v>
      </c>
      <c r="AP2006" s="150" t="str">
        <f>'Complemento 2'!R122</f>
        <v/>
      </c>
      <c r="AQ2006" s="150">
        <f>'Complemento 2'!S122</f>
        <v>0</v>
      </c>
      <c r="AR2006" s="150">
        <f>'Complemento 2'!T122</f>
        <v>0</v>
      </c>
      <c r="AS2006" s="150">
        <f>'Complemento 2'!U122</f>
        <v>0</v>
      </c>
      <c r="AT2006" s="150">
        <f>'Complemento 2'!V122</f>
        <v>0</v>
      </c>
      <c r="AU2006" s="150">
        <f>'Complemento 2'!W122</f>
        <v>0</v>
      </c>
      <c r="AV2006" s="150">
        <f>'Complemento 2'!X122</f>
        <v>0</v>
      </c>
      <c r="AW2006" s="150">
        <f>'Complemento 2'!Y122</f>
        <v>0</v>
      </c>
      <c r="AX2006" s="150">
        <f>'Complemento 2'!Z122</f>
        <v>0</v>
      </c>
      <c r="AY2006" s="150">
        <f>'Complemento 2'!AA122</f>
        <v>0</v>
      </c>
      <c r="AZ2006" s="150">
        <f>'Complemento 2'!AB122</f>
        <v>0</v>
      </c>
      <c r="BA2006" s="150">
        <f>'Complemento 2'!AC122</f>
        <v>0</v>
      </c>
      <c r="BB2006" s="150">
        <f>'Complemento 2'!AD122</f>
        <v>0</v>
      </c>
      <c r="BC2006">
        <f t="shared" si="740"/>
        <v>0</v>
      </c>
      <c r="BD2006">
        <f t="shared" si="741"/>
        <v>0</v>
      </c>
      <c r="BE2006">
        <f t="shared" si="742"/>
        <v>0</v>
      </c>
      <c r="BF2006">
        <f t="shared" si="743"/>
        <v>0</v>
      </c>
      <c r="BG2006">
        <f t="shared" si="744"/>
        <v>0</v>
      </c>
      <c r="BH2006">
        <f t="shared" si="745"/>
        <v>0</v>
      </c>
      <c r="BI2006">
        <f t="shared" si="746"/>
        <v>0</v>
      </c>
      <c r="BJ2006">
        <f t="shared" si="747"/>
        <v>0</v>
      </c>
      <c r="BK2006">
        <f t="shared" si="748"/>
        <v>0</v>
      </c>
      <c r="BL2006">
        <f t="shared" si="749"/>
        <v>0</v>
      </c>
      <c r="BM2006">
        <f t="shared" si="750"/>
        <v>0</v>
      </c>
      <c r="BN2006">
        <f t="shared" si="751"/>
        <v>0</v>
      </c>
      <c r="BO2006">
        <f t="shared" si="752"/>
        <v>0</v>
      </c>
    </row>
    <row r="2007" spans="1:67" ht="15" customHeight="1">
      <c r="A2007" s="52"/>
      <c r="B2007" s="47"/>
      <c r="C2007" s="109" t="s">
        <v>181</v>
      </c>
      <c r="D2007" s="315" t="str">
        <f t="shared" ref="D2007" si="783">IF(D181="","",D181)</f>
        <v/>
      </c>
      <c r="E2007" s="316"/>
      <c r="F2007" s="316"/>
      <c r="G2007" s="316"/>
      <c r="H2007" s="316"/>
      <c r="I2007" s="316"/>
      <c r="J2007" s="316"/>
      <c r="K2007" s="316"/>
      <c r="L2007" s="316"/>
      <c r="M2007" s="316"/>
      <c r="N2007" s="316"/>
      <c r="O2007" s="316"/>
      <c r="P2007" s="316"/>
      <c r="Q2007" s="317"/>
      <c r="R2007" s="148"/>
      <c r="S2007" s="148"/>
      <c r="T2007" s="148"/>
      <c r="U2007" s="148"/>
      <c r="V2007" s="148"/>
      <c r="W2007" s="148"/>
      <c r="X2007" s="148"/>
      <c r="Y2007" s="148"/>
      <c r="Z2007" s="148"/>
      <c r="AA2007" s="148"/>
      <c r="AB2007" s="148"/>
      <c r="AC2007" s="148"/>
      <c r="AD2007" s="148"/>
      <c r="AF2007" s="161"/>
      <c r="AG2007">
        <f t="shared" si="735"/>
        <v>0</v>
      </c>
      <c r="AK2007" s="150">
        <f t="shared" si="736"/>
        <v>0</v>
      </c>
      <c r="AL2007" s="150">
        <f t="shared" si="737"/>
        <v>0</v>
      </c>
      <c r="AM2007" s="150">
        <f t="shared" si="738"/>
        <v>0</v>
      </c>
      <c r="AN2007" s="163">
        <f t="shared" si="739"/>
        <v>0</v>
      </c>
      <c r="AP2007" s="150" t="str">
        <f>'Complemento 2'!R123</f>
        <v/>
      </c>
      <c r="AQ2007" s="150">
        <f>'Complemento 2'!S123</f>
        <v>0</v>
      </c>
      <c r="AR2007" s="150">
        <f>'Complemento 2'!T123</f>
        <v>0</v>
      </c>
      <c r="AS2007" s="150">
        <f>'Complemento 2'!U123</f>
        <v>0</v>
      </c>
      <c r="AT2007" s="150">
        <f>'Complemento 2'!V123</f>
        <v>0</v>
      </c>
      <c r="AU2007" s="150">
        <f>'Complemento 2'!W123</f>
        <v>0</v>
      </c>
      <c r="AV2007" s="150">
        <f>'Complemento 2'!X123</f>
        <v>0</v>
      </c>
      <c r="AW2007" s="150">
        <f>'Complemento 2'!Y123</f>
        <v>0</v>
      </c>
      <c r="AX2007" s="150">
        <f>'Complemento 2'!Z123</f>
        <v>0</v>
      </c>
      <c r="AY2007" s="150">
        <f>'Complemento 2'!AA123</f>
        <v>0</v>
      </c>
      <c r="AZ2007" s="150">
        <f>'Complemento 2'!AB123</f>
        <v>0</v>
      </c>
      <c r="BA2007" s="150">
        <f>'Complemento 2'!AC123</f>
        <v>0</v>
      </c>
      <c r="BB2007" s="150">
        <f>'Complemento 2'!AD123</f>
        <v>0</v>
      </c>
      <c r="BC2007">
        <f t="shared" si="740"/>
        <v>0</v>
      </c>
      <c r="BD2007">
        <f t="shared" si="741"/>
        <v>0</v>
      </c>
      <c r="BE2007">
        <f t="shared" si="742"/>
        <v>0</v>
      </c>
      <c r="BF2007">
        <f t="shared" si="743"/>
        <v>0</v>
      </c>
      <c r="BG2007">
        <f t="shared" si="744"/>
        <v>0</v>
      </c>
      <c r="BH2007">
        <f t="shared" si="745"/>
        <v>0</v>
      </c>
      <c r="BI2007">
        <f t="shared" si="746"/>
        <v>0</v>
      </c>
      <c r="BJ2007">
        <f t="shared" si="747"/>
        <v>0</v>
      </c>
      <c r="BK2007">
        <f t="shared" si="748"/>
        <v>0</v>
      </c>
      <c r="BL2007">
        <f t="shared" si="749"/>
        <v>0</v>
      </c>
      <c r="BM2007">
        <f t="shared" si="750"/>
        <v>0</v>
      </c>
      <c r="BN2007">
        <f t="shared" si="751"/>
        <v>0</v>
      </c>
      <c r="BO2007">
        <f t="shared" si="752"/>
        <v>0</v>
      </c>
    </row>
    <row r="2008" spans="1:67" ht="15" customHeight="1">
      <c r="A2008" s="52"/>
      <c r="B2008" s="47"/>
      <c r="C2008" s="109" t="s">
        <v>182</v>
      </c>
      <c r="D2008" s="315" t="str">
        <f t="shared" ref="D2008" si="784">IF(D182="","",D182)</f>
        <v/>
      </c>
      <c r="E2008" s="316"/>
      <c r="F2008" s="316"/>
      <c r="G2008" s="316"/>
      <c r="H2008" s="316"/>
      <c r="I2008" s="316"/>
      <c r="J2008" s="316"/>
      <c r="K2008" s="316"/>
      <c r="L2008" s="316"/>
      <c r="M2008" s="316"/>
      <c r="N2008" s="316"/>
      <c r="O2008" s="316"/>
      <c r="P2008" s="316"/>
      <c r="Q2008" s="317"/>
      <c r="R2008" s="148"/>
      <c r="S2008" s="148"/>
      <c r="T2008" s="148"/>
      <c r="U2008" s="148"/>
      <c r="V2008" s="148"/>
      <c r="W2008" s="148"/>
      <c r="X2008" s="148"/>
      <c r="Y2008" s="148"/>
      <c r="Z2008" s="148"/>
      <c r="AA2008" s="148"/>
      <c r="AB2008" s="148"/>
      <c r="AC2008" s="148"/>
      <c r="AD2008" s="148"/>
      <c r="AF2008" s="161"/>
      <c r="AG2008">
        <f t="shared" si="735"/>
        <v>0</v>
      </c>
      <c r="AK2008" s="150">
        <f t="shared" si="736"/>
        <v>0</v>
      </c>
      <c r="AL2008" s="150">
        <f t="shared" si="737"/>
        <v>0</v>
      </c>
      <c r="AM2008" s="150">
        <f t="shared" si="738"/>
        <v>0</v>
      </c>
      <c r="AN2008" s="163">
        <f t="shared" si="739"/>
        <v>0</v>
      </c>
      <c r="AP2008" s="150" t="str">
        <f>'Complemento 2'!R124</f>
        <v/>
      </c>
      <c r="AQ2008" s="150">
        <f>'Complemento 2'!S124</f>
        <v>0</v>
      </c>
      <c r="AR2008" s="150">
        <f>'Complemento 2'!T124</f>
        <v>0</v>
      </c>
      <c r="AS2008" s="150">
        <f>'Complemento 2'!U124</f>
        <v>0</v>
      </c>
      <c r="AT2008" s="150">
        <f>'Complemento 2'!V124</f>
        <v>0</v>
      </c>
      <c r="AU2008" s="150">
        <f>'Complemento 2'!W124</f>
        <v>0</v>
      </c>
      <c r="AV2008" s="150">
        <f>'Complemento 2'!X124</f>
        <v>0</v>
      </c>
      <c r="AW2008" s="150">
        <f>'Complemento 2'!Y124</f>
        <v>0</v>
      </c>
      <c r="AX2008" s="150">
        <f>'Complemento 2'!Z124</f>
        <v>0</v>
      </c>
      <c r="AY2008" s="150">
        <f>'Complemento 2'!AA124</f>
        <v>0</v>
      </c>
      <c r="AZ2008" s="150">
        <f>'Complemento 2'!AB124</f>
        <v>0</v>
      </c>
      <c r="BA2008" s="150">
        <f>'Complemento 2'!AC124</f>
        <v>0</v>
      </c>
      <c r="BB2008" s="150">
        <f>'Complemento 2'!AD124</f>
        <v>0</v>
      </c>
      <c r="BC2008">
        <f t="shared" si="740"/>
        <v>0</v>
      </c>
      <c r="BD2008">
        <f t="shared" si="741"/>
        <v>0</v>
      </c>
      <c r="BE2008">
        <f t="shared" si="742"/>
        <v>0</v>
      </c>
      <c r="BF2008">
        <f t="shared" si="743"/>
        <v>0</v>
      </c>
      <c r="BG2008">
        <f t="shared" si="744"/>
        <v>0</v>
      </c>
      <c r="BH2008">
        <f t="shared" si="745"/>
        <v>0</v>
      </c>
      <c r="BI2008">
        <f t="shared" si="746"/>
        <v>0</v>
      </c>
      <c r="BJ2008">
        <f t="shared" si="747"/>
        <v>0</v>
      </c>
      <c r="BK2008">
        <f t="shared" si="748"/>
        <v>0</v>
      </c>
      <c r="BL2008">
        <f t="shared" si="749"/>
        <v>0</v>
      </c>
      <c r="BM2008">
        <f t="shared" si="750"/>
        <v>0</v>
      </c>
      <c r="BN2008">
        <f t="shared" si="751"/>
        <v>0</v>
      </c>
      <c r="BO2008">
        <f t="shared" si="752"/>
        <v>0</v>
      </c>
    </row>
    <row r="2009" spans="1:67" ht="15" customHeight="1">
      <c r="A2009" s="52"/>
      <c r="B2009" s="47"/>
      <c r="C2009" s="109" t="s">
        <v>117</v>
      </c>
      <c r="D2009" s="315" t="str">
        <f t="shared" ref="D2009" si="785">IF(D183="","",D183)</f>
        <v/>
      </c>
      <c r="E2009" s="316"/>
      <c r="F2009" s="316"/>
      <c r="G2009" s="316"/>
      <c r="H2009" s="316"/>
      <c r="I2009" s="316"/>
      <c r="J2009" s="316"/>
      <c r="K2009" s="316"/>
      <c r="L2009" s="316"/>
      <c r="M2009" s="316"/>
      <c r="N2009" s="316"/>
      <c r="O2009" s="316"/>
      <c r="P2009" s="316"/>
      <c r="Q2009" s="317"/>
      <c r="R2009" s="148"/>
      <c r="S2009" s="148"/>
      <c r="T2009" s="148"/>
      <c r="U2009" s="148"/>
      <c r="V2009" s="148"/>
      <c r="W2009" s="148"/>
      <c r="X2009" s="148"/>
      <c r="Y2009" s="148"/>
      <c r="Z2009" s="148"/>
      <c r="AA2009" s="148"/>
      <c r="AB2009" s="148"/>
      <c r="AC2009" s="148"/>
      <c r="AD2009" s="148"/>
      <c r="AF2009" s="161"/>
      <c r="AG2009">
        <f t="shared" si="735"/>
        <v>0</v>
      </c>
      <c r="AK2009" s="150">
        <f t="shared" si="736"/>
        <v>0</v>
      </c>
      <c r="AL2009" s="150">
        <f t="shared" si="737"/>
        <v>0</v>
      </c>
      <c r="AM2009" s="150">
        <f t="shared" si="738"/>
        <v>0</v>
      </c>
      <c r="AN2009" s="163">
        <f t="shared" si="739"/>
        <v>0</v>
      </c>
      <c r="AP2009" s="150" t="str">
        <f>'Complemento 2'!R125</f>
        <v/>
      </c>
      <c r="AQ2009" s="150">
        <f>'Complemento 2'!S125</f>
        <v>0</v>
      </c>
      <c r="AR2009" s="150">
        <f>'Complemento 2'!T125</f>
        <v>0</v>
      </c>
      <c r="AS2009" s="150">
        <f>'Complemento 2'!U125</f>
        <v>0</v>
      </c>
      <c r="AT2009" s="150">
        <f>'Complemento 2'!V125</f>
        <v>0</v>
      </c>
      <c r="AU2009" s="150">
        <f>'Complemento 2'!W125</f>
        <v>0</v>
      </c>
      <c r="AV2009" s="150">
        <f>'Complemento 2'!X125</f>
        <v>0</v>
      </c>
      <c r="AW2009" s="150">
        <f>'Complemento 2'!Y125</f>
        <v>0</v>
      </c>
      <c r="AX2009" s="150">
        <f>'Complemento 2'!Z125</f>
        <v>0</v>
      </c>
      <c r="AY2009" s="150">
        <f>'Complemento 2'!AA125</f>
        <v>0</v>
      </c>
      <c r="AZ2009" s="150">
        <f>'Complemento 2'!AB125</f>
        <v>0</v>
      </c>
      <c r="BA2009" s="150">
        <f>'Complemento 2'!AC125</f>
        <v>0</v>
      </c>
      <c r="BB2009" s="150">
        <f>'Complemento 2'!AD125</f>
        <v>0</v>
      </c>
      <c r="BC2009">
        <f t="shared" si="740"/>
        <v>0</v>
      </c>
      <c r="BD2009">
        <f t="shared" si="741"/>
        <v>0</v>
      </c>
      <c r="BE2009">
        <f t="shared" si="742"/>
        <v>0</v>
      </c>
      <c r="BF2009">
        <f t="shared" si="743"/>
        <v>0</v>
      </c>
      <c r="BG2009">
        <f t="shared" si="744"/>
        <v>0</v>
      </c>
      <c r="BH2009">
        <f t="shared" si="745"/>
        <v>0</v>
      </c>
      <c r="BI2009">
        <f t="shared" si="746"/>
        <v>0</v>
      </c>
      <c r="BJ2009">
        <f t="shared" si="747"/>
        <v>0</v>
      </c>
      <c r="BK2009">
        <f t="shared" si="748"/>
        <v>0</v>
      </c>
      <c r="BL2009">
        <f t="shared" si="749"/>
        <v>0</v>
      </c>
      <c r="BM2009">
        <f t="shared" si="750"/>
        <v>0</v>
      </c>
      <c r="BN2009">
        <f t="shared" si="751"/>
        <v>0</v>
      </c>
      <c r="BO2009">
        <f t="shared" si="752"/>
        <v>0</v>
      </c>
    </row>
    <row r="2010" spans="1:67" ht="15" customHeight="1">
      <c r="A2010" s="52"/>
      <c r="B2010" s="47"/>
      <c r="C2010" s="112" t="s">
        <v>183</v>
      </c>
      <c r="D2010" s="315" t="str">
        <f t="shared" ref="D2010" si="786">IF(D184="","",D184)</f>
        <v/>
      </c>
      <c r="E2010" s="316"/>
      <c r="F2010" s="316"/>
      <c r="G2010" s="316"/>
      <c r="H2010" s="316"/>
      <c r="I2010" s="316"/>
      <c r="J2010" s="316"/>
      <c r="K2010" s="316"/>
      <c r="L2010" s="316"/>
      <c r="M2010" s="316"/>
      <c r="N2010" s="316"/>
      <c r="O2010" s="316"/>
      <c r="P2010" s="316"/>
      <c r="Q2010" s="317"/>
      <c r="R2010" s="148"/>
      <c r="S2010" s="148"/>
      <c r="T2010" s="148"/>
      <c r="U2010" s="148"/>
      <c r="V2010" s="148"/>
      <c r="W2010" s="148"/>
      <c r="X2010" s="148"/>
      <c r="Y2010" s="148"/>
      <c r="Z2010" s="148"/>
      <c r="AA2010" s="148"/>
      <c r="AB2010" s="148"/>
      <c r="AC2010" s="148"/>
      <c r="AD2010" s="148"/>
      <c r="AF2010" s="161"/>
      <c r="AG2010">
        <f t="shared" si="735"/>
        <v>0</v>
      </c>
      <c r="AK2010" s="150">
        <f t="shared" si="736"/>
        <v>0</v>
      </c>
      <c r="AL2010" s="150">
        <f t="shared" si="737"/>
        <v>0</v>
      </c>
      <c r="AM2010" s="150">
        <f t="shared" si="738"/>
        <v>0</v>
      </c>
      <c r="AN2010" s="163">
        <f t="shared" si="739"/>
        <v>0</v>
      </c>
      <c r="AP2010" s="150" t="str">
        <f>'Complemento 2'!R126</f>
        <v/>
      </c>
      <c r="AQ2010" s="150">
        <f>'Complemento 2'!S126</f>
        <v>0</v>
      </c>
      <c r="AR2010" s="150">
        <f>'Complemento 2'!T126</f>
        <v>0</v>
      </c>
      <c r="AS2010" s="150">
        <f>'Complemento 2'!U126</f>
        <v>0</v>
      </c>
      <c r="AT2010" s="150">
        <f>'Complemento 2'!V126</f>
        <v>0</v>
      </c>
      <c r="AU2010" s="150">
        <f>'Complemento 2'!W126</f>
        <v>0</v>
      </c>
      <c r="AV2010" s="150">
        <f>'Complemento 2'!X126</f>
        <v>0</v>
      </c>
      <c r="AW2010" s="150">
        <f>'Complemento 2'!Y126</f>
        <v>0</v>
      </c>
      <c r="AX2010" s="150">
        <f>'Complemento 2'!Z126</f>
        <v>0</v>
      </c>
      <c r="AY2010" s="150">
        <f>'Complemento 2'!AA126</f>
        <v>0</v>
      </c>
      <c r="AZ2010" s="150">
        <f>'Complemento 2'!AB126</f>
        <v>0</v>
      </c>
      <c r="BA2010" s="150">
        <f>'Complemento 2'!AC126</f>
        <v>0</v>
      </c>
      <c r="BB2010" s="150">
        <f>'Complemento 2'!AD126</f>
        <v>0</v>
      </c>
      <c r="BC2010">
        <f t="shared" si="740"/>
        <v>0</v>
      </c>
      <c r="BD2010">
        <f t="shared" si="741"/>
        <v>0</v>
      </c>
      <c r="BE2010">
        <f t="shared" si="742"/>
        <v>0</v>
      </c>
      <c r="BF2010">
        <f t="shared" si="743"/>
        <v>0</v>
      </c>
      <c r="BG2010">
        <f t="shared" si="744"/>
        <v>0</v>
      </c>
      <c r="BH2010">
        <f t="shared" si="745"/>
        <v>0</v>
      </c>
      <c r="BI2010">
        <f t="shared" si="746"/>
        <v>0</v>
      </c>
      <c r="BJ2010">
        <f t="shared" si="747"/>
        <v>0</v>
      </c>
      <c r="BK2010">
        <f t="shared" si="748"/>
        <v>0</v>
      </c>
      <c r="BL2010">
        <f t="shared" si="749"/>
        <v>0</v>
      </c>
      <c r="BM2010">
        <f t="shared" si="750"/>
        <v>0</v>
      </c>
      <c r="BN2010">
        <f t="shared" si="751"/>
        <v>0</v>
      </c>
      <c r="BO2010">
        <f t="shared" si="752"/>
        <v>0</v>
      </c>
    </row>
    <row r="2011" spans="1:67" ht="15" customHeight="1">
      <c r="A2011" s="52"/>
      <c r="B2011" s="47"/>
      <c r="C2011" s="112" t="s">
        <v>184</v>
      </c>
      <c r="D2011" s="315" t="str">
        <f t="shared" ref="D2011" si="787">IF(D185="","",D185)</f>
        <v/>
      </c>
      <c r="E2011" s="316"/>
      <c r="F2011" s="316"/>
      <c r="G2011" s="316"/>
      <c r="H2011" s="316"/>
      <c r="I2011" s="316"/>
      <c r="J2011" s="316"/>
      <c r="K2011" s="316"/>
      <c r="L2011" s="316"/>
      <c r="M2011" s="316"/>
      <c r="N2011" s="316"/>
      <c r="O2011" s="316"/>
      <c r="P2011" s="316"/>
      <c r="Q2011" s="317"/>
      <c r="R2011" s="148"/>
      <c r="S2011" s="148"/>
      <c r="T2011" s="148"/>
      <c r="U2011" s="148"/>
      <c r="V2011" s="148"/>
      <c r="W2011" s="148"/>
      <c r="X2011" s="148"/>
      <c r="Y2011" s="148"/>
      <c r="Z2011" s="148"/>
      <c r="AA2011" s="148"/>
      <c r="AB2011" s="148"/>
      <c r="AC2011" s="148"/>
      <c r="AD2011" s="148"/>
      <c r="AF2011" s="161"/>
      <c r="AG2011">
        <f t="shared" si="735"/>
        <v>0</v>
      </c>
      <c r="AK2011" s="150">
        <f t="shared" si="736"/>
        <v>0</v>
      </c>
      <c r="AL2011" s="150">
        <f t="shared" si="737"/>
        <v>0</v>
      </c>
      <c r="AM2011" s="150">
        <f t="shared" si="738"/>
        <v>0</v>
      </c>
      <c r="AN2011" s="163">
        <f t="shared" si="739"/>
        <v>0</v>
      </c>
      <c r="AP2011" s="150" t="str">
        <f>'Complemento 2'!R127</f>
        <v/>
      </c>
      <c r="AQ2011" s="150">
        <f>'Complemento 2'!S127</f>
        <v>0</v>
      </c>
      <c r="AR2011" s="150">
        <f>'Complemento 2'!T127</f>
        <v>0</v>
      </c>
      <c r="AS2011" s="150">
        <f>'Complemento 2'!U127</f>
        <v>0</v>
      </c>
      <c r="AT2011" s="150">
        <f>'Complemento 2'!V127</f>
        <v>0</v>
      </c>
      <c r="AU2011" s="150">
        <f>'Complemento 2'!W127</f>
        <v>0</v>
      </c>
      <c r="AV2011" s="150">
        <f>'Complemento 2'!X127</f>
        <v>0</v>
      </c>
      <c r="AW2011" s="150">
        <f>'Complemento 2'!Y127</f>
        <v>0</v>
      </c>
      <c r="AX2011" s="150">
        <f>'Complemento 2'!Z127</f>
        <v>0</v>
      </c>
      <c r="AY2011" s="150">
        <f>'Complemento 2'!AA127</f>
        <v>0</v>
      </c>
      <c r="AZ2011" s="150">
        <f>'Complemento 2'!AB127</f>
        <v>0</v>
      </c>
      <c r="BA2011" s="150">
        <f>'Complemento 2'!AC127</f>
        <v>0</v>
      </c>
      <c r="BB2011" s="150">
        <f>'Complemento 2'!AD127</f>
        <v>0</v>
      </c>
      <c r="BC2011">
        <f t="shared" si="740"/>
        <v>0</v>
      </c>
      <c r="BD2011">
        <f t="shared" si="741"/>
        <v>0</v>
      </c>
      <c r="BE2011">
        <f t="shared" si="742"/>
        <v>0</v>
      </c>
      <c r="BF2011">
        <f t="shared" si="743"/>
        <v>0</v>
      </c>
      <c r="BG2011">
        <f t="shared" si="744"/>
        <v>0</v>
      </c>
      <c r="BH2011">
        <f t="shared" si="745"/>
        <v>0</v>
      </c>
      <c r="BI2011">
        <f t="shared" si="746"/>
        <v>0</v>
      </c>
      <c r="BJ2011">
        <f t="shared" si="747"/>
        <v>0</v>
      </c>
      <c r="BK2011">
        <f t="shared" si="748"/>
        <v>0</v>
      </c>
      <c r="BL2011">
        <f t="shared" si="749"/>
        <v>0</v>
      </c>
      <c r="BM2011">
        <f t="shared" si="750"/>
        <v>0</v>
      </c>
      <c r="BN2011">
        <f t="shared" si="751"/>
        <v>0</v>
      </c>
      <c r="BO2011">
        <f t="shared" si="752"/>
        <v>0</v>
      </c>
    </row>
    <row r="2012" spans="1:67" ht="15" customHeight="1">
      <c r="A2012" s="52"/>
      <c r="B2012" s="47"/>
      <c r="C2012" s="112" t="s">
        <v>185</v>
      </c>
      <c r="D2012" s="315" t="str">
        <f t="shared" ref="D2012" si="788">IF(D186="","",D186)</f>
        <v/>
      </c>
      <c r="E2012" s="316"/>
      <c r="F2012" s="316"/>
      <c r="G2012" s="316"/>
      <c r="H2012" s="316"/>
      <c r="I2012" s="316"/>
      <c r="J2012" s="316"/>
      <c r="K2012" s="316"/>
      <c r="L2012" s="316"/>
      <c r="M2012" s="316"/>
      <c r="N2012" s="316"/>
      <c r="O2012" s="316"/>
      <c r="P2012" s="316"/>
      <c r="Q2012" s="317"/>
      <c r="R2012" s="148"/>
      <c r="S2012" s="148"/>
      <c r="T2012" s="148"/>
      <c r="U2012" s="148"/>
      <c r="V2012" s="148"/>
      <c r="W2012" s="148"/>
      <c r="X2012" s="148"/>
      <c r="Y2012" s="148"/>
      <c r="Z2012" s="148"/>
      <c r="AA2012" s="148"/>
      <c r="AB2012" s="148"/>
      <c r="AC2012" s="148"/>
      <c r="AD2012" s="148"/>
      <c r="AF2012" s="161"/>
      <c r="AG2012">
        <f t="shared" si="735"/>
        <v>0</v>
      </c>
      <c r="AK2012" s="150">
        <f t="shared" si="736"/>
        <v>0</v>
      </c>
      <c r="AL2012" s="150">
        <f t="shared" si="737"/>
        <v>0</v>
      </c>
      <c r="AM2012" s="150">
        <f t="shared" si="738"/>
        <v>0</v>
      </c>
      <c r="AN2012" s="163">
        <f t="shared" si="739"/>
        <v>0</v>
      </c>
      <c r="AP2012" s="150" t="str">
        <f>'Complemento 2'!R128</f>
        <v/>
      </c>
      <c r="AQ2012" s="150">
        <f>'Complemento 2'!S128</f>
        <v>0</v>
      </c>
      <c r="AR2012" s="150">
        <f>'Complemento 2'!T128</f>
        <v>0</v>
      </c>
      <c r="AS2012" s="150">
        <f>'Complemento 2'!U128</f>
        <v>0</v>
      </c>
      <c r="AT2012" s="150">
        <f>'Complemento 2'!V128</f>
        <v>0</v>
      </c>
      <c r="AU2012" s="150">
        <f>'Complemento 2'!W128</f>
        <v>0</v>
      </c>
      <c r="AV2012" s="150">
        <f>'Complemento 2'!X128</f>
        <v>0</v>
      </c>
      <c r="AW2012" s="150">
        <f>'Complemento 2'!Y128</f>
        <v>0</v>
      </c>
      <c r="AX2012" s="150">
        <f>'Complemento 2'!Z128</f>
        <v>0</v>
      </c>
      <c r="AY2012" s="150">
        <f>'Complemento 2'!AA128</f>
        <v>0</v>
      </c>
      <c r="AZ2012" s="150">
        <f>'Complemento 2'!AB128</f>
        <v>0</v>
      </c>
      <c r="BA2012" s="150">
        <f>'Complemento 2'!AC128</f>
        <v>0</v>
      </c>
      <c r="BB2012" s="150">
        <f>'Complemento 2'!AD128</f>
        <v>0</v>
      </c>
      <c r="BC2012">
        <f t="shared" si="740"/>
        <v>0</v>
      </c>
      <c r="BD2012">
        <f t="shared" si="741"/>
        <v>0</v>
      </c>
      <c r="BE2012">
        <f t="shared" si="742"/>
        <v>0</v>
      </c>
      <c r="BF2012">
        <f t="shared" si="743"/>
        <v>0</v>
      </c>
      <c r="BG2012">
        <f t="shared" si="744"/>
        <v>0</v>
      </c>
      <c r="BH2012">
        <f t="shared" si="745"/>
        <v>0</v>
      </c>
      <c r="BI2012">
        <f t="shared" si="746"/>
        <v>0</v>
      </c>
      <c r="BJ2012">
        <f t="shared" si="747"/>
        <v>0</v>
      </c>
      <c r="BK2012">
        <f t="shared" si="748"/>
        <v>0</v>
      </c>
      <c r="BL2012">
        <f t="shared" si="749"/>
        <v>0</v>
      </c>
      <c r="BM2012">
        <f t="shared" si="750"/>
        <v>0</v>
      </c>
      <c r="BN2012">
        <f t="shared" si="751"/>
        <v>0</v>
      </c>
      <c r="BO2012">
        <f t="shared" si="752"/>
        <v>0</v>
      </c>
    </row>
    <row r="2013" spans="1:67" ht="15" customHeight="1">
      <c r="A2013" s="52"/>
      <c r="B2013" s="47"/>
      <c r="C2013" s="112" t="s">
        <v>186</v>
      </c>
      <c r="D2013" s="315" t="str">
        <f t="shared" ref="D2013" si="789">IF(D187="","",D187)</f>
        <v/>
      </c>
      <c r="E2013" s="316"/>
      <c r="F2013" s="316"/>
      <c r="G2013" s="316"/>
      <c r="H2013" s="316"/>
      <c r="I2013" s="316"/>
      <c r="J2013" s="316"/>
      <c r="K2013" s="316"/>
      <c r="L2013" s="316"/>
      <c r="M2013" s="316"/>
      <c r="N2013" s="316"/>
      <c r="O2013" s="316"/>
      <c r="P2013" s="316"/>
      <c r="Q2013" s="317"/>
      <c r="R2013" s="148"/>
      <c r="S2013" s="148"/>
      <c r="T2013" s="148"/>
      <c r="U2013" s="148"/>
      <c r="V2013" s="148"/>
      <c r="W2013" s="148"/>
      <c r="X2013" s="148"/>
      <c r="Y2013" s="148"/>
      <c r="Z2013" s="148"/>
      <c r="AA2013" s="148"/>
      <c r="AB2013" s="148"/>
      <c r="AC2013" s="148"/>
      <c r="AD2013" s="148"/>
      <c r="AF2013" s="161"/>
      <c r="AG2013">
        <f t="shared" si="735"/>
        <v>0</v>
      </c>
      <c r="AK2013" s="150">
        <f t="shared" si="736"/>
        <v>0</v>
      </c>
      <c r="AL2013" s="150">
        <f t="shared" si="737"/>
        <v>0</v>
      </c>
      <c r="AM2013" s="150">
        <f t="shared" si="738"/>
        <v>0</v>
      </c>
      <c r="AN2013" s="163">
        <f t="shared" si="739"/>
        <v>0</v>
      </c>
      <c r="AP2013" s="150" t="str">
        <f>'Complemento 2'!R129</f>
        <v/>
      </c>
      <c r="AQ2013" s="150">
        <f>'Complemento 2'!S129</f>
        <v>0</v>
      </c>
      <c r="AR2013" s="150">
        <f>'Complemento 2'!T129</f>
        <v>0</v>
      </c>
      <c r="AS2013" s="150">
        <f>'Complemento 2'!U129</f>
        <v>0</v>
      </c>
      <c r="AT2013" s="150">
        <f>'Complemento 2'!V129</f>
        <v>0</v>
      </c>
      <c r="AU2013" s="150">
        <f>'Complemento 2'!W129</f>
        <v>0</v>
      </c>
      <c r="AV2013" s="150">
        <f>'Complemento 2'!X129</f>
        <v>0</v>
      </c>
      <c r="AW2013" s="150">
        <f>'Complemento 2'!Y129</f>
        <v>0</v>
      </c>
      <c r="AX2013" s="150">
        <f>'Complemento 2'!Z129</f>
        <v>0</v>
      </c>
      <c r="AY2013" s="150">
        <f>'Complemento 2'!AA129</f>
        <v>0</v>
      </c>
      <c r="AZ2013" s="150">
        <f>'Complemento 2'!AB129</f>
        <v>0</v>
      </c>
      <c r="BA2013" s="150">
        <f>'Complemento 2'!AC129</f>
        <v>0</v>
      </c>
      <c r="BB2013" s="150">
        <f>'Complemento 2'!AD129</f>
        <v>0</v>
      </c>
      <c r="BC2013">
        <f t="shared" si="740"/>
        <v>0</v>
      </c>
      <c r="BD2013">
        <f t="shared" si="741"/>
        <v>0</v>
      </c>
      <c r="BE2013">
        <f t="shared" si="742"/>
        <v>0</v>
      </c>
      <c r="BF2013">
        <f t="shared" si="743"/>
        <v>0</v>
      </c>
      <c r="BG2013">
        <f t="shared" si="744"/>
        <v>0</v>
      </c>
      <c r="BH2013">
        <f t="shared" si="745"/>
        <v>0</v>
      </c>
      <c r="BI2013">
        <f t="shared" si="746"/>
        <v>0</v>
      </c>
      <c r="BJ2013">
        <f t="shared" si="747"/>
        <v>0</v>
      </c>
      <c r="BK2013">
        <f t="shared" si="748"/>
        <v>0</v>
      </c>
      <c r="BL2013">
        <f t="shared" si="749"/>
        <v>0</v>
      </c>
      <c r="BM2013">
        <f t="shared" si="750"/>
        <v>0</v>
      </c>
      <c r="BN2013">
        <f t="shared" si="751"/>
        <v>0</v>
      </c>
      <c r="BO2013">
        <f t="shared" si="752"/>
        <v>0</v>
      </c>
    </row>
    <row r="2014" spans="1:67" ht="15" customHeight="1">
      <c r="A2014" s="52"/>
      <c r="B2014" s="47"/>
      <c r="C2014" s="112" t="s">
        <v>187</v>
      </c>
      <c r="D2014" s="315" t="str">
        <f t="shared" ref="D2014" si="790">IF(D188="","",D188)</f>
        <v/>
      </c>
      <c r="E2014" s="316"/>
      <c r="F2014" s="316"/>
      <c r="G2014" s="316"/>
      <c r="H2014" s="316"/>
      <c r="I2014" s="316"/>
      <c r="J2014" s="316"/>
      <c r="K2014" s="316"/>
      <c r="L2014" s="316"/>
      <c r="M2014" s="316"/>
      <c r="N2014" s="316"/>
      <c r="O2014" s="316"/>
      <c r="P2014" s="316"/>
      <c r="Q2014" s="317"/>
      <c r="R2014" s="148"/>
      <c r="S2014" s="148"/>
      <c r="T2014" s="148"/>
      <c r="U2014" s="148"/>
      <c r="V2014" s="148"/>
      <c r="W2014" s="148"/>
      <c r="X2014" s="148"/>
      <c r="Y2014" s="148"/>
      <c r="Z2014" s="148"/>
      <c r="AA2014" s="148"/>
      <c r="AB2014" s="148"/>
      <c r="AC2014" s="148"/>
      <c r="AD2014" s="148"/>
      <c r="AF2014" s="161"/>
      <c r="AG2014">
        <f t="shared" si="735"/>
        <v>0</v>
      </c>
      <c r="AK2014" s="150">
        <f t="shared" si="736"/>
        <v>0</v>
      </c>
      <c r="AL2014" s="150">
        <f t="shared" si="737"/>
        <v>0</v>
      </c>
      <c r="AM2014" s="150">
        <f t="shared" si="738"/>
        <v>0</v>
      </c>
      <c r="AN2014" s="163">
        <f t="shared" si="739"/>
        <v>0</v>
      </c>
      <c r="AP2014" s="150" t="str">
        <f>'Complemento 2'!R130</f>
        <v/>
      </c>
      <c r="AQ2014" s="150">
        <f>'Complemento 2'!S130</f>
        <v>0</v>
      </c>
      <c r="AR2014" s="150">
        <f>'Complemento 2'!T130</f>
        <v>0</v>
      </c>
      <c r="AS2014" s="150">
        <f>'Complemento 2'!U130</f>
        <v>0</v>
      </c>
      <c r="AT2014" s="150">
        <f>'Complemento 2'!V130</f>
        <v>0</v>
      </c>
      <c r="AU2014" s="150">
        <f>'Complemento 2'!W130</f>
        <v>0</v>
      </c>
      <c r="AV2014" s="150">
        <f>'Complemento 2'!X130</f>
        <v>0</v>
      </c>
      <c r="AW2014" s="150">
        <f>'Complemento 2'!Y130</f>
        <v>0</v>
      </c>
      <c r="AX2014" s="150">
        <f>'Complemento 2'!Z130</f>
        <v>0</v>
      </c>
      <c r="AY2014" s="150">
        <f>'Complemento 2'!AA130</f>
        <v>0</v>
      </c>
      <c r="AZ2014" s="150">
        <f>'Complemento 2'!AB130</f>
        <v>0</v>
      </c>
      <c r="BA2014" s="150">
        <f>'Complemento 2'!AC130</f>
        <v>0</v>
      </c>
      <c r="BB2014" s="150">
        <f>'Complemento 2'!AD130</f>
        <v>0</v>
      </c>
      <c r="BC2014">
        <f t="shared" si="740"/>
        <v>0</v>
      </c>
      <c r="BD2014">
        <f t="shared" si="741"/>
        <v>0</v>
      </c>
      <c r="BE2014">
        <f t="shared" si="742"/>
        <v>0</v>
      </c>
      <c r="BF2014">
        <f t="shared" si="743"/>
        <v>0</v>
      </c>
      <c r="BG2014">
        <f t="shared" si="744"/>
        <v>0</v>
      </c>
      <c r="BH2014">
        <f t="shared" si="745"/>
        <v>0</v>
      </c>
      <c r="BI2014">
        <f t="shared" si="746"/>
        <v>0</v>
      </c>
      <c r="BJ2014">
        <f t="shared" si="747"/>
        <v>0</v>
      </c>
      <c r="BK2014">
        <f t="shared" si="748"/>
        <v>0</v>
      </c>
      <c r="BL2014">
        <f t="shared" si="749"/>
        <v>0</v>
      </c>
      <c r="BM2014">
        <f t="shared" si="750"/>
        <v>0</v>
      </c>
      <c r="BN2014">
        <f t="shared" si="751"/>
        <v>0</v>
      </c>
      <c r="BO2014">
        <f t="shared" si="752"/>
        <v>0</v>
      </c>
    </row>
    <row r="2015" spans="1:67" ht="15" customHeight="1">
      <c r="A2015" s="52"/>
      <c r="B2015" s="47"/>
      <c r="C2015" s="112" t="s">
        <v>188</v>
      </c>
      <c r="D2015" s="315" t="str">
        <f t="shared" ref="D2015" si="791">IF(D189="","",D189)</f>
        <v/>
      </c>
      <c r="E2015" s="316"/>
      <c r="F2015" s="316"/>
      <c r="G2015" s="316"/>
      <c r="H2015" s="316"/>
      <c r="I2015" s="316"/>
      <c r="J2015" s="316"/>
      <c r="K2015" s="316"/>
      <c r="L2015" s="316"/>
      <c r="M2015" s="316"/>
      <c r="N2015" s="316"/>
      <c r="O2015" s="316"/>
      <c r="P2015" s="316"/>
      <c r="Q2015" s="317"/>
      <c r="R2015" s="148"/>
      <c r="S2015" s="148"/>
      <c r="T2015" s="148"/>
      <c r="U2015" s="148"/>
      <c r="V2015" s="148"/>
      <c r="W2015" s="148"/>
      <c r="X2015" s="148"/>
      <c r="Y2015" s="148"/>
      <c r="Z2015" s="148"/>
      <c r="AA2015" s="148"/>
      <c r="AB2015" s="148"/>
      <c r="AC2015" s="148"/>
      <c r="AD2015" s="148"/>
      <c r="AF2015" s="161"/>
      <c r="AG2015">
        <f t="shared" si="735"/>
        <v>0</v>
      </c>
      <c r="AK2015" s="150">
        <f t="shared" si="736"/>
        <v>0</v>
      </c>
      <c r="AL2015" s="150">
        <f t="shared" si="737"/>
        <v>0</v>
      </c>
      <c r="AM2015" s="150">
        <f t="shared" si="738"/>
        <v>0</v>
      </c>
      <c r="AN2015" s="163">
        <f t="shared" si="739"/>
        <v>0</v>
      </c>
      <c r="AP2015" s="150" t="str">
        <f>'Complemento 2'!R131</f>
        <v/>
      </c>
      <c r="AQ2015" s="150">
        <f>'Complemento 2'!S131</f>
        <v>0</v>
      </c>
      <c r="AR2015" s="150">
        <f>'Complemento 2'!T131</f>
        <v>0</v>
      </c>
      <c r="AS2015" s="150">
        <f>'Complemento 2'!U131</f>
        <v>0</v>
      </c>
      <c r="AT2015" s="150">
        <f>'Complemento 2'!V131</f>
        <v>0</v>
      </c>
      <c r="AU2015" s="150">
        <f>'Complemento 2'!W131</f>
        <v>0</v>
      </c>
      <c r="AV2015" s="150">
        <f>'Complemento 2'!X131</f>
        <v>0</v>
      </c>
      <c r="AW2015" s="150">
        <f>'Complemento 2'!Y131</f>
        <v>0</v>
      </c>
      <c r="AX2015" s="150">
        <f>'Complemento 2'!Z131</f>
        <v>0</v>
      </c>
      <c r="AY2015" s="150">
        <f>'Complemento 2'!AA131</f>
        <v>0</v>
      </c>
      <c r="AZ2015" s="150">
        <f>'Complemento 2'!AB131</f>
        <v>0</v>
      </c>
      <c r="BA2015" s="150">
        <f>'Complemento 2'!AC131</f>
        <v>0</v>
      </c>
      <c r="BB2015" s="150">
        <f>'Complemento 2'!AD131</f>
        <v>0</v>
      </c>
      <c r="BC2015">
        <f t="shared" si="740"/>
        <v>0</v>
      </c>
      <c r="BD2015">
        <f t="shared" si="741"/>
        <v>0</v>
      </c>
      <c r="BE2015">
        <f t="shared" si="742"/>
        <v>0</v>
      </c>
      <c r="BF2015">
        <f t="shared" si="743"/>
        <v>0</v>
      </c>
      <c r="BG2015">
        <f t="shared" si="744"/>
        <v>0</v>
      </c>
      <c r="BH2015">
        <f t="shared" si="745"/>
        <v>0</v>
      </c>
      <c r="BI2015">
        <f t="shared" si="746"/>
        <v>0</v>
      </c>
      <c r="BJ2015">
        <f t="shared" si="747"/>
        <v>0</v>
      </c>
      <c r="BK2015">
        <f t="shared" si="748"/>
        <v>0</v>
      </c>
      <c r="BL2015">
        <f t="shared" si="749"/>
        <v>0</v>
      </c>
      <c r="BM2015">
        <f t="shared" si="750"/>
        <v>0</v>
      </c>
      <c r="BN2015">
        <f t="shared" si="751"/>
        <v>0</v>
      </c>
      <c r="BO2015">
        <f t="shared" si="752"/>
        <v>0</v>
      </c>
    </row>
    <row r="2016" spans="1:67" ht="15" customHeight="1">
      <c r="A2016" s="52"/>
      <c r="B2016" s="47"/>
      <c r="C2016" s="112" t="s">
        <v>189</v>
      </c>
      <c r="D2016" s="315" t="str">
        <f t="shared" ref="D2016" si="792">IF(D190="","",D190)</f>
        <v/>
      </c>
      <c r="E2016" s="316"/>
      <c r="F2016" s="316"/>
      <c r="G2016" s="316"/>
      <c r="H2016" s="316"/>
      <c r="I2016" s="316"/>
      <c r="J2016" s="316"/>
      <c r="K2016" s="316"/>
      <c r="L2016" s="316"/>
      <c r="M2016" s="316"/>
      <c r="N2016" s="316"/>
      <c r="O2016" s="316"/>
      <c r="P2016" s="316"/>
      <c r="Q2016" s="317"/>
      <c r="R2016" s="148"/>
      <c r="S2016" s="148"/>
      <c r="T2016" s="148"/>
      <c r="U2016" s="148"/>
      <c r="V2016" s="148"/>
      <c r="W2016" s="148"/>
      <c r="X2016" s="148"/>
      <c r="Y2016" s="148"/>
      <c r="Z2016" s="148"/>
      <c r="AA2016" s="148"/>
      <c r="AB2016" s="148"/>
      <c r="AC2016" s="148"/>
      <c r="AD2016" s="148"/>
      <c r="AF2016" s="161"/>
      <c r="AG2016">
        <f t="shared" si="735"/>
        <v>0</v>
      </c>
      <c r="AK2016" s="150">
        <f t="shared" si="736"/>
        <v>0</v>
      </c>
      <c r="AL2016" s="150">
        <f t="shared" si="737"/>
        <v>0</v>
      </c>
      <c r="AM2016" s="150">
        <f t="shared" si="738"/>
        <v>0</v>
      </c>
      <c r="AN2016" s="163">
        <f t="shared" si="739"/>
        <v>0</v>
      </c>
      <c r="AP2016" s="150" t="str">
        <f>'Complemento 2'!R132</f>
        <v/>
      </c>
      <c r="AQ2016" s="150">
        <f>'Complemento 2'!S132</f>
        <v>0</v>
      </c>
      <c r="AR2016" s="150">
        <f>'Complemento 2'!T132</f>
        <v>0</v>
      </c>
      <c r="AS2016" s="150">
        <f>'Complemento 2'!U132</f>
        <v>0</v>
      </c>
      <c r="AT2016" s="150">
        <f>'Complemento 2'!V132</f>
        <v>0</v>
      </c>
      <c r="AU2016" s="150">
        <f>'Complemento 2'!W132</f>
        <v>0</v>
      </c>
      <c r="AV2016" s="150">
        <f>'Complemento 2'!X132</f>
        <v>0</v>
      </c>
      <c r="AW2016" s="150">
        <f>'Complemento 2'!Y132</f>
        <v>0</v>
      </c>
      <c r="AX2016" s="150">
        <f>'Complemento 2'!Z132</f>
        <v>0</v>
      </c>
      <c r="AY2016" s="150">
        <f>'Complemento 2'!AA132</f>
        <v>0</v>
      </c>
      <c r="AZ2016" s="150">
        <f>'Complemento 2'!AB132</f>
        <v>0</v>
      </c>
      <c r="BA2016" s="150">
        <f>'Complemento 2'!AC132</f>
        <v>0</v>
      </c>
      <c r="BB2016" s="150">
        <f>'Complemento 2'!AD132</f>
        <v>0</v>
      </c>
      <c r="BC2016">
        <f t="shared" si="740"/>
        <v>0</v>
      </c>
      <c r="BD2016">
        <f t="shared" si="741"/>
        <v>0</v>
      </c>
      <c r="BE2016">
        <f t="shared" si="742"/>
        <v>0</v>
      </c>
      <c r="BF2016">
        <f t="shared" si="743"/>
        <v>0</v>
      </c>
      <c r="BG2016">
        <f t="shared" si="744"/>
        <v>0</v>
      </c>
      <c r="BH2016">
        <f t="shared" si="745"/>
        <v>0</v>
      </c>
      <c r="BI2016">
        <f t="shared" si="746"/>
        <v>0</v>
      </c>
      <c r="BJ2016">
        <f t="shared" si="747"/>
        <v>0</v>
      </c>
      <c r="BK2016">
        <f t="shared" si="748"/>
        <v>0</v>
      </c>
      <c r="BL2016">
        <f t="shared" si="749"/>
        <v>0</v>
      </c>
      <c r="BM2016">
        <f t="shared" si="750"/>
        <v>0</v>
      </c>
      <c r="BN2016">
        <f t="shared" si="751"/>
        <v>0</v>
      </c>
      <c r="BO2016">
        <f t="shared" si="752"/>
        <v>0</v>
      </c>
    </row>
    <row r="2017" spans="1:67" ht="15" customHeight="1">
      <c r="A2017" s="52"/>
      <c r="B2017" s="47"/>
      <c r="C2017" s="112" t="s">
        <v>190</v>
      </c>
      <c r="D2017" s="315" t="str">
        <f t="shared" ref="D2017" si="793">IF(D191="","",D191)</f>
        <v/>
      </c>
      <c r="E2017" s="316"/>
      <c r="F2017" s="316"/>
      <c r="G2017" s="316"/>
      <c r="H2017" s="316"/>
      <c r="I2017" s="316"/>
      <c r="J2017" s="316"/>
      <c r="K2017" s="316"/>
      <c r="L2017" s="316"/>
      <c r="M2017" s="316"/>
      <c r="N2017" s="316"/>
      <c r="O2017" s="316"/>
      <c r="P2017" s="316"/>
      <c r="Q2017" s="317"/>
      <c r="R2017" s="148"/>
      <c r="S2017" s="148"/>
      <c r="T2017" s="148"/>
      <c r="U2017" s="148"/>
      <c r="V2017" s="148"/>
      <c r="W2017" s="148"/>
      <c r="X2017" s="148"/>
      <c r="Y2017" s="148"/>
      <c r="Z2017" s="148"/>
      <c r="AA2017" s="148"/>
      <c r="AB2017" s="148"/>
      <c r="AC2017" s="148"/>
      <c r="AD2017" s="148"/>
      <c r="AF2017" s="161"/>
      <c r="AG2017">
        <f t="shared" si="735"/>
        <v>0</v>
      </c>
      <c r="AK2017" s="150">
        <f t="shared" si="736"/>
        <v>0</v>
      </c>
      <c r="AL2017" s="150">
        <f t="shared" si="737"/>
        <v>0</v>
      </c>
      <c r="AM2017" s="150">
        <f t="shared" si="738"/>
        <v>0</v>
      </c>
      <c r="AN2017" s="163">
        <f t="shared" si="739"/>
        <v>0</v>
      </c>
      <c r="AP2017" s="150" t="str">
        <f>'Complemento 2'!R133</f>
        <v/>
      </c>
      <c r="AQ2017" s="150">
        <f>'Complemento 2'!S133</f>
        <v>0</v>
      </c>
      <c r="AR2017" s="150">
        <f>'Complemento 2'!T133</f>
        <v>0</v>
      </c>
      <c r="AS2017" s="150">
        <f>'Complemento 2'!U133</f>
        <v>0</v>
      </c>
      <c r="AT2017" s="150">
        <f>'Complemento 2'!V133</f>
        <v>0</v>
      </c>
      <c r="AU2017" s="150">
        <f>'Complemento 2'!W133</f>
        <v>0</v>
      </c>
      <c r="AV2017" s="150">
        <f>'Complemento 2'!X133</f>
        <v>0</v>
      </c>
      <c r="AW2017" s="150">
        <f>'Complemento 2'!Y133</f>
        <v>0</v>
      </c>
      <c r="AX2017" s="150">
        <f>'Complemento 2'!Z133</f>
        <v>0</v>
      </c>
      <c r="AY2017" s="150">
        <f>'Complemento 2'!AA133</f>
        <v>0</v>
      </c>
      <c r="AZ2017" s="150">
        <f>'Complemento 2'!AB133</f>
        <v>0</v>
      </c>
      <c r="BA2017" s="150">
        <f>'Complemento 2'!AC133</f>
        <v>0</v>
      </c>
      <c r="BB2017" s="150">
        <f>'Complemento 2'!AD133</f>
        <v>0</v>
      </c>
      <c r="BC2017">
        <f t="shared" si="740"/>
        <v>0</v>
      </c>
      <c r="BD2017">
        <f t="shared" si="741"/>
        <v>0</v>
      </c>
      <c r="BE2017">
        <f t="shared" si="742"/>
        <v>0</v>
      </c>
      <c r="BF2017">
        <f t="shared" si="743"/>
        <v>0</v>
      </c>
      <c r="BG2017">
        <f t="shared" si="744"/>
        <v>0</v>
      </c>
      <c r="BH2017">
        <f t="shared" si="745"/>
        <v>0</v>
      </c>
      <c r="BI2017">
        <f t="shared" si="746"/>
        <v>0</v>
      </c>
      <c r="BJ2017">
        <f t="shared" si="747"/>
        <v>0</v>
      </c>
      <c r="BK2017">
        <f t="shared" si="748"/>
        <v>0</v>
      </c>
      <c r="BL2017">
        <f t="shared" si="749"/>
        <v>0</v>
      </c>
      <c r="BM2017">
        <f t="shared" si="750"/>
        <v>0</v>
      </c>
      <c r="BN2017">
        <f t="shared" si="751"/>
        <v>0</v>
      </c>
      <c r="BO2017">
        <f t="shared" si="752"/>
        <v>0</v>
      </c>
    </row>
    <row r="2018" spans="1:67" ht="15" customHeight="1">
      <c r="A2018" s="52"/>
      <c r="B2018" s="47"/>
      <c r="C2018" s="112" t="s">
        <v>191</v>
      </c>
      <c r="D2018" s="315" t="str">
        <f t="shared" ref="D2018" si="794">IF(D192="","",D192)</f>
        <v/>
      </c>
      <c r="E2018" s="316"/>
      <c r="F2018" s="316"/>
      <c r="G2018" s="316"/>
      <c r="H2018" s="316"/>
      <c r="I2018" s="316"/>
      <c r="J2018" s="316"/>
      <c r="K2018" s="316"/>
      <c r="L2018" s="316"/>
      <c r="M2018" s="316"/>
      <c r="N2018" s="316"/>
      <c r="O2018" s="316"/>
      <c r="P2018" s="316"/>
      <c r="Q2018" s="317"/>
      <c r="R2018" s="148"/>
      <c r="S2018" s="148"/>
      <c r="T2018" s="148"/>
      <c r="U2018" s="148"/>
      <c r="V2018" s="148"/>
      <c r="W2018" s="148"/>
      <c r="X2018" s="148"/>
      <c r="Y2018" s="148"/>
      <c r="Z2018" s="148"/>
      <c r="AA2018" s="148"/>
      <c r="AB2018" s="148"/>
      <c r="AC2018" s="148"/>
      <c r="AD2018" s="148"/>
      <c r="AF2018" s="161"/>
      <c r="AG2018">
        <f t="shared" si="735"/>
        <v>0</v>
      </c>
      <c r="AK2018" s="150">
        <f t="shared" si="736"/>
        <v>0</v>
      </c>
      <c r="AL2018" s="150">
        <f t="shared" si="737"/>
        <v>0</v>
      </c>
      <c r="AM2018" s="150">
        <f t="shared" si="738"/>
        <v>0</v>
      </c>
      <c r="AN2018" s="163">
        <f t="shared" si="739"/>
        <v>0</v>
      </c>
      <c r="AP2018" s="150" t="str">
        <f>'Complemento 2'!R134</f>
        <v/>
      </c>
      <c r="AQ2018" s="150">
        <f>'Complemento 2'!S134</f>
        <v>0</v>
      </c>
      <c r="AR2018" s="150">
        <f>'Complemento 2'!T134</f>
        <v>0</v>
      </c>
      <c r="AS2018" s="150">
        <f>'Complemento 2'!U134</f>
        <v>0</v>
      </c>
      <c r="AT2018" s="150">
        <f>'Complemento 2'!V134</f>
        <v>0</v>
      </c>
      <c r="AU2018" s="150">
        <f>'Complemento 2'!W134</f>
        <v>0</v>
      </c>
      <c r="AV2018" s="150">
        <f>'Complemento 2'!X134</f>
        <v>0</v>
      </c>
      <c r="AW2018" s="150">
        <f>'Complemento 2'!Y134</f>
        <v>0</v>
      </c>
      <c r="AX2018" s="150">
        <f>'Complemento 2'!Z134</f>
        <v>0</v>
      </c>
      <c r="AY2018" s="150">
        <f>'Complemento 2'!AA134</f>
        <v>0</v>
      </c>
      <c r="AZ2018" s="150">
        <f>'Complemento 2'!AB134</f>
        <v>0</v>
      </c>
      <c r="BA2018" s="150">
        <f>'Complemento 2'!AC134</f>
        <v>0</v>
      </c>
      <c r="BB2018" s="150">
        <f>'Complemento 2'!AD134</f>
        <v>0</v>
      </c>
      <c r="BC2018">
        <f t="shared" si="740"/>
        <v>0</v>
      </c>
      <c r="BD2018">
        <f t="shared" si="741"/>
        <v>0</v>
      </c>
      <c r="BE2018">
        <f t="shared" si="742"/>
        <v>0</v>
      </c>
      <c r="BF2018">
        <f t="shared" si="743"/>
        <v>0</v>
      </c>
      <c r="BG2018">
        <f t="shared" si="744"/>
        <v>0</v>
      </c>
      <c r="BH2018">
        <f t="shared" si="745"/>
        <v>0</v>
      </c>
      <c r="BI2018">
        <f t="shared" si="746"/>
        <v>0</v>
      </c>
      <c r="BJ2018">
        <f t="shared" si="747"/>
        <v>0</v>
      </c>
      <c r="BK2018">
        <f t="shared" si="748"/>
        <v>0</v>
      </c>
      <c r="BL2018">
        <f t="shared" si="749"/>
        <v>0</v>
      </c>
      <c r="BM2018">
        <f t="shared" si="750"/>
        <v>0</v>
      </c>
      <c r="BN2018">
        <f t="shared" si="751"/>
        <v>0</v>
      </c>
      <c r="BO2018">
        <f t="shared" si="752"/>
        <v>0</v>
      </c>
    </row>
    <row r="2019" spans="1:67" ht="15" customHeight="1">
      <c r="A2019" s="52"/>
      <c r="B2019" s="47"/>
      <c r="C2019" s="112" t="s">
        <v>192</v>
      </c>
      <c r="D2019" s="315" t="str">
        <f t="shared" ref="D2019" si="795">IF(D193="","",D193)</f>
        <v/>
      </c>
      <c r="E2019" s="316"/>
      <c r="F2019" s="316"/>
      <c r="G2019" s="316"/>
      <c r="H2019" s="316"/>
      <c r="I2019" s="316"/>
      <c r="J2019" s="316"/>
      <c r="K2019" s="316"/>
      <c r="L2019" s="316"/>
      <c r="M2019" s="316"/>
      <c r="N2019" s="316"/>
      <c r="O2019" s="316"/>
      <c r="P2019" s="316"/>
      <c r="Q2019" s="317"/>
      <c r="R2019" s="148"/>
      <c r="S2019" s="148"/>
      <c r="T2019" s="148"/>
      <c r="U2019" s="148"/>
      <c r="V2019" s="148"/>
      <c r="W2019" s="148"/>
      <c r="X2019" s="148"/>
      <c r="Y2019" s="148"/>
      <c r="Z2019" s="148"/>
      <c r="AA2019" s="148"/>
      <c r="AB2019" s="148"/>
      <c r="AC2019" s="148"/>
      <c r="AD2019" s="148"/>
      <c r="AF2019" s="161"/>
      <c r="AG2019">
        <f t="shared" si="735"/>
        <v>0</v>
      </c>
      <c r="AK2019" s="150">
        <f t="shared" si="736"/>
        <v>0</v>
      </c>
      <c r="AL2019" s="150">
        <f t="shared" si="737"/>
        <v>0</v>
      </c>
      <c r="AM2019" s="150">
        <f t="shared" si="738"/>
        <v>0</v>
      </c>
      <c r="AN2019" s="163">
        <f t="shared" si="739"/>
        <v>0</v>
      </c>
      <c r="AP2019" s="150" t="str">
        <f>'Complemento 2'!R135</f>
        <v/>
      </c>
      <c r="AQ2019" s="150">
        <f>'Complemento 2'!S135</f>
        <v>0</v>
      </c>
      <c r="AR2019" s="150">
        <f>'Complemento 2'!T135</f>
        <v>0</v>
      </c>
      <c r="AS2019" s="150">
        <f>'Complemento 2'!U135</f>
        <v>0</v>
      </c>
      <c r="AT2019" s="150">
        <f>'Complemento 2'!V135</f>
        <v>0</v>
      </c>
      <c r="AU2019" s="150">
        <f>'Complemento 2'!W135</f>
        <v>0</v>
      </c>
      <c r="AV2019" s="150">
        <f>'Complemento 2'!X135</f>
        <v>0</v>
      </c>
      <c r="AW2019" s="150">
        <f>'Complemento 2'!Y135</f>
        <v>0</v>
      </c>
      <c r="AX2019" s="150">
        <f>'Complemento 2'!Z135</f>
        <v>0</v>
      </c>
      <c r="AY2019" s="150">
        <f>'Complemento 2'!AA135</f>
        <v>0</v>
      </c>
      <c r="AZ2019" s="150">
        <f>'Complemento 2'!AB135</f>
        <v>0</v>
      </c>
      <c r="BA2019" s="150">
        <f>'Complemento 2'!AC135</f>
        <v>0</v>
      </c>
      <c r="BB2019" s="150">
        <f>'Complemento 2'!AD135</f>
        <v>0</v>
      </c>
      <c r="BC2019">
        <f t="shared" si="740"/>
        <v>0</v>
      </c>
      <c r="BD2019">
        <f t="shared" si="741"/>
        <v>0</v>
      </c>
      <c r="BE2019">
        <f t="shared" si="742"/>
        <v>0</v>
      </c>
      <c r="BF2019">
        <f t="shared" si="743"/>
        <v>0</v>
      </c>
      <c r="BG2019">
        <f t="shared" si="744"/>
        <v>0</v>
      </c>
      <c r="BH2019">
        <f t="shared" si="745"/>
        <v>0</v>
      </c>
      <c r="BI2019">
        <f t="shared" si="746"/>
        <v>0</v>
      </c>
      <c r="BJ2019">
        <f t="shared" si="747"/>
        <v>0</v>
      </c>
      <c r="BK2019">
        <f t="shared" si="748"/>
        <v>0</v>
      </c>
      <c r="BL2019">
        <f t="shared" si="749"/>
        <v>0</v>
      </c>
      <c r="BM2019">
        <f t="shared" si="750"/>
        <v>0</v>
      </c>
      <c r="BN2019">
        <f t="shared" si="751"/>
        <v>0</v>
      </c>
      <c r="BO2019">
        <f t="shared" si="752"/>
        <v>0</v>
      </c>
    </row>
    <row r="2020" spans="1:67" ht="15" customHeight="1">
      <c r="A2020" s="52"/>
      <c r="B2020" s="47"/>
      <c r="C2020" s="112" t="s">
        <v>193</v>
      </c>
      <c r="D2020" s="315" t="str">
        <f t="shared" ref="D2020" si="796">IF(D194="","",D194)</f>
        <v/>
      </c>
      <c r="E2020" s="316"/>
      <c r="F2020" s="316"/>
      <c r="G2020" s="316"/>
      <c r="H2020" s="316"/>
      <c r="I2020" s="316"/>
      <c r="J2020" s="316"/>
      <c r="K2020" s="316"/>
      <c r="L2020" s="316"/>
      <c r="M2020" s="316"/>
      <c r="N2020" s="316"/>
      <c r="O2020" s="316"/>
      <c r="P2020" s="316"/>
      <c r="Q2020" s="317"/>
      <c r="R2020" s="148"/>
      <c r="S2020" s="148"/>
      <c r="T2020" s="148"/>
      <c r="U2020" s="148"/>
      <c r="V2020" s="148"/>
      <c r="W2020" s="148"/>
      <c r="X2020" s="148"/>
      <c r="Y2020" s="148"/>
      <c r="Z2020" s="148"/>
      <c r="AA2020" s="148"/>
      <c r="AB2020" s="148"/>
      <c r="AC2020" s="148"/>
      <c r="AD2020" s="148"/>
      <c r="AF2020" s="161"/>
      <c r="AG2020">
        <f t="shared" si="735"/>
        <v>0</v>
      </c>
      <c r="AK2020" s="150">
        <f t="shared" si="736"/>
        <v>0</v>
      </c>
      <c r="AL2020" s="150">
        <f t="shared" si="737"/>
        <v>0</v>
      </c>
      <c r="AM2020" s="150">
        <f t="shared" si="738"/>
        <v>0</v>
      </c>
      <c r="AN2020" s="163">
        <f t="shared" si="739"/>
        <v>0</v>
      </c>
      <c r="AP2020" s="150" t="str">
        <f>'Complemento 2'!R136</f>
        <v/>
      </c>
      <c r="AQ2020" s="150">
        <f>'Complemento 2'!S136</f>
        <v>0</v>
      </c>
      <c r="AR2020" s="150">
        <f>'Complemento 2'!T136</f>
        <v>0</v>
      </c>
      <c r="AS2020" s="150">
        <f>'Complemento 2'!U136</f>
        <v>0</v>
      </c>
      <c r="AT2020" s="150">
        <f>'Complemento 2'!V136</f>
        <v>0</v>
      </c>
      <c r="AU2020" s="150">
        <f>'Complemento 2'!W136</f>
        <v>0</v>
      </c>
      <c r="AV2020" s="150">
        <f>'Complemento 2'!X136</f>
        <v>0</v>
      </c>
      <c r="AW2020" s="150">
        <f>'Complemento 2'!Y136</f>
        <v>0</v>
      </c>
      <c r="AX2020" s="150">
        <f>'Complemento 2'!Z136</f>
        <v>0</v>
      </c>
      <c r="AY2020" s="150">
        <f>'Complemento 2'!AA136</f>
        <v>0</v>
      </c>
      <c r="AZ2020" s="150">
        <f>'Complemento 2'!AB136</f>
        <v>0</v>
      </c>
      <c r="BA2020" s="150">
        <f>'Complemento 2'!AC136</f>
        <v>0</v>
      </c>
      <c r="BB2020" s="150">
        <f>'Complemento 2'!AD136</f>
        <v>0</v>
      </c>
      <c r="BC2020">
        <f t="shared" si="740"/>
        <v>0</v>
      </c>
      <c r="BD2020">
        <f t="shared" si="741"/>
        <v>0</v>
      </c>
      <c r="BE2020">
        <f t="shared" si="742"/>
        <v>0</v>
      </c>
      <c r="BF2020">
        <f t="shared" si="743"/>
        <v>0</v>
      </c>
      <c r="BG2020">
        <f t="shared" si="744"/>
        <v>0</v>
      </c>
      <c r="BH2020">
        <f t="shared" si="745"/>
        <v>0</v>
      </c>
      <c r="BI2020">
        <f t="shared" si="746"/>
        <v>0</v>
      </c>
      <c r="BJ2020">
        <f t="shared" si="747"/>
        <v>0</v>
      </c>
      <c r="BK2020">
        <f t="shared" si="748"/>
        <v>0</v>
      </c>
      <c r="BL2020">
        <f t="shared" si="749"/>
        <v>0</v>
      </c>
      <c r="BM2020">
        <f t="shared" si="750"/>
        <v>0</v>
      </c>
      <c r="BN2020">
        <f t="shared" si="751"/>
        <v>0</v>
      </c>
      <c r="BO2020">
        <f t="shared" si="752"/>
        <v>0</v>
      </c>
    </row>
    <row r="2021" spans="1:67" ht="15" customHeight="1">
      <c r="A2021" s="52"/>
      <c r="B2021" s="47"/>
      <c r="C2021" s="112" t="s">
        <v>194</v>
      </c>
      <c r="D2021" s="315" t="str">
        <f t="shared" ref="D2021" si="797">IF(D195="","",D195)</f>
        <v/>
      </c>
      <c r="E2021" s="316"/>
      <c r="F2021" s="316"/>
      <c r="G2021" s="316"/>
      <c r="H2021" s="316"/>
      <c r="I2021" s="316"/>
      <c r="J2021" s="316"/>
      <c r="K2021" s="316"/>
      <c r="L2021" s="316"/>
      <c r="M2021" s="316"/>
      <c r="N2021" s="316"/>
      <c r="O2021" s="316"/>
      <c r="P2021" s="316"/>
      <c r="Q2021" s="317"/>
      <c r="R2021" s="148"/>
      <c r="S2021" s="148"/>
      <c r="T2021" s="148"/>
      <c r="U2021" s="148"/>
      <c r="V2021" s="148"/>
      <c r="W2021" s="148"/>
      <c r="X2021" s="148"/>
      <c r="Y2021" s="148"/>
      <c r="Z2021" s="148"/>
      <c r="AA2021" s="148"/>
      <c r="AB2021" s="148"/>
      <c r="AC2021" s="148"/>
      <c r="AD2021" s="148"/>
      <c r="AF2021" s="161"/>
      <c r="AG2021">
        <f t="shared" si="735"/>
        <v>0</v>
      </c>
      <c r="AK2021" s="150">
        <f t="shared" si="736"/>
        <v>0</v>
      </c>
      <c r="AL2021" s="150">
        <f t="shared" si="737"/>
        <v>0</v>
      </c>
      <c r="AM2021" s="150">
        <f t="shared" si="738"/>
        <v>0</v>
      </c>
      <c r="AN2021" s="163">
        <f t="shared" si="739"/>
        <v>0</v>
      </c>
      <c r="AP2021" s="150" t="str">
        <f>'Complemento 2'!R137</f>
        <v/>
      </c>
      <c r="AQ2021" s="150">
        <f>'Complemento 2'!S137</f>
        <v>0</v>
      </c>
      <c r="AR2021" s="150">
        <f>'Complemento 2'!T137</f>
        <v>0</v>
      </c>
      <c r="AS2021" s="150">
        <f>'Complemento 2'!U137</f>
        <v>0</v>
      </c>
      <c r="AT2021" s="150">
        <f>'Complemento 2'!V137</f>
        <v>0</v>
      </c>
      <c r="AU2021" s="150">
        <f>'Complemento 2'!W137</f>
        <v>0</v>
      </c>
      <c r="AV2021" s="150">
        <f>'Complemento 2'!X137</f>
        <v>0</v>
      </c>
      <c r="AW2021" s="150">
        <f>'Complemento 2'!Y137</f>
        <v>0</v>
      </c>
      <c r="AX2021" s="150">
        <f>'Complemento 2'!Z137</f>
        <v>0</v>
      </c>
      <c r="AY2021" s="150">
        <f>'Complemento 2'!AA137</f>
        <v>0</v>
      </c>
      <c r="AZ2021" s="150">
        <f>'Complemento 2'!AB137</f>
        <v>0</v>
      </c>
      <c r="BA2021" s="150">
        <f>'Complemento 2'!AC137</f>
        <v>0</v>
      </c>
      <c r="BB2021" s="150">
        <f>'Complemento 2'!AD137</f>
        <v>0</v>
      </c>
      <c r="BC2021">
        <f t="shared" si="740"/>
        <v>0</v>
      </c>
      <c r="BD2021">
        <f t="shared" si="741"/>
        <v>0</v>
      </c>
      <c r="BE2021">
        <f t="shared" si="742"/>
        <v>0</v>
      </c>
      <c r="BF2021">
        <f t="shared" si="743"/>
        <v>0</v>
      </c>
      <c r="BG2021">
        <f t="shared" si="744"/>
        <v>0</v>
      </c>
      <c r="BH2021">
        <f t="shared" si="745"/>
        <v>0</v>
      </c>
      <c r="BI2021">
        <f t="shared" si="746"/>
        <v>0</v>
      </c>
      <c r="BJ2021">
        <f t="shared" si="747"/>
        <v>0</v>
      </c>
      <c r="BK2021">
        <f t="shared" si="748"/>
        <v>0</v>
      </c>
      <c r="BL2021">
        <f t="shared" si="749"/>
        <v>0</v>
      </c>
      <c r="BM2021">
        <f t="shared" si="750"/>
        <v>0</v>
      </c>
      <c r="BN2021">
        <f t="shared" si="751"/>
        <v>0</v>
      </c>
      <c r="BO2021">
        <f t="shared" si="752"/>
        <v>0</v>
      </c>
    </row>
    <row r="2022" spans="1:67" ht="15" customHeight="1">
      <c r="A2022" s="52"/>
      <c r="B2022" s="47"/>
      <c r="C2022" s="112" t="s">
        <v>195</v>
      </c>
      <c r="D2022" s="315" t="str">
        <f t="shared" ref="D2022" si="798">IF(D196="","",D196)</f>
        <v/>
      </c>
      <c r="E2022" s="316"/>
      <c r="F2022" s="316"/>
      <c r="G2022" s="316"/>
      <c r="H2022" s="316"/>
      <c r="I2022" s="316"/>
      <c r="J2022" s="316"/>
      <c r="K2022" s="316"/>
      <c r="L2022" s="316"/>
      <c r="M2022" s="316"/>
      <c r="N2022" s="316"/>
      <c r="O2022" s="316"/>
      <c r="P2022" s="316"/>
      <c r="Q2022" s="317"/>
      <c r="R2022" s="148"/>
      <c r="S2022" s="148"/>
      <c r="T2022" s="148"/>
      <c r="U2022" s="148"/>
      <c r="V2022" s="148"/>
      <c r="W2022" s="148"/>
      <c r="X2022" s="148"/>
      <c r="Y2022" s="148"/>
      <c r="Z2022" s="148"/>
      <c r="AA2022" s="148"/>
      <c r="AB2022" s="148"/>
      <c r="AC2022" s="148"/>
      <c r="AD2022" s="148"/>
      <c r="AF2022" s="161"/>
      <c r="AG2022">
        <f t="shared" si="735"/>
        <v>0</v>
      </c>
      <c r="AK2022" s="150">
        <f t="shared" si="736"/>
        <v>0</v>
      </c>
      <c r="AL2022" s="150">
        <f t="shared" si="737"/>
        <v>0</v>
      </c>
      <c r="AM2022" s="150">
        <f t="shared" si="738"/>
        <v>0</v>
      </c>
      <c r="AN2022" s="163">
        <f t="shared" si="739"/>
        <v>0</v>
      </c>
      <c r="AP2022" s="150" t="str">
        <f>'Complemento 2'!R138</f>
        <v/>
      </c>
      <c r="AQ2022" s="150">
        <f>'Complemento 2'!S138</f>
        <v>0</v>
      </c>
      <c r="AR2022" s="150">
        <f>'Complemento 2'!T138</f>
        <v>0</v>
      </c>
      <c r="AS2022" s="150">
        <f>'Complemento 2'!U138</f>
        <v>0</v>
      </c>
      <c r="AT2022" s="150">
        <f>'Complemento 2'!V138</f>
        <v>0</v>
      </c>
      <c r="AU2022" s="150">
        <f>'Complemento 2'!W138</f>
        <v>0</v>
      </c>
      <c r="AV2022" s="150">
        <f>'Complemento 2'!X138</f>
        <v>0</v>
      </c>
      <c r="AW2022" s="150">
        <f>'Complemento 2'!Y138</f>
        <v>0</v>
      </c>
      <c r="AX2022" s="150">
        <f>'Complemento 2'!Z138</f>
        <v>0</v>
      </c>
      <c r="AY2022" s="150">
        <f>'Complemento 2'!AA138</f>
        <v>0</v>
      </c>
      <c r="AZ2022" s="150">
        <f>'Complemento 2'!AB138</f>
        <v>0</v>
      </c>
      <c r="BA2022" s="150">
        <f>'Complemento 2'!AC138</f>
        <v>0</v>
      </c>
      <c r="BB2022" s="150">
        <f>'Complemento 2'!AD138</f>
        <v>0</v>
      </c>
      <c r="BC2022">
        <f t="shared" si="740"/>
        <v>0</v>
      </c>
      <c r="BD2022">
        <f t="shared" si="741"/>
        <v>0</v>
      </c>
      <c r="BE2022">
        <f t="shared" si="742"/>
        <v>0</v>
      </c>
      <c r="BF2022">
        <f t="shared" si="743"/>
        <v>0</v>
      </c>
      <c r="BG2022">
        <f t="shared" si="744"/>
        <v>0</v>
      </c>
      <c r="BH2022">
        <f t="shared" si="745"/>
        <v>0</v>
      </c>
      <c r="BI2022">
        <f t="shared" si="746"/>
        <v>0</v>
      </c>
      <c r="BJ2022">
        <f t="shared" si="747"/>
        <v>0</v>
      </c>
      <c r="BK2022">
        <f t="shared" si="748"/>
        <v>0</v>
      </c>
      <c r="BL2022">
        <f t="shared" si="749"/>
        <v>0</v>
      </c>
      <c r="BM2022">
        <f t="shared" si="750"/>
        <v>0</v>
      </c>
      <c r="BN2022">
        <f t="shared" si="751"/>
        <v>0</v>
      </c>
      <c r="BO2022">
        <f t="shared" si="752"/>
        <v>0</v>
      </c>
    </row>
    <row r="2023" spans="1:67" ht="15" customHeight="1">
      <c r="A2023" s="52"/>
      <c r="B2023" s="47"/>
      <c r="C2023" s="112" t="s">
        <v>196</v>
      </c>
      <c r="D2023" s="315" t="str">
        <f t="shared" ref="D2023" si="799">IF(D197="","",D197)</f>
        <v/>
      </c>
      <c r="E2023" s="316"/>
      <c r="F2023" s="316"/>
      <c r="G2023" s="316"/>
      <c r="H2023" s="316"/>
      <c r="I2023" s="316"/>
      <c r="J2023" s="316"/>
      <c r="K2023" s="316"/>
      <c r="L2023" s="316"/>
      <c r="M2023" s="316"/>
      <c r="N2023" s="316"/>
      <c r="O2023" s="316"/>
      <c r="P2023" s="316"/>
      <c r="Q2023" s="317"/>
      <c r="R2023" s="148"/>
      <c r="S2023" s="148"/>
      <c r="T2023" s="148"/>
      <c r="U2023" s="148"/>
      <c r="V2023" s="148"/>
      <c r="W2023" s="148"/>
      <c r="X2023" s="148"/>
      <c r="Y2023" s="148"/>
      <c r="Z2023" s="148"/>
      <c r="AA2023" s="148"/>
      <c r="AB2023" s="148"/>
      <c r="AC2023" s="148"/>
      <c r="AD2023" s="148"/>
      <c r="AF2023" s="161"/>
      <c r="AG2023">
        <f t="shared" si="735"/>
        <v>0</v>
      </c>
      <c r="AK2023" s="150">
        <f t="shared" si="736"/>
        <v>0</v>
      </c>
      <c r="AL2023" s="150">
        <f t="shared" si="737"/>
        <v>0</v>
      </c>
      <c r="AM2023" s="150">
        <f t="shared" si="738"/>
        <v>0</v>
      </c>
      <c r="AN2023" s="163">
        <f t="shared" si="739"/>
        <v>0</v>
      </c>
      <c r="AP2023" s="150" t="str">
        <f>'Complemento 2'!R139</f>
        <v/>
      </c>
      <c r="AQ2023" s="150">
        <f>'Complemento 2'!S139</f>
        <v>0</v>
      </c>
      <c r="AR2023" s="150">
        <f>'Complemento 2'!T139</f>
        <v>0</v>
      </c>
      <c r="AS2023" s="150">
        <f>'Complemento 2'!U139</f>
        <v>0</v>
      </c>
      <c r="AT2023" s="150">
        <f>'Complemento 2'!V139</f>
        <v>0</v>
      </c>
      <c r="AU2023" s="150">
        <f>'Complemento 2'!W139</f>
        <v>0</v>
      </c>
      <c r="AV2023" s="150">
        <f>'Complemento 2'!X139</f>
        <v>0</v>
      </c>
      <c r="AW2023" s="150">
        <f>'Complemento 2'!Y139</f>
        <v>0</v>
      </c>
      <c r="AX2023" s="150">
        <f>'Complemento 2'!Z139</f>
        <v>0</v>
      </c>
      <c r="AY2023" s="150">
        <f>'Complemento 2'!AA139</f>
        <v>0</v>
      </c>
      <c r="AZ2023" s="150">
        <f>'Complemento 2'!AB139</f>
        <v>0</v>
      </c>
      <c r="BA2023" s="150">
        <f>'Complemento 2'!AC139</f>
        <v>0</v>
      </c>
      <c r="BB2023" s="150">
        <f>'Complemento 2'!AD139</f>
        <v>0</v>
      </c>
      <c r="BC2023">
        <f t="shared" si="740"/>
        <v>0</v>
      </c>
      <c r="BD2023">
        <f t="shared" si="741"/>
        <v>0</v>
      </c>
      <c r="BE2023">
        <f t="shared" si="742"/>
        <v>0</v>
      </c>
      <c r="BF2023">
        <f t="shared" si="743"/>
        <v>0</v>
      </c>
      <c r="BG2023">
        <f t="shared" si="744"/>
        <v>0</v>
      </c>
      <c r="BH2023">
        <f t="shared" si="745"/>
        <v>0</v>
      </c>
      <c r="BI2023">
        <f t="shared" si="746"/>
        <v>0</v>
      </c>
      <c r="BJ2023">
        <f t="shared" si="747"/>
        <v>0</v>
      </c>
      <c r="BK2023">
        <f t="shared" si="748"/>
        <v>0</v>
      </c>
      <c r="BL2023">
        <f t="shared" si="749"/>
        <v>0</v>
      </c>
      <c r="BM2023">
        <f t="shared" si="750"/>
        <v>0</v>
      </c>
      <c r="BN2023">
        <f t="shared" si="751"/>
        <v>0</v>
      </c>
      <c r="BO2023">
        <f t="shared" si="752"/>
        <v>0</v>
      </c>
    </row>
    <row r="2024" spans="1:67" ht="15" customHeight="1">
      <c r="A2024" s="52"/>
      <c r="B2024" s="47"/>
      <c r="C2024" s="112" t="s">
        <v>197</v>
      </c>
      <c r="D2024" s="315" t="str">
        <f t="shared" ref="D2024" si="800">IF(D198="","",D198)</f>
        <v/>
      </c>
      <c r="E2024" s="316"/>
      <c r="F2024" s="316"/>
      <c r="G2024" s="316"/>
      <c r="H2024" s="316"/>
      <c r="I2024" s="316"/>
      <c r="J2024" s="316"/>
      <c r="K2024" s="316"/>
      <c r="L2024" s="316"/>
      <c r="M2024" s="316"/>
      <c r="N2024" s="316"/>
      <c r="O2024" s="316"/>
      <c r="P2024" s="316"/>
      <c r="Q2024" s="317"/>
      <c r="R2024" s="148"/>
      <c r="S2024" s="148"/>
      <c r="T2024" s="148"/>
      <c r="U2024" s="148"/>
      <c r="V2024" s="148"/>
      <c r="W2024" s="148"/>
      <c r="X2024" s="148"/>
      <c r="Y2024" s="148"/>
      <c r="Z2024" s="148"/>
      <c r="AA2024" s="148"/>
      <c r="AB2024" s="148"/>
      <c r="AC2024" s="148"/>
      <c r="AD2024" s="148"/>
      <c r="AF2024" s="161"/>
      <c r="AG2024">
        <f t="shared" si="735"/>
        <v>0</v>
      </c>
      <c r="AK2024" s="150">
        <f t="shared" si="736"/>
        <v>0</v>
      </c>
      <c r="AL2024" s="150">
        <f t="shared" si="737"/>
        <v>0</v>
      </c>
      <c r="AM2024" s="150">
        <f t="shared" si="738"/>
        <v>0</v>
      </c>
      <c r="AN2024" s="163">
        <f t="shared" si="739"/>
        <v>0</v>
      </c>
      <c r="AP2024" s="150" t="str">
        <f>'Complemento 2'!R140</f>
        <v/>
      </c>
      <c r="AQ2024" s="150">
        <f>'Complemento 2'!S140</f>
        <v>0</v>
      </c>
      <c r="AR2024" s="150">
        <f>'Complemento 2'!T140</f>
        <v>0</v>
      </c>
      <c r="AS2024" s="150">
        <f>'Complemento 2'!U140</f>
        <v>0</v>
      </c>
      <c r="AT2024" s="150">
        <f>'Complemento 2'!V140</f>
        <v>0</v>
      </c>
      <c r="AU2024" s="150">
        <f>'Complemento 2'!W140</f>
        <v>0</v>
      </c>
      <c r="AV2024" s="150">
        <f>'Complemento 2'!X140</f>
        <v>0</v>
      </c>
      <c r="AW2024" s="150">
        <f>'Complemento 2'!Y140</f>
        <v>0</v>
      </c>
      <c r="AX2024" s="150">
        <f>'Complemento 2'!Z140</f>
        <v>0</v>
      </c>
      <c r="AY2024" s="150">
        <f>'Complemento 2'!AA140</f>
        <v>0</v>
      </c>
      <c r="AZ2024" s="150">
        <f>'Complemento 2'!AB140</f>
        <v>0</v>
      </c>
      <c r="BA2024" s="150">
        <f>'Complemento 2'!AC140</f>
        <v>0</v>
      </c>
      <c r="BB2024" s="150">
        <f>'Complemento 2'!AD140</f>
        <v>0</v>
      </c>
      <c r="BC2024">
        <f t="shared" si="740"/>
        <v>0</v>
      </c>
      <c r="BD2024">
        <f t="shared" si="741"/>
        <v>0</v>
      </c>
      <c r="BE2024">
        <f t="shared" si="742"/>
        <v>0</v>
      </c>
      <c r="BF2024">
        <f t="shared" si="743"/>
        <v>0</v>
      </c>
      <c r="BG2024">
        <f t="shared" si="744"/>
        <v>0</v>
      </c>
      <c r="BH2024">
        <f t="shared" si="745"/>
        <v>0</v>
      </c>
      <c r="BI2024">
        <f t="shared" si="746"/>
        <v>0</v>
      </c>
      <c r="BJ2024">
        <f t="shared" si="747"/>
        <v>0</v>
      </c>
      <c r="BK2024">
        <f t="shared" si="748"/>
        <v>0</v>
      </c>
      <c r="BL2024">
        <f t="shared" si="749"/>
        <v>0</v>
      </c>
      <c r="BM2024">
        <f t="shared" si="750"/>
        <v>0</v>
      </c>
      <c r="BN2024">
        <f t="shared" si="751"/>
        <v>0</v>
      </c>
      <c r="BO2024">
        <f t="shared" si="752"/>
        <v>0</v>
      </c>
    </row>
    <row r="2025" spans="1:67" ht="15" customHeight="1">
      <c r="A2025" s="52"/>
      <c r="B2025" s="47"/>
      <c r="C2025" s="112" t="s">
        <v>198</v>
      </c>
      <c r="D2025" s="315" t="str">
        <f t="shared" ref="D2025" si="801">IF(D199="","",D199)</f>
        <v/>
      </c>
      <c r="E2025" s="316"/>
      <c r="F2025" s="316"/>
      <c r="G2025" s="316"/>
      <c r="H2025" s="316"/>
      <c r="I2025" s="316"/>
      <c r="J2025" s="316"/>
      <c r="K2025" s="316"/>
      <c r="L2025" s="316"/>
      <c r="M2025" s="316"/>
      <c r="N2025" s="316"/>
      <c r="O2025" s="316"/>
      <c r="P2025" s="316"/>
      <c r="Q2025" s="317"/>
      <c r="R2025" s="148"/>
      <c r="S2025" s="148"/>
      <c r="T2025" s="148"/>
      <c r="U2025" s="148"/>
      <c r="V2025" s="148"/>
      <c r="W2025" s="148"/>
      <c r="X2025" s="148"/>
      <c r="Y2025" s="148"/>
      <c r="Z2025" s="148"/>
      <c r="AA2025" s="148"/>
      <c r="AB2025" s="148"/>
      <c r="AC2025" s="148"/>
      <c r="AD2025" s="148"/>
      <c r="AF2025" s="161"/>
      <c r="AG2025">
        <f t="shared" si="735"/>
        <v>0</v>
      </c>
      <c r="AK2025" s="150">
        <f t="shared" si="736"/>
        <v>0</v>
      </c>
      <c r="AL2025" s="150">
        <f t="shared" si="737"/>
        <v>0</v>
      </c>
      <c r="AM2025" s="150">
        <f t="shared" si="738"/>
        <v>0</v>
      </c>
      <c r="AN2025" s="163">
        <f t="shared" si="739"/>
        <v>0</v>
      </c>
      <c r="AP2025" s="150" t="str">
        <f>'Complemento 2'!R141</f>
        <v/>
      </c>
      <c r="AQ2025" s="150">
        <f>'Complemento 2'!S141</f>
        <v>0</v>
      </c>
      <c r="AR2025" s="150">
        <f>'Complemento 2'!T141</f>
        <v>0</v>
      </c>
      <c r="AS2025" s="150">
        <f>'Complemento 2'!U141</f>
        <v>0</v>
      </c>
      <c r="AT2025" s="150">
        <f>'Complemento 2'!V141</f>
        <v>0</v>
      </c>
      <c r="AU2025" s="150">
        <f>'Complemento 2'!W141</f>
        <v>0</v>
      </c>
      <c r="AV2025" s="150">
        <f>'Complemento 2'!X141</f>
        <v>0</v>
      </c>
      <c r="AW2025" s="150">
        <f>'Complemento 2'!Y141</f>
        <v>0</v>
      </c>
      <c r="AX2025" s="150">
        <f>'Complemento 2'!Z141</f>
        <v>0</v>
      </c>
      <c r="AY2025" s="150">
        <f>'Complemento 2'!AA141</f>
        <v>0</v>
      </c>
      <c r="AZ2025" s="150">
        <f>'Complemento 2'!AB141</f>
        <v>0</v>
      </c>
      <c r="BA2025" s="150">
        <f>'Complemento 2'!AC141</f>
        <v>0</v>
      </c>
      <c r="BB2025" s="150">
        <f>'Complemento 2'!AD141</f>
        <v>0</v>
      </c>
      <c r="BC2025">
        <f t="shared" si="740"/>
        <v>0</v>
      </c>
      <c r="BD2025">
        <f t="shared" si="741"/>
        <v>0</v>
      </c>
      <c r="BE2025">
        <f t="shared" si="742"/>
        <v>0</v>
      </c>
      <c r="BF2025">
        <f t="shared" si="743"/>
        <v>0</v>
      </c>
      <c r="BG2025">
        <f t="shared" si="744"/>
        <v>0</v>
      </c>
      <c r="BH2025">
        <f t="shared" si="745"/>
        <v>0</v>
      </c>
      <c r="BI2025">
        <f t="shared" si="746"/>
        <v>0</v>
      </c>
      <c r="BJ2025">
        <f t="shared" si="747"/>
        <v>0</v>
      </c>
      <c r="BK2025">
        <f t="shared" si="748"/>
        <v>0</v>
      </c>
      <c r="BL2025">
        <f t="shared" si="749"/>
        <v>0</v>
      </c>
      <c r="BM2025">
        <f t="shared" si="750"/>
        <v>0</v>
      </c>
      <c r="BN2025">
        <f t="shared" si="751"/>
        <v>0</v>
      </c>
      <c r="BO2025">
        <f t="shared" si="752"/>
        <v>0</v>
      </c>
    </row>
    <row r="2026" spans="1:67" ht="15" customHeight="1">
      <c r="A2026" s="52"/>
      <c r="B2026" s="47"/>
      <c r="C2026" s="112" t="s">
        <v>199</v>
      </c>
      <c r="D2026" s="315" t="str">
        <f t="shared" ref="D2026" si="802">IF(D200="","",D200)</f>
        <v/>
      </c>
      <c r="E2026" s="316"/>
      <c r="F2026" s="316"/>
      <c r="G2026" s="316"/>
      <c r="H2026" s="316"/>
      <c r="I2026" s="316"/>
      <c r="J2026" s="316"/>
      <c r="K2026" s="316"/>
      <c r="L2026" s="316"/>
      <c r="M2026" s="316"/>
      <c r="N2026" s="316"/>
      <c r="O2026" s="316"/>
      <c r="P2026" s="316"/>
      <c r="Q2026" s="317"/>
      <c r="R2026" s="148"/>
      <c r="S2026" s="148"/>
      <c r="T2026" s="148"/>
      <c r="U2026" s="148"/>
      <c r="V2026" s="148"/>
      <c r="W2026" s="148"/>
      <c r="X2026" s="148"/>
      <c r="Y2026" s="148"/>
      <c r="Z2026" s="148"/>
      <c r="AA2026" s="148"/>
      <c r="AB2026" s="148"/>
      <c r="AC2026" s="148"/>
      <c r="AD2026" s="148"/>
      <c r="AF2026" s="161"/>
      <c r="AG2026">
        <f t="shared" si="735"/>
        <v>0</v>
      </c>
      <c r="AK2026" s="150">
        <f t="shared" si="736"/>
        <v>0</v>
      </c>
      <c r="AL2026" s="150">
        <f t="shared" si="737"/>
        <v>0</v>
      </c>
      <c r="AM2026" s="150">
        <f t="shared" si="738"/>
        <v>0</v>
      </c>
      <c r="AN2026" s="163">
        <f t="shared" si="739"/>
        <v>0</v>
      </c>
      <c r="AP2026" s="150" t="str">
        <f>'Complemento 2'!R142</f>
        <v/>
      </c>
      <c r="AQ2026" s="150">
        <f>'Complemento 2'!S142</f>
        <v>0</v>
      </c>
      <c r="AR2026" s="150">
        <f>'Complemento 2'!T142</f>
        <v>0</v>
      </c>
      <c r="AS2026" s="150">
        <f>'Complemento 2'!U142</f>
        <v>0</v>
      </c>
      <c r="AT2026" s="150">
        <f>'Complemento 2'!V142</f>
        <v>0</v>
      </c>
      <c r="AU2026" s="150">
        <f>'Complemento 2'!W142</f>
        <v>0</v>
      </c>
      <c r="AV2026" s="150">
        <f>'Complemento 2'!X142</f>
        <v>0</v>
      </c>
      <c r="AW2026" s="150">
        <f>'Complemento 2'!Y142</f>
        <v>0</v>
      </c>
      <c r="AX2026" s="150">
        <f>'Complemento 2'!Z142</f>
        <v>0</v>
      </c>
      <c r="AY2026" s="150">
        <f>'Complemento 2'!AA142</f>
        <v>0</v>
      </c>
      <c r="AZ2026" s="150">
        <f>'Complemento 2'!AB142</f>
        <v>0</v>
      </c>
      <c r="BA2026" s="150">
        <f>'Complemento 2'!AC142</f>
        <v>0</v>
      </c>
      <c r="BB2026" s="150">
        <f>'Complemento 2'!AD142</f>
        <v>0</v>
      </c>
      <c r="BC2026">
        <f t="shared" si="740"/>
        <v>0</v>
      </c>
      <c r="BD2026">
        <f t="shared" si="741"/>
        <v>0</v>
      </c>
      <c r="BE2026">
        <f t="shared" si="742"/>
        <v>0</v>
      </c>
      <c r="BF2026">
        <f t="shared" si="743"/>
        <v>0</v>
      </c>
      <c r="BG2026">
        <f t="shared" si="744"/>
        <v>0</v>
      </c>
      <c r="BH2026">
        <f t="shared" si="745"/>
        <v>0</v>
      </c>
      <c r="BI2026">
        <f t="shared" si="746"/>
        <v>0</v>
      </c>
      <c r="BJ2026">
        <f t="shared" si="747"/>
        <v>0</v>
      </c>
      <c r="BK2026">
        <f t="shared" si="748"/>
        <v>0</v>
      </c>
      <c r="BL2026">
        <f t="shared" si="749"/>
        <v>0</v>
      </c>
      <c r="BM2026">
        <f t="shared" si="750"/>
        <v>0</v>
      </c>
      <c r="BN2026">
        <f t="shared" si="751"/>
        <v>0</v>
      </c>
      <c r="BO2026">
        <f t="shared" si="752"/>
        <v>0</v>
      </c>
    </row>
    <row r="2027" spans="1:67" ht="15" customHeight="1">
      <c r="A2027" s="52"/>
      <c r="B2027" s="47"/>
      <c r="C2027" s="112" t="s">
        <v>200</v>
      </c>
      <c r="D2027" s="315" t="str">
        <f t="shared" ref="D2027" si="803">IF(D201="","",D201)</f>
        <v/>
      </c>
      <c r="E2027" s="316"/>
      <c r="F2027" s="316"/>
      <c r="G2027" s="316"/>
      <c r="H2027" s="316"/>
      <c r="I2027" s="316"/>
      <c r="J2027" s="316"/>
      <c r="K2027" s="316"/>
      <c r="L2027" s="316"/>
      <c r="M2027" s="316"/>
      <c r="N2027" s="316"/>
      <c r="O2027" s="316"/>
      <c r="P2027" s="316"/>
      <c r="Q2027" s="317"/>
      <c r="R2027" s="148"/>
      <c r="S2027" s="148"/>
      <c r="T2027" s="148"/>
      <c r="U2027" s="148"/>
      <c r="V2027" s="148"/>
      <c r="W2027" s="148"/>
      <c r="X2027" s="148"/>
      <c r="Y2027" s="148"/>
      <c r="Z2027" s="148"/>
      <c r="AA2027" s="148"/>
      <c r="AB2027" s="148"/>
      <c r="AC2027" s="148"/>
      <c r="AD2027" s="148"/>
      <c r="AF2027" s="161"/>
      <c r="AG2027">
        <f t="shared" si="735"/>
        <v>0</v>
      </c>
      <c r="AK2027" s="150">
        <f t="shared" si="736"/>
        <v>0</v>
      </c>
      <c r="AL2027" s="150">
        <f t="shared" si="737"/>
        <v>0</v>
      </c>
      <c r="AM2027" s="150">
        <f t="shared" si="738"/>
        <v>0</v>
      </c>
      <c r="AN2027" s="163">
        <f t="shared" si="739"/>
        <v>0</v>
      </c>
      <c r="AP2027" s="150" t="str">
        <f>'Complemento 2'!R143</f>
        <v/>
      </c>
      <c r="AQ2027" s="150">
        <f>'Complemento 2'!S143</f>
        <v>0</v>
      </c>
      <c r="AR2027" s="150">
        <f>'Complemento 2'!T143</f>
        <v>0</v>
      </c>
      <c r="AS2027" s="150">
        <f>'Complemento 2'!U143</f>
        <v>0</v>
      </c>
      <c r="AT2027" s="150">
        <f>'Complemento 2'!V143</f>
        <v>0</v>
      </c>
      <c r="AU2027" s="150">
        <f>'Complemento 2'!W143</f>
        <v>0</v>
      </c>
      <c r="AV2027" s="150">
        <f>'Complemento 2'!X143</f>
        <v>0</v>
      </c>
      <c r="AW2027" s="150">
        <f>'Complemento 2'!Y143</f>
        <v>0</v>
      </c>
      <c r="AX2027" s="150">
        <f>'Complemento 2'!Z143</f>
        <v>0</v>
      </c>
      <c r="AY2027" s="150">
        <f>'Complemento 2'!AA143</f>
        <v>0</v>
      </c>
      <c r="AZ2027" s="150">
        <f>'Complemento 2'!AB143</f>
        <v>0</v>
      </c>
      <c r="BA2027" s="150">
        <f>'Complemento 2'!AC143</f>
        <v>0</v>
      </c>
      <c r="BB2027" s="150">
        <f>'Complemento 2'!AD143</f>
        <v>0</v>
      </c>
      <c r="BC2027">
        <f t="shared" si="740"/>
        <v>0</v>
      </c>
      <c r="BD2027">
        <f t="shared" si="741"/>
        <v>0</v>
      </c>
      <c r="BE2027">
        <f t="shared" si="742"/>
        <v>0</v>
      </c>
      <c r="BF2027">
        <f t="shared" si="743"/>
        <v>0</v>
      </c>
      <c r="BG2027">
        <f t="shared" si="744"/>
        <v>0</v>
      </c>
      <c r="BH2027">
        <f t="shared" si="745"/>
        <v>0</v>
      </c>
      <c r="BI2027">
        <f t="shared" si="746"/>
        <v>0</v>
      </c>
      <c r="BJ2027">
        <f t="shared" si="747"/>
        <v>0</v>
      </c>
      <c r="BK2027">
        <f t="shared" si="748"/>
        <v>0</v>
      </c>
      <c r="BL2027">
        <f t="shared" si="749"/>
        <v>0</v>
      </c>
      <c r="BM2027">
        <f t="shared" si="750"/>
        <v>0</v>
      </c>
      <c r="BN2027">
        <f t="shared" si="751"/>
        <v>0</v>
      </c>
      <c r="BO2027">
        <f t="shared" si="752"/>
        <v>0</v>
      </c>
    </row>
    <row r="2028" spans="1:67" ht="15" customHeight="1">
      <c r="A2028" s="52"/>
      <c r="B2028" s="47"/>
      <c r="C2028" s="112" t="s">
        <v>201</v>
      </c>
      <c r="D2028" s="315" t="str">
        <f t="shared" ref="D2028" si="804">IF(D202="","",D202)</f>
        <v/>
      </c>
      <c r="E2028" s="316"/>
      <c r="F2028" s="316"/>
      <c r="G2028" s="316"/>
      <c r="H2028" s="316"/>
      <c r="I2028" s="316"/>
      <c r="J2028" s="316"/>
      <c r="K2028" s="316"/>
      <c r="L2028" s="316"/>
      <c r="M2028" s="316"/>
      <c r="N2028" s="316"/>
      <c r="O2028" s="316"/>
      <c r="P2028" s="316"/>
      <c r="Q2028" s="317"/>
      <c r="R2028" s="148"/>
      <c r="S2028" s="148"/>
      <c r="T2028" s="148"/>
      <c r="U2028" s="148"/>
      <c r="V2028" s="148"/>
      <c r="W2028" s="148"/>
      <c r="X2028" s="148"/>
      <c r="Y2028" s="148"/>
      <c r="Z2028" s="148"/>
      <c r="AA2028" s="148"/>
      <c r="AB2028" s="148"/>
      <c r="AC2028" s="148"/>
      <c r="AD2028" s="148"/>
      <c r="AF2028" s="161"/>
      <c r="AG2028">
        <f t="shared" si="735"/>
        <v>0</v>
      </c>
      <c r="AK2028" s="150">
        <f t="shared" si="736"/>
        <v>0</v>
      </c>
      <c r="AL2028" s="150">
        <f t="shared" si="737"/>
        <v>0</v>
      </c>
      <c r="AM2028" s="150">
        <f t="shared" si="738"/>
        <v>0</v>
      </c>
      <c r="AN2028" s="163">
        <f t="shared" si="739"/>
        <v>0</v>
      </c>
      <c r="AP2028" s="150" t="str">
        <f>'Complemento 2'!R144</f>
        <v/>
      </c>
      <c r="AQ2028" s="150">
        <f>'Complemento 2'!S144</f>
        <v>0</v>
      </c>
      <c r="AR2028" s="150">
        <f>'Complemento 2'!T144</f>
        <v>0</v>
      </c>
      <c r="AS2028" s="150">
        <f>'Complemento 2'!U144</f>
        <v>0</v>
      </c>
      <c r="AT2028" s="150">
        <f>'Complemento 2'!V144</f>
        <v>0</v>
      </c>
      <c r="AU2028" s="150">
        <f>'Complemento 2'!W144</f>
        <v>0</v>
      </c>
      <c r="AV2028" s="150">
        <f>'Complemento 2'!X144</f>
        <v>0</v>
      </c>
      <c r="AW2028" s="150">
        <f>'Complemento 2'!Y144</f>
        <v>0</v>
      </c>
      <c r="AX2028" s="150">
        <f>'Complemento 2'!Z144</f>
        <v>0</v>
      </c>
      <c r="AY2028" s="150">
        <f>'Complemento 2'!AA144</f>
        <v>0</v>
      </c>
      <c r="AZ2028" s="150">
        <f>'Complemento 2'!AB144</f>
        <v>0</v>
      </c>
      <c r="BA2028" s="150">
        <f>'Complemento 2'!AC144</f>
        <v>0</v>
      </c>
      <c r="BB2028" s="150">
        <f>'Complemento 2'!AD144</f>
        <v>0</v>
      </c>
      <c r="BC2028">
        <f t="shared" si="740"/>
        <v>0</v>
      </c>
      <c r="BD2028">
        <f t="shared" si="741"/>
        <v>0</v>
      </c>
      <c r="BE2028">
        <f t="shared" si="742"/>
        <v>0</v>
      </c>
      <c r="BF2028">
        <f t="shared" si="743"/>
        <v>0</v>
      </c>
      <c r="BG2028">
        <f t="shared" si="744"/>
        <v>0</v>
      </c>
      <c r="BH2028">
        <f t="shared" si="745"/>
        <v>0</v>
      </c>
      <c r="BI2028">
        <f t="shared" si="746"/>
        <v>0</v>
      </c>
      <c r="BJ2028">
        <f t="shared" si="747"/>
        <v>0</v>
      </c>
      <c r="BK2028">
        <f t="shared" si="748"/>
        <v>0</v>
      </c>
      <c r="BL2028">
        <f t="shared" si="749"/>
        <v>0</v>
      </c>
      <c r="BM2028">
        <f t="shared" si="750"/>
        <v>0</v>
      </c>
      <c r="BN2028">
        <f t="shared" si="751"/>
        <v>0</v>
      </c>
      <c r="BO2028">
        <f t="shared" si="752"/>
        <v>0</v>
      </c>
    </row>
    <row r="2029" spans="1:67" ht="15" customHeight="1">
      <c r="A2029" s="52"/>
      <c r="B2029" s="47"/>
      <c r="C2029" s="112" t="s">
        <v>202</v>
      </c>
      <c r="D2029" s="315" t="str">
        <f t="shared" ref="D2029" si="805">IF(D203="","",D203)</f>
        <v/>
      </c>
      <c r="E2029" s="316"/>
      <c r="F2029" s="316"/>
      <c r="G2029" s="316"/>
      <c r="H2029" s="316"/>
      <c r="I2029" s="316"/>
      <c r="J2029" s="316"/>
      <c r="K2029" s="316"/>
      <c r="L2029" s="316"/>
      <c r="M2029" s="316"/>
      <c r="N2029" s="316"/>
      <c r="O2029" s="316"/>
      <c r="P2029" s="316"/>
      <c r="Q2029" s="317"/>
      <c r="R2029" s="148"/>
      <c r="S2029" s="148"/>
      <c r="T2029" s="148"/>
      <c r="U2029" s="148"/>
      <c r="V2029" s="148"/>
      <c r="W2029" s="148"/>
      <c r="X2029" s="148"/>
      <c r="Y2029" s="148"/>
      <c r="Z2029" s="148"/>
      <c r="AA2029" s="148"/>
      <c r="AB2029" s="148"/>
      <c r="AC2029" s="148"/>
      <c r="AD2029" s="148"/>
      <c r="AF2029" s="161"/>
      <c r="AG2029">
        <f t="shared" si="735"/>
        <v>0</v>
      </c>
      <c r="AK2029" s="150">
        <f t="shared" si="736"/>
        <v>0</v>
      </c>
      <c r="AL2029" s="150">
        <f t="shared" si="737"/>
        <v>0</v>
      </c>
      <c r="AM2029" s="150">
        <f t="shared" si="738"/>
        <v>0</v>
      </c>
      <c r="AN2029" s="163">
        <f t="shared" si="739"/>
        <v>0</v>
      </c>
      <c r="AP2029" s="150" t="str">
        <f>'Complemento 2'!R145</f>
        <v/>
      </c>
      <c r="AQ2029" s="150">
        <f>'Complemento 2'!S145</f>
        <v>0</v>
      </c>
      <c r="AR2029" s="150">
        <f>'Complemento 2'!T145</f>
        <v>0</v>
      </c>
      <c r="AS2029" s="150">
        <f>'Complemento 2'!U145</f>
        <v>0</v>
      </c>
      <c r="AT2029" s="150">
        <f>'Complemento 2'!V145</f>
        <v>0</v>
      </c>
      <c r="AU2029" s="150">
        <f>'Complemento 2'!W145</f>
        <v>0</v>
      </c>
      <c r="AV2029" s="150">
        <f>'Complemento 2'!X145</f>
        <v>0</v>
      </c>
      <c r="AW2029" s="150">
        <f>'Complemento 2'!Y145</f>
        <v>0</v>
      </c>
      <c r="AX2029" s="150">
        <f>'Complemento 2'!Z145</f>
        <v>0</v>
      </c>
      <c r="AY2029" s="150">
        <f>'Complemento 2'!AA145</f>
        <v>0</v>
      </c>
      <c r="AZ2029" s="150">
        <f>'Complemento 2'!AB145</f>
        <v>0</v>
      </c>
      <c r="BA2029" s="150">
        <f>'Complemento 2'!AC145</f>
        <v>0</v>
      </c>
      <c r="BB2029" s="150">
        <f>'Complemento 2'!AD145</f>
        <v>0</v>
      </c>
      <c r="BC2029">
        <f t="shared" si="740"/>
        <v>0</v>
      </c>
      <c r="BD2029">
        <f t="shared" si="741"/>
        <v>0</v>
      </c>
      <c r="BE2029">
        <f t="shared" si="742"/>
        <v>0</v>
      </c>
      <c r="BF2029">
        <f t="shared" si="743"/>
        <v>0</v>
      </c>
      <c r="BG2029">
        <f t="shared" si="744"/>
        <v>0</v>
      </c>
      <c r="BH2029">
        <f t="shared" si="745"/>
        <v>0</v>
      </c>
      <c r="BI2029">
        <f t="shared" si="746"/>
        <v>0</v>
      </c>
      <c r="BJ2029">
        <f t="shared" si="747"/>
        <v>0</v>
      </c>
      <c r="BK2029">
        <f t="shared" si="748"/>
        <v>0</v>
      </c>
      <c r="BL2029">
        <f t="shared" si="749"/>
        <v>0</v>
      </c>
      <c r="BM2029">
        <f t="shared" si="750"/>
        <v>0</v>
      </c>
      <c r="BN2029">
        <f t="shared" si="751"/>
        <v>0</v>
      </c>
      <c r="BO2029">
        <f t="shared" si="752"/>
        <v>0</v>
      </c>
    </row>
    <row r="2030" spans="1:67" ht="15" customHeight="1">
      <c r="A2030" s="52"/>
      <c r="B2030" s="47"/>
      <c r="C2030" s="112" t="s">
        <v>203</v>
      </c>
      <c r="D2030" s="315" t="str">
        <f t="shared" ref="D2030" si="806">IF(D204="","",D204)</f>
        <v/>
      </c>
      <c r="E2030" s="316"/>
      <c r="F2030" s="316"/>
      <c r="G2030" s="316"/>
      <c r="H2030" s="316"/>
      <c r="I2030" s="316"/>
      <c r="J2030" s="316"/>
      <c r="K2030" s="316"/>
      <c r="L2030" s="316"/>
      <c r="M2030" s="316"/>
      <c r="N2030" s="316"/>
      <c r="O2030" s="316"/>
      <c r="P2030" s="316"/>
      <c r="Q2030" s="317"/>
      <c r="R2030" s="148"/>
      <c r="S2030" s="148"/>
      <c r="T2030" s="148"/>
      <c r="U2030" s="148"/>
      <c r="V2030" s="148"/>
      <c r="W2030" s="148"/>
      <c r="X2030" s="148"/>
      <c r="Y2030" s="148"/>
      <c r="Z2030" s="148"/>
      <c r="AA2030" s="148"/>
      <c r="AB2030" s="148"/>
      <c r="AC2030" s="148"/>
      <c r="AD2030" s="148"/>
      <c r="AF2030" s="161"/>
      <c r="AG2030">
        <f t="shared" si="735"/>
        <v>0</v>
      </c>
      <c r="AK2030" s="150">
        <f t="shared" si="736"/>
        <v>0</v>
      </c>
      <c r="AL2030" s="150">
        <f t="shared" si="737"/>
        <v>0</v>
      </c>
      <c r="AM2030" s="150">
        <f t="shared" si="738"/>
        <v>0</v>
      </c>
      <c r="AN2030" s="163">
        <f t="shared" si="739"/>
        <v>0</v>
      </c>
      <c r="AP2030" s="150" t="str">
        <f>'Complemento 2'!R146</f>
        <v/>
      </c>
      <c r="AQ2030" s="150">
        <f>'Complemento 2'!S146</f>
        <v>0</v>
      </c>
      <c r="AR2030" s="150">
        <f>'Complemento 2'!T146</f>
        <v>0</v>
      </c>
      <c r="AS2030" s="150">
        <f>'Complemento 2'!U146</f>
        <v>0</v>
      </c>
      <c r="AT2030" s="150">
        <f>'Complemento 2'!V146</f>
        <v>0</v>
      </c>
      <c r="AU2030" s="150">
        <f>'Complemento 2'!W146</f>
        <v>0</v>
      </c>
      <c r="AV2030" s="150">
        <f>'Complemento 2'!X146</f>
        <v>0</v>
      </c>
      <c r="AW2030" s="150">
        <f>'Complemento 2'!Y146</f>
        <v>0</v>
      </c>
      <c r="AX2030" s="150">
        <f>'Complemento 2'!Z146</f>
        <v>0</v>
      </c>
      <c r="AY2030" s="150">
        <f>'Complemento 2'!AA146</f>
        <v>0</v>
      </c>
      <c r="AZ2030" s="150">
        <f>'Complemento 2'!AB146</f>
        <v>0</v>
      </c>
      <c r="BA2030" s="150">
        <f>'Complemento 2'!AC146</f>
        <v>0</v>
      </c>
      <c r="BB2030" s="150">
        <f>'Complemento 2'!AD146</f>
        <v>0</v>
      </c>
      <c r="BC2030">
        <f t="shared" si="740"/>
        <v>0</v>
      </c>
      <c r="BD2030">
        <f t="shared" si="741"/>
        <v>0</v>
      </c>
      <c r="BE2030">
        <f t="shared" si="742"/>
        <v>0</v>
      </c>
      <c r="BF2030">
        <f t="shared" si="743"/>
        <v>0</v>
      </c>
      <c r="BG2030">
        <f t="shared" si="744"/>
        <v>0</v>
      </c>
      <c r="BH2030">
        <f t="shared" si="745"/>
        <v>0</v>
      </c>
      <c r="BI2030">
        <f t="shared" si="746"/>
        <v>0</v>
      </c>
      <c r="BJ2030">
        <f t="shared" si="747"/>
        <v>0</v>
      </c>
      <c r="BK2030">
        <f t="shared" si="748"/>
        <v>0</v>
      </c>
      <c r="BL2030">
        <f t="shared" si="749"/>
        <v>0</v>
      </c>
      <c r="BM2030">
        <f t="shared" si="750"/>
        <v>0</v>
      </c>
      <c r="BN2030">
        <f t="shared" si="751"/>
        <v>0</v>
      </c>
      <c r="BO2030">
        <f t="shared" si="752"/>
        <v>0</v>
      </c>
    </row>
    <row r="2031" spans="1:67" ht="15" customHeight="1">
      <c r="A2031" s="52"/>
      <c r="B2031" s="47"/>
      <c r="C2031" s="112" t="s">
        <v>204</v>
      </c>
      <c r="D2031" s="315" t="str">
        <f t="shared" ref="D2031" si="807">IF(D205="","",D205)</f>
        <v/>
      </c>
      <c r="E2031" s="316"/>
      <c r="F2031" s="316"/>
      <c r="G2031" s="316"/>
      <c r="H2031" s="316"/>
      <c r="I2031" s="316"/>
      <c r="J2031" s="316"/>
      <c r="K2031" s="316"/>
      <c r="L2031" s="316"/>
      <c r="M2031" s="316"/>
      <c r="N2031" s="316"/>
      <c r="O2031" s="316"/>
      <c r="P2031" s="316"/>
      <c r="Q2031" s="317"/>
      <c r="R2031" s="148"/>
      <c r="S2031" s="148"/>
      <c r="T2031" s="148"/>
      <c r="U2031" s="148"/>
      <c r="V2031" s="148"/>
      <c r="W2031" s="148"/>
      <c r="X2031" s="148"/>
      <c r="Y2031" s="148"/>
      <c r="Z2031" s="148"/>
      <c r="AA2031" s="148"/>
      <c r="AB2031" s="148"/>
      <c r="AC2031" s="148"/>
      <c r="AD2031" s="148"/>
      <c r="AF2031" s="161"/>
      <c r="AG2031">
        <f t="shared" si="735"/>
        <v>0</v>
      </c>
      <c r="AK2031" s="150">
        <f t="shared" si="736"/>
        <v>0</v>
      </c>
      <c r="AL2031" s="150">
        <f t="shared" si="737"/>
        <v>0</v>
      </c>
      <c r="AM2031" s="150">
        <f t="shared" si="738"/>
        <v>0</v>
      </c>
      <c r="AN2031" s="163">
        <f t="shared" si="739"/>
        <v>0</v>
      </c>
      <c r="AP2031" s="150" t="str">
        <f>'Complemento 2'!R147</f>
        <v/>
      </c>
      <c r="AQ2031" s="150">
        <f>'Complemento 2'!S147</f>
        <v>0</v>
      </c>
      <c r="AR2031" s="150">
        <f>'Complemento 2'!T147</f>
        <v>0</v>
      </c>
      <c r="AS2031" s="150">
        <f>'Complemento 2'!U147</f>
        <v>0</v>
      </c>
      <c r="AT2031" s="150">
        <f>'Complemento 2'!V147</f>
        <v>0</v>
      </c>
      <c r="AU2031" s="150">
        <f>'Complemento 2'!W147</f>
        <v>0</v>
      </c>
      <c r="AV2031" s="150">
        <f>'Complemento 2'!X147</f>
        <v>0</v>
      </c>
      <c r="AW2031" s="150">
        <f>'Complemento 2'!Y147</f>
        <v>0</v>
      </c>
      <c r="AX2031" s="150">
        <f>'Complemento 2'!Z147</f>
        <v>0</v>
      </c>
      <c r="AY2031" s="150">
        <f>'Complemento 2'!AA147</f>
        <v>0</v>
      </c>
      <c r="AZ2031" s="150">
        <f>'Complemento 2'!AB147</f>
        <v>0</v>
      </c>
      <c r="BA2031" s="150">
        <f>'Complemento 2'!AC147</f>
        <v>0</v>
      </c>
      <c r="BB2031" s="150">
        <f>'Complemento 2'!AD147</f>
        <v>0</v>
      </c>
      <c r="BC2031">
        <f t="shared" si="740"/>
        <v>0</v>
      </c>
      <c r="BD2031">
        <f t="shared" si="741"/>
        <v>0</v>
      </c>
      <c r="BE2031">
        <f t="shared" si="742"/>
        <v>0</v>
      </c>
      <c r="BF2031">
        <f t="shared" si="743"/>
        <v>0</v>
      </c>
      <c r="BG2031">
        <f t="shared" si="744"/>
        <v>0</v>
      </c>
      <c r="BH2031">
        <f t="shared" si="745"/>
        <v>0</v>
      </c>
      <c r="BI2031">
        <f t="shared" si="746"/>
        <v>0</v>
      </c>
      <c r="BJ2031">
        <f t="shared" si="747"/>
        <v>0</v>
      </c>
      <c r="BK2031">
        <f t="shared" si="748"/>
        <v>0</v>
      </c>
      <c r="BL2031">
        <f t="shared" si="749"/>
        <v>0</v>
      </c>
      <c r="BM2031">
        <f t="shared" si="750"/>
        <v>0</v>
      </c>
      <c r="BN2031">
        <f t="shared" si="751"/>
        <v>0</v>
      </c>
      <c r="BO2031">
        <f t="shared" si="752"/>
        <v>0</v>
      </c>
    </row>
    <row r="2032" spans="1:67" ht="15" customHeight="1">
      <c r="A2032" s="52"/>
      <c r="B2032" s="47"/>
      <c r="C2032" s="112" t="s">
        <v>205</v>
      </c>
      <c r="D2032" s="315" t="str">
        <f t="shared" ref="D2032" si="808">IF(D206="","",D206)</f>
        <v/>
      </c>
      <c r="E2032" s="316"/>
      <c r="F2032" s="316"/>
      <c r="G2032" s="316"/>
      <c r="H2032" s="316"/>
      <c r="I2032" s="316"/>
      <c r="J2032" s="316"/>
      <c r="K2032" s="316"/>
      <c r="L2032" s="316"/>
      <c r="M2032" s="316"/>
      <c r="N2032" s="316"/>
      <c r="O2032" s="316"/>
      <c r="P2032" s="316"/>
      <c r="Q2032" s="317"/>
      <c r="R2032" s="148"/>
      <c r="S2032" s="148"/>
      <c r="T2032" s="148"/>
      <c r="U2032" s="148"/>
      <c r="V2032" s="148"/>
      <c r="W2032" s="148"/>
      <c r="X2032" s="148"/>
      <c r="Y2032" s="148"/>
      <c r="Z2032" s="148"/>
      <c r="AA2032" s="148"/>
      <c r="AB2032" s="148"/>
      <c r="AC2032" s="148"/>
      <c r="AD2032" s="148"/>
      <c r="AF2032" s="161"/>
      <c r="AG2032">
        <f t="shared" si="735"/>
        <v>0</v>
      </c>
      <c r="AK2032" s="150">
        <f t="shared" si="736"/>
        <v>0</v>
      </c>
      <c r="AL2032" s="150">
        <f t="shared" si="737"/>
        <v>0</v>
      </c>
      <c r="AM2032" s="150">
        <f t="shared" si="738"/>
        <v>0</v>
      </c>
      <c r="AN2032" s="163">
        <f t="shared" si="739"/>
        <v>0</v>
      </c>
      <c r="AP2032" s="150" t="str">
        <f>'Complemento 2'!R148</f>
        <v/>
      </c>
      <c r="AQ2032" s="150">
        <f>'Complemento 2'!S148</f>
        <v>0</v>
      </c>
      <c r="AR2032" s="150">
        <f>'Complemento 2'!T148</f>
        <v>0</v>
      </c>
      <c r="AS2032" s="150">
        <f>'Complemento 2'!U148</f>
        <v>0</v>
      </c>
      <c r="AT2032" s="150">
        <f>'Complemento 2'!V148</f>
        <v>0</v>
      </c>
      <c r="AU2032" s="150">
        <f>'Complemento 2'!W148</f>
        <v>0</v>
      </c>
      <c r="AV2032" s="150">
        <f>'Complemento 2'!X148</f>
        <v>0</v>
      </c>
      <c r="AW2032" s="150">
        <f>'Complemento 2'!Y148</f>
        <v>0</v>
      </c>
      <c r="AX2032" s="150">
        <f>'Complemento 2'!Z148</f>
        <v>0</v>
      </c>
      <c r="AY2032" s="150">
        <f>'Complemento 2'!AA148</f>
        <v>0</v>
      </c>
      <c r="AZ2032" s="150">
        <f>'Complemento 2'!AB148</f>
        <v>0</v>
      </c>
      <c r="BA2032" s="150">
        <f>'Complemento 2'!AC148</f>
        <v>0</v>
      </c>
      <c r="BB2032" s="150">
        <f>'Complemento 2'!AD148</f>
        <v>0</v>
      </c>
      <c r="BC2032">
        <f t="shared" si="740"/>
        <v>0</v>
      </c>
      <c r="BD2032">
        <f t="shared" si="741"/>
        <v>0</v>
      </c>
      <c r="BE2032">
        <f t="shared" si="742"/>
        <v>0</v>
      </c>
      <c r="BF2032">
        <f t="shared" si="743"/>
        <v>0</v>
      </c>
      <c r="BG2032">
        <f t="shared" si="744"/>
        <v>0</v>
      </c>
      <c r="BH2032">
        <f t="shared" si="745"/>
        <v>0</v>
      </c>
      <c r="BI2032">
        <f t="shared" si="746"/>
        <v>0</v>
      </c>
      <c r="BJ2032">
        <f t="shared" si="747"/>
        <v>0</v>
      </c>
      <c r="BK2032">
        <f t="shared" si="748"/>
        <v>0</v>
      </c>
      <c r="BL2032">
        <f t="shared" si="749"/>
        <v>0</v>
      </c>
      <c r="BM2032">
        <f t="shared" si="750"/>
        <v>0</v>
      </c>
      <c r="BN2032">
        <f t="shared" si="751"/>
        <v>0</v>
      </c>
      <c r="BO2032">
        <f t="shared" si="752"/>
        <v>0</v>
      </c>
    </row>
    <row r="2033" spans="1:67" ht="15" customHeight="1">
      <c r="A2033" s="52"/>
      <c r="B2033" s="47"/>
      <c r="C2033" s="112" t="s">
        <v>206</v>
      </c>
      <c r="D2033" s="315" t="str">
        <f t="shared" ref="D2033" si="809">IF(D207="","",D207)</f>
        <v/>
      </c>
      <c r="E2033" s="316"/>
      <c r="F2033" s="316"/>
      <c r="G2033" s="316"/>
      <c r="H2033" s="316"/>
      <c r="I2033" s="316"/>
      <c r="J2033" s="316"/>
      <c r="K2033" s="316"/>
      <c r="L2033" s="316"/>
      <c r="M2033" s="316"/>
      <c r="N2033" s="316"/>
      <c r="O2033" s="316"/>
      <c r="P2033" s="316"/>
      <c r="Q2033" s="317"/>
      <c r="R2033" s="148"/>
      <c r="S2033" s="148"/>
      <c r="T2033" s="148"/>
      <c r="U2033" s="148"/>
      <c r="V2033" s="148"/>
      <c r="W2033" s="148"/>
      <c r="X2033" s="148"/>
      <c r="Y2033" s="148"/>
      <c r="Z2033" s="148"/>
      <c r="AA2033" s="148"/>
      <c r="AB2033" s="148"/>
      <c r="AC2033" s="148"/>
      <c r="AD2033" s="148"/>
      <c r="AF2033" s="161"/>
      <c r="AG2033">
        <f t="shared" si="735"/>
        <v>0</v>
      </c>
      <c r="AK2033" s="150">
        <f t="shared" si="736"/>
        <v>0</v>
      </c>
      <c r="AL2033" s="150">
        <f t="shared" si="737"/>
        <v>0</v>
      </c>
      <c r="AM2033" s="150">
        <f t="shared" si="738"/>
        <v>0</v>
      </c>
      <c r="AN2033" s="163">
        <f t="shared" si="739"/>
        <v>0</v>
      </c>
      <c r="AP2033" s="150" t="str">
        <f>'Complemento 2'!R149</f>
        <v/>
      </c>
      <c r="AQ2033" s="150">
        <f>'Complemento 2'!S149</f>
        <v>0</v>
      </c>
      <c r="AR2033" s="150">
        <f>'Complemento 2'!T149</f>
        <v>0</v>
      </c>
      <c r="AS2033" s="150">
        <f>'Complemento 2'!U149</f>
        <v>0</v>
      </c>
      <c r="AT2033" s="150">
        <f>'Complemento 2'!V149</f>
        <v>0</v>
      </c>
      <c r="AU2033" s="150">
        <f>'Complemento 2'!W149</f>
        <v>0</v>
      </c>
      <c r="AV2033" s="150">
        <f>'Complemento 2'!X149</f>
        <v>0</v>
      </c>
      <c r="AW2033" s="150">
        <f>'Complemento 2'!Y149</f>
        <v>0</v>
      </c>
      <c r="AX2033" s="150">
        <f>'Complemento 2'!Z149</f>
        <v>0</v>
      </c>
      <c r="AY2033" s="150">
        <f>'Complemento 2'!AA149</f>
        <v>0</v>
      </c>
      <c r="AZ2033" s="150">
        <f>'Complemento 2'!AB149</f>
        <v>0</v>
      </c>
      <c r="BA2033" s="150">
        <f>'Complemento 2'!AC149</f>
        <v>0</v>
      </c>
      <c r="BB2033" s="150">
        <f>'Complemento 2'!AD149</f>
        <v>0</v>
      </c>
      <c r="BC2033">
        <f t="shared" si="740"/>
        <v>0</v>
      </c>
      <c r="BD2033">
        <f t="shared" si="741"/>
        <v>0</v>
      </c>
      <c r="BE2033">
        <f t="shared" si="742"/>
        <v>0</v>
      </c>
      <c r="BF2033">
        <f t="shared" si="743"/>
        <v>0</v>
      </c>
      <c r="BG2033">
        <f t="shared" si="744"/>
        <v>0</v>
      </c>
      <c r="BH2033">
        <f t="shared" si="745"/>
        <v>0</v>
      </c>
      <c r="BI2033">
        <f t="shared" si="746"/>
        <v>0</v>
      </c>
      <c r="BJ2033">
        <f t="shared" si="747"/>
        <v>0</v>
      </c>
      <c r="BK2033">
        <f t="shared" si="748"/>
        <v>0</v>
      </c>
      <c r="BL2033">
        <f t="shared" si="749"/>
        <v>0</v>
      </c>
      <c r="BM2033">
        <f t="shared" si="750"/>
        <v>0</v>
      </c>
      <c r="BN2033">
        <f t="shared" si="751"/>
        <v>0</v>
      </c>
      <c r="BO2033">
        <f t="shared" si="752"/>
        <v>0</v>
      </c>
    </row>
    <row r="2034" spans="1:67" ht="15" customHeight="1">
      <c r="A2034" s="52"/>
      <c r="B2034" s="47"/>
      <c r="C2034" s="112" t="s">
        <v>207</v>
      </c>
      <c r="D2034" s="315" t="str">
        <f t="shared" ref="D2034" si="810">IF(D208="","",D208)</f>
        <v/>
      </c>
      <c r="E2034" s="316"/>
      <c r="F2034" s="316"/>
      <c r="G2034" s="316"/>
      <c r="H2034" s="316"/>
      <c r="I2034" s="316"/>
      <c r="J2034" s="316"/>
      <c r="K2034" s="316"/>
      <c r="L2034" s="316"/>
      <c r="M2034" s="316"/>
      <c r="N2034" s="316"/>
      <c r="O2034" s="316"/>
      <c r="P2034" s="316"/>
      <c r="Q2034" s="317"/>
      <c r="R2034" s="148"/>
      <c r="S2034" s="148"/>
      <c r="T2034" s="148"/>
      <c r="U2034" s="148"/>
      <c r="V2034" s="148"/>
      <c r="W2034" s="148"/>
      <c r="X2034" s="148"/>
      <c r="Y2034" s="148"/>
      <c r="Z2034" s="148"/>
      <c r="AA2034" s="148"/>
      <c r="AB2034" s="148"/>
      <c r="AC2034" s="148"/>
      <c r="AD2034" s="148"/>
      <c r="AF2034" s="161"/>
      <c r="AG2034">
        <f t="shared" si="735"/>
        <v>0</v>
      </c>
      <c r="AK2034" s="150">
        <f t="shared" si="736"/>
        <v>0</v>
      </c>
      <c r="AL2034" s="150">
        <f t="shared" si="737"/>
        <v>0</v>
      </c>
      <c r="AM2034" s="150">
        <f t="shared" si="738"/>
        <v>0</v>
      </c>
      <c r="AN2034" s="163">
        <f t="shared" si="739"/>
        <v>0</v>
      </c>
      <c r="AP2034" s="150" t="str">
        <f>'Complemento 2'!R150</f>
        <v/>
      </c>
      <c r="AQ2034" s="150">
        <f>'Complemento 2'!S150</f>
        <v>0</v>
      </c>
      <c r="AR2034" s="150">
        <f>'Complemento 2'!T150</f>
        <v>0</v>
      </c>
      <c r="AS2034" s="150">
        <f>'Complemento 2'!U150</f>
        <v>0</v>
      </c>
      <c r="AT2034" s="150">
        <f>'Complemento 2'!V150</f>
        <v>0</v>
      </c>
      <c r="AU2034" s="150">
        <f>'Complemento 2'!W150</f>
        <v>0</v>
      </c>
      <c r="AV2034" s="150">
        <f>'Complemento 2'!X150</f>
        <v>0</v>
      </c>
      <c r="AW2034" s="150">
        <f>'Complemento 2'!Y150</f>
        <v>0</v>
      </c>
      <c r="AX2034" s="150">
        <f>'Complemento 2'!Z150</f>
        <v>0</v>
      </c>
      <c r="AY2034" s="150">
        <f>'Complemento 2'!AA150</f>
        <v>0</v>
      </c>
      <c r="AZ2034" s="150">
        <f>'Complemento 2'!AB150</f>
        <v>0</v>
      </c>
      <c r="BA2034" s="150">
        <f>'Complemento 2'!AC150</f>
        <v>0</v>
      </c>
      <c r="BB2034" s="150">
        <f>'Complemento 2'!AD150</f>
        <v>0</v>
      </c>
      <c r="BC2034">
        <f t="shared" si="740"/>
        <v>0</v>
      </c>
      <c r="BD2034">
        <f t="shared" si="741"/>
        <v>0</v>
      </c>
      <c r="BE2034">
        <f t="shared" si="742"/>
        <v>0</v>
      </c>
      <c r="BF2034">
        <f t="shared" si="743"/>
        <v>0</v>
      </c>
      <c r="BG2034">
        <f t="shared" si="744"/>
        <v>0</v>
      </c>
      <c r="BH2034">
        <f t="shared" si="745"/>
        <v>0</v>
      </c>
      <c r="BI2034">
        <f t="shared" si="746"/>
        <v>0</v>
      </c>
      <c r="BJ2034">
        <f t="shared" si="747"/>
        <v>0</v>
      </c>
      <c r="BK2034">
        <f t="shared" si="748"/>
        <v>0</v>
      </c>
      <c r="BL2034">
        <f t="shared" si="749"/>
        <v>0</v>
      </c>
      <c r="BM2034">
        <f t="shared" si="750"/>
        <v>0</v>
      </c>
      <c r="BN2034">
        <f t="shared" si="751"/>
        <v>0</v>
      </c>
      <c r="BO2034">
        <f t="shared" si="752"/>
        <v>0</v>
      </c>
    </row>
    <row r="2035" spans="1:67" ht="15" customHeight="1">
      <c r="A2035" s="52"/>
      <c r="B2035" s="47"/>
      <c r="C2035" s="112" t="s">
        <v>208</v>
      </c>
      <c r="D2035" s="315" t="str">
        <f t="shared" ref="D2035" si="811">IF(D209="","",D209)</f>
        <v/>
      </c>
      <c r="E2035" s="316"/>
      <c r="F2035" s="316"/>
      <c r="G2035" s="316"/>
      <c r="H2035" s="316"/>
      <c r="I2035" s="316"/>
      <c r="J2035" s="316"/>
      <c r="K2035" s="316"/>
      <c r="L2035" s="316"/>
      <c r="M2035" s="316"/>
      <c r="N2035" s="316"/>
      <c r="O2035" s="316"/>
      <c r="P2035" s="316"/>
      <c r="Q2035" s="317"/>
      <c r="R2035" s="148"/>
      <c r="S2035" s="148"/>
      <c r="T2035" s="148"/>
      <c r="U2035" s="148"/>
      <c r="V2035" s="148"/>
      <c r="W2035" s="148"/>
      <c r="X2035" s="148"/>
      <c r="Y2035" s="148"/>
      <c r="Z2035" s="148"/>
      <c r="AA2035" s="148"/>
      <c r="AB2035" s="148"/>
      <c r="AC2035" s="148"/>
      <c r="AD2035" s="148"/>
      <c r="AF2035" s="161"/>
      <c r="AG2035">
        <f t="shared" si="735"/>
        <v>0</v>
      </c>
      <c r="AK2035" s="150">
        <f t="shared" si="736"/>
        <v>0</v>
      </c>
      <c r="AL2035" s="150">
        <f t="shared" si="737"/>
        <v>0</v>
      </c>
      <c r="AM2035" s="150">
        <f t="shared" si="738"/>
        <v>0</v>
      </c>
      <c r="AN2035" s="163">
        <f t="shared" si="739"/>
        <v>0</v>
      </c>
      <c r="AP2035" s="150" t="str">
        <f>'Complemento 2'!R151</f>
        <v/>
      </c>
      <c r="AQ2035" s="150">
        <f>'Complemento 2'!S151</f>
        <v>0</v>
      </c>
      <c r="AR2035" s="150">
        <f>'Complemento 2'!T151</f>
        <v>0</v>
      </c>
      <c r="AS2035" s="150">
        <f>'Complemento 2'!U151</f>
        <v>0</v>
      </c>
      <c r="AT2035" s="150">
        <f>'Complemento 2'!V151</f>
        <v>0</v>
      </c>
      <c r="AU2035" s="150">
        <f>'Complemento 2'!W151</f>
        <v>0</v>
      </c>
      <c r="AV2035" s="150">
        <f>'Complemento 2'!X151</f>
        <v>0</v>
      </c>
      <c r="AW2035" s="150">
        <f>'Complemento 2'!Y151</f>
        <v>0</v>
      </c>
      <c r="AX2035" s="150">
        <f>'Complemento 2'!Z151</f>
        <v>0</v>
      </c>
      <c r="AY2035" s="150">
        <f>'Complemento 2'!AA151</f>
        <v>0</v>
      </c>
      <c r="AZ2035" s="150">
        <f>'Complemento 2'!AB151</f>
        <v>0</v>
      </c>
      <c r="BA2035" s="150">
        <f>'Complemento 2'!AC151</f>
        <v>0</v>
      </c>
      <c r="BB2035" s="150">
        <f>'Complemento 2'!AD151</f>
        <v>0</v>
      </c>
      <c r="BC2035">
        <f t="shared" si="740"/>
        <v>0</v>
      </c>
      <c r="BD2035">
        <f t="shared" si="741"/>
        <v>0</v>
      </c>
      <c r="BE2035">
        <f t="shared" si="742"/>
        <v>0</v>
      </c>
      <c r="BF2035">
        <f t="shared" si="743"/>
        <v>0</v>
      </c>
      <c r="BG2035">
        <f t="shared" si="744"/>
        <v>0</v>
      </c>
      <c r="BH2035">
        <f t="shared" si="745"/>
        <v>0</v>
      </c>
      <c r="BI2035">
        <f t="shared" si="746"/>
        <v>0</v>
      </c>
      <c r="BJ2035">
        <f t="shared" si="747"/>
        <v>0</v>
      </c>
      <c r="BK2035">
        <f t="shared" si="748"/>
        <v>0</v>
      </c>
      <c r="BL2035">
        <f t="shared" si="749"/>
        <v>0</v>
      </c>
      <c r="BM2035">
        <f t="shared" si="750"/>
        <v>0</v>
      </c>
      <c r="BN2035">
        <f t="shared" si="751"/>
        <v>0</v>
      </c>
      <c r="BO2035">
        <f t="shared" si="752"/>
        <v>0</v>
      </c>
    </row>
    <row r="2036" spans="1:67" ht="15" customHeight="1">
      <c r="A2036" s="52"/>
      <c r="B2036" s="47"/>
      <c r="C2036" s="112" t="s">
        <v>209</v>
      </c>
      <c r="D2036" s="315" t="str">
        <f t="shared" ref="D2036" si="812">IF(D210="","",D210)</f>
        <v/>
      </c>
      <c r="E2036" s="316"/>
      <c r="F2036" s="316"/>
      <c r="G2036" s="316"/>
      <c r="H2036" s="316"/>
      <c r="I2036" s="316"/>
      <c r="J2036" s="316"/>
      <c r="K2036" s="316"/>
      <c r="L2036" s="316"/>
      <c r="M2036" s="316"/>
      <c r="N2036" s="316"/>
      <c r="O2036" s="316"/>
      <c r="P2036" s="316"/>
      <c r="Q2036" s="317"/>
      <c r="R2036" s="148"/>
      <c r="S2036" s="148"/>
      <c r="T2036" s="148"/>
      <c r="U2036" s="148"/>
      <c r="V2036" s="148"/>
      <c r="W2036" s="148"/>
      <c r="X2036" s="148"/>
      <c r="Y2036" s="148"/>
      <c r="Z2036" s="148"/>
      <c r="AA2036" s="148"/>
      <c r="AB2036" s="148"/>
      <c r="AC2036" s="148"/>
      <c r="AD2036" s="148"/>
      <c r="AF2036" s="161"/>
      <c r="AG2036">
        <f t="shared" si="735"/>
        <v>0</v>
      </c>
      <c r="AK2036" s="150">
        <f t="shared" si="736"/>
        <v>0</v>
      </c>
      <c r="AL2036" s="150">
        <f t="shared" si="737"/>
        <v>0</v>
      </c>
      <c r="AM2036" s="150">
        <f t="shared" si="738"/>
        <v>0</v>
      </c>
      <c r="AN2036" s="163">
        <f t="shared" si="739"/>
        <v>0</v>
      </c>
      <c r="AP2036" s="150" t="str">
        <f>'Complemento 2'!R152</f>
        <v/>
      </c>
      <c r="AQ2036" s="150">
        <f>'Complemento 2'!S152</f>
        <v>0</v>
      </c>
      <c r="AR2036" s="150">
        <f>'Complemento 2'!T152</f>
        <v>0</v>
      </c>
      <c r="AS2036" s="150">
        <f>'Complemento 2'!U152</f>
        <v>0</v>
      </c>
      <c r="AT2036" s="150">
        <f>'Complemento 2'!V152</f>
        <v>0</v>
      </c>
      <c r="AU2036" s="150">
        <f>'Complemento 2'!W152</f>
        <v>0</v>
      </c>
      <c r="AV2036" s="150">
        <f>'Complemento 2'!X152</f>
        <v>0</v>
      </c>
      <c r="AW2036" s="150">
        <f>'Complemento 2'!Y152</f>
        <v>0</v>
      </c>
      <c r="AX2036" s="150">
        <f>'Complemento 2'!Z152</f>
        <v>0</v>
      </c>
      <c r="AY2036" s="150">
        <f>'Complemento 2'!AA152</f>
        <v>0</v>
      </c>
      <c r="AZ2036" s="150">
        <f>'Complemento 2'!AB152</f>
        <v>0</v>
      </c>
      <c r="BA2036" s="150">
        <f>'Complemento 2'!AC152</f>
        <v>0</v>
      </c>
      <c r="BB2036" s="150">
        <f>'Complemento 2'!AD152</f>
        <v>0</v>
      </c>
      <c r="BC2036">
        <f t="shared" si="740"/>
        <v>0</v>
      </c>
      <c r="BD2036">
        <f t="shared" si="741"/>
        <v>0</v>
      </c>
      <c r="BE2036">
        <f t="shared" si="742"/>
        <v>0</v>
      </c>
      <c r="BF2036">
        <f t="shared" si="743"/>
        <v>0</v>
      </c>
      <c r="BG2036">
        <f t="shared" si="744"/>
        <v>0</v>
      </c>
      <c r="BH2036">
        <f t="shared" si="745"/>
        <v>0</v>
      </c>
      <c r="BI2036">
        <f t="shared" si="746"/>
        <v>0</v>
      </c>
      <c r="BJ2036">
        <f t="shared" si="747"/>
        <v>0</v>
      </c>
      <c r="BK2036">
        <f t="shared" si="748"/>
        <v>0</v>
      </c>
      <c r="BL2036">
        <f t="shared" si="749"/>
        <v>0</v>
      </c>
      <c r="BM2036">
        <f t="shared" si="750"/>
        <v>0</v>
      </c>
      <c r="BN2036">
        <f t="shared" si="751"/>
        <v>0</v>
      </c>
      <c r="BO2036">
        <f t="shared" si="752"/>
        <v>0</v>
      </c>
    </row>
    <row r="2037" spans="1:67" ht="15" customHeight="1">
      <c r="A2037" s="52"/>
      <c r="B2037" s="47"/>
      <c r="C2037" s="112" t="s">
        <v>210</v>
      </c>
      <c r="D2037" s="315" t="str">
        <f t="shared" ref="D2037" si="813">IF(D211="","",D211)</f>
        <v/>
      </c>
      <c r="E2037" s="316"/>
      <c r="F2037" s="316"/>
      <c r="G2037" s="316"/>
      <c r="H2037" s="316"/>
      <c r="I2037" s="316"/>
      <c r="J2037" s="316"/>
      <c r="K2037" s="316"/>
      <c r="L2037" s="316"/>
      <c r="M2037" s="316"/>
      <c r="N2037" s="316"/>
      <c r="O2037" s="316"/>
      <c r="P2037" s="316"/>
      <c r="Q2037" s="317"/>
      <c r="R2037" s="148"/>
      <c r="S2037" s="148"/>
      <c r="T2037" s="148"/>
      <c r="U2037" s="148"/>
      <c r="V2037" s="148"/>
      <c r="W2037" s="148"/>
      <c r="X2037" s="148"/>
      <c r="Y2037" s="148"/>
      <c r="Z2037" s="148"/>
      <c r="AA2037" s="148"/>
      <c r="AB2037" s="148"/>
      <c r="AC2037" s="148"/>
      <c r="AD2037" s="148"/>
      <c r="AF2037" s="161"/>
      <c r="AG2037">
        <f t="shared" si="735"/>
        <v>0</v>
      </c>
      <c r="AK2037" s="150">
        <f t="shared" si="736"/>
        <v>0</v>
      </c>
      <c r="AL2037" s="150">
        <f t="shared" si="737"/>
        <v>0</v>
      </c>
      <c r="AM2037" s="150">
        <f t="shared" si="738"/>
        <v>0</v>
      </c>
      <c r="AN2037" s="163">
        <f t="shared" si="739"/>
        <v>0</v>
      </c>
      <c r="AP2037" s="150" t="str">
        <f>'Complemento 2'!R153</f>
        <v/>
      </c>
      <c r="AQ2037" s="150">
        <f>'Complemento 2'!S153</f>
        <v>0</v>
      </c>
      <c r="AR2037" s="150">
        <f>'Complemento 2'!T153</f>
        <v>0</v>
      </c>
      <c r="AS2037" s="150">
        <f>'Complemento 2'!U153</f>
        <v>0</v>
      </c>
      <c r="AT2037" s="150">
        <f>'Complemento 2'!V153</f>
        <v>0</v>
      </c>
      <c r="AU2037" s="150">
        <f>'Complemento 2'!W153</f>
        <v>0</v>
      </c>
      <c r="AV2037" s="150">
        <f>'Complemento 2'!X153</f>
        <v>0</v>
      </c>
      <c r="AW2037" s="150">
        <f>'Complemento 2'!Y153</f>
        <v>0</v>
      </c>
      <c r="AX2037" s="150">
        <f>'Complemento 2'!Z153</f>
        <v>0</v>
      </c>
      <c r="AY2037" s="150">
        <f>'Complemento 2'!AA153</f>
        <v>0</v>
      </c>
      <c r="AZ2037" s="150">
        <f>'Complemento 2'!AB153</f>
        <v>0</v>
      </c>
      <c r="BA2037" s="150">
        <f>'Complemento 2'!AC153</f>
        <v>0</v>
      </c>
      <c r="BB2037" s="150">
        <f>'Complemento 2'!AD153</f>
        <v>0</v>
      </c>
      <c r="BC2037">
        <f t="shared" si="740"/>
        <v>0</v>
      </c>
      <c r="BD2037">
        <f t="shared" si="741"/>
        <v>0</v>
      </c>
      <c r="BE2037">
        <f t="shared" si="742"/>
        <v>0</v>
      </c>
      <c r="BF2037">
        <f t="shared" si="743"/>
        <v>0</v>
      </c>
      <c r="BG2037">
        <f t="shared" si="744"/>
        <v>0</v>
      </c>
      <c r="BH2037">
        <f t="shared" si="745"/>
        <v>0</v>
      </c>
      <c r="BI2037">
        <f t="shared" si="746"/>
        <v>0</v>
      </c>
      <c r="BJ2037">
        <f t="shared" si="747"/>
        <v>0</v>
      </c>
      <c r="BK2037">
        <f t="shared" si="748"/>
        <v>0</v>
      </c>
      <c r="BL2037">
        <f t="shared" si="749"/>
        <v>0</v>
      </c>
      <c r="BM2037">
        <f t="shared" si="750"/>
        <v>0</v>
      </c>
      <c r="BN2037">
        <f t="shared" si="751"/>
        <v>0</v>
      </c>
      <c r="BO2037">
        <f t="shared" si="752"/>
        <v>0</v>
      </c>
    </row>
    <row r="2038" spans="1:67" ht="15" customHeight="1">
      <c r="A2038" s="52"/>
      <c r="B2038" s="47"/>
      <c r="C2038" s="112" t="s">
        <v>211</v>
      </c>
      <c r="D2038" s="315" t="str">
        <f t="shared" ref="D2038" si="814">IF(D212="","",D212)</f>
        <v/>
      </c>
      <c r="E2038" s="316"/>
      <c r="F2038" s="316"/>
      <c r="G2038" s="316"/>
      <c r="H2038" s="316"/>
      <c r="I2038" s="316"/>
      <c r="J2038" s="316"/>
      <c r="K2038" s="316"/>
      <c r="L2038" s="316"/>
      <c r="M2038" s="316"/>
      <c r="N2038" s="316"/>
      <c r="O2038" s="316"/>
      <c r="P2038" s="316"/>
      <c r="Q2038" s="317"/>
      <c r="R2038" s="148"/>
      <c r="S2038" s="148"/>
      <c r="T2038" s="148"/>
      <c r="U2038" s="148"/>
      <c r="V2038" s="148"/>
      <c r="W2038" s="148"/>
      <c r="X2038" s="148"/>
      <c r="Y2038" s="148"/>
      <c r="Z2038" s="148"/>
      <c r="AA2038" s="148"/>
      <c r="AB2038" s="148"/>
      <c r="AC2038" s="148"/>
      <c r="AD2038" s="148"/>
      <c r="AF2038" s="161"/>
      <c r="AG2038">
        <f t="shared" si="735"/>
        <v>0</v>
      </c>
      <c r="AK2038" s="150">
        <f t="shared" si="736"/>
        <v>0</v>
      </c>
      <c r="AL2038" s="150">
        <f t="shared" si="737"/>
        <v>0</v>
      </c>
      <c r="AM2038" s="150">
        <f t="shared" si="738"/>
        <v>0</v>
      </c>
      <c r="AN2038" s="163">
        <f t="shared" si="739"/>
        <v>0</v>
      </c>
      <c r="AP2038" s="150" t="str">
        <f>'Complemento 2'!R154</f>
        <v/>
      </c>
      <c r="AQ2038" s="150">
        <f>'Complemento 2'!S154</f>
        <v>0</v>
      </c>
      <c r="AR2038" s="150">
        <f>'Complemento 2'!T154</f>
        <v>0</v>
      </c>
      <c r="AS2038" s="150">
        <f>'Complemento 2'!U154</f>
        <v>0</v>
      </c>
      <c r="AT2038" s="150">
        <f>'Complemento 2'!V154</f>
        <v>0</v>
      </c>
      <c r="AU2038" s="150">
        <f>'Complemento 2'!W154</f>
        <v>0</v>
      </c>
      <c r="AV2038" s="150">
        <f>'Complemento 2'!X154</f>
        <v>0</v>
      </c>
      <c r="AW2038" s="150">
        <f>'Complemento 2'!Y154</f>
        <v>0</v>
      </c>
      <c r="AX2038" s="150">
        <f>'Complemento 2'!Z154</f>
        <v>0</v>
      </c>
      <c r="AY2038" s="150">
        <f>'Complemento 2'!AA154</f>
        <v>0</v>
      </c>
      <c r="AZ2038" s="150">
        <f>'Complemento 2'!AB154</f>
        <v>0</v>
      </c>
      <c r="BA2038" s="150">
        <f>'Complemento 2'!AC154</f>
        <v>0</v>
      </c>
      <c r="BB2038" s="150">
        <f>'Complemento 2'!AD154</f>
        <v>0</v>
      </c>
      <c r="BC2038">
        <f t="shared" si="740"/>
        <v>0</v>
      </c>
      <c r="BD2038">
        <f t="shared" si="741"/>
        <v>0</v>
      </c>
      <c r="BE2038">
        <f t="shared" si="742"/>
        <v>0</v>
      </c>
      <c r="BF2038">
        <f t="shared" si="743"/>
        <v>0</v>
      </c>
      <c r="BG2038">
        <f t="shared" si="744"/>
        <v>0</v>
      </c>
      <c r="BH2038">
        <f t="shared" si="745"/>
        <v>0</v>
      </c>
      <c r="BI2038">
        <f t="shared" si="746"/>
        <v>0</v>
      </c>
      <c r="BJ2038">
        <f t="shared" si="747"/>
        <v>0</v>
      </c>
      <c r="BK2038">
        <f t="shared" si="748"/>
        <v>0</v>
      </c>
      <c r="BL2038">
        <f t="shared" si="749"/>
        <v>0</v>
      </c>
      <c r="BM2038">
        <f t="shared" si="750"/>
        <v>0</v>
      </c>
      <c r="BN2038">
        <f t="shared" si="751"/>
        <v>0</v>
      </c>
      <c r="BO2038">
        <f t="shared" si="752"/>
        <v>0</v>
      </c>
    </row>
    <row r="2039" spans="1:67" ht="15" customHeight="1">
      <c r="A2039" s="52"/>
      <c r="B2039" s="47"/>
      <c r="C2039" s="112" t="s">
        <v>212</v>
      </c>
      <c r="D2039" s="315" t="str">
        <f t="shared" ref="D2039" si="815">IF(D213="","",D213)</f>
        <v/>
      </c>
      <c r="E2039" s="316"/>
      <c r="F2039" s="316"/>
      <c r="G2039" s="316"/>
      <c r="H2039" s="316"/>
      <c r="I2039" s="316"/>
      <c r="J2039" s="316"/>
      <c r="K2039" s="316"/>
      <c r="L2039" s="316"/>
      <c r="M2039" s="316"/>
      <c r="N2039" s="316"/>
      <c r="O2039" s="316"/>
      <c r="P2039" s="316"/>
      <c r="Q2039" s="317"/>
      <c r="R2039" s="148"/>
      <c r="S2039" s="148"/>
      <c r="T2039" s="148"/>
      <c r="U2039" s="148"/>
      <c r="V2039" s="148"/>
      <c r="W2039" s="148"/>
      <c r="X2039" s="148"/>
      <c r="Y2039" s="148"/>
      <c r="Z2039" s="148"/>
      <c r="AA2039" s="148"/>
      <c r="AB2039" s="148"/>
      <c r="AC2039" s="148"/>
      <c r="AD2039" s="148"/>
      <c r="AF2039" s="161"/>
      <c r="AG2039">
        <f t="shared" si="735"/>
        <v>0</v>
      </c>
      <c r="AK2039" s="150">
        <f t="shared" si="736"/>
        <v>0</v>
      </c>
      <c r="AL2039" s="150">
        <f t="shared" si="737"/>
        <v>0</v>
      </c>
      <c r="AM2039" s="150">
        <f t="shared" si="738"/>
        <v>0</v>
      </c>
      <c r="AN2039" s="163">
        <f t="shared" si="739"/>
        <v>0</v>
      </c>
      <c r="AP2039" s="150" t="str">
        <f>'Complemento 2'!R155</f>
        <v/>
      </c>
      <c r="AQ2039" s="150">
        <f>'Complemento 2'!S155</f>
        <v>0</v>
      </c>
      <c r="AR2039" s="150">
        <f>'Complemento 2'!T155</f>
        <v>0</v>
      </c>
      <c r="AS2039" s="150">
        <f>'Complemento 2'!U155</f>
        <v>0</v>
      </c>
      <c r="AT2039" s="150">
        <f>'Complemento 2'!V155</f>
        <v>0</v>
      </c>
      <c r="AU2039" s="150">
        <f>'Complemento 2'!W155</f>
        <v>0</v>
      </c>
      <c r="AV2039" s="150">
        <f>'Complemento 2'!X155</f>
        <v>0</v>
      </c>
      <c r="AW2039" s="150">
        <f>'Complemento 2'!Y155</f>
        <v>0</v>
      </c>
      <c r="AX2039" s="150">
        <f>'Complemento 2'!Z155</f>
        <v>0</v>
      </c>
      <c r="AY2039" s="150">
        <f>'Complemento 2'!AA155</f>
        <v>0</v>
      </c>
      <c r="AZ2039" s="150">
        <f>'Complemento 2'!AB155</f>
        <v>0</v>
      </c>
      <c r="BA2039" s="150">
        <f>'Complemento 2'!AC155</f>
        <v>0</v>
      </c>
      <c r="BB2039" s="150">
        <f>'Complemento 2'!AD155</f>
        <v>0</v>
      </c>
      <c r="BC2039">
        <f t="shared" si="740"/>
        <v>0</v>
      </c>
      <c r="BD2039">
        <f t="shared" si="741"/>
        <v>0</v>
      </c>
      <c r="BE2039">
        <f t="shared" si="742"/>
        <v>0</v>
      </c>
      <c r="BF2039">
        <f t="shared" si="743"/>
        <v>0</v>
      </c>
      <c r="BG2039">
        <f t="shared" si="744"/>
        <v>0</v>
      </c>
      <c r="BH2039">
        <f t="shared" si="745"/>
        <v>0</v>
      </c>
      <c r="BI2039">
        <f t="shared" si="746"/>
        <v>0</v>
      </c>
      <c r="BJ2039">
        <f t="shared" si="747"/>
        <v>0</v>
      </c>
      <c r="BK2039">
        <f t="shared" si="748"/>
        <v>0</v>
      </c>
      <c r="BL2039">
        <f t="shared" si="749"/>
        <v>0</v>
      </c>
      <c r="BM2039">
        <f t="shared" si="750"/>
        <v>0</v>
      </c>
      <c r="BN2039">
        <f t="shared" si="751"/>
        <v>0</v>
      </c>
      <c r="BO2039">
        <f t="shared" si="752"/>
        <v>0</v>
      </c>
    </row>
    <row r="2040" spans="1:67" ht="15" customHeight="1">
      <c r="A2040" s="52"/>
      <c r="B2040" s="47"/>
      <c r="C2040" s="112" t="s">
        <v>213</v>
      </c>
      <c r="D2040" s="315" t="str">
        <f t="shared" ref="D2040" si="816">IF(D214="","",D214)</f>
        <v/>
      </c>
      <c r="E2040" s="316"/>
      <c r="F2040" s="316"/>
      <c r="G2040" s="316"/>
      <c r="H2040" s="316"/>
      <c r="I2040" s="316"/>
      <c r="J2040" s="316"/>
      <c r="K2040" s="316"/>
      <c r="L2040" s="316"/>
      <c r="M2040" s="316"/>
      <c r="N2040" s="316"/>
      <c r="O2040" s="316"/>
      <c r="P2040" s="316"/>
      <c r="Q2040" s="317"/>
      <c r="R2040" s="148"/>
      <c r="S2040" s="148"/>
      <c r="T2040" s="148"/>
      <c r="U2040" s="148"/>
      <c r="V2040" s="148"/>
      <c r="W2040" s="148"/>
      <c r="X2040" s="148"/>
      <c r="Y2040" s="148"/>
      <c r="Z2040" s="148"/>
      <c r="AA2040" s="148"/>
      <c r="AB2040" s="148"/>
      <c r="AC2040" s="148"/>
      <c r="AD2040" s="148"/>
      <c r="AF2040" s="161"/>
      <c r="AG2040">
        <f t="shared" ref="AG2040:AG2070" si="817">IF(AND(D2040="",COUNTBLANK(R2040:AD2040)=13),0,
IF(AND(D2040&lt;&gt;"",OR($N214=5,$N214=8,$N214=10,$N214=99,$I1124="X"),COUNTBLANK(R2040:AD2040)=13),0,
IF(AND(D2040&lt;&gt;"",$I1124&lt;&gt;"X",COUNTBLANK(R2040:AD2040)=0),0,1)))</f>
        <v>0</v>
      </c>
      <c r="AK2040" s="150">
        <f t="shared" ref="AK2040:AK2070" si="818">R2040</f>
        <v>0</v>
      </c>
      <c r="AL2040" s="150">
        <f t="shared" ref="AL2040:AL2070" si="819">COUNTIF(S2040:AD2040,"NS")</f>
        <v>0</v>
      </c>
      <c r="AM2040" s="150">
        <f t="shared" ref="AM2040:AM2070" si="820">SUM(S2040:AD2040)</f>
        <v>0</v>
      </c>
      <c r="AN2040" s="163">
        <f t="shared" ref="AN2040:AN2070" si="821">IF($AG$1909=$AH$1909,0,IF(OR(AND(AK2040=0,AL2040&gt;0),AND(AK2040="NS",AM2040&gt;0),AND(AK2040="NS",AM2040=0,AL2040=0)),1,IF(OR(AND(AL2040&gt;=2,AM2040&lt;AK2040),AND(AK2040="NS",AM2040=0,AL2040&gt;0),AK2040=AM2040),0,1)))</f>
        <v>0</v>
      </c>
      <c r="AP2040" s="150" t="str">
        <f>'Complemento 2'!R156</f>
        <v/>
      </c>
      <c r="AQ2040" s="150">
        <f>'Complemento 2'!S156</f>
        <v>0</v>
      </c>
      <c r="AR2040" s="150">
        <f>'Complemento 2'!T156</f>
        <v>0</v>
      </c>
      <c r="AS2040" s="150">
        <f>'Complemento 2'!U156</f>
        <v>0</v>
      </c>
      <c r="AT2040" s="150">
        <f>'Complemento 2'!V156</f>
        <v>0</v>
      </c>
      <c r="AU2040" s="150">
        <f>'Complemento 2'!W156</f>
        <v>0</v>
      </c>
      <c r="AV2040" s="150">
        <f>'Complemento 2'!X156</f>
        <v>0</v>
      </c>
      <c r="AW2040" s="150">
        <f>'Complemento 2'!Y156</f>
        <v>0</v>
      </c>
      <c r="AX2040" s="150">
        <f>'Complemento 2'!Z156</f>
        <v>0</v>
      </c>
      <c r="AY2040" s="150">
        <f>'Complemento 2'!AA156</f>
        <v>0</v>
      </c>
      <c r="AZ2040" s="150">
        <f>'Complemento 2'!AB156</f>
        <v>0</v>
      </c>
      <c r="BA2040" s="150">
        <f>'Complemento 2'!AC156</f>
        <v>0</v>
      </c>
      <c r="BB2040" s="150">
        <f>'Complemento 2'!AD156</f>
        <v>0</v>
      </c>
      <c r="BC2040">
        <f t="shared" ref="BC2040:BC2070" si="822">IF(OR(AND($AG$1909=$AH$1909),AND(AP2040=0,R2040=0),AND(AP2040="ns",OR(R2040="ns",R2040&gt;0)),AND(AP2040&gt;0,AP2040&lt;&gt;"ns",OR(R2040&gt;=AP2040,R2040="ns"))),0,1)</f>
        <v>0</v>
      </c>
      <c r="BD2040">
        <f t="shared" ref="BD2040:BD2070" si="823">IF(OR(AND($AG$1909=$AH$1909),AND(AQ2040=0,S2040=0),AND(AQ2040="ns",OR(S2040="ns",S2040&gt;0)),AND(AQ2040&gt;0,AQ2040&lt;&gt;"ns",OR(S2040&gt;=AQ2040,S2040="ns"))),0,1)</f>
        <v>0</v>
      </c>
      <c r="BE2040">
        <f t="shared" ref="BE2040:BE2070" si="824">IF(OR(AND($AG$1909=$AH$1909),AND(AR2040=0,T2040=0),AND(AR2040="ns",OR(T2040="ns",T2040&gt;0)),AND(AR2040&gt;0,AR2040&lt;&gt;"ns",OR(T2040&gt;=AR2040,T2040="ns"))),0,1)</f>
        <v>0</v>
      </c>
      <c r="BF2040">
        <f t="shared" ref="BF2040:BF2070" si="825">IF(OR(AND($AG$1909=$AH$1909),AND(AS2040=0,U2040=0),AND(AS2040="ns",OR(U2040="ns",U2040&gt;0)),AND(AS2040&gt;0,AS2040&lt;&gt;"ns",OR(U2040&gt;=AS2040,U2040="ns"))),0,1)</f>
        <v>0</v>
      </c>
      <c r="BG2040">
        <f t="shared" ref="BG2040:BG2070" si="826">IF(OR(AND($AG$1909=$AH$1909),AND(AT2040=0,V2040=0),AND(AT2040="ns",OR(V2040="ns",V2040&gt;0)),AND(AT2040&gt;0,AT2040&lt;&gt;"ns",OR(V2040&gt;=AT2040,V2040="ns"))),0,1)</f>
        <v>0</v>
      </c>
      <c r="BH2040">
        <f t="shared" ref="BH2040:BH2070" si="827">IF(OR(AND($AG$1909=$AH$1909),AND(AU2040=0,W2040=0),AND(AU2040="ns",OR(W2040="ns",W2040&gt;0)),AND(AU2040&gt;0,AU2040&lt;&gt;"ns",OR(W2040&gt;=AU2040,W2040="ns"))),0,1)</f>
        <v>0</v>
      </c>
      <c r="BI2040">
        <f t="shared" ref="BI2040:BI2070" si="828">IF(OR(AND($AG$1909=$AH$1909),AND(AV2040=0,X2040=0),AND(AV2040="ns",OR(X2040="ns",X2040&gt;0)),AND(AV2040&gt;0,AV2040&lt;&gt;"ns",OR(X2040&gt;=AV2040,X2040="ns"))),0,1)</f>
        <v>0</v>
      </c>
      <c r="BJ2040">
        <f t="shared" ref="BJ2040:BJ2070" si="829">IF(OR(AND($AG$1909=$AH$1909),AND(AW2040=0,Y2040=0),AND(AW2040="ns",OR(Y2040="ns",Y2040&gt;0)),AND(AW2040&gt;0,AW2040&lt;&gt;"ns",OR(Y2040&gt;=AW2040,Y2040="ns"))),0,1)</f>
        <v>0</v>
      </c>
      <c r="BK2040">
        <f t="shared" ref="BK2040:BK2070" si="830">IF(OR(AND($AG$1909=$AH$1909),AND(AX2040=0,Z2040=0),AND(AX2040="ns",OR(Z2040="ns",Z2040&gt;0)),AND(AX2040&gt;0,AX2040&lt;&gt;"ns",OR(Z2040&gt;=AX2040,Z2040="ns"))),0,1)</f>
        <v>0</v>
      </c>
      <c r="BL2040">
        <f t="shared" ref="BL2040:BL2070" si="831">IF(OR(AND($AG$1909=$AH$1909),AND(AY2040=0,AA2040=0),AND(AY2040="ns",OR(AA2040="ns",AA2040&gt;0)),AND(AY2040&gt;0,AY2040&lt;&gt;"ns",OR(AA2040&gt;=AY2040,AA2040="ns"))),0,1)</f>
        <v>0</v>
      </c>
      <c r="BM2040">
        <f t="shared" ref="BM2040:BM2070" si="832">IF(OR(AND($AG$1909=$AH$1909),AND(AZ2040=0,AB2040=0),AND(AZ2040="ns",OR(AB2040="ns",AB2040&gt;0)),AND(AZ2040&gt;0,AZ2040&lt;&gt;"ns",OR(AB2040&gt;=AZ2040,AB2040="ns"))),0,1)</f>
        <v>0</v>
      </c>
      <c r="BN2040">
        <f t="shared" ref="BN2040:BN2070" si="833">IF(OR(AND($AG$1909=$AH$1909),AND(BA2040=0,AC2040=0),AND(BA2040="ns",OR(AC2040="ns",AC2040&gt;0)),AND(BA2040&gt;0,BA2040&lt;&gt;"ns",OR(AC2040&gt;=BA2040,AC2040="ns"))),0,1)</f>
        <v>0</v>
      </c>
      <c r="BO2040">
        <f t="shared" ref="BO2040:BO2070" si="834">IF(OR(AND($AG$1909=$AH$1909),AND(BB2040=0,AD2040=0),AND(BB2040="ns",OR(AD2040="ns",AD2040&gt;0)),AND(BB2040&gt;0,BB2040&lt;&gt;"ns",OR(AD2040&gt;=BB2040,AD2040="ns"))),0,1)</f>
        <v>0</v>
      </c>
    </row>
    <row r="2041" spans="1:67" ht="15" customHeight="1">
      <c r="A2041" s="52"/>
      <c r="B2041" s="47"/>
      <c r="C2041" s="112" t="s">
        <v>214</v>
      </c>
      <c r="D2041" s="315" t="str">
        <f t="shared" ref="D2041" si="835">IF(D215="","",D215)</f>
        <v/>
      </c>
      <c r="E2041" s="316"/>
      <c r="F2041" s="316"/>
      <c r="G2041" s="316"/>
      <c r="H2041" s="316"/>
      <c r="I2041" s="316"/>
      <c r="J2041" s="316"/>
      <c r="K2041" s="316"/>
      <c r="L2041" s="316"/>
      <c r="M2041" s="316"/>
      <c r="N2041" s="316"/>
      <c r="O2041" s="316"/>
      <c r="P2041" s="316"/>
      <c r="Q2041" s="317"/>
      <c r="R2041" s="148"/>
      <c r="S2041" s="148"/>
      <c r="T2041" s="148"/>
      <c r="U2041" s="148"/>
      <c r="V2041" s="148"/>
      <c r="W2041" s="148"/>
      <c r="X2041" s="148"/>
      <c r="Y2041" s="148"/>
      <c r="Z2041" s="148"/>
      <c r="AA2041" s="148"/>
      <c r="AB2041" s="148"/>
      <c r="AC2041" s="148"/>
      <c r="AD2041" s="148"/>
      <c r="AF2041" s="161"/>
      <c r="AG2041">
        <f t="shared" si="817"/>
        <v>0</v>
      </c>
      <c r="AK2041" s="150">
        <f t="shared" si="818"/>
        <v>0</v>
      </c>
      <c r="AL2041" s="150">
        <f t="shared" si="819"/>
        <v>0</v>
      </c>
      <c r="AM2041" s="150">
        <f t="shared" si="820"/>
        <v>0</v>
      </c>
      <c r="AN2041" s="163">
        <f t="shared" si="821"/>
        <v>0</v>
      </c>
      <c r="AP2041" s="150" t="str">
        <f>'Complemento 2'!R157</f>
        <v/>
      </c>
      <c r="AQ2041" s="150">
        <f>'Complemento 2'!S157</f>
        <v>0</v>
      </c>
      <c r="AR2041" s="150">
        <f>'Complemento 2'!T157</f>
        <v>0</v>
      </c>
      <c r="AS2041" s="150">
        <f>'Complemento 2'!U157</f>
        <v>0</v>
      </c>
      <c r="AT2041" s="150">
        <f>'Complemento 2'!V157</f>
        <v>0</v>
      </c>
      <c r="AU2041" s="150">
        <f>'Complemento 2'!W157</f>
        <v>0</v>
      </c>
      <c r="AV2041" s="150">
        <f>'Complemento 2'!X157</f>
        <v>0</v>
      </c>
      <c r="AW2041" s="150">
        <f>'Complemento 2'!Y157</f>
        <v>0</v>
      </c>
      <c r="AX2041" s="150">
        <f>'Complemento 2'!Z157</f>
        <v>0</v>
      </c>
      <c r="AY2041" s="150">
        <f>'Complemento 2'!AA157</f>
        <v>0</v>
      </c>
      <c r="AZ2041" s="150">
        <f>'Complemento 2'!AB157</f>
        <v>0</v>
      </c>
      <c r="BA2041" s="150">
        <f>'Complemento 2'!AC157</f>
        <v>0</v>
      </c>
      <c r="BB2041" s="150">
        <f>'Complemento 2'!AD157</f>
        <v>0</v>
      </c>
      <c r="BC2041">
        <f t="shared" si="822"/>
        <v>0</v>
      </c>
      <c r="BD2041">
        <f t="shared" si="823"/>
        <v>0</v>
      </c>
      <c r="BE2041">
        <f t="shared" si="824"/>
        <v>0</v>
      </c>
      <c r="BF2041">
        <f t="shared" si="825"/>
        <v>0</v>
      </c>
      <c r="BG2041">
        <f t="shared" si="826"/>
        <v>0</v>
      </c>
      <c r="BH2041">
        <f t="shared" si="827"/>
        <v>0</v>
      </c>
      <c r="BI2041">
        <f t="shared" si="828"/>
        <v>0</v>
      </c>
      <c r="BJ2041">
        <f t="shared" si="829"/>
        <v>0</v>
      </c>
      <c r="BK2041">
        <f t="shared" si="830"/>
        <v>0</v>
      </c>
      <c r="BL2041">
        <f t="shared" si="831"/>
        <v>0</v>
      </c>
      <c r="BM2041">
        <f t="shared" si="832"/>
        <v>0</v>
      </c>
      <c r="BN2041">
        <f t="shared" si="833"/>
        <v>0</v>
      </c>
      <c r="BO2041">
        <f t="shared" si="834"/>
        <v>0</v>
      </c>
    </row>
    <row r="2042" spans="1:67" ht="15" customHeight="1">
      <c r="A2042" s="52"/>
      <c r="B2042" s="47"/>
      <c r="C2042" s="112" t="s">
        <v>215</v>
      </c>
      <c r="D2042" s="315" t="str">
        <f t="shared" ref="D2042" si="836">IF(D216="","",D216)</f>
        <v/>
      </c>
      <c r="E2042" s="316"/>
      <c r="F2042" s="316"/>
      <c r="G2042" s="316"/>
      <c r="H2042" s="316"/>
      <c r="I2042" s="316"/>
      <c r="J2042" s="316"/>
      <c r="K2042" s="316"/>
      <c r="L2042" s="316"/>
      <c r="M2042" s="316"/>
      <c r="N2042" s="316"/>
      <c r="O2042" s="316"/>
      <c r="P2042" s="316"/>
      <c r="Q2042" s="317"/>
      <c r="R2042" s="148"/>
      <c r="S2042" s="148"/>
      <c r="T2042" s="148"/>
      <c r="U2042" s="148"/>
      <c r="V2042" s="148"/>
      <c r="W2042" s="148"/>
      <c r="X2042" s="148"/>
      <c r="Y2042" s="148"/>
      <c r="Z2042" s="148"/>
      <c r="AA2042" s="148"/>
      <c r="AB2042" s="148"/>
      <c r="AC2042" s="148"/>
      <c r="AD2042" s="148"/>
      <c r="AF2042" s="161"/>
      <c r="AG2042">
        <f t="shared" si="817"/>
        <v>0</v>
      </c>
      <c r="AK2042" s="150">
        <f t="shared" si="818"/>
        <v>0</v>
      </c>
      <c r="AL2042" s="150">
        <f t="shared" si="819"/>
        <v>0</v>
      </c>
      <c r="AM2042" s="150">
        <f t="shared" si="820"/>
        <v>0</v>
      </c>
      <c r="AN2042" s="163">
        <f t="shared" si="821"/>
        <v>0</v>
      </c>
      <c r="AP2042" s="150" t="str">
        <f>'Complemento 2'!R158</f>
        <v/>
      </c>
      <c r="AQ2042" s="150">
        <f>'Complemento 2'!S158</f>
        <v>0</v>
      </c>
      <c r="AR2042" s="150">
        <f>'Complemento 2'!T158</f>
        <v>0</v>
      </c>
      <c r="AS2042" s="150">
        <f>'Complemento 2'!U158</f>
        <v>0</v>
      </c>
      <c r="AT2042" s="150">
        <f>'Complemento 2'!V158</f>
        <v>0</v>
      </c>
      <c r="AU2042" s="150">
        <f>'Complemento 2'!W158</f>
        <v>0</v>
      </c>
      <c r="AV2042" s="150">
        <f>'Complemento 2'!X158</f>
        <v>0</v>
      </c>
      <c r="AW2042" s="150">
        <f>'Complemento 2'!Y158</f>
        <v>0</v>
      </c>
      <c r="AX2042" s="150">
        <f>'Complemento 2'!Z158</f>
        <v>0</v>
      </c>
      <c r="AY2042" s="150">
        <f>'Complemento 2'!AA158</f>
        <v>0</v>
      </c>
      <c r="AZ2042" s="150">
        <f>'Complemento 2'!AB158</f>
        <v>0</v>
      </c>
      <c r="BA2042" s="150">
        <f>'Complemento 2'!AC158</f>
        <v>0</v>
      </c>
      <c r="BB2042" s="150">
        <f>'Complemento 2'!AD158</f>
        <v>0</v>
      </c>
      <c r="BC2042">
        <f t="shared" si="822"/>
        <v>0</v>
      </c>
      <c r="BD2042">
        <f t="shared" si="823"/>
        <v>0</v>
      </c>
      <c r="BE2042">
        <f t="shared" si="824"/>
        <v>0</v>
      </c>
      <c r="BF2042">
        <f t="shared" si="825"/>
        <v>0</v>
      </c>
      <c r="BG2042">
        <f t="shared" si="826"/>
        <v>0</v>
      </c>
      <c r="BH2042">
        <f t="shared" si="827"/>
        <v>0</v>
      </c>
      <c r="BI2042">
        <f t="shared" si="828"/>
        <v>0</v>
      </c>
      <c r="BJ2042">
        <f t="shared" si="829"/>
        <v>0</v>
      </c>
      <c r="BK2042">
        <f t="shared" si="830"/>
        <v>0</v>
      </c>
      <c r="BL2042">
        <f t="shared" si="831"/>
        <v>0</v>
      </c>
      <c r="BM2042">
        <f t="shared" si="832"/>
        <v>0</v>
      </c>
      <c r="BN2042">
        <f t="shared" si="833"/>
        <v>0</v>
      </c>
      <c r="BO2042">
        <f t="shared" si="834"/>
        <v>0</v>
      </c>
    </row>
    <row r="2043" spans="1:67" ht="15" customHeight="1">
      <c r="A2043" s="52"/>
      <c r="B2043" s="47"/>
      <c r="C2043" s="112" t="s">
        <v>216</v>
      </c>
      <c r="D2043" s="315" t="str">
        <f t="shared" ref="D2043" si="837">IF(D217="","",D217)</f>
        <v/>
      </c>
      <c r="E2043" s="316"/>
      <c r="F2043" s="316"/>
      <c r="G2043" s="316"/>
      <c r="H2043" s="316"/>
      <c r="I2043" s="316"/>
      <c r="J2043" s="316"/>
      <c r="K2043" s="316"/>
      <c r="L2043" s="316"/>
      <c r="M2043" s="316"/>
      <c r="N2043" s="316"/>
      <c r="O2043" s="316"/>
      <c r="P2043" s="316"/>
      <c r="Q2043" s="317"/>
      <c r="R2043" s="148"/>
      <c r="S2043" s="148"/>
      <c r="T2043" s="148"/>
      <c r="U2043" s="148"/>
      <c r="V2043" s="148"/>
      <c r="W2043" s="148"/>
      <c r="X2043" s="148"/>
      <c r="Y2043" s="148"/>
      <c r="Z2043" s="148"/>
      <c r="AA2043" s="148"/>
      <c r="AB2043" s="148"/>
      <c r="AC2043" s="148"/>
      <c r="AD2043" s="148"/>
      <c r="AF2043" s="161"/>
      <c r="AG2043">
        <f t="shared" si="817"/>
        <v>0</v>
      </c>
      <c r="AK2043" s="150">
        <f t="shared" si="818"/>
        <v>0</v>
      </c>
      <c r="AL2043" s="150">
        <f t="shared" si="819"/>
        <v>0</v>
      </c>
      <c r="AM2043" s="150">
        <f t="shared" si="820"/>
        <v>0</v>
      </c>
      <c r="AN2043" s="163">
        <f t="shared" si="821"/>
        <v>0</v>
      </c>
      <c r="AP2043" s="150" t="str">
        <f>'Complemento 2'!R159</f>
        <v/>
      </c>
      <c r="AQ2043" s="150">
        <f>'Complemento 2'!S159</f>
        <v>0</v>
      </c>
      <c r="AR2043" s="150">
        <f>'Complemento 2'!T159</f>
        <v>0</v>
      </c>
      <c r="AS2043" s="150">
        <f>'Complemento 2'!U159</f>
        <v>0</v>
      </c>
      <c r="AT2043" s="150">
        <f>'Complemento 2'!V159</f>
        <v>0</v>
      </c>
      <c r="AU2043" s="150">
        <f>'Complemento 2'!W159</f>
        <v>0</v>
      </c>
      <c r="AV2043" s="150">
        <f>'Complemento 2'!X159</f>
        <v>0</v>
      </c>
      <c r="AW2043" s="150">
        <f>'Complemento 2'!Y159</f>
        <v>0</v>
      </c>
      <c r="AX2043" s="150">
        <f>'Complemento 2'!Z159</f>
        <v>0</v>
      </c>
      <c r="AY2043" s="150">
        <f>'Complemento 2'!AA159</f>
        <v>0</v>
      </c>
      <c r="AZ2043" s="150">
        <f>'Complemento 2'!AB159</f>
        <v>0</v>
      </c>
      <c r="BA2043" s="150">
        <f>'Complemento 2'!AC159</f>
        <v>0</v>
      </c>
      <c r="BB2043" s="150">
        <f>'Complemento 2'!AD159</f>
        <v>0</v>
      </c>
      <c r="BC2043">
        <f t="shared" si="822"/>
        <v>0</v>
      </c>
      <c r="BD2043">
        <f t="shared" si="823"/>
        <v>0</v>
      </c>
      <c r="BE2043">
        <f t="shared" si="824"/>
        <v>0</v>
      </c>
      <c r="BF2043">
        <f t="shared" si="825"/>
        <v>0</v>
      </c>
      <c r="BG2043">
        <f t="shared" si="826"/>
        <v>0</v>
      </c>
      <c r="BH2043">
        <f t="shared" si="827"/>
        <v>0</v>
      </c>
      <c r="BI2043">
        <f t="shared" si="828"/>
        <v>0</v>
      </c>
      <c r="BJ2043">
        <f t="shared" si="829"/>
        <v>0</v>
      </c>
      <c r="BK2043">
        <f t="shared" si="830"/>
        <v>0</v>
      </c>
      <c r="BL2043">
        <f t="shared" si="831"/>
        <v>0</v>
      </c>
      <c r="BM2043">
        <f t="shared" si="832"/>
        <v>0</v>
      </c>
      <c r="BN2043">
        <f t="shared" si="833"/>
        <v>0</v>
      </c>
      <c r="BO2043">
        <f t="shared" si="834"/>
        <v>0</v>
      </c>
    </row>
    <row r="2044" spans="1:67" ht="15" customHeight="1">
      <c r="A2044" s="52"/>
      <c r="B2044" s="47"/>
      <c r="C2044" s="112" t="s">
        <v>217</v>
      </c>
      <c r="D2044" s="315" t="str">
        <f t="shared" ref="D2044" si="838">IF(D218="","",D218)</f>
        <v/>
      </c>
      <c r="E2044" s="316"/>
      <c r="F2044" s="316"/>
      <c r="G2044" s="316"/>
      <c r="H2044" s="316"/>
      <c r="I2044" s="316"/>
      <c r="J2044" s="316"/>
      <c r="K2044" s="316"/>
      <c r="L2044" s="316"/>
      <c r="M2044" s="316"/>
      <c r="N2044" s="316"/>
      <c r="O2044" s="316"/>
      <c r="P2044" s="316"/>
      <c r="Q2044" s="317"/>
      <c r="R2044" s="148"/>
      <c r="S2044" s="148"/>
      <c r="T2044" s="148"/>
      <c r="U2044" s="148"/>
      <c r="V2044" s="148"/>
      <c r="W2044" s="148"/>
      <c r="X2044" s="148"/>
      <c r="Y2044" s="148"/>
      <c r="Z2044" s="148"/>
      <c r="AA2044" s="148"/>
      <c r="AB2044" s="148"/>
      <c r="AC2044" s="148"/>
      <c r="AD2044" s="148"/>
      <c r="AF2044" s="161"/>
      <c r="AG2044">
        <f t="shared" si="817"/>
        <v>0</v>
      </c>
      <c r="AK2044" s="150">
        <f t="shared" si="818"/>
        <v>0</v>
      </c>
      <c r="AL2044" s="150">
        <f t="shared" si="819"/>
        <v>0</v>
      </c>
      <c r="AM2044" s="150">
        <f t="shared" si="820"/>
        <v>0</v>
      </c>
      <c r="AN2044" s="163">
        <f t="shared" si="821"/>
        <v>0</v>
      </c>
      <c r="AP2044" s="150" t="str">
        <f>'Complemento 2'!R160</f>
        <v/>
      </c>
      <c r="AQ2044" s="150">
        <f>'Complemento 2'!S160</f>
        <v>0</v>
      </c>
      <c r="AR2044" s="150">
        <f>'Complemento 2'!T160</f>
        <v>0</v>
      </c>
      <c r="AS2044" s="150">
        <f>'Complemento 2'!U160</f>
        <v>0</v>
      </c>
      <c r="AT2044" s="150">
        <f>'Complemento 2'!V160</f>
        <v>0</v>
      </c>
      <c r="AU2044" s="150">
        <f>'Complemento 2'!W160</f>
        <v>0</v>
      </c>
      <c r="AV2044" s="150">
        <f>'Complemento 2'!X160</f>
        <v>0</v>
      </c>
      <c r="AW2044" s="150">
        <f>'Complemento 2'!Y160</f>
        <v>0</v>
      </c>
      <c r="AX2044" s="150">
        <f>'Complemento 2'!Z160</f>
        <v>0</v>
      </c>
      <c r="AY2044" s="150">
        <f>'Complemento 2'!AA160</f>
        <v>0</v>
      </c>
      <c r="AZ2044" s="150">
        <f>'Complemento 2'!AB160</f>
        <v>0</v>
      </c>
      <c r="BA2044" s="150">
        <f>'Complemento 2'!AC160</f>
        <v>0</v>
      </c>
      <c r="BB2044" s="150">
        <f>'Complemento 2'!AD160</f>
        <v>0</v>
      </c>
      <c r="BC2044">
        <f t="shared" si="822"/>
        <v>0</v>
      </c>
      <c r="BD2044">
        <f t="shared" si="823"/>
        <v>0</v>
      </c>
      <c r="BE2044">
        <f t="shared" si="824"/>
        <v>0</v>
      </c>
      <c r="BF2044">
        <f t="shared" si="825"/>
        <v>0</v>
      </c>
      <c r="BG2044">
        <f t="shared" si="826"/>
        <v>0</v>
      </c>
      <c r="BH2044">
        <f t="shared" si="827"/>
        <v>0</v>
      </c>
      <c r="BI2044">
        <f t="shared" si="828"/>
        <v>0</v>
      </c>
      <c r="BJ2044">
        <f t="shared" si="829"/>
        <v>0</v>
      </c>
      <c r="BK2044">
        <f t="shared" si="830"/>
        <v>0</v>
      </c>
      <c r="BL2044">
        <f t="shared" si="831"/>
        <v>0</v>
      </c>
      <c r="BM2044">
        <f t="shared" si="832"/>
        <v>0</v>
      </c>
      <c r="BN2044">
        <f t="shared" si="833"/>
        <v>0</v>
      </c>
      <c r="BO2044">
        <f t="shared" si="834"/>
        <v>0</v>
      </c>
    </row>
    <row r="2045" spans="1:67" ht="15" customHeight="1">
      <c r="A2045" s="52"/>
      <c r="B2045" s="47"/>
      <c r="C2045" s="112" t="s">
        <v>218</v>
      </c>
      <c r="D2045" s="315" t="str">
        <f t="shared" ref="D2045" si="839">IF(D219="","",D219)</f>
        <v/>
      </c>
      <c r="E2045" s="316"/>
      <c r="F2045" s="316"/>
      <c r="G2045" s="316"/>
      <c r="H2045" s="316"/>
      <c r="I2045" s="316"/>
      <c r="J2045" s="316"/>
      <c r="K2045" s="316"/>
      <c r="L2045" s="316"/>
      <c r="M2045" s="316"/>
      <c r="N2045" s="316"/>
      <c r="O2045" s="316"/>
      <c r="P2045" s="316"/>
      <c r="Q2045" s="317"/>
      <c r="R2045" s="148"/>
      <c r="S2045" s="148"/>
      <c r="T2045" s="148"/>
      <c r="U2045" s="148"/>
      <c r="V2045" s="148"/>
      <c r="W2045" s="148"/>
      <c r="X2045" s="148"/>
      <c r="Y2045" s="148"/>
      <c r="Z2045" s="148"/>
      <c r="AA2045" s="148"/>
      <c r="AB2045" s="148"/>
      <c r="AC2045" s="148"/>
      <c r="AD2045" s="148"/>
      <c r="AF2045" s="161"/>
      <c r="AG2045">
        <f t="shared" si="817"/>
        <v>0</v>
      </c>
      <c r="AK2045" s="150">
        <f t="shared" si="818"/>
        <v>0</v>
      </c>
      <c r="AL2045" s="150">
        <f t="shared" si="819"/>
        <v>0</v>
      </c>
      <c r="AM2045" s="150">
        <f t="shared" si="820"/>
        <v>0</v>
      </c>
      <c r="AN2045" s="163">
        <f t="shared" si="821"/>
        <v>0</v>
      </c>
      <c r="AP2045" s="150" t="str">
        <f>'Complemento 2'!R161</f>
        <v/>
      </c>
      <c r="AQ2045" s="150">
        <f>'Complemento 2'!S161</f>
        <v>0</v>
      </c>
      <c r="AR2045" s="150">
        <f>'Complemento 2'!T161</f>
        <v>0</v>
      </c>
      <c r="AS2045" s="150">
        <f>'Complemento 2'!U161</f>
        <v>0</v>
      </c>
      <c r="AT2045" s="150">
        <f>'Complemento 2'!V161</f>
        <v>0</v>
      </c>
      <c r="AU2045" s="150">
        <f>'Complemento 2'!W161</f>
        <v>0</v>
      </c>
      <c r="AV2045" s="150">
        <f>'Complemento 2'!X161</f>
        <v>0</v>
      </c>
      <c r="AW2045" s="150">
        <f>'Complemento 2'!Y161</f>
        <v>0</v>
      </c>
      <c r="AX2045" s="150">
        <f>'Complemento 2'!Z161</f>
        <v>0</v>
      </c>
      <c r="AY2045" s="150">
        <f>'Complemento 2'!AA161</f>
        <v>0</v>
      </c>
      <c r="AZ2045" s="150">
        <f>'Complemento 2'!AB161</f>
        <v>0</v>
      </c>
      <c r="BA2045" s="150">
        <f>'Complemento 2'!AC161</f>
        <v>0</v>
      </c>
      <c r="BB2045" s="150">
        <f>'Complemento 2'!AD161</f>
        <v>0</v>
      </c>
      <c r="BC2045">
        <f t="shared" si="822"/>
        <v>0</v>
      </c>
      <c r="BD2045">
        <f t="shared" si="823"/>
        <v>0</v>
      </c>
      <c r="BE2045">
        <f t="shared" si="824"/>
        <v>0</v>
      </c>
      <c r="BF2045">
        <f t="shared" si="825"/>
        <v>0</v>
      </c>
      <c r="BG2045">
        <f t="shared" si="826"/>
        <v>0</v>
      </c>
      <c r="BH2045">
        <f t="shared" si="827"/>
        <v>0</v>
      </c>
      <c r="BI2045">
        <f t="shared" si="828"/>
        <v>0</v>
      </c>
      <c r="BJ2045">
        <f t="shared" si="829"/>
        <v>0</v>
      </c>
      <c r="BK2045">
        <f t="shared" si="830"/>
        <v>0</v>
      </c>
      <c r="BL2045">
        <f t="shared" si="831"/>
        <v>0</v>
      </c>
      <c r="BM2045">
        <f t="shared" si="832"/>
        <v>0</v>
      </c>
      <c r="BN2045">
        <f t="shared" si="833"/>
        <v>0</v>
      </c>
      <c r="BO2045">
        <f t="shared" si="834"/>
        <v>0</v>
      </c>
    </row>
    <row r="2046" spans="1:67" ht="15" customHeight="1">
      <c r="A2046" s="52"/>
      <c r="B2046" s="47"/>
      <c r="C2046" s="112" t="s">
        <v>219</v>
      </c>
      <c r="D2046" s="315" t="str">
        <f t="shared" ref="D2046" si="840">IF(D220="","",D220)</f>
        <v/>
      </c>
      <c r="E2046" s="316"/>
      <c r="F2046" s="316"/>
      <c r="G2046" s="316"/>
      <c r="H2046" s="316"/>
      <c r="I2046" s="316"/>
      <c r="J2046" s="316"/>
      <c r="K2046" s="316"/>
      <c r="L2046" s="316"/>
      <c r="M2046" s="316"/>
      <c r="N2046" s="316"/>
      <c r="O2046" s="316"/>
      <c r="P2046" s="316"/>
      <c r="Q2046" s="317"/>
      <c r="R2046" s="148"/>
      <c r="S2046" s="148"/>
      <c r="T2046" s="148"/>
      <c r="U2046" s="148"/>
      <c r="V2046" s="148"/>
      <c r="W2046" s="148"/>
      <c r="X2046" s="148"/>
      <c r="Y2046" s="148"/>
      <c r="Z2046" s="148"/>
      <c r="AA2046" s="148"/>
      <c r="AB2046" s="148"/>
      <c r="AC2046" s="148"/>
      <c r="AD2046" s="148"/>
      <c r="AF2046" s="161"/>
      <c r="AG2046">
        <f t="shared" si="817"/>
        <v>0</v>
      </c>
      <c r="AK2046" s="150">
        <f t="shared" si="818"/>
        <v>0</v>
      </c>
      <c r="AL2046" s="150">
        <f t="shared" si="819"/>
        <v>0</v>
      </c>
      <c r="AM2046" s="150">
        <f t="shared" si="820"/>
        <v>0</v>
      </c>
      <c r="AN2046" s="163">
        <f t="shared" si="821"/>
        <v>0</v>
      </c>
      <c r="AP2046" s="150" t="str">
        <f>'Complemento 2'!R162</f>
        <v/>
      </c>
      <c r="AQ2046" s="150">
        <f>'Complemento 2'!S162</f>
        <v>0</v>
      </c>
      <c r="AR2046" s="150">
        <f>'Complemento 2'!T162</f>
        <v>0</v>
      </c>
      <c r="AS2046" s="150">
        <f>'Complemento 2'!U162</f>
        <v>0</v>
      </c>
      <c r="AT2046" s="150">
        <f>'Complemento 2'!V162</f>
        <v>0</v>
      </c>
      <c r="AU2046" s="150">
        <f>'Complemento 2'!W162</f>
        <v>0</v>
      </c>
      <c r="AV2046" s="150">
        <f>'Complemento 2'!X162</f>
        <v>0</v>
      </c>
      <c r="AW2046" s="150">
        <f>'Complemento 2'!Y162</f>
        <v>0</v>
      </c>
      <c r="AX2046" s="150">
        <f>'Complemento 2'!Z162</f>
        <v>0</v>
      </c>
      <c r="AY2046" s="150">
        <f>'Complemento 2'!AA162</f>
        <v>0</v>
      </c>
      <c r="AZ2046" s="150">
        <f>'Complemento 2'!AB162</f>
        <v>0</v>
      </c>
      <c r="BA2046" s="150">
        <f>'Complemento 2'!AC162</f>
        <v>0</v>
      </c>
      <c r="BB2046" s="150">
        <f>'Complemento 2'!AD162</f>
        <v>0</v>
      </c>
      <c r="BC2046">
        <f t="shared" si="822"/>
        <v>0</v>
      </c>
      <c r="BD2046">
        <f t="shared" si="823"/>
        <v>0</v>
      </c>
      <c r="BE2046">
        <f t="shared" si="824"/>
        <v>0</v>
      </c>
      <c r="BF2046">
        <f t="shared" si="825"/>
        <v>0</v>
      </c>
      <c r="BG2046">
        <f t="shared" si="826"/>
        <v>0</v>
      </c>
      <c r="BH2046">
        <f t="shared" si="827"/>
        <v>0</v>
      </c>
      <c r="BI2046">
        <f t="shared" si="828"/>
        <v>0</v>
      </c>
      <c r="BJ2046">
        <f t="shared" si="829"/>
        <v>0</v>
      </c>
      <c r="BK2046">
        <f t="shared" si="830"/>
        <v>0</v>
      </c>
      <c r="BL2046">
        <f t="shared" si="831"/>
        <v>0</v>
      </c>
      <c r="BM2046">
        <f t="shared" si="832"/>
        <v>0</v>
      </c>
      <c r="BN2046">
        <f t="shared" si="833"/>
        <v>0</v>
      </c>
      <c r="BO2046">
        <f t="shared" si="834"/>
        <v>0</v>
      </c>
    </row>
    <row r="2047" spans="1:67" ht="15" customHeight="1">
      <c r="A2047" s="52"/>
      <c r="B2047" s="47"/>
      <c r="C2047" s="112" t="s">
        <v>220</v>
      </c>
      <c r="D2047" s="315" t="str">
        <f t="shared" ref="D2047" si="841">IF(D221="","",D221)</f>
        <v/>
      </c>
      <c r="E2047" s="316"/>
      <c r="F2047" s="316"/>
      <c r="G2047" s="316"/>
      <c r="H2047" s="316"/>
      <c r="I2047" s="316"/>
      <c r="J2047" s="316"/>
      <c r="K2047" s="316"/>
      <c r="L2047" s="316"/>
      <c r="M2047" s="316"/>
      <c r="N2047" s="316"/>
      <c r="O2047" s="316"/>
      <c r="P2047" s="316"/>
      <c r="Q2047" s="317"/>
      <c r="R2047" s="148"/>
      <c r="S2047" s="148"/>
      <c r="T2047" s="148"/>
      <c r="U2047" s="148"/>
      <c r="V2047" s="148"/>
      <c r="W2047" s="148"/>
      <c r="X2047" s="148"/>
      <c r="Y2047" s="148"/>
      <c r="Z2047" s="148"/>
      <c r="AA2047" s="148"/>
      <c r="AB2047" s="148"/>
      <c r="AC2047" s="148"/>
      <c r="AD2047" s="148"/>
      <c r="AF2047" s="161"/>
      <c r="AG2047">
        <f t="shared" si="817"/>
        <v>0</v>
      </c>
      <c r="AK2047" s="150">
        <f t="shared" si="818"/>
        <v>0</v>
      </c>
      <c r="AL2047" s="150">
        <f t="shared" si="819"/>
        <v>0</v>
      </c>
      <c r="AM2047" s="150">
        <f t="shared" si="820"/>
        <v>0</v>
      </c>
      <c r="AN2047" s="163">
        <f t="shared" si="821"/>
        <v>0</v>
      </c>
      <c r="AP2047" s="150" t="str">
        <f>'Complemento 2'!R163</f>
        <v/>
      </c>
      <c r="AQ2047" s="150">
        <f>'Complemento 2'!S163</f>
        <v>0</v>
      </c>
      <c r="AR2047" s="150">
        <f>'Complemento 2'!T163</f>
        <v>0</v>
      </c>
      <c r="AS2047" s="150">
        <f>'Complemento 2'!U163</f>
        <v>0</v>
      </c>
      <c r="AT2047" s="150">
        <f>'Complemento 2'!V163</f>
        <v>0</v>
      </c>
      <c r="AU2047" s="150">
        <f>'Complemento 2'!W163</f>
        <v>0</v>
      </c>
      <c r="AV2047" s="150">
        <f>'Complemento 2'!X163</f>
        <v>0</v>
      </c>
      <c r="AW2047" s="150">
        <f>'Complemento 2'!Y163</f>
        <v>0</v>
      </c>
      <c r="AX2047" s="150">
        <f>'Complemento 2'!Z163</f>
        <v>0</v>
      </c>
      <c r="AY2047" s="150">
        <f>'Complemento 2'!AA163</f>
        <v>0</v>
      </c>
      <c r="AZ2047" s="150">
        <f>'Complemento 2'!AB163</f>
        <v>0</v>
      </c>
      <c r="BA2047" s="150">
        <f>'Complemento 2'!AC163</f>
        <v>0</v>
      </c>
      <c r="BB2047" s="150">
        <f>'Complemento 2'!AD163</f>
        <v>0</v>
      </c>
      <c r="BC2047">
        <f t="shared" si="822"/>
        <v>0</v>
      </c>
      <c r="BD2047">
        <f t="shared" si="823"/>
        <v>0</v>
      </c>
      <c r="BE2047">
        <f t="shared" si="824"/>
        <v>0</v>
      </c>
      <c r="BF2047">
        <f t="shared" si="825"/>
        <v>0</v>
      </c>
      <c r="BG2047">
        <f t="shared" si="826"/>
        <v>0</v>
      </c>
      <c r="BH2047">
        <f t="shared" si="827"/>
        <v>0</v>
      </c>
      <c r="BI2047">
        <f t="shared" si="828"/>
        <v>0</v>
      </c>
      <c r="BJ2047">
        <f t="shared" si="829"/>
        <v>0</v>
      </c>
      <c r="BK2047">
        <f t="shared" si="830"/>
        <v>0</v>
      </c>
      <c r="BL2047">
        <f t="shared" si="831"/>
        <v>0</v>
      </c>
      <c r="BM2047">
        <f t="shared" si="832"/>
        <v>0</v>
      </c>
      <c r="BN2047">
        <f t="shared" si="833"/>
        <v>0</v>
      </c>
      <c r="BO2047">
        <f t="shared" si="834"/>
        <v>0</v>
      </c>
    </row>
    <row r="2048" spans="1:67" ht="15" customHeight="1">
      <c r="A2048" s="52"/>
      <c r="B2048" s="47"/>
      <c r="C2048" s="112" t="s">
        <v>221</v>
      </c>
      <c r="D2048" s="315" t="str">
        <f t="shared" ref="D2048" si="842">IF(D222="","",D222)</f>
        <v/>
      </c>
      <c r="E2048" s="316"/>
      <c r="F2048" s="316"/>
      <c r="G2048" s="316"/>
      <c r="H2048" s="316"/>
      <c r="I2048" s="316"/>
      <c r="J2048" s="316"/>
      <c r="K2048" s="316"/>
      <c r="L2048" s="316"/>
      <c r="M2048" s="316"/>
      <c r="N2048" s="316"/>
      <c r="O2048" s="316"/>
      <c r="P2048" s="316"/>
      <c r="Q2048" s="317"/>
      <c r="R2048" s="148"/>
      <c r="S2048" s="148"/>
      <c r="T2048" s="148"/>
      <c r="U2048" s="148"/>
      <c r="V2048" s="148"/>
      <c r="W2048" s="148"/>
      <c r="X2048" s="148"/>
      <c r="Y2048" s="148"/>
      <c r="Z2048" s="148"/>
      <c r="AA2048" s="148"/>
      <c r="AB2048" s="148"/>
      <c r="AC2048" s="148"/>
      <c r="AD2048" s="148"/>
      <c r="AF2048" s="161"/>
      <c r="AG2048">
        <f t="shared" si="817"/>
        <v>0</v>
      </c>
      <c r="AK2048" s="150">
        <f t="shared" si="818"/>
        <v>0</v>
      </c>
      <c r="AL2048" s="150">
        <f t="shared" si="819"/>
        <v>0</v>
      </c>
      <c r="AM2048" s="150">
        <f t="shared" si="820"/>
        <v>0</v>
      </c>
      <c r="AN2048" s="163">
        <f t="shared" si="821"/>
        <v>0</v>
      </c>
      <c r="AP2048" s="150" t="str">
        <f>'Complemento 2'!R164</f>
        <v/>
      </c>
      <c r="AQ2048" s="150">
        <f>'Complemento 2'!S164</f>
        <v>0</v>
      </c>
      <c r="AR2048" s="150">
        <f>'Complemento 2'!T164</f>
        <v>0</v>
      </c>
      <c r="AS2048" s="150">
        <f>'Complemento 2'!U164</f>
        <v>0</v>
      </c>
      <c r="AT2048" s="150">
        <f>'Complemento 2'!V164</f>
        <v>0</v>
      </c>
      <c r="AU2048" s="150">
        <f>'Complemento 2'!W164</f>
        <v>0</v>
      </c>
      <c r="AV2048" s="150">
        <f>'Complemento 2'!X164</f>
        <v>0</v>
      </c>
      <c r="AW2048" s="150">
        <f>'Complemento 2'!Y164</f>
        <v>0</v>
      </c>
      <c r="AX2048" s="150">
        <f>'Complemento 2'!Z164</f>
        <v>0</v>
      </c>
      <c r="AY2048" s="150">
        <f>'Complemento 2'!AA164</f>
        <v>0</v>
      </c>
      <c r="AZ2048" s="150">
        <f>'Complemento 2'!AB164</f>
        <v>0</v>
      </c>
      <c r="BA2048" s="150">
        <f>'Complemento 2'!AC164</f>
        <v>0</v>
      </c>
      <c r="BB2048" s="150">
        <f>'Complemento 2'!AD164</f>
        <v>0</v>
      </c>
      <c r="BC2048">
        <f t="shared" si="822"/>
        <v>0</v>
      </c>
      <c r="BD2048">
        <f t="shared" si="823"/>
        <v>0</v>
      </c>
      <c r="BE2048">
        <f t="shared" si="824"/>
        <v>0</v>
      </c>
      <c r="BF2048">
        <f t="shared" si="825"/>
        <v>0</v>
      </c>
      <c r="BG2048">
        <f t="shared" si="826"/>
        <v>0</v>
      </c>
      <c r="BH2048">
        <f t="shared" si="827"/>
        <v>0</v>
      </c>
      <c r="BI2048">
        <f t="shared" si="828"/>
        <v>0</v>
      </c>
      <c r="BJ2048">
        <f t="shared" si="829"/>
        <v>0</v>
      </c>
      <c r="BK2048">
        <f t="shared" si="830"/>
        <v>0</v>
      </c>
      <c r="BL2048">
        <f t="shared" si="831"/>
        <v>0</v>
      </c>
      <c r="BM2048">
        <f t="shared" si="832"/>
        <v>0</v>
      </c>
      <c r="BN2048">
        <f t="shared" si="833"/>
        <v>0</v>
      </c>
      <c r="BO2048">
        <f t="shared" si="834"/>
        <v>0</v>
      </c>
    </row>
    <row r="2049" spans="1:67" ht="15" customHeight="1">
      <c r="A2049" s="52"/>
      <c r="B2049" s="47"/>
      <c r="C2049" s="112" t="s">
        <v>222</v>
      </c>
      <c r="D2049" s="315" t="str">
        <f t="shared" ref="D2049" si="843">IF(D223="","",D223)</f>
        <v/>
      </c>
      <c r="E2049" s="316"/>
      <c r="F2049" s="316"/>
      <c r="G2049" s="316"/>
      <c r="H2049" s="316"/>
      <c r="I2049" s="316"/>
      <c r="J2049" s="316"/>
      <c r="K2049" s="316"/>
      <c r="L2049" s="316"/>
      <c r="M2049" s="316"/>
      <c r="N2049" s="316"/>
      <c r="O2049" s="316"/>
      <c r="P2049" s="316"/>
      <c r="Q2049" s="317"/>
      <c r="R2049" s="148"/>
      <c r="S2049" s="148"/>
      <c r="T2049" s="148"/>
      <c r="U2049" s="148"/>
      <c r="V2049" s="148"/>
      <c r="W2049" s="148"/>
      <c r="X2049" s="148"/>
      <c r="Y2049" s="148"/>
      <c r="Z2049" s="148"/>
      <c r="AA2049" s="148"/>
      <c r="AB2049" s="148"/>
      <c r="AC2049" s="148"/>
      <c r="AD2049" s="148"/>
      <c r="AF2049" s="161"/>
      <c r="AG2049">
        <f t="shared" si="817"/>
        <v>0</v>
      </c>
      <c r="AK2049" s="150">
        <f t="shared" si="818"/>
        <v>0</v>
      </c>
      <c r="AL2049" s="150">
        <f t="shared" si="819"/>
        <v>0</v>
      </c>
      <c r="AM2049" s="150">
        <f t="shared" si="820"/>
        <v>0</v>
      </c>
      <c r="AN2049" s="163">
        <f t="shared" si="821"/>
        <v>0</v>
      </c>
      <c r="AP2049" s="150" t="str">
        <f>'Complemento 2'!R165</f>
        <v/>
      </c>
      <c r="AQ2049" s="150">
        <f>'Complemento 2'!S165</f>
        <v>0</v>
      </c>
      <c r="AR2049" s="150">
        <f>'Complemento 2'!T165</f>
        <v>0</v>
      </c>
      <c r="AS2049" s="150">
        <f>'Complemento 2'!U165</f>
        <v>0</v>
      </c>
      <c r="AT2049" s="150">
        <f>'Complemento 2'!V165</f>
        <v>0</v>
      </c>
      <c r="AU2049" s="150">
        <f>'Complemento 2'!W165</f>
        <v>0</v>
      </c>
      <c r="AV2049" s="150">
        <f>'Complemento 2'!X165</f>
        <v>0</v>
      </c>
      <c r="AW2049" s="150">
        <f>'Complemento 2'!Y165</f>
        <v>0</v>
      </c>
      <c r="AX2049" s="150">
        <f>'Complemento 2'!Z165</f>
        <v>0</v>
      </c>
      <c r="AY2049" s="150">
        <f>'Complemento 2'!AA165</f>
        <v>0</v>
      </c>
      <c r="AZ2049" s="150">
        <f>'Complemento 2'!AB165</f>
        <v>0</v>
      </c>
      <c r="BA2049" s="150">
        <f>'Complemento 2'!AC165</f>
        <v>0</v>
      </c>
      <c r="BB2049" s="150">
        <f>'Complemento 2'!AD165</f>
        <v>0</v>
      </c>
      <c r="BC2049">
        <f t="shared" si="822"/>
        <v>0</v>
      </c>
      <c r="BD2049">
        <f t="shared" si="823"/>
        <v>0</v>
      </c>
      <c r="BE2049">
        <f t="shared" si="824"/>
        <v>0</v>
      </c>
      <c r="BF2049">
        <f t="shared" si="825"/>
        <v>0</v>
      </c>
      <c r="BG2049">
        <f t="shared" si="826"/>
        <v>0</v>
      </c>
      <c r="BH2049">
        <f t="shared" si="827"/>
        <v>0</v>
      </c>
      <c r="BI2049">
        <f t="shared" si="828"/>
        <v>0</v>
      </c>
      <c r="BJ2049">
        <f t="shared" si="829"/>
        <v>0</v>
      </c>
      <c r="BK2049">
        <f t="shared" si="830"/>
        <v>0</v>
      </c>
      <c r="BL2049">
        <f t="shared" si="831"/>
        <v>0</v>
      </c>
      <c r="BM2049">
        <f t="shared" si="832"/>
        <v>0</v>
      </c>
      <c r="BN2049">
        <f t="shared" si="833"/>
        <v>0</v>
      </c>
      <c r="BO2049">
        <f t="shared" si="834"/>
        <v>0</v>
      </c>
    </row>
    <row r="2050" spans="1:67" ht="15" customHeight="1">
      <c r="A2050" s="52"/>
      <c r="B2050" s="47"/>
      <c r="C2050" s="112" t="s">
        <v>223</v>
      </c>
      <c r="D2050" s="315" t="str">
        <f t="shared" ref="D2050" si="844">IF(D224="","",D224)</f>
        <v/>
      </c>
      <c r="E2050" s="316"/>
      <c r="F2050" s="316"/>
      <c r="G2050" s="316"/>
      <c r="H2050" s="316"/>
      <c r="I2050" s="316"/>
      <c r="J2050" s="316"/>
      <c r="K2050" s="316"/>
      <c r="L2050" s="316"/>
      <c r="M2050" s="316"/>
      <c r="N2050" s="316"/>
      <c r="O2050" s="316"/>
      <c r="P2050" s="316"/>
      <c r="Q2050" s="317"/>
      <c r="R2050" s="148"/>
      <c r="S2050" s="148"/>
      <c r="T2050" s="148"/>
      <c r="U2050" s="148"/>
      <c r="V2050" s="148"/>
      <c r="W2050" s="148"/>
      <c r="X2050" s="148"/>
      <c r="Y2050" s="148"/>
      <c r="Z2050" s="148"/>
      <c r="AA2050" s="148"/>
      <c r="AB2050" s="148"/>
      <c r="AC2050" s="148"/>
      <c r="AD2050" s="148"/>
      <c r="AF2050" s="161"/>
      <c r="AG2050">
        <f t="shared" si="817"/>
        <v>0</v>
      </c>
      <c r="AK2050" s="150">
        <f t="shared" si="818"/>
        <v>0</v>
      </c>
      <c r="AL2050" s="150">
        <f t="shared" si="819"/>
        <v>0</v>
      </c>
      <c r="AM2050" s="150">
        <f t="shared" si="820"/>
        <v>0</v>
      </c>
      <c r="AN2050" s="163">
        <f t="shared" si="821"/>
        <v>0</v>
      </c>
      <c r="AP2050" s="150" t="str">
        <f>'Complemento 2'!R166</f>
        <v/>
      </c>
      <c r="AQ2050" s="150">
        <f>'Complemento 2'!S166</f>
        <v>0</v>
      </c>
      <c r="AR2050" s="150">
        <f>'Complemento 2'!T166</f>
        <v>0</v>
      </c>
      <c r="AS2050" s="150">
        <f>'Complemento 2'!U166</f>
        <v>0</v>
      </c>
      <c r="AT2050" s="150">
        <f>'Complemento 2'!V166</f>
        <v>0</v>
      </c>
      <c r="AU2050" s="150">
        <f>'Complemento 2'!W166</f>
        <v>0</v>
      </c>
      <c r="AV2050" s="150">
        <f>'Complemento 2'!X166</f>
        <v>0</v>
      </c>
      <c r="AW2050" s="150">
        <f>'Complemento 2'!Y166</f>
        <v>0</v>
      </c>
      <c r="AX2050" s="150">
        <f>'Complemento 2'!Z166</f>
        <v>0</v>
      </c>
      <c r="AY2050" s="150">
        <f>'Complemento 2'!AA166</f>
        <v>0</v>
      </c>
      <c r="AZ2050" s="150">
        <f>'Complemento 2'!AB166</f>
        <v>0</v>
      </c>
      <c r="BA2050" s="150">
        <f>'Complemento 2'!AC166</f>
        <v>0</v>
      </c>
      <c r="BB2050" s="150">
        <f>'Complemento 2'!AD166</f>
        <v>0</v>
      </c>
      <c r="BC2050">
        <f t="shared" si="822"/>
        <v>0</v>
      </c>
      <c r="BD2050">
        <f t="shared" si="823"/>
        <v>0</v>
      </c>
      <c r="BE2050">
        <f t="shared" si="824"/>
        <v>0</v>
      </c>
      <c r="BF2050">
        <f t="shared" si="825"/>
        <v>0</v>
      </c>
      <c r="BG2050">
        <f t="shared" si="826"/>
        <v>0</v>
      </c>
      <c r="BH2050">
        <f t="shared" si="827"/>
        <v>0</v>
      </c>
      <c r="BI2050">
        <f t="shared" si="828"/>
        <v>0</v>
      </c>
      <c r="BJ2050">
        <f t="shared" si="829"/>
        <v>0</v>
      </c>
      <c r="BK2050">
        <f t="shared" si="830"/>
        <v>0</v>
      </c>
      <c r="BL2050">
        <f t="shared" si="831"/>
        <v>0</v>
      </c>
      <c r="BM2050">
        <f t="shared" si="832"/>
        <v>0</v>
      </c>
      <c r="BN2050">
        <f t="shared" si="833"/>
        <v>0</v>
      </c>
      <c r="BO2050">
        <f t="shared" si="834"/>
        <v>0</v>
      </c>
    </row>
    <row r="2051" spans="1:67" ht="15" customHeight="1">
      <c r="A2051" s="52"/>
      <c r="B2051" s="47"/>
      <c r="C2051" s="112" t="s">
        <v>224</v>
      </c>
      <c r="D2051" s="315" t="str">
        <f t="shared" ref="D2051" si="845">IF(D225="","",D225)</f>
        <v/>
      </c>
      <c r="E2051" s="316"/>
      <c r="F2051" s="316"/>
      <c r="G2051" s="316"/>
      <c r="H2051" s="316"/>
      <c r="I2051" s="316"/>
      <c r="J2051" s="316"/>
      <c r="K2051" s="316"/>
      <c r="L2051" s="316"/>
      <c r="M2051" s="316"/>
      <c r="N2051" s="316"/>
      <c r="O2051" s="316"/>
      <c r="P2051" s="316"/>
      <c r="Q2051" s="317"/>
      <c r="R2051" s="148"/>
      <c r="S2051" s="148"/>
      <c r="T2051" s="148"/>
      <c r="U2051" s="148"/>
      <c r="V2051" s="148"/>
      <c r="W2051" s="148"/>
      <c r="X2051" s="148"/>
      <c r="Y2051" s="148"/>
      <c r="Z2051" s="148"/>
      <c r="AA2051" s="148"/>
      <c r="AB2051" s="148"/>
      <c r="AC2051" s="148"/>
      <c r="AD2051" s="148"/>
      <c r="AF2051" s="161"/>
      <c r="AG2051">
        <f t="shared" si="817"/>
        <v>0</v>
      </c>
      <c r="AK2051" s="150">
        <f t="shared" si="818"/>
        <v>0</v>
      </c>
      <c r="AL2051" s="150">
        <f t="shared" si="819"/>
        <v>0</v>
      </c>
      <c r="AM2051" s="150">
        <f t="shared" si="820"/>
        <v>0</v>
      </c>
      <c r="AN2051" s="163">
        <f t="shared" si="821"/>
        <v>0</v>
      </c>
      <c r="AP2051" s="150" t="str">
        <f>'Complemento 2'!R167</f>
        <v/>
      </c>
      <c r="AQ2051" s="150">
        <f>'Complemento 2'!S167</f>
        <v>0</v>
      </c>
      <c r="AR2051" s="150">
        <f>'Complemento 2'!T167</f>
        <v>0</v>
      </c>
      <c r="AS2051" s="150">
        <f>'Complemento 2'!U167</f>
        <v>0</v>
      </c>
      <c r="AT2051" s="150">
        <f>'Complemento 2'!V167</f>
        <v>0</v>
      </c>
      <c r="AU2051" s="150">
        <f>'Complemento 2'!W167</f>
        <v>0</v>
      </c>
      <c r="AV2051" s="150">
        <f>'Complemento 2'!X167</f>
        <v>0</v>
      </c>
      <c r="AW2051" s="150">
        <f>'Complemento 2'!Y167</f>
        <v>0</v>
      </c>
      <c r="AX2051" s="150">
        <f>'Complemento 2'!Z167</f>
        <v>0</v>
      </c>
      <c r="AY2051" s="150">
        <f>'Complemento 2'!AA167</f>
        <v>0</v>
      </c>
      <c r="AZ2051" s="150">
        <f>'Complemento 2'!AB167</f>
        <v>0</v>
      </c>
      <c r="BA2051" s="150">
        <f>'Complemento 2'!AC167</f>
        <v>0</v>
      </c>
      <c r="BB2051" s="150">
        <f>'Complemento 2'!AD167</f>
        <v>0</v>
      </c>
      <c r="BC2051">
        <f t="shared" si="822"/>
        <v>0</v>
      </c>
      <c r="BD2051">
        <f t="shared" si="823"/>
        <v>0</v>
      </c>
      <c r="BE2051">
        <f t="shared" si="824"/>
        <v>0</v>
      </c>
      <c r="BF2051">
        <f t="shared" si="825"/>
        <v>0</v>
      </c>
      <c r="BG2051">
        <f t="shared" si="826"/>
        <v>0</v>
      </c>
      <c r="BH2051">
        <f t="shared" si="827"/>
        <v>0</v>
      </c>
      <c r="BI2051">
        <f t="shared" si="828"/>
        <v>0</v>
      </c>
      <c r="BJ2051">
        <f t="shared" si="829"/>
        <v>0</v>
      </c>
      <c r="BK2051">
        <f t="shared" si="830"/>
        <v>0</v>
      </c>
      <c r="BL2051">
        <f t="shared" si="831"/>
        <v>0</v>
      </c>
      <c r="BM2051">
        <f t="shared" si="832"/>
        <v>0</v>
      </c>
      <c r="BN2051">
        <f t="shared" si="833"/>
        <v>0</v>
      </c>
      <c r="BO2051">
        <f t="shared" si="834"/>
        <v>0</v>
      </c>
    </row>
    <row r="2052" spans="1:67" ht="15" customHeight="1">
      <c r="A2052" s="52"/>
      <c r="B2052" s="47"/>
      <c r="C2052" s="112" t="s">
        <v>225</v>
      </c>
      <c r="D2052" s="315" t="str">
        <f t="shared" ref="D2052" si="846">IF(D226="","",D226)</f>
        <v/>
      </c>
      <c r="E2052" s="316"/>
      <c r="F2052" s="316"/>
      <c r="G2052" s="316"/>
      <c r="H2052" s="316"/>
      <c r="I2052" s="316"/>
      <c r="J2052" s="316"/>
      <c r="K2052" s="316"/>
      <c r="L2052" s="316"/>
      <c r="M2052" s="316"/>
      <c r="N2052" s="316"/>
      <c r="O2052" s="316"/>
      <c r="P2052" s="316"/>
      <c r="Q2052" s="317"/>
      <c r="R2052" s="148"/>
      <c r="S2052" s="148"/>
      <c r="T2052" s="148"/>
      <c r="U2052" s="148"/>
      <c r="V2052" s="148"/>
      <c r="W2052" s="148"/>
      <c r="X2052" s="148"/>
      <c r="Y2052" s="148"/>
      <c r="Z2052" s="148"/>
      <c r="AA2052" s="148"/>
      <c r="AB2052" s="148"/>
      <c r="AC2052" s="148"/>
      <c r="AD2052" s="148"/>
      <c r="AF2052" s="161"/>
      <c r="AG2052">
        <f t="shared" si="817"/>
        <v>0</v>
      </c>
      <c r="AK2052" s="150">
        <f t="shared" si="818"/>
        <v>0</v>
      </c>
      <c r="AL2052" s="150">
        <f t="shared" si="819"/>
        <v>0</v>
      </c>
      <c r="AM2052" s="150">
        <f t="shared" si="820"/>
        <v>0</v>
      </c>
      <c r="AN2052" s="163">
        <f t="shared" si="821"/>
        <v>0</v>
      </c>
      <c r="AP2052" s="150" t="str">
        <f>'Complemento 2'!R168</f>
        <v/>
      </c>
      <c r="AQ2052" s="150">
        <f>'Complemento 2'!S168</f>
        <v>0</v>
      </c>
      <c r="AR2052" s="150">
        <f>'Complemento 2'!T168</f>
        <v>0</v>
      </c>
      <c r="AS2052" s="150">
        <f>'Complemento 2'!U168</f>
        <v>0</v>
      </c>
      <c r="AT2052" s="150">
        <f>'Complemento 2'!V168</f>
        <v>0</v>
      </c>
      <c r="AU2052" s="150">
        <f>'Complemento 2'!W168</f>
        <v>0</v>
      </c>
      <c r="AV2052" s="150">
        <f>'Complemento 2'!X168</f>
        <v>0</v>
      </c>
      <c r="AW2052" s="150">
        <f>'Complemento 2'!Y168</f>
        <v>0</v>
      </c>
      <c r="AX2052" s="150">
        <f>'Complemento 2'!Z168</f>
        <v>0</v>
      </c>
      <c r="AY2052" s="150">
        <f>'Complemento 2'!AA168</f>
        <v>0</v>
      </c>
      <c r="AZ2052" s="150">
        <f>'Complemento 2'!AB168</f>
        <v>0</v>
      </c>
      <c r="BA2052" s="150">
        <f>'Complemento 2'!AC168</f>
        <v>0</v>
      </c>
      <c r="BB2052" s="150">
        <f>'Complemento 2'!AD168</f>
        <v>0</v>
      </c>
      <c r="BC2052">
        <f t="shared" si="822"/>
        <v>0</v>
      </c>
      <c r="BD2052">
        <f t="shared" si="823"/>
        <v>0</v>
      </c>
      <c r="BE2052">
        <f t="shared" si="824"/>
        <v>0</v>
      </c>
      <c r="BF2052">
        <f t="shared" si="825"/>
        <v>0</v>
      </c>
      <c r="BG2052">
        <f t="shared" si="826"/>
        <v>0</v>
      </c>
      <c r="BH2052">
        <f t="shared" si="827"/>
        <v>0</v>
      </c>
      <c r="BI2052">
        <f t="shared" si="828"/>
        <v>0</v>
      </c>
      <c r="BJ2052">
        <f t="shared" si="829"/>
        <v>0</v>
      </c>
      <c r="BK2052">
        <f t="shared" si="830"/>
        <v>0</v>
      </c>
      <c r="BL2052">
        <f t="shared" si="831"/>
        <v>0</v>
      </c>
      <c r="BM2052">
        <f t="shared" si="832"/>
        <v>0</v>
      </c>
      <c r="BN2052">
        <f t="shared" si="833"/>
        <v>0</v>
      </c>
      <c r="BO2052">
        <f t="shared" si="834"/>
        <v>0</v>
      </c>
    </row>
    <row r="2053" spans="1:67" ht="15" customHeight="1">
      <c r="A2053" s="52"/>
      <c r="B2053" s="47"/>
      <c r="C2053" s="112" t="s">
        <v>226</v>
      </c>
      <c r="D2053" s="315" t="str">
        <f t="shared" ref="D2053" si="847">IF(D227="","",D227)</f>
        <v/>
      </c>
      <c r="E2053" s="316"/>
      <c r="F2053" s="316"/>
      <c r="G2053" s="316"/>
      <c r="H2053" s="316"/>
      <c r="I2053" s="316"/>
      <c r="J2053" s="316"/>
      <c r="K2053" s="316"/>
      <c r="L2053" s="316"/>
      <c r="M2053" s="316"/>
      <c r="N2053" s="316"/>
      <c r="O2053" s="316"/>
      <c r="P2053" s="316"/>
      <c r="Q2053" s="317"/>
      <c r="R2053" s="148"/>
      <c r="S2053" s="148"/>
      <c r="T2053" s="148"/>
      <c r="U2053" s="148"/>
      <c r="V2053" s="148"/>
      <c r="W2053" s="148"/>
      <c r="X2053" s="148"/>
      <c r="Y2053" s="148"/>
      <c r="Z2053" s="148"/>
      <c r="AA2053" s="148"/>
      <c r="AB2053" s="148"/>
      <c r="AC2053" s="148"/>
      <c r="AD2053" s="148"/>
      <c r="AF2053" s="161"/>
      <c r="AG2053">
        <f t="shared" si="817"/>
        <v>0</v>
      </c>
      <c r="AK2053" s="150">
        <f t="shared" si="818"/>
        <v>0</v>
      </c>
      <c r="AL2053" s="150">
        <f t="shared" si="819"/>
        <v>0</v>
      </c>
      <c r="AM2053" s="150">
        <f t="shared" si="820"/>
        <v>0</v>
      </c>
      <c r="AN2053" s="163">
        <f t="shared" si="821"/>
        <v>0</v>
      </c>
      <c r="AP2053" s="150" t="str">
        <f>'Complemento 2'!R169</f>
        <v/>
      </c>
      <c r="AQ2053" s="150">
        <f>'Complemento 2'!S169</f>
        <v>0</v>
      </c>
      <c r="AR2053" s="150">
        <f>'Complemento 2'!T169</f>
        <v>0</v>
      </c>
      <c r="AS2053" s="150">
        <f>'Complemento 2'!U169</f>
        <v>0</v>
      </c>
      <c r="AT2053" s="150">
        <f>'Complemento 2'!V169</f>
        <v>0</v>
      </c>
      <c r="AU2053" s="150">
        <f>'Complemento 2'!W169</f>
        <v>0</v>
      </c>
      <c r="AV2053" s="150">
        <f>'Complemento 2'!X169</f>
        <v>0</v>
      </c>
      <c r="AW2053" s="150">
        <f>'Complemento 2'!Y169</f>
        <v>0</v>
      </c>
      <c r="AX2053" s="150">
        <f>'Complemento 2'!Z169</f>
        <v>0</v>
      </c>
      <c r="AY2053" s="150">
        <f>'Complemento 2'!AA169</f>
        <v>0</v>
      </c>
      <c r="AZ2053" s="150">
        <f>'Complemento 2'!AB169</f>
        <v>0</v>
      </c>
      <c r="BA2053" s="150">
        <f>'Complemento 2'!AC169</f>
        <v>0</v>
      </c>
      <c r="BB2053" s="150">
        <f>'Complemento 2'!AD169</f>
        <v>0</v>
      </c>
      <c r="BC2053">
        <f t="shared" si="822"/>
        <v>0</v>
      </c>
      <c r="BD2053">
        <f t="shared" si="823"/>
        <v>0</v>
      </c>
      <c r="BE2053">
        <f t="shared" si="824"/>
        <v>0</v>
      </c>
      <c r="BF2053">
        <f t="shared" si="825"/>
        <v>0</v>
      </c>
      <c r="BG2053">
        <f t="shared" si="826"/>
        <v>0</v>
      </c>
      <c r="BH2053">
        <f t="shared" si="827"/>
        <v>0</v>
      </c>
      <c r="BI2053">
        <f t="shared" si="828"/>
        <v>0</v>
      </c>
      <c r="BJ2053">
        <f t="shared" si="829"/>
        <v>0</v>
      </c>
      <c r="BK2053">
        <f t="shared" si="830"/>
        <v>0</v>
      </c>
      <c r="BL2053">
        <f t="shared" si="831"/>
        <v>0</v>
      </c>
      <c r="BM2053">
        <f t="shared" si="832"/>
        <v>0</v>
      </c>
      <c r="BN2053">
        <f t="shared" si="833"/>
        <v>0</v>
      </c>
      <c r="BO2053">
        <f t="shared" si="834"/>
        <v>0</v>
      </c>
    </row>
    <row r="2054" spans="1:67" ht="15" customHeight="1">
      <c r="A2054" s="52"/>
      <c r="B2054" s="47"/>
      <c r="C2054" s="112" t="s">
        <v>227</v>
      </c>
      <c r="D2054" s="315" t="str">
        <f t="shared" ref="D2054" si="848">IF(D228="","",D228)</f>
        <v/>
      </c>
      <c r="E2054" s="316"/>
      <c r="F2054" s="316"/>
      <c r="G2054" s="316"/>
      <c r="H2054" s="316"/>
      <c r="I2054" s="316"/>
      <c r="J2054" s="316"/>
      <c r="K2054" s="316"/>
      <c r="L2054" s="316"/>
      <c r="M2054" s="316"/>
      <c r="N2054" s="316"/>
      <c r="O2054" s="316"/>
      <c r="P2054" s="316"/>
      <c r="Q2054" s="317"/>
      <c r="R2054" s="148"/>
      <c r="S2054" s="148"/>
      <c r="T2054" s="148"/>
      <c r="U2054" s="148"/>
      <c r="V2054" s="148"/>
      <c r="W2054" s="148"/>
      <c r="X2054" s="148"/>
      <c r="Y2054" s="148"/>
      <c r="Z2054" s="148"/>
      <c r="AA2054" s="148"/>
      <c r="AB2054" s="148"/>
      <c r="AC2054" s="148"/>
      <c r="AD2054" s="148"/>
      <c r="AF2054" s="161"/>
      <c r="AG2054">
        <f t="shared" si="817"/>
        <v>0</v>
      </c>
      <c r="AK2054" s="150">
        <f t="shared" si="818"/>
        <v>0</v>
      </c>
      <c r="AL2054" s="150">
        <f t="shared" si="819"/>
        <v>0</v>
      </c>
      <c r="AM2054" s="150">
        <f t="shared" si="820"/>
        <v>0</v>
      </c>
      <c r="AN2054" s="163">
        <f t="shared" si="821"/>
        <v>0</v>
      </c>
      <c r="AP2054" s="150" t="str">
        <f>'Complemento 2'!R170</f>
        <v/>
      </c>
      <c r="AQ2054" s="150">
        <f>'Complemento 2'!S170</f>
        <v>0</v>
      </c>
      <c r="AR2054" s="150">
        <f>'Complemento 2'!T170</f>
        <v>0</v>
      </c>
      <c r="AS2054" s="150">
        <f>'Complemento 2'!U170</f>
        <v>0</v>
      </c>
      <c r="AT2054" s="150">
        <f>'Complemento 2'!V170</f>
        <v>0</v>
      </c>
      <c r="AU2054" s="150">
        <f>'Complemento 2'!W170</f>
        <v>0</v>
      </c>
      <c r="AV2054" s="150">
        <f>'Complemento 2'!X170</f>
        <v>0</v>
      </c>
      <c r="AW2054" s="150">
        <f>'Complemento 2'!Y170</f>
        <v>0</v>
      </c>
      <c r="AX2054" s="150">
        <f>'Complemento 2'!Z170</f>
        <v>0</v>
      </c>
      <c r="AY2054" s="150">
        <f>'Complemento 2'!AA170</f>
        <v>0</v>
      </c>
      <c r="AZ2054" s="150">
        <f>'Complemento 2'!AB170</f>
        <v>0</v>
      </c>
      <c r="BA2054" s="150">
        <f>'Complemento 2'!AC170</f>
        <v>0</v>
      </c>
      <c r="BB2054" s="150">
        <f>'Complemento 2'!AD170</f>
        <v>0</v>
      </c>
      <c r="BC2054">
        <f t="shared" si="822"/>
        <v>0</v>
      </c>
      <c r="BD2054">
        <f t="shared" si="823"/>
        <v>0</v>
      </c>
      <c r="BE2054">
        <f t="shared" si="824"/>
        <v>0</v>
      </c>
      <c r="BF2054">
        <f t="shared" si="825"/>
        <v>0</v>
      </c>
      <c r="BG2054">
        <f t="shared" si="826"/>
        <v>0</v>
      </c>
      <c r="BH2054">
        <f t="shared" si="827"/>
        <v>0</v>
      </c>
      <c r="BI2054">
        <f t="shared" si="828"/>
        <v>0</v>
      </c>
      <c r="BJ2054">
        <f t="shared" si="829"/>
        <v>0</v>
      </c>
      <c r="BK2054">
        <f t="shared" si="830"/>
        <v>0</v>
      </c>
      <c r="BL2054">
        <f t="shared" si="831"/>
        <v>0</v>
      </c>
      <c r="BM2054">
        <f t="shared" si="832"/>
        <v>0</v>
      </c>
      <c r="BN2054">
        <f t="shared" si="833"/>
        <v>0</v>
      </c>
      <c r="BO2054">
        <f t="shared" si="834"/>
        <v>0</v>
      </c>
    </row>
    <row r="2055" spans="1:67" ht="15" customHeight="1">
      <c r="A2055" s="52"/>
      <c r="B2055" s="47"/>
      <c r="C2055" s="112" t="s">
        <v>228</v>
      </c>
      <c r="D2055" s="315" t="str">
        <f t="shared" ref="D2055" si="849">IF(D229="","",D229)</f>
        <v/>
      </c>
      <c r="E2055" s="316"/>
      <c r="F2055" s="316"/>
      <c r="G2055" s="316"/>
      <c r="H2055" s="316"/>
      <c r="I2055" s="316"/>
      <c r="J2055" s="316"/>
      <c r="K2055" s="316"/>
      <c r="L2055" s="316"/>
      <c r="M2055" s="316"/>
      <c r="N2055" s="316"/>
      <c r="O2055" s="316"/>
      <c r="P2055" s="316"/>
      <c r="Q2055" s="317"/>
      <c r="R2055" s="148"/>
      <c r="S2055" s="148"/>
      <c r="T2055" s="148"/>
      <c r="U2055" s="148"/>
      <c r="V2055" s="148"/>
      <c r="W2055" s="148"/>
      <c r="X2055" s="148"/>
      <c r="Y2055" s="148"/>
      <c r="Z2055" s="148"/>
      <c r="AA2055" s="148"/>
      <c r="AB2055" s="148"/>
      <c r="AC2055" s="148"/>
      <c r="AD2055" s="148"/>
      <c r="AF2055" s="161"/>
      <c r="AG2055">
        <f t="shared" si="817"/>
        <v>0</v>
      </c>
      <c r="AK2055" s="150">
        <f t="shared" si="818"/>
        <v>0</v>
      </c>
      <c r="AL2055" s="150">
        <f t="shared" si="819"/>
        <v>0</v>
      </c>
      <c r="AM2055" s="150">
        <f t="shared" si="820"/>
        <v>0</v>
      </c>
      <c r="AN2055" s="163">
        <f t="shared" si="821"/>
        <v>0</v>
      </c>
      <c r="AP2055" s="150" t="str">
        <f>'Complemento 2'!R171</f>
        <v/>
      </c>
      <c r="AQ2055" s="150">
        <f>'Complemento 2'!S171</f>
        <v>0</v>
      </c>
      <c r="AR2055" s="150">
        <f>'Complemento 2'!T171</f>
        <v>0</v>
      </c>
      <c r="AS2055" s="150">
        <f>'Complemento 2'!U171</f>
        <v>0</v>
      </c>
      <c r="AT2055" s="150">
        <f>'Complemento 2'!V171</f>
        <v>0</v>
      </c>
      <c r="AU2055" s="150">
        <f>'Complemento 2'!W171</f>
        <v>0</v>
      </c>
      <c r="AV2055" s="150">
        <f>'Complemento 2'!X171</f>
        <v>0</v>
      </c>
      <c r="AW2055" s="150">
        <f>'Complemento 2'!Y171</f>
        <v>0</v>
      </c>
      <c r="AX2055" s="150">
        <f>'Complemento 2'!Z171</f>
        <v>0</v>
      </c>
      <c r="AY2055" s="150">
        <f>'Complemento 2'!AA171</f>
        <v>0</v>
      </c>
      <c r="AZ2055" s="150">
        <f>'Complemento 2'!AB171</f>
        <v>0</v>
      </c>
      <c r="BA2055" s="150">
        <f>'Complemento 2'!AC171</f>
        <v>0</v>
      </c>
      <c r="BB2055" s="150">
        <f>'Complemento 2'!AD171</f>
        <v>0</v>
      </c>
      <c r="BC2055">
        <f t="shared" si="822"/>
        <v>0</v>
      </c>
      <c r="BD2055">
        <f t="shared" si="823"/>
        <v>0</v>
      </c>
      <c r="BE2055">
        <f t="shared" si="824"/>
        <v>0</v>
      </c>
      <c r="BF2055">
        <f t="shared" si="825"/>
        <v>0</v>
      </c>
      <c r="BG2055">
        <f t="shared" si="826"/>
        <v>0</v>
      </c>
      <c r="BH2055">
        <f t="shared" si="827"/>
        <v>0</v>
      </c>
      <c r="BI2055">
        <f t="shared" si="828"/>
        <v>0</v>
      </c>
      <c r="BJ2055">
        <f t="shared" si="829"/>
        <v>0</v>
      </c>
      <c r="BK2055">
        <f t="shared" si="830"/>
        <v>0</v>
      </c>
      <c r="BL2055">
        <f t="shared" si="831"/>
        <v>0</v>
      </c>
      <c r="BM2055">
        <f t="shared" si="832"/>
        <v>0</v>
      </c>
      <c r="BN2055">
        <f t="shared" si="833"/>
        <v>0</v>
      </c>
      <c r="BO2055">
        <f t="shared" si="834"/>
        <v>0</v>
      </c>
    </row>
    <row r="2056" spans="1:67" ht="15" customHeight="1">
      <c r="A2056" s="52"/>
      <c r="B2056" s="47"/>
      <c r="C2056" s="112" t="s">
        <v>229</v>
      </c>
      <c r="D2056" s="315" t="str">
        <f t="shared" ref="D2056" si="850">IF(D230="","",D230)</f>
        <v/>
      </c>
      <c r="E2056" s="316"/>
      <c r="F2056" s="316"/>
      <c r="G2056" s="316"/>
      <c r="H2056" s="316"/>
      <c r="I2056" s="316"/>
      <c r="J2056" s="316"/>
      <c r="K2056" s="316"/>
      <c r="L2056" s="316"/>
      <c r="M2056" s="316"/>
      <c r="N2056" s="316"/>
      <c r="O2056" s="316"/>
      <c r="P2056" s="316"/>
      <c r="Q2056" s="317"/>
      <c r="R2056" s="148"/>
      <c r="S2056" s="148"/>
      <c r="T2056" s="148"/>
      <c r="U2056" s="148"/>
      <c r="V2056" s="148"/>
      <c r="W2056" s="148"/>
      <c r="X2056" s="148"/>
      <c r="Y2056" s="148"/>
      <c r="Z2056" s="148"/>
      <c r="AA2056" s="148"/>
      <c r="AB2056" s="148"/>
      <c r="AC2056" s="148"/>
      <c r="AD2056" s="148"/>
      <c r="AF2056" s="161"/>
      <c r="AG2056">
        <f t="shared" si="817"/>
        <v>0</v>
      </c>
      <c r="AK2056" s="150">
        <f t="shared" si="818"/>
        <v>0</v>
      </c>
      <c r="AL2056" s="150">
        <f t="shared" si="819"/>
        <v>0</v>
      </c>
      <c r="AM2056" s="150">
        <f t="shared" si="820"/>
        <v>0</v>
      </c>
      <c r="AN2056" s="163">
        <f t="shared" si="821"/>
        <v>0</v>
      </c>
      <c r="AP2056" s="150" t="str">
        <f>'Complemento 2'!R172</f>
        <v/>
      </c>
      <c r="AQ2056" s="150">
        <f>'Complemento 2'!S172</f>
        <v>0</v>
      </c>
      <c r="AR2056" s="150">
        <f>'Complemento 2'!T172</f>
        <v>0</v>
      </c>
      <c r="AS2056" s="150">
        <f>'Complemento 2'!U172</f>
        <v>0</v>
      </c>
      <c r="AT2056" s="150">
        <f>'Complemento 2'!V172</f>
        <v>0</v>
      </c>
      <c r="AU2056" s="150">
        <f>'Complemento 2'!W172</f>
        <v>0</v>
      </c>
      <c r="AV2056" s="150">
        <f>'Complemento 2'!X172</f>
        <v>0</v>
      </c>
      <c r="AW2056" s="150">
        <f>'Complemento 2'!Y172</f>
        <v>0</v>
      </c>
      <c r="AX2056" s="150">
        <f>'Complemento 2'!Z172</f>
        <v>0</v>
      </c>
      <c r="AY2056" s="150">
        <f>'Complemento 2'!AA172</f>
        <v>0</v>
      </c>
      <c r="AZ2056" s="150">
        <f>'Complemento 2'!AB172</f>
        <v>0</v>
      </c>
      <c r="BA2056" s="150">
        <f>'Complemento 2'!AC172</f>
        <v>0</v>
      </c>
      <c r="BB2056" s="150">
        <f>'Complemento 2'!AD172</f>
        <v>0</v>
      </c>
      <c r="BC2056">
        <f t="shared" si="822"/>
        <v>0</v>
      </c>
      <c r="BD2056">
        <f t="shared" si="823"/>
        <v>0</v>
      </c>
      <c r="BE2056">
        <f t="shared" si="824"/>
        <v>0</v>
      </c>
      <c r="BF2056">
        <f t="shared" si="825"/>
        <v>0</v>
      </c>
      <c r="BG2056">
        <f t="shared" si="826"/>
        <v>0</v>
      </c>
      <c r="BH2056">
        <f t="shared" si="827"/>
        <v>0</v>
      </c>
      <c r="BI2056">
        <f t="shared" si="828"/>
        <v>0</v>
      </c>
      <c r="BJ2056">
        <f t="shared" si="829"/>
        <v>0</v>
      </c>
      <c r="BK2056">
        <f t="shared" si="830"/>
        <v>0</v>
      </c>
      <c r="BL2056">
        <f t="shared" si="831"/>
        <v>0</v>
      </c>
      <c r="BM2056">
        <f t="shared" si="832"/>
        <v>0</v>
      </c>
      <c r="BN2056">
        <f t="shared" si="833"/>
        <v>0</v>
      </c>
      <c r="BO2056">
        <f t="shared" si="834"/>
        <v>0</v>
      </c>
    </row>
    <row r="2057" spans="1:67" ht="15" customHeight="1">
      <c r="A2057" s="52"/>
      <c r="B2057" s="47"/>
      <c r="C2057" s="112" t="s">
        <v>230</v>
      </c>
      <c r="D2057" s="315" t="str">
        <f t="shared" ref="D2057" si="851">IF(D231="","",D231)</f>
        <v/>
      </c>
      <c r="E2057" s="316"/>
      <c r="F2057" s="316"/>
      <c r="G2057" s="316"/>
      <c r="H2057" s="316"/>
      <c r="I2057" s="316"/>
      <c r="J2057" s="316"/>
      <c r="K2057" s="316"/>
      <c r="L2057" s="316"/>
      <c r="M2057" s="316"/>
      <c r="N2057" s="316"/>
      <c r="O2057" s="316"/>
      <c r="P2057" s="316"/>
      <c r="Q2057" s="317"/>
      <c r="R2057" s="148"/>
      <c r="S2057" s="148"/>
      <c r="T2057" s="148"/>
      <c r="U2057" s="148"/>
      <c r="V2057" s="148"/>
      <c r="W2057" s="148"/>
      <c r="X2057" s="148"/>
      <c r="Y2057" s="148"/>
      <c r="Z2057" s="148"/>
      <c r="AA2057" s="148"/>
      <c r="AB2057" s="148"/>
      <c r="AC2057" s="148"/>
      <c r="AD2057" s="148"/>
      <c r="AF2057" s="161"/>
      <c r="AG2057">
        <f t="shared" si="817"/>
        <v>0</v>
      </c>
      <c r="AK2057" s="150">
        <f t="shared" si="818"/>
        <v>0</v>
      </c>
      <c r="AL2057" s="150">
        <f t="shared" si="819"/>
        <v>0</v>
      </c>
      <c r="AM2057" s="150">
        <f t="shared" si="820"/>
        <v>0</v>
      </c>
      <c r="AN2057" s="163">
        <f t="shared" si="821"/>
        <v>0</v>
      </c>
      <c r="AP2057" s="150" t="str">
        <f>'Complemento 2'!R173</f>
        <v/>
      </c>
      <c r="AQ2057" s="150">
        <f>'Complemento 2'!S173</f>
        <v>0</v>
      </c>
      <c r="AR2057" s="150">
        <f>'Complemento 2'!T173</f>
        <v>0</v>
      </c>
      <c r="AS2057" s="150">
        <f>'Complemento 2'!U173</f>
        <v>0</v>
      </c>
      <c r="AT2057" s="150">
        <f>'Complemento 2'!V173</f>
        <v>0</v>
      </c>
      <c r="AU2057" s="150">
        <f>'Complemento 2'!W173</f>
        <v>0</v>
      </c>
      <c r="AV2057" s="150">
        <f>'Complemento 2'!X173</f>
        <v>0</v>
      </c>
      <c r="AW2057" s="150">
        <f>'Complemento 2'!Y173</f>
        <v>0</v>
      </c>
      <c r="AX2057" s="150">
        <f>'Complemento 2'!Z173</f>
        <v>0</v>
      </c>
      <c r="AY2057" s="150">
        <f>'Complemento 2'!AA173</f>
        <v>0</v>
      </c>
      <c r="AZ2057" s="150">
        <f>'Complemento 2'!AB173</f>
        <v>0</v>
      </c>
      <c r="BA2057" s="150">
        <f>'Complemento 2'!AC173</f>
        <v>0</v>
      </c>
      <c r="BB2057" s="150">
        <f>'Complemento 2'!AD173</f>
        <v>0</v>
      </c>
      <c r="BC2057">
        <f t="shared" si="822"/>
        <v>0</v>
      </c>
      <c r="BD2057">
        <f t="shared" si="823"/>
        <v>0</v>
      </c>
      <c r="BE2057">
        <f t="shared" si="824"/>
        <v>0</v>
      </c>
      <c r="BF2057">
        <f t="shared" si="825"/>
        <v>0</v>
      </c>
      <c r="BG2057">
        <f t="shared" si="826"/>
        <v>0</v>
      </c>
      <c r="BH2057">
        <f t="shared" si="827"/>
        <v>0</v>
      </c>
      <c r="BI2057">
        <f t="shared" si="828"/>
        <v>0</v>
      </c>
      <c r="BJ2057">
        <f t="shared" si="829"/>
        <v>0</v>
      </c>
      <c r="BK2057">
        <f t="shared" si="830"/>
        <v>0</v>
      </c>
      <c r="BL2057">
        <f t="shared" si="831"/>
        <v>0</v>
      </c>
      <c r="BM2057">
        <f t="shared" si="832"/>
        <v>0</v>
      </c>
      <c r="BN2057">
        <f t="shared" si="833"/>
        <v>0</v>
      </c>
      <c r="BO2057">
        <f t="shared" si="834"/>
        <v>0</v>
      </c>
    </row>
    <row r="2058" spans="1:67" ht="15" customHeight="1">
      <c r="A2058" s="52"/>
      <c r="B2058" s="47"/>
      <c r="C2058" s="112" t="s">
        <v>231</v>
      </c>
      <c r="D2058" s="315" t="str">
        <f t="shared" ref="D2058" si="852">IF(D232="","",D232)</f>
        <v/>
      </c>
      <c r="E2058" s="316"/>
      <c r="F2058" s="316"/>
      <c r="G2058" s="316"/>
      <c r="H2058" s="316"/>
      <c r="I2058" s="316"/>
      <c r="J2058" s="316"/>
      <c r="K2058" s="316"/>
      <c r="L2058" s="316"/>
      <c r="M2058" s="316"/>
      <c r="N2058" s="316"/>
      <c r="O2058" s="316"/>
      <c r="P2058" s="316"/>
      <c r="Q2058" s="317"/>
      <c r="R2058" s="148"/>
      <c r="S2058" s="148"/>
      <c r="T2058" s="148"/>
      <c r="U2058" s="148"/>
      <c r="V2058" s="148"/>
      <c r="W2058" s="148"/>
      <c r="X2058" s="148"/>
      <c r="Y2058" s="148"/>
      <c r="Z2058" s="148"/>
      <c r="AA2058" s="148"/>
      <c r="AB2058" s="148"/>
      <c r="AC2058" s="148"/>
      <c r="AD2058" s="148"/>
      <c r="AF2058" s="161"/>
      <c r="AG2058">
        <f t="shared" si="817"/>
        <v>0</v>
      </c>
      <c r="AK2058" s="150">
        <f t="shared" si="818"/>
        <v>0</v>
      </c>
      <c r="AL2058" s="150">
        <f t="shared" si="819"/>
        <v>0</v>
      </c>
      <c r="AM2058" s="150">
        <f t="shared" si="820"/>
        <v>0</v>
      </c>
      <c r="AN2058" s="163">
        <f t="shared" si="821"/>
        <v>0</v>
      </c>
      <c r="AP2058" s="150" t="str">
        <f>'Complemento 2'!R174</f>
        <v/>
      </c>
      <c r="AQ2058" s="150">
        <f>'Complemento 2'!S174</f>
        <v>0</v>
      </c>
      <c r="AR2058" s="150">
        <f>'Complemento 2'!T174</f>
        <v>0</v>
      </c>
      <c r="AS2058" s="150">
        <f>'Complemento 2'!U174</f>
        <v>0</v>
      </c>
      <c r="AT2058" s="150">
        <f>'Complemento 2'!V174</f>
        <v>0</v>
      </c>
      <c r="AU2058" s="150">
        <f>'Complemento 2'!W174</f>
        <v>0</v>
      </c>
      <c r="AV2058" s="150">
        <f>'Complemento 2'!X174</f>
        <v>0</v>
      </c>
      <c r="AW2058" s="150">
        <f>'Complemento 2'!Y174</f>
        <v>0</v>
      </c>
      <c r="AX2058" s="150">
        <f>'Complemento 2'!Z174</f>
        <v>0</v>
      </c>
      <c r="AY2058" s="150">
        <f>'Complemento 2'!AA174</f>
        <v>0</v>
      </c>
      <c r="AZ2058" s="150">
        <f>'Complemento 2'!AB174</f>
        <v>0</v>
      </c>
      <c r="BA2058" s="150">
        <f>'Complemento 2'!AC174</f>
        <v>0</v>
      </c>
      <c r="BB2058" s="150">
        <f>'Complemento 2'!AD174</f>
        <v>0</v>
      </c>
      <c r="BC2058">
        <f t="shared" si="822"/>
        <v>0</v>
      </c>
      <c r="BD2058">
        <f t="shared" si="823"/>
        <v>0</v>
      </c>
      <c r="BE2058">
        <f t="shared" si="824"/>
        <v>0</v>
      </c>
      <c r="BF2058">
        <f t="shared" si="825"/>
        <v>0</v>
      </c>
      <c r="BG2058">
        <f t="shared" si="826"/>
        <v>0</v>
      </c>
      <c r="BH2058">
        <f t="shared" si="827"/>
        <v>0</v>
      </c>
      <c r="BI2058">
        <f t="shared" si="828"/>
        <v>0</v>
      </c>
      <c r="BJ2058">
        <f t="shared" si="829"/>
        <v>0</v>
      </c>
      <c r="BK2058">
        <f t="shared" si="830"/>
        <v>0</v>
      </c>
      <c r="BL2058">
        <f t="shared" si="831"/>
        <v>0</v>
      </c>
      <c r="BM2058">
        <f t="shared" si="832"/>
        <v>0</v>
      </c>
      <c r="BN2058">
        <f t="shared" si="833"/>
        <v>0</v>
      </c>
      <c r="BO2058">
        <f t="shared" si="834"/>
        <v>0</v>
      </c>
    </row>
    <row r="2059" spans="1:67" ht="15" customHeight="1">
      <c r="A2059" s="52"/>
      <c r="B2059" s="47"/>
      <c r="C2059" s="112" t="s">
        <v>232</v>
      </c>
      <c r="D2059" s="315" t="str">
        <f t="shared" ref="D2059" si="853">IF(D233="","",D233)</f>
        <v/>
      </c>
      <c r="E2059" s="316"/>
      <c r="F2059" s="316"/>
      <c r="G2059" s="316"/>
      <c r="H2059" s="316"/>
      <c r="I2059" s="316"/>
      <c r="J2059" s="316"/>
      <c r="K2059" s="316"/>
      <c r="L2059" s="316"/>
      <c r="M2059" s="316"/>
      <c r="N2059" s="316"/>
      <c r="O2059" s="316"/>
      <c r="P2059" s="316"/>
      <c r="Q2059" s="317"/>
      <c r="R2059" s="148"/>
      <c r="S2059" s="148"/>
      <c r="T2059" s="148"/>
      <c r="U2059" s="148"/>
      <c r="V2059" s="148"/>
      <c r="W2059" s="148"/>
      <c r="X2059" s="148"/>
      <c r="Y2059" s="148"/>
      <c r="Z2059" s="148"/>
      <c r="AA2059" s="148"/>
      <c r="AB2059" s="148"/>
      <c r="AC2059" s="148"/>
      <c r="AD2059" s="148"/>
      <c r="AF2059" s="161"/>
      <c r="AG2059">
        <f t="shared" si="817"/>
        <v>0</v>
      </c>
      <c r="AK2059" s="150">
        <f t="shared" si="818"/>
        <v>0</v>
      </c>
      <c r="AL2059" s="150">
        <f t="shared" si="819"/>
        <v>0</v>
      </c>
      <c r="AM2059" s="150">
        <f t="shared" si="820"/>
        <v>0</v>
      </c>
      <c r="AN2059" s="163">
        <f t="shared" si="821"/>
        <v>0</v>
      </c>
      <c r="AP2059" s="150" t="str">
        <f>'Complemento 2'!R175</f>
        <v/>
      </c>
      <c r="AQ2059" s="150">
        <f>'Complemento 2'!S175</f>
        <v>0</v>
      </c>
      <c r="AR2059" s="150">
        <f>'Complemento 2'!T175</f>
        <v>0</v>
      </c>
      <c r="AS2059" s="150">
        <f>'Complemento 2'!U175</f>
        <v>0</v>
      </c>
      <c r="AT2059" s="150">
        <f>'Complemento 2'!V175</f>
        <v>0</v>
      </c>
      <c r="AU2059" s="150">
        <f>'Complemento 2'!W175</f>
        <v>0</v>
      </c>
      <c r="AV2059" s="150">
        <f>'Complemento 2'!X175</f>
        <v>0</v>
      </c>
      <c r="AW2059" s="150">
        <f>'Complemento 2'!Y175</f>
        <v>0</v>
      </c>
      <c r="AX2059" s="150">
        <f>'Complemento 2'!Z175</f>
        <v>0</v>
      </c>
      <c r="AY2059" s="150">
        <f>'Complemento 2'!AA175</f>
        <v>0</v>
      </c>
      <c r="AZ2059" s="150">
        <f>'Complemento 2'!AB175</f>
        <v>0</v>
      </c>
      <c r="BA2059" s="150">
        <f>'Complemento 2'!AC175</f>
        <v>0</v>
      </c>
      <c r="BB2059" s="150">
        <f>'Complemento 2'!AD175</f>
        <v>0</v>
      </c>
      <c r="BC2059">
        <f t="shared" si="822"/>
        <v>0</v>
      </c>
      <c r="BD2059">
        <f t="shared" si="823"/>
        <v>0</v>
      </c>
      <c r="BE2059">
        <f t="shared" si="824"/>
        <v>0</v>
      </c>
      <c r="BF2059">
        <f t="shared" si="825"/>
        <v>0</v>
      </c>
      <c r="BG2059">
        <f t="shared" si="826"/>
        <v>0</v>
      </c>
      <c r="BH2059">
        <f t="shared" si="827"/>
        <v>0</v>
      </c>
      <c r="BI2059">
        <f t="shared" si="828"/>
        <v>0</v>
      </c>
      <c r="BJ2059">
        <f t="shared" si="829"/>
        <v>0</v>
      </c>
      <c r="BK2059">
        <f t="shared" si="830"/>
        <v>0</v>
      </c>
      <c r="BL2059">
        <f t="shared" si="831"/>
        <v>0</v>
      </c>
      <c r="BM2059">
        <f t="shared" si="832"/>
        <v>0</v>
      </c>
      <c r="BN2059">
        <f t="shared" si="833"/>
        <v>0</v>
      </c>
      <c r="BO2059">
        <f t="shared" si="834"/>
        <v>0</v>
      </c>
    </row>
    <row r="2060" spans="1:67" ht="15" customHeight="1">
      <c r="A2060" s="52"/>
      <c r="B2060" s="47"/>
      <c r="C2060" s="112" t="s">
        <v>233</v>
      </c>
      <c r="D2060" s="315" t="str">
        <f t="shared" ref="D2060" si="854">IF(D234="","",D234)</f>
        <v/>
      </c>
      <c r="E2060" s="316"/>
      <c r="F2060" s="316"/>
      <c r="G2060" s="316"/>
      <c r="H2060" s="316"/>
      <c r="I2060" s="316"/>
      <c r="J2060" s="316"/>
      <c r="K2060" s="316"/>
      <c r="L2060" s="316"/>
      <c r="M2060" s="316"/>
      <c r="N2060" s="316"/>
      <c r="O2060" s="316"/>
      <c r="P2060" s="316"/>
      <c r="Q2060" s="317"/>
      <c r="R2060" s="148"/>
      <c r="S2060" s="148"/>
      <c r="T2060" s="148"/>
      <c r="U2060" s="148"/>
      <c r="V2060" s="148"/>
      <c r="W2060" s="148"/>
      <c r="X2060" s="148"/>
      <c r="Y2060" s="148"/>
      <c r="Z2060" s="148"/>
      <c r="AA2060" s="148"/>
      <c r="AB2060" s="148"/>
      <c r="AC2060" s="148"/>
      <c r="AD2060" s="148"/>
      <c r="AF2060" s="161"/>
      <c r="AG2060">
        <f t="shared" si="817"/>
        <v>0</v>
      </c>
      <c r="AK2060" s="150">
        <f t="shared" si="818"/>
        <v>0</v>
      </c>
      <c r="AL2060" s="150">
        <f t="shared" si="819"/>
        <v>0</v>
      </c>
      <c r="AM2060" s="150">
        <f t="shared" si="820"/>
        <v>0</v>
      </c>
      <c r="AN2060" s="163">
        <f t="shared" si="821"/>
        <v>0</v>
      </c>
      <c r="AP2060" s="150" t="str">
        <f>'Complemento 2'!R176</f>
        <v/>
      </c>
      <c r="AQ2060" s="150">
        <f>'Complemento 2'!S176</f>
        <v>0</v>
      </c>
      <c r="AR2060" s="150">
        <f>'Complemento 2'!T176</f>
        <v>0</v>
      </c>
      <c r="AS2060" s="150">
        <f>'Complemento 2'!U176</f>
        <v>0</v>
      </c>
      <c r="AT2060" s="150">
        <f>'Complemento 2'!V176</f>
        <v>0</v>
      </c>
      <c r="AU2060" s="150">
        <f>'Complemento 2'!W176</f>
        <v>0</v>
      </c>
      <c r="AV2060" s="150">
        <f>'Complemento 2'!X176</f>
        <v>0</v>
      </c>
      <c r="AW2060" s="150">
        <f>'Complemento 2'!Y176</f>
        <v>0</v>
      </c>
      <c r="AX2060" s="150">
        <f>'Complemento 2'!Z176</f>
        <v>0</v>
      </c>
      <c r="AY2060" s="150">
        <f>'Complemento 2'!AA176</f>
        <v>0</v>
      </c>
      <c r="AZ2060" s="150">
        <f>'Complemento 2'!AB176</f>
        <v>0</v>
      </c>
      <c r="BA2060" s="150">
        <f>'Complemento 2'!AC176</f>
        <v>0</v>
      </c>
      <c r="BB2060" s="150">
        <f>'Complemento 2'!AD176</f>
        <v>0</v>
      </c>
      <c r="BC2060">
        <f t="shared" si="822"/>
        <v>0</v>
      </c>
      <c r="BD2060">
        <f t="shared" si="823"/>
        <v>0</v>
      </c>
      <c r="BE2060">
        <f t="shared" si="824"/>
        <v>0</v>
      </c>
      <c r="BF2060">
        <f t="shared" si="825"/>
        <v>0</v>
      </c>
      <c r="BG2060">
        <f t="shared" si="826"/>
        <v>0</v>
      </c>
      <c r="BH2060">
        <f t="shared" si="827"/>
        <v>0</v>
      </c>
      <c r="BI2060">
        <f t="shared" si="828"/>
        <v>0</v>
      </c>
      <c r="BJ2060">
        <f t="shared" si="829"/>
        <v>0</v>
      </c>
      <c r="BK2060">
        <f t="shared" si="830"/>
        <v>0</v>
      </c>
      <c r="BL2060">
        <f t="shared" si="831"/>
        <v>0</v>
      </c>
      <c r="BM2060">
        <f t="shared" si="832"/>
        <v>0</v>
      </c>
      <c r="BN2060">
        <f t="shared" si="833"/>
        <v>0</v>
      </c>
      <c r="BO2060">
        <f t="shared" si="834"/>
        <v>0</v>
      </c>
    </row>
    <row r="2061" spans="1:67" ht="15" customHeight="1">
      <c r="A2061" s="52"/>
      <c r="B2061" s="47"/>
      <c r="C2061" s="112" t="s">
        <v>298</v>
      </c>
      <c r="D2061" s="315" t="str">
        <f t="shared" ref="D2061" si="855">IF(D235="","",D235)</f>
        <v/>
      </c>
      <c r="E2061" s="316"/>
      <c r="F2061" s="316"/>
      <c r="G2061" s="316"/>
      <c r="H2061" s="316"/>
      <c r="I2061" s="316"/>
      <c r="J2061" s="316"/>
      <c r="K2061" s="316"/>
      <c r="L2061" s="316"/>
      <c r="M2061" s="316"/>
      <c r="N2061" s="316"/>
      <c r="O2061" s="316"/>
      <c r="P2061" s="316"/>
      <c r="Q2061" s="317"/>
      <c r="R2061" s="148"/>
      <c r="S2061" s="148"/>
      <c r="T2061" s="148"/>
      <c r="U2061" s="148"/>
      <c r="V2061" s="148"/>
      <c r="W2061" s="148"/>
      <c r="X2061" s="148"/>
      <c r="Y2061" s="148"/>
      <c r="Z2061" s="148"/>
      <c r="AA2061" s="148"/>
      <c r="AB2061" s="148"/>
      <c r="AC2061" s="148"/>
      <c r="AD2061" s="148"/>
      <c r="AF2061" s="161"/>
      <c r="AG2061">
        <f t="shared" si="817"/>
        <v>0</v>
      </c>
      <c r="AK2061" s="150">
        <f t="shared" si="818"/>
        <v>0</v>
      </c>
      <c r="AL2061" s="150">
        <f t="shared" si="819"/>
        <v>0</v>
      </c>
      <c r="AM2061" s="150">
        <f t="shared" si="820"/>
        <v>0</v>
      </c>
      <c r="AN2061" s="163">
        <f t="shared" si="821"/>
        <v>0</v>
      </c>
      <c r="AP2061" s="150" t="str">
        <f>'Complemento 2'!R177</f>
        <v/>
      </c>
      <c r="AQ2061" s="150">
        <f>'Complemento 2'!S177</f>
        <v>0</v>
      </c>
      <c r="AR2061" s="150">
        <f>'Complemento 2'!T177</f>
        <v>0</v>
      </c>
      <c r="AS2061" s="150">
        <f>'Complemento 2'!U177</f>
        <v>0</v>
      </c>
      <c r="AT2061" s="150">
        <f>'Complemento 2'!V177</f>
        <v>0</v>
      </c>
      <c r="AU2061" s="150">
        <f>'Complemento 2'!W177</f>
        <v>0</v>
      </c>
      <c r="AV2061" s="150">
        <f>'Complemento 2'!X177</f>
        <v>0</v>
      </c>
      <c r="AW2061" s="150">
        <f>'Complemento 2'!Y177</f>
        <v>0</v>
      </c>
      <c r="AX2061" s="150">
        <f>'Complemento 2'!Z177</f>
        <v>0</v>
      </c>
      <c r="AY2061" s="150">
        <f>'Complemento 2'!AA177</f>
        <v>0</v>
      </c>
      <c r="AZ2061" s="150">
        <f>'Complemento 2'!AB177</f>
        <v>0</v>
      </c>
      <c r="BA2061" s="150">
        <f>'Complemento 2'!AC177</f>
        <v>0</v>
      </c>
      <c r="BB2061" s="150">
        <f>'Complemento 2'!AD177</f>
        <v>0</v>
      </c>
      <c r="BC2061">
        <f t="shared" si="822"/>
        <v>0</v>
      </c>
      <c r="BD2061">
        <f t="shared" si="823"/>
        <v>0</v>
      </c>
      <c r="BE2061">
        <f t="shared" si="824"/>
        <v>0</v>
      </c>
      <c r="BF2061">
        <f t="shared" si="825"/>
        <v>0</v>
      </c>
      <c r="BG2061">
        <f t="shared" si="826"/>
        <v>0</v>
      </c>
      <c r="BH2061">
        <f t="shared" si="827"/>
        <v>0</v>
      </c>
      <c r="BI2061">
        <f t="shared" si="828"/>
        <v>0</v>
      </c>
      <c r="BJ2061">
        <f t="shared" si="829"/>
        <v>0</v>
      </c>
      <c r="BK2061">
        <f t="shared" si="830"/>
        <v>0</v>
      </c>
      <c r="BL2061">
        <f t="shared" si="831"/>
        <v>0</v>
      </c>
      <c r="BM2061">
        <f t="shared" si="832"/>
        <v>0</v>
      </c>
      <c r="BN2061">
        <f t="shared" si="833"/>
        <v>0</v>
      </c>
      <c r="BO2061">
        <f t="shared" si="834"/>
        <v>0</v>
      </c>
    </row>
    <row r="2062" spans="1:67" ht="15" customHeight="1">
      <c r="A2062" s="52"/>
      <c r="B2062" s="47"/>
      <c r="C2062" s="112" t="s">
        <v>299</v>
      </c>
      <c r="D2062" s="315" t="str">
        <f t="shared" ref="D2062" si="856">IF(D236="","",D236)</f>
        <v/>
      </c>
      <c r="E2062" s="316"/>
      <c r="F2062" s="316"/>
      <c r="G2062" s="316"/>
      <c r="H2062" s="316"/>
      <c r="I2062" s="316"/>
      <c r="J2062" s="316"/>
      <c r="K2062" s="316"/>
      <c r="L2062" s="316"/>
      <c r="M2062" s="316"/>
      <c r="N2062" s="316"/>
      <c r="O2062" s="316"/>
      <c r="P2062" s="316"/>
      <c r="Q2062" s="317"/>
      <c r="R2062" s="148"/>
      <c r="S2062" s="148"/>
      <c r="T2062" s="148"/>
      <c r="U2062" s="148"/>
      <c r="V2062" s="148"/>
      <c r="W2062" s="148"/>
      <c r="X2062" s="148"/>
      <c r="Y2062" s="148"/>
      <c r="Z2062" s="148"/>
      <c r="AA2062" s="148"/>
      <c r="AB2062" s="148"/>
      <c r="AC2062" s="148"/>
      <c r="AD2062" s="148"/>
      <c r="AF2062" s="161"/>
      <c r="AG2062">
        <f t="shared" si="817"/>
        <v>0</v>
      </c>
      <c r="AK2062" s="150">
        <f t="shared" si="818"/>
        <v>0</v>
      </c>
      <c r="AL2062" s="150">
        <f t="shared" si="819"/>
        <v>0</v>
      </c>
      <c r="AM2062" s="150">
        <f t="shared" si="820"/>
        <v>0</v>
      </c>
      <c r="AN2062" s="163">
        <f t="shared" si="821"/>
        <v>0</v>
      </c>
      <c r="AP2062" s="150" t="str">
        <f>'Complemento 2'!R178</f>
        <v/>
      </c>
      <c r="AQ2062" s="150">
        <f>'Complemento 2'!S178</f>
        <v>0</v>
      </c>
      <c r="AR2062" s="150">
        <f>'Complemento 2'!T178</f>
        <v>0</v>
      </c>
      <c r="AS2062" s="150">
        <f>'Complemento 2'!U178</f>
        <v>0</v>
      </c>
      <c r="AT2062" s="150">
        <f>'Complemento 2'!V178</f>
        <v>0</v>
      </c>
      <c r="AU2062" s="150">
        <f>'Complemento 2'!W178</f>
        <v>0</v>
      </c>
      <c r="AV2062" s="150">
        <f>'Complemento 2'!X178</f>
        <v>0</v>
      </c>
      <c r="AW2062" s="150">
        <f>'Complemento 2'!Y178</f>
        <v>0</v>
      </c>
      <c r="AX2062" s="150">
        <f>'Complemento 2'!Z178</f>
        <v>0</v>
      </c>
      <c r="AY2062" s="150">
        <f>'Complemento 2'!AA178</f>
        <v>0</v>
      </c>
      <c r="AZ2062" s="150">
        <f>'Complemento 2'!AB178</f>
        <v>0</v>
      </c>
      <c r="BA2062" s="150">
        <f>'Complemento 2'!AC178</f>
        <v>0</v>
      </c>
      <c r="BB2062" s="150">
        <f>'Complemento 2'!AD178</f>
        <v>0</v>
      </c>
      <c r="BC2062">
        <f t="shared" si="822"/>
        <v>0</v>
      </c>
      <c r="BD2062">
        <f t="shared" si="823"/>
        <v>0</v>
      </c>
      <c r="BE2062">
        <f t="shared" si="824"/>
        <v>0</v>
      </c>
      <c r="BF2062">
        <f t="shared" si="825"/>
        <v>0</v>
      </c>
      <c r="BG2062">
        <f t="shared" si="826"/>
        <v>0</v>
      </c>
      <c r="BH2062">
        <f t="shared" si="827"/>
        <v>0</v>
      </c>
      <c r="BI2062">
        <f t="shared" si="828"/>
        <v>0</v>
      </c>
      <c r="BJ2062">
        <f t="shared" si="829"/>
        <v>0</v>
      </c>
      <c r="BK2062">
        <f t="shared" si="830"/>
        <v>0</v>
      </c>
      <c r="BL2062">
        <f t="shared" si="831"/>
        <v>0</v>
      </c>
      <c r="BM2062">
        <f t="shared" si="832"/>
        <v>0</v>
      </c>
      <c r="BN2062">
        <f t="shared" si="833"/>
        <v>0</v>
      </c>
      <c r="BO2062">
        <f t="shared" si="834"/>
        <v>0</v>
      </c>
    </row>
    <row r="2063" spans="1:67" ht="15" customHeight="1">
      <c r="A2063" s="52"/>
      <c r="B2063" s="47"/>
      <c r="C2063" s="112" t="s">
        <v>300</v>
      </c>
      <c r="D2063" s="315" t="str">
        <f t="shared" ref="D2063" si="857">IF(D237="","",D237)</f>
        <v/>
      </c>
      <c r="E2063" s="316"/>
      <c r="F2063" s="316"/>
      <c r="G2063" s="316"/>
      <c r="H2063" s="316"/>
      <c r="I2063" s="316"/>
      <c r="J2063" s="316"/>
      <c r="K2063" s="316"/>
      <c r="L2063" s="316"/>
      <c r="M2063" s="316"/>
      <c r="N2063" s="316"/>
      <c r="O2063" s="316"/>
      <c r="P2063" s="316"/>
      <c r="Q2063" s="317"/>
      <c r="R2063" s="148"/>
      <c r="S2063" s="148"/>
      <c r="T2063" s="148"/>
      <c r="U2063" s="148"/>
      <c r="V2063" s="148"/>
      <c r="W2063" s="148"/>
      <c r="X2063" s="148"/>
      <c r="Y2063" s="148"/>
      <c r="Z2063" s="148"/>
      <c r="AA2063" s="148"/>
      <c r="AB2063" s="148"/>
      <c r="AC2063" s="148"/>
      <c r="AD2063" s="148"/>
      <c r="AF2063" s="161"/>
      <c r="AG2063">
        <f t="shared" si="817"/>
        <v>0</v>
      </c>
      <c r="AK2063" s="150">
        <f t="shared" si="818"/>
        <v>0</v>
      </c>
      <c r="AL2063" s="150">
        <f t="shared" si="819"/>
        <v>0</v>
      </c>
      <c r="AM2063" s="150">
        <f t="shared" si="820"/>
        <v>0</v>
      </c>
      <c r="AN2063" s="163">
        <f t="shared" si="821"/>
        <v>0</v>
      </c>
      <c r="AP2063" s="150" t="str">
        <f>'Complemento 2'!R179</f>
        <v/>
      </c>
      <c r="AQ2063" s="150">
        <f>'Complemento 2'!S179</f>
        <v>0</v>
      </c>
      <c r="AR2063" s="150">
        <f>'Complemento 2'!T179</f>
        <v>0</v>
      </c>
      <c r="AS2063" s="150">
        <f>'Complemento 2'!U179</f>
        <v>0</v>
      </c>
      <c r="AT2063" s="150">
        <f>'Complemento 2'!V179</f>
        <v>0</v>
      </c>
      <c r="AU2063" s="150">
        <f>'Complemento 2'!W179</f>
        <v>0</v>
      </c>
      <c r="AV2063" s="150">
        <f>'Complemento 2'!X179</f>
        <v>0</v>
      </c>
      <c r="AW2063" s="150">
        <f>'Complemento 2'!Y179</f>
        <v>0</v>
      </c>
      <c r="AX2063" s="150">
        <f>'Complemento 2'!Z179</f>
        <v>0</v>
      </c>
      <c r="AY2063" s="150">
        <f>'Complemento 2'!AA179</f>
        <v>0</v>
      </c>
      <c r="AZ2063" s="150">
        <f>'Complemento 2'!AB179</f>
        <v>0</v>
      </c>
      <c r="BA2063" s="150">
        <f>'Complemento 2'!AC179</f>
        <v>0</v>
      </c>
      <c r="BB2063" s="150">
        <f>'Complemento 2'!AD179</f>
        <v>0</v>
      </c>
      <c r="BC2063">
        <f t="shared" si="822"/>
        <v>0</v>
      </c>
      <c r="BD2063">
        <f t="shared" si="823"/>
        <v>0</v>
      </c>
      <c r="BE2063">
        <f t="shared" si="824"/>
        <v>0</v>
      </c>
      <c r="BF2063">
        <f t="shared" si="825"/>
        <v>0</v>
      </c>
      <c r="BG2063">
        <f t="shared" si="826"/>
        <v>0</v>
      </c>
      <c r="BH2063">
        <f t="shared" si="827"/>
        <v>0</v>
      </c>
      <c r="BI2063">
        <f t="shared" si="828"/>
        <v>0</v>
      </c>
      <c r="BJ2063">
        <f t="shared" si="829"/>
        <v>0</v>
      </c>
      <c r="BK2063">
        <f t="shared" si="830"/>
        <v>0</v>
      </c>
      <c r="BL2063">
        <f t="shared" si="831"/>
        <v>0</v>
      </c>
      <c r="BM2063">
        <f t="shared" si="832"/>
        <v>0</v>
      </c>
      <c r="BN2063">
        <f t="shared" si="833"/>
        <v>0</v>
      </c>
      <c r="BO2063">
        <f t="shared" si="834"/>
        <v>0</v>
      </c>
    </row>
    <row r="2064" spans="1:67" ht="15" customHeight="1">
      <c r="A2064" s="52"/>
      <c r="B2064" s="47"/>
      <c r="C2064" s="112" t="s">
        <v>301</v>
      </c>
      <c r="D2064" s="315" t="str">
        <f t="shared" ref="D2064" si="858">IF(D238="","",D238)</f>
        <v/>
      </c>
      <c r="E2064" s="316"/>
      <c r="F2064" s="316"/>
      <c r="G2064" s="316"/>
      <c r="H2064" s="316"/>
      <c r="I2064" s="316"/>
      <c r="J2064" s="316"/>
      <c r="K2064" s="316"/>
      <c r="L2064" s="316"/>
      <c r="M2064" s="316"/>
      <c r="N2064" s="316"/>
      <c r="O2064" s="316"/>
      <c r="P2064" s="316"/>
      <c r="Q2064" s="317"/>
      <c r="R2064" s="148"/>
      <c r="S2064" s="148"/>
      <c r="T2064" s="148"/>
      <c r="U2064" s="148"/>
      <c r="V2064" s="148"/>
      <c r="W2064" s="148"/>
      <c r="X2064" s="148"/>
      <c r="Y2064" s="148"/>
      <c r="Z2064" s="148"/>
      <c r="AA2064" s="148"/>
      <c r="AB2064" s="148"/>
      <c r="AC2064" s="148"/>
      <c r="AD2064" s="148"/>
      <c r="AF2064" s="161"/>
      <c r="AG2064">
        <f t="shared" si="817"/>
        <v>0</v>
      </c>
      <c r="AK2064" s="150">
        <f t="shared" si="818"/>
        <v>0</v>
      </c>
      <c r="AL2064" s="150">
        <f t="shared" si="819"/>
        <v>0</v>
      </c>
      <c r="AM2064" s="150">
        <f t="shared" si="820"/>
        <v>0</v>
      </c>
      <c r="AN2064" s="163">
        <f t="shared" si="821"/>
        <v>0</v>
      </c>
      <c r="AP2064" s="150" t="str">
        <f>'Complemento 2'!R180</f>
        <v/>
      </c>
      <c r="AQ2064" s="150">
        <f>'Complemento 2'!S180</f>
        <v>0</v>
      </c>
      <c r="AR2064" s="150">
        <f>'Complemento 2'!T180</f>
        <v>0</v>
      </c>
      <c r="AS2064" s="150">
        <f>'Complemento 2'!U180</f>
        <v>0</v>
      </c>
      <c r="AT2064" s="150">
        <f>'Complemento 2'!V180</f>
        <v>0</v>
      </c>
      <c r="AU2064" s="150">
        <f>'Complemento 2'!W180</f>
        <v>0</v>
      </c>
      <c r="AV2064" s="150">
        <f>'Complemento 2'!X180</f>
        <v>0</v>
      </c>
      <c r="AW2064" s="150">
        <f>'Complemento 2'!Y180</f>
        <v>0</v>
      </c>
      <c r="AX2064" s="150">
        <f>'Complemento 2'!Z180</f>
        <v>0</v>
      </c>
      <c r="AY2064" s="150">
        <f>'Complemento 2'!AA180</f>
        <v>0</v>
      </c>
      <c r="AZ2064" s="150">
        <f>'Complemento 2'!AB180</f>
        <v>0</v>
      </c>
      <c r="BA2064" s="150">
        <f>'Complemento 2'!AC180</f>
        <v>0</v>
      </c>
      <c r="BB2064" s="150">
        <f>'Complemento 2'!AD180</f>
        <v>0</v>
      </c>
      <c r="BC2064">
        <f t="shared" si="822"/>
        <v>0</v>
      </c>
      <c r="BD2064">
        <f t="shared" si="823"/>
        <v>0</v>
      </c>
      <c r="BE2064">
        <f t="shared" si="824"/>
        <v>0</v>
      </c>
      <c r="BF2064">
        <f t="shared" si="825"/>
        <v>0</v>
      </c>
      <c r="BG2064">
        <f t="shared" si="826"/>
        <v>0</v>
      </c>
      <c r="BH2064">
        <f t="shared" si="827"/>
        <v>0</v>
      </c>
      <c r="BI2064">
        <f t="shared" si="828"/>
        <v>0</v>
      </c>
      <c r="BJ2064">
        <f t="shared" si="829"/>
        <v>0</v>
      </c>
      <c r="BK2064">
        <f t="shared" si="830"/>
        <v>0</v>
      </c>
      <c r="BL2064">
        <f t="shared" si="831"/>
        <v>0</v>
      </c>
      <c r="BM2064">
        <f t="shared" si="832"/>
        <v>0</v>
      </c>
      <c r="BN2064">
        <f t="shared" si="833"/>
        <v>0</v>
      </c>
      <c r="BO2064">
        <f t="shared" si="834"/>
        <v>0</v>
      </c>
    </row>
    <row r="2065" spans="1:67" ht="15" customHeight="1">
      <c r="A2065" s="52"/>
      <c r="B2065" s="47"/>
      <c r="C2065" s="112" t="s">
        <v>302</v>
      </c>
      <c r="D2065" s="315" t="str">
        <f t="shared" ref="D2065" si="859">IF(D239="","",D239)</f>
        <v/>
      </c>
      <c r="E2065" s="316"/>
      <c r="F2065" s="316"/>
      <c r="G2065" s="316"/>
      <c r="H2065" s="316"/>
      <c r="I2065" s="316"/>
      <c r="J2065" s="316"/>
      <c r="K2065" s="316"/>
      <c r="L2065" s="316"/>
      <c r="M2065" s="316"/>
      <c r="N2065" s="316"/>
      <c r="O2065" s="316"/>
      <c r="P2065" s="316"/>
      <c r="Q2065" s="317"/>
      <c r="R2065" s="148"/>
      <c r="S2065" s="148"/>
      <c r="T2065" s="148"/>
      <c r="U2065" s="148"/>
      <c r="V2065" s="148"/>
      <c r="W2065" s="148"/>
      <c r="X2065" s="148"/>
      <c r="Y2065" s="148"/>
      <c r="Z2065" s="148"/>
      <c r="AA2065" s="148"/>
      <c r="AB2065" s="148"/>
      <c r="AC2065" s="148"/>
      <c r="AD2065" s="148"/>
      <c r="AF2065" s="161"/>
      <c r="AG2065">
        <f t="shared" si="817"/>
        <v>0</v>
      </c>
      <c r="AK2065" s="150">
        <f t="shared" si="818"/>
        <v>0</v>
      </c>
      <c r="AL2065" s="150">
        <f t="shared" si="819"/>
        <v>0</v>
      </c>
      <c r="AM2065" s="150">
        <f t="shared" si="820"/>
        <v>0</v>
      </c>
      <c r="AN2065" s="163">
        <f t="shared" si="821"/>
        <v>0</v>
      </c>
      <c r="AP2065" s="150" t="str">
        <f>'Complemento 2'!R181</f>
        <v/>
      </c>
      <c r="AQ2065" s="150">
        <f>'Complemento 2'!S181</f>
        <v>0</v>
      </c>
      <c r="AR2065" s="150">
        <f>'Complemento 2'!T181</f>
        <v>0</v>
      </c>
      <c r="AS2065" s="150">
        <f>'Complemento 2'!U181</f>
        <v>0</v>
      </c>
      <c r="AT2065" s="150">
        <f>'Complemento 2'!V181</f>
        <v>0</v>
      </c>
      <c r="AU2065" s="150">
        <f>'Complemento 2'!W181</f>
        <v>0</v>
      </c>
      <c r="AV2065" s="150">
        <f>'Complemento 2'!X181</f>
        <v>0</v>
      </c>
      <c r="AW2065" s="150">
        <f>'Complemento 2'!Y181</f>
        <v>0</v>
      </c>
      <c r="AX2065" s="150">
        <f>'Complemento 2'!Z181</f>
        <v>0</v>
      </c>
      <c r="AY2065" s="150">
        <f>'Complemento 2'!AA181</f>
        <v>0</v>
      </c>
      <c r="AZ2065" s="150">
        <f>'Complemento 2'!AB181</f>
        <v>0</v>
      </c>
      <c r="BA2065" s="150">
        <f>'Complemento 2'!AC181</f>
        <v>0</v>
      </c>
      <c r="BB2065" s="150">
        <f>'Complemento 2'!AD181</f>
        <v>0</v>
      </c>
      <c r="BC2065">
        <f t="shared" si="822"/>
        <v>0</v>
      </c>
      <c r="BD2065">
        <f t="shared" si="823"/>
        <v>0</v>
      </c>
      <c r="BE2065">
        <f t="shared" si="824"/>
        <v>0</v>
      </c>
      <c r="BF2065">
        <f t="shared" si="825"/>
        <v>0</v>
      </c>
      <c r="BG2065">
        <f t="shared" si="826"/>
        <v>0</v>
      </c>
      <c r="BH2065">
        <f t="shared" si="827"/>
        <v>0</v>
      </c>
      <c r="BI2065">
        <f t="shared" si="828"/>
        <v>0</v>
      </c>
      <c r="BJ2065">
        <f t="shared" si="829"/>
        <v>0</v>
      </c>
      <c r="BK2065">
        <f t="shared" si="830"/>
        <v>0</v>
      </c>
      <c r="BL2065">
        <f t="shared" si="831"/>
        <v>0</v>
      </c>
      <c r="BM2065">
        <f t="shared" si="832"/>
        <v>0</v>
      </c>
      <c r="BN2065">
        <f t="shared" si="833"/>
        <v>0</v>
      </c>
      <c r="BO2065">
        <f t="shared" si="834"/>
        <v>0</v>
      </c>
    </row>
    <row r="2066" spans="1:67" ht="15" customHeight="1">
      <c r="A2066" s="52"/>
      <c r="B2066" s="47"/>
      <c r="C2066" s="112" t="s">
        <v>303</v>
      </c>
      <c r="D2066" s="315" t="str">
        <f t="shared" ref="D2066" si="860">IF(D240="","",D240)</f>
        <v/>
      </c>
      <c r="E2066" s="316"/>
      <c r="F2066" s="316"/>
      <c r="G2066" s="316"/>
      <c r="H2066" s="316"/>
      <c r="I2066" s="316"/>
      <c r="J2066" s="316"/>
      <c r="K2066" s="316"/>
      <c r="L2066" s="316"/>
      <c r="M2066" s="316"/>
      <c r="N2066" s="316"/>
      <c r="O2066" s="316"/>
      <c r="P2066" s="316"/>
      <c r="Q2066" s="317"/>
      <c r="R2066" s="148"/>
      <c r="S2066" s="148"/>
      <c r="T2066" s="148"/>
      <c r="U2066" s="148"/>
      <c r="V2066" s="148"/>
      <c r="W2066" s="148"/>
      <c r="X2066" s="148"/>
      <c r="Y2066" s="148"/>
      <c r="Z2066" s="148"/>
      <c r="AA2066" s="148"/>
      <c r="AB2066" s="148"/>
      <c r="AC2066" s="148"/>
      <c r="AD2066" s="148"/>
      <c r="AF2066" s="161"/>
      <c r="AG2066">
        <f t="shared" si="817"/>
        <v>0</v>
      </c>
      <c r="AK2066" s="150">
        <f t="shared" si="818"/>
        <v>0</v>
      </c>
      <c r="AL2066" s="150">
        <f t="shared" si="819"/>
        <v>0</v>
      </c>
      <c r="AM2066" s="150">
        <f t="shared" si="820"/>
        <v>0</v>
      </c>
      <c r="AN2066" s="163">
        <f t="shared" si="821"/>
        <v>0</v>
      </c>
      <c r="AP2066" s="150" t="str">
        <f>'Complemento 2'!R182</f>
        <v/>
      </c>
      <c r="AQ2066" s="150">
        <f>'Complemento 2'!S182</f>
        <v>0</v>
      </c>
      <c r="AR2066" s="150">
        <f>'Complemento 2'!T182</f>
        <v>0</v>
      </c>
      <c r="AS2066" s="150">
        <f>'Complemento 2'!U182</f>
        <v>0</v>
      </c>
      <c r="AT2066" s="150">
        <f>'Complemento 2'!V182</f>
        <v>0</v>
      </c>
      <c r="AU2066" s="150">
        <f>'Complemento 2'!W182</f>
        <v>0</v>
      </c>
      <c r="AV2066" s="150">
        <f>'Complemento 2'!X182</f>
        <v>0</v>
      </c>
      <c r="AW2066" s="150">
        <f>'Complemento 2'!Y182</f>
        <v>0</v>
      </c>
      <c r="AX2066" s="150">
        <f>'Complemento 2'!Z182</f>
        <v>0</v>
      </c>
      <c r="AY2066" s="150">
        <f>'Complemento 2'!AA182</f>
        <v>0</v>
      </c>
      <c r="AZ2066" s="150">
        <f>'Complemento 2'!AB182</f>
        <v>0</v>
      </c>
      <c r="BA2066" s="150">
        <f>'Complemento 2'!AC182</f>
        <v>0</v>
      </c>
      <c r="BB2066" s="150">
        <f>'Complemento 2'!AD182</f>
        <v>0</v>
      </c>
      <c r="BC2066">
        <f t="shared" si="822"/>
        <v>0</v>
      </c>
      <c r="BD2066">
        <f t="shared" si="823"/>
        <v>0</v>
      </c>
      <c r="BE2066">
        <f t="shared" si="824"/>
        <v>0</v>
      </c>
      <c r="BF2066">
        <f t="shared" si="825"/>
        <v>0</v>
      </c>
      <c r="BG2066">
        <f t="shared" si="826"/>
        <v>0</v>
      </c>
      <c r="BH2066">
        <f t="shared" si="827"/>
        <v>0</v>
      </c>
      <c r="BI2066">
        <f t="shared" si="828"/>
        <v>0</v>
      </c>
      <c r="BJ2066">
        <f t="shared" si="829"/>
        <v>0</v>
      </c>
      <c r="BK2066">
        <f t="shared" si="830"/>
        <v>0</v>
      </c>
      <c r="BL2066">
        <f t="shared" si="831"/>
        <v>0</v>
      </c>
      <c r="BM2066">
        <f t="shared" si="832"/>
        <v>0</v>
      </c>
      <c r="BN2066">
        <f t="shared" si="833"/>
        <v>0</v>
      </c>
      <c r="BO2066">
        <f t="shared" si="834"/>
        <v>0</v>
      </c>
    </row>
    <row r="2067" spans="1:67" ht="15" customHeight="1">
      <c r="A2067" s="52"/>
      <c r="B2067" s="47"/>
      <c r="C2067" s="112" t="s">
        <v>304</v>
      </c>
      <c r="D2067" s="315" t="str">
        <f t="shared" ref="D2067" si="861">IF(D241="","",D241)</f>
        <v/>
      </c>
      <c r="E2067" s="316"/>
      <c r="F2067" s="316"/>
      <c r="G2067" s="316"/>
      <c r="H2067" s="316"/>
      <c r="I2067" s="316"/>
      <c r="J2067" s="316"/>
      <c r="K2067" s="316"/>
      <c r="L2067" s="316"/>
      <c r="M2067" s="316"/>
      <c r="N2067" s="316"/>
      <c r="O2067" s="316"/>
      <c r="P2067" s="316"/>
      <c r="Q2067" s="317"/>
      <c r="R2067" s="148"/>
      <c r="S2067" s="148"/>
      <c r="T2067" s="148"/>
      <c r="U2067" s="148"/>
      <c r="V2067" s="148"/>
      <c r="W2067" s="148"/>
      <c r="X2067" s="148"/>
      <c r="Y2067" s="148"/>
      <c r="Z2067" s="148"/>
      <c r="AA2067" s="148"/>
      <c r="AB2067" s="148"/>
      <c r="AC2067" s="148"/>
      <c r="AD2067" s="148"/>
      <c r="AF2067" s="161"/>
      <c r="AG2067">
        <f t="shared" si="817"/>
        <v>0</v>
      </c>
      <c r="AK2067" s="150">
        <f t="shared" si="818"/>
        <v>0</v>
      </c>
      <c r="AL2067" s="150">
        <f t="shared" si="819"/>
        <v>0</v>
      </c>
      <c r="AM2067" s="150">
        <f t="shared" si="820"/>
        <v>0</v>
      </c>
      <c r="AN2067" s="163">
        <f t="shared" si="821"/>
        <v>0</v>
      </c>
      <c r="AP2067" s="150" t="str">
        <f>'Complemento 2'!R183</f>
        <v/>
      </c>
      <c r="AQ2067" s="150">
        <f>'Complemento 2'!S183</f>
        <v>0</v>
      </c>
      <c r="AR2067" s="150">
        <f>'Complemento 2'!T183</f>
        <v>0</v>
      </c>
      <c r="AS2067" s="150">
        <f>'Complemento 2'!U183</f>
        <v>0</v>
      </c>
      <c r="AT2067" s="150">
        <f>'Complemento 2'!V183</f>
        <v>0</v>
      </c>
      <c r="AU2067" s="150">
        <f>'Complemento 2'!W183</f>
        <v>0</v>
      </c>
      <c r="AV2067" s="150">
        <f>'Complemento 2'!X183</f>
        <v>0</v>
      </c>
      <c r="AW2067" s="150">
        <f>'Complemento 2'!Y183</f>
        <v>0</v>
      </c>
      <c r="AX2067" s="150">
        <f>'Complemento 2'!Z183</f>
        <v>0</v>
      </c>
      <c r="AY2067" s="150">
        <f>'Complemento 2'!AA183</f>
        <v>0</v>
      </c>
      <c r="AZ2067" s="150">
        <f>'Complemento 2'!AB183</f>
        <v>0</v>
      </c>
      <c r="BA2067" s="150">
        <f>'Complemento 2'!AC183</f>
        <v>0</v>
      </c>
      <c r="BB2067" s="150">
        <f>'Complemento 2'!AD183</f>
        <v>0</v>
      </c>
      <c r="BC2067">
        <f t="shared" si="822"/>
        <v>0</v>
      </c>
      <c r="BD2067">
        <f t="shared" si="823"/>
        <v>0</v>
      </c>
      <c r="BE2067">
        <f t="shared" si="824"/>
        <v>0</v>
      </c>
      <c r="BF2067">
        <f t="shared" si="825"/>
        <v>0</v>
      </c>
      <c r="BG2067">
        <f t="shared" si="826"/>
        <v>0</v>
      </c>
      <c r="BH2067">
        <f t="shared" si="827"/>
        <v>0</v>
      </c>
      <c r="BI2067">
        <f t="shared" si="828"/>
        <v>0</v>
      </c>
      <c r="BJ2067">
        <f t="shared" si="829"/>
        <v>0</v>
      </c>
      <c r="BK2067">
        <f t="shared" si="830"/>
        <v>0</v>
      </c>
      <c r="BL2067">
        <f t="shared" si="831"/>
        <v>0</v>
      </c>
      <c r="BM2067">
        <f t="shared" si="832"/>
        <v>0</v>
      </c>
      <c r="BN2067">
        <f t="shared" si="833"/>
        <v>0</v>
      </c>
      <c r="BO2067">
        <f t="shared" si="834"/>
        <v>0</v>
      </c>
    </row>
    <row r="2068" spans="1:67" ht="15" customHeight="1">
      <c r="A2068" s="52"/>
      <c r="B2068" s="47"/>
      <c r="C2068" s="112" t="s">
        <v>305</v>
      </c>
      <c r="D2068" s="315" t="str">
        <f t="shared" ref="D2068" si="862">IF(D242="","",D242)</f>
        <v/>
      </c>
      <c r="E2068" s="316"/>
      <c r="F2068" s="316"/>
      <c r="G2068" s="316"/>
      <c r="H2068" s="316"/>
      <c r="I2068" s="316"/>
      <c r="J2068" s="316"/>
      <c r="K2068" s="316"/>
      <c r="L2068" s="316"/>
      <c r="M2068" s="316"/>
      <c r="N2068" s="316"/>
      <c r="O2068" s="316"/>
      <c r="P2068" s="316"/>
      <c r="Q2068" s="317"/>
      <c r="R2068" s="148"/>
      <c r="S2068" s="148"/>
      <c r="T2068" s="148"/>
      <c r="U2068" s="148"/>
      <c r="V2068" s="148"/>
      <c r="W2068" s="148"/>
      <c r="X2068" s="148"/>
      <c r="Y2068" s="148"/>
      <c r="Z2068" s="148"/>
      <c r="AA2068" s="148"/>
      <c r="AB2068" s="148"/>
      <c r="AC2068" s="148"/>
      <c r="AD2068" s="148"/>
      <c r="AF2068" s="161"/>
      <c r="AG2068">
        <f t="shared" si="817"/>
        <v>0</v>
      </c>
      <c r="AK2068" s="150">
        <f t="shared" si="818"/>
        <v>0</v>
      </c>
      <c r="AL2068" s="150">
        <f t="shared" si="819"/>
        <v>0</v>
      </c>
      <c r="AM2068" s="150">
        <f t="shared" si="820"/>
        <v>0</v>
      </c>
      <c r="AN2068" s="163">
        <f t="shared" si="821"/>
        <v>0</v>
      </c>
      <c r="AP2068" s="150" t="str">
        <f>'Complemento 2'!R184</f>
        <v/>
      </c>
      <c r="AQ2068" s="150">
        <f>'Complemento 2'!S184</f>
        <v>0</v>
      </c>
      <c r="AR2068" s="150">
        <f>'Complemento 2'!T184</f>
        <v>0</v>
      </c>
      <c r="AS2068" s="150">
        <f>'Complemento 2'!U184</f>
        <v>0</v>
      </c>
      <c r="AT2068" s="150">
        <f>'Complemento 2'!V184</f>
        <v>0</v>
      </c>
      <c r="AU2068" s="150">
        <f>'Complemento 2'!W184</f>
        <v>0</v>
      </c>
      <c r="AV2068" s="150">
        <f>'Complemento 2'!X184</f>
        <v>0</v>
      </c>
      <c r="AW2068" s="150">
        <f>'Complemento 2'!Y184</f>
        <v>0</v>
      </c>
      <c r="AX2068" s="150">
        <f>'Complemento 2'!Z184</f>
        <v>0</v>
      </c>
      <c r="AY2068" s="150">
        <f>'Complemento 2'!AA184</f>
        <v>0</v>
      </c>
      <c r="AZ2068" s="150">
        <f>'Complemento 2'!AB184</f>
        <v>0</v>
      </c>
      <c r="BA2068" s="150">
        <f>'Complemento 2'!AC184</f>
        <v>0</v>
      </c>
      <c r="BB2068" s="150">
        <f>'Complemento 2'!AD184</f>
        <v>0</v>
      </c>
      <c r="BC2068">
        <f t="shared" si="822"/>
        <v>0</v>
      </c>
      <c r="BD2068">
        <f t="shared" si="823"/>
        <v>0</v>
      </c>
      <c r="BE2068">
        <f t="shared" si="824"/>
        <v>0</v>
      </c>
      <c r="BF2068">
        <f t="shared" si="825"/>
        <v>0</v>
      </c>
      <c r="BG2068">
        <f t="shared" si="826"/>
        <v>0</v>
      </c>
      <c r="BH2068">
        <f t="shared" si="827"/>
        <v>0</v>
      </c>
      <c r="BI2068">
        <f t="shared" si="828"/>
        <v>0</v>
      </c>
      <c r="BJ2068">
        <f t="shared" si="829"/>
        <v>0</v>
      </c>
      <c r="BK2068">
        <f t="shared" si="830"/>
        <v>0</v>
      </c>
      <c r="BL2068">
        <f t="shared" si="831"/>
        <v>0</v>
      </c>
      <c r="BM2068">
        <f t="shared" si="832"/>
        <v>0</v>
      </c>
      <c r="BN2068">
        <f t="shared" si="833"/>
        <v>0</v>
      </c>
      <c r="BO2068">
        <f t="shared" si="834"/>
        <v>0</v>
      </c>
    </row>
    <row r="2069" spans="1:67" ht="15" customHeight="1">
      <c r="A2069" s="52"/>
      <c r="B2069" s="47"/>
      <c r="C2069" s="112" t="s">
        <v>306</v>
      </c>
      <c r="D2069" s="315" t="str">
        <f t="shared" ref="D2069" si="863">IF(D243="","",D243)</f>
        <v/>
      </c>
      <c r="E2069" s="316"/>
      <c r="F2069" s="316"/>
      <c r="G2069" s="316"/>
      <c r="H2069" s="316"/>
      <c r="I2069" s="316"/>
      <c r="J2069" s="316"/>
      <c r="K2069" s="316"/>
      <c r="L2069" s="316"/>
      <c r="M2069" s="316"/>
      <c r="N2069" s="316"/>
      <c r="O2069" s="316"/>
      <c r="P2069" s="316"/>
      <c r="Q2069" s="317"/>
      <c r="R2069" s="148"/>
      <c r="S2069" s="148"/>
      <c r="T2069" s="148"/>
      <c r="U2069" s="148"/>
      <c r="V2069" s="148"/>
      <c r="W2069" s="148"/>
      <c r="X2069" s="148"/>
      <c r="Y2069" s="148"/>
      <c r="Z2069" s="148"/>
      <c r="AA2069" s="148"/>
      <c r="AB2069" s="148"/>
      <c r="AC2069" s="148"/>
      <c r="AD2069" s="148"/>
      <c r="AF2069" s="161"/>
      <c r="AG2069">
        <f t="shared" si="817"/>
        <v>0</v>
      </c>
      <c r="AK2069" s="150">
        <f t="shared" si="818"/>
        <v>0</v>
      </c>
      <c r="AL2069" s="150">
        <f t="shared" si="819"/>
        <v>0</v>
      </c>
      <c r="AM2069" s="150">
        <f t="shared" si="820"/>
        <v>0</v>
      </c>
      <c r="AN2069" s="163">
        <f t="shared" si="821"/>
        <v>0</v>
      </c>
      <c r="AP2069" s="150" t="str">
        <f>'Complemento 2'!R185</f>
        <v/>
      </c>
      <c r="AQ2069" s="150">
        <f>'Complemento 2'!S185</f>
        <v>0</v>
      </c>
      <c r="AR2069" s="150">
        <f>'Complemento 2'!T185</f>
        <v>0</v>
      </c>
      <c r="AS2069" s="150">
        <f>'Complemento 2'!U185</f>
        <v>0</v>
      </c>
      <c r="AT2069" s="150">
        <f>'Complemento 2'!V185</f>
        <v>0</v>
      </c>
      <c r="AU2069" s="150">
        <f>'Complemento 2'!W185</f>
        <v>0</v>
      </c>
      <c r="AV2069" s="150">
        <f>'Complemento 2'!X185</f>
        <v>0</v>
      </c>
      <c r="AW2069" s="150">
        <f>'Complemento 2'!Y185</f>
        <v>0</v>
      </c>
      <c r="AX2069" s="150">
        <f>'Complemento 2'!Z185</f>
        <v>0</v>
      </c>
      <c r="AY2069" s="150">
        <f>'Complemento 2'!AA185</f>
        <v>0</v>
      </c>
      <c r="AZ2069" s="150">
        <f>'Complemento 2'!AB185</f>
        <v>0</v>
      </c>
      <c r="BA2069" s="150">
        <f>'Complemento 2'!AC185</f>
        <v>0</v>
      </c>
      <c r="BB2069" s="150">
        <f>'Complemento 2'!AD185</f>
        <v>0</v>
      </c>
      <c r="BC2069">
        <f t="shared" si="822"/>
        <v>0</v>
      </c>
      <c r="BD2069">
        <f t="shared" si="823"/>
        <v>0</v>
      </c>
      <c r="BE2069">
        <f t="shared" si="824"/>
        <v>0</v>
      </c>
      <c r="BF2069">
        <f t="shared" si="825"/>
        <v>0</v>
      </c>
      <c r="BG2069">
        <f t="shared" si="826"/>
        <v>0</v>
      </c>
      <c r="BH2069">
        <f t="shared" si="827"/>
        <v>0</v>
      </c>
      <c r="BI2069">
        <f t="shared" si="828"/>
        <v>0</v>
      </c>
      <c r="BJ2069">
        <f t="shared" si="829"/>
        <v>0</v>
      </c>
      <c r="BK2069">
        <f t="shared" si="830"/>
        <v>0</v>
      </c>
      <c r="BL2069">
        <f t="shared" si="831"/>
        <v>0</v>
      </c>
      <c r="BM2069">
        <f t="shared" si="832"/>
        <v>0</v>
      </c>
      <c r="BN2069">
        <f t="shared" si="833"/>
        <v>0</v>
      </c>
      <c r="BO2069">
        <f t="shared" si="834"/>
        <v>0</v>
      </c>
    </row>
    <row r="2070" spans="1:67" ht="15" customHeight="1">
      <c r="A2070" s="52"/>
      <c r="B2070" s="47"/>
      <c r="C2070" s="112" t="s">
        <v>307</v>
      </c>
      <c r="D2070" s="315" t="str">
        <f t="shared" ref="D2070" si="864">IF(D244="","",D244)</f>
        <v/>
      </c>
      <c r="E2070" s="316"/>
      <c r="F2070" s="316"/>
      <c r="G2070" s="316"/>
      <c r="H2070" s="316"/>
      <c r="I2070" s="316"/>
      <c r="J2070" s="316"/>
      <c r="K2070" s="316"/>
      <c r="L2070" s="316"/>
      <c r="M2070" s="316"/>
      <c r="N2070" s="316"/>
      <c r="O2070" s="316"/>
      <c r="P2070" s="316"/>
      <c r="Q2070" s="317"/>
      <c r="R2070" s="148"/>
      <c r="S2070" s="148"/>
      <c r="T2070" s="148"/>
      <c r="U2070" s="148"/>
      <c r="V2070" s="148"/>
      <c r="W2070" s="148"/>
      <c r="X2070" s="148"/>
      <c r="Y2070" s="148"/>
      <c r="Z2070" s="148"/>
      <c r="AA2070" s="148"/>
      <c r="AB2070" s="148"/>
      <c r="AC2070" s="148"/>
      <c r="AD2070" s="148"/>
      <c r="AF2070" s="161"/>
      <c r="AG2070">
        <f t="shared" si="817"/>
        <v>0</v>
      </c>
      <c r="AK2070" s="150">
        <f t="shared" si="818"/>
        <v>0</v>
      </c>
      <c r="AL2070" s="150">
        <f t="shared" si="819"/>
        <v>0</v>
      </c>
      <c r="AM2070" s="150">
        <f t="shared" si="820"/>
        <v>0</v>
      </c>
      <c r="AN2070" s="163">
        <f t="shared" si="821"/>
        <v>0</v>
      </c>
      <c r="AP2070" s="150" t="str">
        <f>'Complemento 2'!R186</f>
        <v/>
      </c>
      <c r="AQ2070" s="150">
        <f>'Complemento 2'!S186</f>
        <v>0</v>
      </c>
      <c r="AR2070" s="150">
        <f>'Complemento 2'!T186</f>
        <v>0</v>
      </c>
      <c r="AS2070" s="150">
        <f>'Complemento 2'!U186</f>
        <v>0</v>
      </c>
      <c r="AT2070" s="150">
        <f>'Complemento 2'!V186</f>
        <v>0</v>
      </c>
      <c r="AU2070" s="150">
        <f>'Complemento 2'!W186</f>
        <v>0</v>
      </c>
      <c r="AV2070" s="150">
        <f>'Complemento 2'!X186</f>
        <v>0</v>
      </c>
      <c r="AW2070" s="150">
        <f>'Complemento 2'!Y186</f>
        <v>0</v>
      </c>
      <c r="AX2070" s="150">
        <f>'Complemento 2'!Z186</f>
        <v>0</v>
      </c>
      <c r="AY2070" s="150">
        <f>'Complemento 2'!AA186</f>
        <v>0</v>
      </c>
      <c r="AZ2070" s="150">
        <f>'Complemento 2'!AB186</f>
        <v>0</v>
      </c>
      <c r="BA2070" s="150">
        <f>'Complemento 2'!AC186</f>
        <v>0</v>
      </c>
      <c r="BB2070" s="150">
        <f>'Complemento 2'!AD186</f>
        <v>0</v>
      </c>
      <c r="BC2070">
        <f t="shared" si="822"/>
        <v>0</v>
      </c>
      <c r="BD2070">
        <f t="shared" si="823"/>
        <v>0</v>
      </c>
      <c r="BE2070">
        <f t="shared" si="824"/>
        <v>0</v>
      </c>
      <c r="BF2070">
        <f t="shared" si="825"/>
        <v>0</v>
      </c>
      <c r="BG2070">
        <f t="shared" si="826"/>
        <v>0</v>
      </c>
      <c r="BH2070">
        <f t="shared" si="827"/>
        <v>0</v>
      </c>
      <c r="BI2070">
        <f t="shared" si="828"/>
        <v>0</v>
      </c>
      <c r="BJ2070">
        <f t="shared" si="829"/>
        <v>0</v>
      </c>
      <c r="BK2070">
        <f t="shared" si="830"/>
        <v>0</v>
      </c>
      <c r="BL2070">
        <f t="shared" si="831"/>
        <v>0</v>
      </c>
      <c r="BM2070">
        <f t="shared" si="832"/>
        <v>0</v>
      </c>
      <c r="BN2070">
        <f t="shared" si="833"/>
        <v>0</v>
      </c>
      <c r="BO2070">
        <f t="shared" si="834"/>
        <v>0</v>
      </c>
    </row>
    <row r="2071" spans="1:67" ht="15" customHeight="1">
      <c r="A2071" s="52"/>
      <c r="B2071" s="47"/>
      <c r="C2071" s="47"/>
      <c r="D2071" s="47"/>
      <c r="E2071" s="47"/>
      <c r="F2071" s="47"/>
      <c r="G2071" s="47"/>
      <c r="H2071" s="47"/>
      <c r="I2071" s="47"/>
      <c r="J2071" s="47"/>
      <c r="K2071" s="47"/>
      <c r="L2071" s="47"/>
      <c r="M2071" s="47"/>
      <c r="N2071" s="47"/>
      <c r="O2071" s="47"/>
      <c r="P2071" s="47"/>
      <c r="Q2071" s="122" t="s">
        <v>349</v>
      </c>
      <c r="R2071" s="118">
        <f t="shared" ref="R2071:AD2071" si="865">IF(AND(SUM(R1911:R2070)=0,COUNTIF(R1911:R2070,"NS")&gt;0),"NS",
IF(AND(SUM(R1911:R2070)=0,COUNTIF(R1911:R2070,0)&gt;0),0,
IF(AND(SUM(R1911:R2070)=0,COUNTIF(R1911:R2070,"NA")&gt;0),"NA",
SUM(R1911:R2070))))</f>
        <v>0</v>
      </c>
      <c r="S2071" s="118">
        <f t="shared" si="865"/>
        <v>0</v>
      </c>
      <c r="T2071" s="118">
        <f t="shared" si="865"/>
        <v>0</v>
      </c>
      <c r="U2071" s="118">
        <f t="shared" si="865"/>
        <v>0</v>
      </c>
      <c r="V2071" s="118">
        <f t="shared" si="865"/>
        <v>0</v>
      </c>
      <c r="W2071" s="118">
        <f t="shared" si="865"/>
        <v>0</v>
      </c>
      <c r="X2071" s="118">
        <f t="shared" si="865"/>
        <v>0</v>
      </c>
      <c r="Y2071" s="118">
        <f t="shared" si="865"/>
        <v>0</v>
      </c>
      <c r="Z2071" s="118">
        <f t="shared" si="865"/>
        <v>0</v>
      </c>
      <c r="AA2071" s="118">
        <f t="shared" si="865"/>
        <v>0</v>
      </c>
      <c r="AB2071" s="118">
        <f t="shared" si="865"/>
        <v>0</v>
      </c>
      <c r="AC2071" s="118">
        <f t="shared" si="865"/>
        <v>0</v>
      </c>
      <c r="AD2071" s="118">
        <f t="shared" si="865"/>
        <v>0</v>
      </c>
      <c r="AF2071" s="161"/>
      <c r="AN2071" s="158">
        <f>SUM(AN1911:AN2070)</f>
        <v>0</v>
      </c>
      <c r="AP2071" s="150"/>
      <c r="AQ2071" s="150"/>
      <c r="AR2071" s="150"/>
      <c r="AS2071" s="150"/>
      <c r="AT2071" s="150"/>
      <c r="AU2071" s="150"/>
      <c r="AV2071" s="150"/>
      <c r="AW2071" s="150"/>
      <c r="AX2071" s="150"/>
      <c r="AY2071" s="150"/>
      <c r="AZ2071" s="150"/>
      <c r="BA2071" s="150"/>
      <c r="BB2071" s="150"/>
      <c r="BC2071" s="158">
        <f>SUM(BC1911:BC2070)</f>
        <v>0</v>
      </c>
      <c r="BD2071" s="158">
        <f t="shared" ref="BD2071:BO2071" si="866">SUM(BD1911:BD2070)</f>
        <v>0</v>
      </c>
      <c r="BE2071" s="158">
        <f t="shared" si="866"/>
        <v>0</v>
      </c>
      <c r="BF2071" s="158">
        <f t="shared" si="866"/>
        <v>0</v>
      </c>
      <c r="BG2071" s="158">
        <f t="shared" si="866"/>
        <v>0</v>
      </c>
      <c r="BH2071" s="158">
        <f t="shared" si="866"/>
        <v>0</v>
      </c>
      <c r="BI2071" s="158">
        <f t="shared" si="866"/>
        <v>0</v>
      </c>
      <c r="BJ2071" s="158">
        <f t="shared" si="866"/>
        <v>0</v>
      </c>
      <c r="BK2071" s="158">
        <f t="shared" si="866"/>
        <v>0</v>
      </c>
      <c r="BL2071" s="158">
        <f t="shared" si="866"/>
        <v>0</v>
      </c>
      <c r="BM2071" s="158">
        <f t="shared" si="866"/>
        <v>0</v>
      </c>
      <c r="BN2071" s="158">
        <f t="shared" si="866"/>
        <v>0</v>
      </c>
      <c r="BO2071" s="158">
        <f t="shared" si="866"/>
        <v>0</v>
      </c>
    </row>
    <row r="2072" spans="1:67" ht="15" customHeight="1">
      <c r="A2072" s="52"/>
      <c r="B2072" s="47"/>
      <c r="C2072" s="47"/>
      <c r="D2072" s="47"/>
      <c r="E2072" s="47"/>
      <c r="F2072" s="47"/>
      <c r="G2072" s="47"/>
      <c r="H2072" s="47"/>
      <c r="I2072" s="47"/>
      <c r="J2072" s="47"/>
      <c r="K2072" s="47"/>
      <c r="L2072" s="47"/>
      <c r="M2072" s="47"/>
      <c r="N2072" s="47"/>
      <c r="O2072" s="47"/>
      <c r="P2072" s="47"/>
      <c r="Q2072" s="47"/>
      <c r="R2072" s="47"/>
      <c r="S2072" s="47"/>
      <c r="T2072" s="47"/>
      <c r="U2072" s="47"/>
      <c r="V2072" s="47"/>
      <c r="W2072" s="47"/>
      <c r="X2072" s="47"/>
      <c r="Y2072" s="47"/>
      <c r="Z2072" s="47"/>
      <c r="AA2072" s="47"/>
      <c r="AB2072" s="47"/>
      <c r="AC2072" s="47"/>
      <c r="AD2072" s="47"/>
      <c r="AF2072" s="161"/>
    </row>
    <row r="2073" spans="1:67" ht="15" customHeight="1">
      <c r="A2073" s="52"/>
      <c r="B2073" s="313" t="str">
        <f>IF(SUM(BC2071:BO2071)&gt;0,"Error: la cantidad de inhumaciones debe ser igual o mayor al registro de inhumaciones por mes del complemento 2.","")</f>
        <v/>
      </c>
      <c r="C2073" s="313"/>
      <c r="D2073" s="313"/>
      <c r="E2073" s="313"/>
      <c r="F2073" s="313"/>
      <c r="G2073" s="313"/>
      <c r="H2073" s="313"/>
      <c r="I2073" s="313"/>
      <c r="J2073" s="313"/>
      <c r="K2073" s="313"/>
      <c r="L2073" s="313"/>
      <c r="M2073" s="313"/>
      <c r="N2073" s="313"/>
      <c r="O2073" s="313"/>
      <c r="P2073" s="313"/>
      <c r="Q2073" s="313"/>
      <c r="R2073" s="313"/>
      <c r="S2073" s="313"/>
      <c r="T2073" s="313"/>
      <c r="U2073" s="313"/>
      <c r="V2073" s="313"/>
      <c r="W2073" s="313"/>
      <c r="X2073" s="313"/>
      <c r="Y2073" s="313"/>
      <c r="Z2073" s="313"/>
      <c r="AA2073" s="313"/>
      <c r="AB2073" s="313"/>
      <c r="AC2073" s="313"/>
      <c r="AD2073" s="313"/>
      <c r="AF2073" s="161"/>
    </row>
    <row r="2074" spans="1:67" ht="15" customHeight="1">
      <c r="A2074" s="52"/>
      <c r="B2074" s="313" t="str">
        <f>IF(SUM(AN2071)&gt;0,"Error: verificar la suma por fila.","")</f>
        <v/>
      </c>
      <c r="C2074" s="313"/>
      <c r="D2074" s="313"/>
      <c r="E2074" s="313"/>
      <c r="F2074" s="313"/>
      <c r="G2074" s="313"/>
      <c r="H2074" s="313"/>
      <c r="I2074" s="313"/>
      <c r="J2074" s="313"/>
      <c r="K2074" s="313"/>
      <c r="L2074" s="313"/>
      <c r="M2074" s="313"/>
      <c r="N2074" s="313"/>
      <c r="O2074" s="313"/>
      <c r="P2074" s="313"/>
      <c r="Q2074" s="313"/>
      <c r="R2074" s="313"/>
      <c r="S2074" s="313"/>
      <c r="T2074" s="313"/>
      <c r="U2074" s="313"/>
      <c r="V2074" s="313"/>
      <c r="W2074" s="313"/>
      <c r="X2074" s="313"/>
      <c r="Y2074" s="313"/>
      <c r="Z2074" s="313"/>
      <c r="AA2074" s="313"/>
      <c r="AB2074" s="313"/>
      <c r="AC2074" s="313"/>
      <c r="AD2074" s="313"/>
      <c r="AF2074" s="161"/>
    </row>
    <row r="2075" spans="1:67" ht="15" customHeight="1">
      <c r="A2075" s="52"/>
      <c r="B2075" s="314" t="str">
        <f>IF(AJ1909=0,"","Error: debe completar toda la información requerida.")</f>
        <v/>
      </c>
      <c r="C2075" s="314"/>
      <c r="D2075" s="314"/>
      <c r="E2075" s="314"/>
      <c r="F2075" s="314"/>
      <c r="G2075" s="314"/>
      <c r="H2075" s="314"/>
      <c r="I2075" s="314"/>
      <c r="J2075" s="314"/>
      <c r="K2075" s="314"/>
      <c r="L2075" s="314"/>
      <c r="M2075" s="314"/>
      <c r="N2075" s="314"/>
      <c r="O2075" s="314"/>
      <c r="P2075" s="314"/>
      <c r="Q2075" s="314"/>
      <c r="R2075" s="314"/>
      <c r="S2075" s="314"/>
      <c r="T2075" s="314"/>
      <c r="U2075" s="314"/>
      <c r="V2075" s="314"/>
      <c r="W2075" s="314"/>
      <c r="X2075" s="314"/>
      <c r="Y2075" s="314"/>
      <c r="Z2075" s="314"/>
      <c r="AA2075" s="314"/>
      <c r="AB2075" s="314"/>
      <c r="AC2075" s="314"/>
      <c r="AD2075" s="314"/>
      <c r="AF2075" s="161"/>
    </row>
    <row r="2076" spans="1:67" ht="15" customHeight="1">
      <c r="A2076" s="52"/>
      <c r="AF2076" s="161"/>
    </row>
    <row r="2077" spans="1:67" ht="15" customHeight="1">
      <c r="A2077" s="52"/>
      <c r="B2077" s="47"/>
      <c r="C2077" s="47"/>
      <c r="D2077" s="47"/>
      <c r="E2077" s="47"/>
      <c r="F2077" s="47"/>
      <c r="G2077" s="47"/>
      <c r="H2077" s="47"/>
      <c r="I2077" s="47"/>
      <c r="J2077" s="47"/>
      <c r="K2077" s="47"/>
      <c r="L2077" s="47"/>
      <c r="M2077" s="47"/>
      <c r="N2077" s="47"/>
      <c r="O2077" s="47"/>
      <c r="P2077" s="47"/>
      <c r="Q2077" s="47"/>
      <c r="R2077" s="47"/>
      <c r="S2077" s="47"/>
      <c r="T2077" s="47"/>
      <c r="U2077" s="47"/>
      <c r="V2077" s="47"/>
      <c r="W2077" s="47"/>
      <c r="X2077" s="47"/>
      <c r="Y2077" s="47"/>
      <c r="Z2077" s="47"/>
      <c r="AA2077" s="47"/>
      <c r="AB2077" s="47"/>
      <c r="AC2077" s="47"/>
      <c r="AD2077" s="47"/>
      <c r="AF2077" s="161"/>
    </row>
    <row r="2078" spans="1:67">
      <c r="C2078" s="12" t="s">
        <v>494</v>
      </c>
      <c r="AF2078" s="161"/>
    </row>
    <row r="2079" spans="1:67">
      <c r="AF2079" s="161"/>
      <c r="AG2079" t="s">
        <v>5524</v>
      </c>
      <c r="AH2079" t="s">
        <v>5525</v>
      </c>
      <c r="AI2079" t="s">
        <v>5526</v>
      </c>
      <c r="AJ2079" t="s">
        <v>5527</v>
      </c>
    </row>
    <row r="2080" spans="1:67" ht="15" customHeight="1">
      <c r="C2080" s="236" t="s">
        <v>323</v>
      </c>
      <c r="D2080" s="236"/>
      <c r="E2080" s="236"/>
      <c r="F2080" s="236"/>
      <c r="G2080" s="236"/>
      <c r="H2080" s="236"/>
      <c r="I2080" s="236"/>
      <c r="J2080" s="236"/>
      <c r="K2080" s="236"/>
      <c r="L2080" s="236"/>
      <c r="M2080" s="236"/>
      <c r="N2080" s="236"/>
      <c r="O2080" s="236"/>
      <c r="P2080" s="236"/>
      <c r="Q2080" s="236"/>
      <c r="R2080" s="233" t="s">
        <v>419</v>
      </c>
      <c r="S2080" s="234"/>
      <c r="T2080" s="234"/>
      <c r="U2080" s="234"/>
      <c r="V2080" s="234"/>
      <c r="W2080" s="234"/>
      <c r="X2080" s="234"/>
      <c r="Y2080" s="234"/>
      <c r="Z2080" s="234"/>
      <c r="AA2080" s="234"/>
      <c r="AB2080" s="234"/>
      <c r="AC2080" s="234"/>
      <c r="AD2080" s="235"/>
      <c r="AF2080" s="161"/>
      <c r="AG2080">
        <f>COUNTBLANK(R2082:AD2241)</f>
        <v>2080</v>
      </c>
      <c r="AH2080">
        <v>2080</v>
      </c>
      <c r="AI2080" s="150">
        <f>IF(SUM(AG2082:AG2241)=0,AG2080,1)</f>
        <v>2080</v>
      </c>
      <c r="AJ2080" s="162">
        <f>IF(OR(AG2080=AH2080, AG2080=AI2080 ), 0, 1)</f>
        <v>0</v>
      </c>
    </row>
    <row r="2081" spans="1:67" ht="72" customHeight="1">
      <c r="C2081" s="236"/>
      <c r="D2081" s="236"/>
      <c r="E2081" s="236"/>
      <c r="F2081" s="236"/>
      <c r="G2081" s="236"/>
      <c r="H2081" s="236"/>
      <c r="I2081" s="236"/>
      <c r="J2081" s="236"/>
      <c r="K2081" s="236"/>
      <c r="L2081" s="236"/>
      <c r="M2081" s="236"/>
      <c r="N2081" s="236"/>
      <c r="O2081" s="236"/>
      <c r="P2081" s="236"/>
      <c r="Q2081" s="236"/>
      <c r="R2081" s="123" t="s">
        <v>360</v>
      </c>
      <c r="S2081" s="121" t="s">
        <v>420</v>
      </c>
      <c r="T2081" s="121" t="s">
        <v>421</v>
      </c>
      <c r="U2081" s="121" t="s">
        <v>422</v>
      </c>
      <c r="V2081" s="121" t="s">
        <v>423</v>
      </c>
      <c r="W2081" s="121" t="s">
        <v>424</v>
      </c>
      <c r="X2081" s="121" t="s">
        <v>425</v>
      </c>
      <c r="Y2081" s="121" t="s">
        <v>410</v>
      </c>
      <c r="Z2081" s="121" t="s">
        <v>411</v>
      </c>
      <c r="AA2081" s="121" t="s">
        <v>412</v>
      </c>
      <c r="AB2081" s="121" t="s">
        <v>413</v>
      </c>
      <c r="AC2081" s="121" t="s">
        <v>414</v>
      </c>
      <c r="AD2081" s="121" t="s">
        <v>415</v>
      </c>
      <c r="AF2081" s="161"/>
      <c r="AG2081" t="s">
        <v>5524</v>
      </c>
      <c r="AK2081" s="150" t="s">
        <v>5521</v>
      </c>
      <c r="AL2081" s="150" t="s">
        <v>5516</v>
      </c>
      <c r="AM2081" s="150" t="s">
        <v>5522</v>
      </c>
      <c r="AN2081" s="150" t="s">
        <v>5523</v>
      </c>
      <c r="AP2081" s="185" t="s">
        <v>360</v>
      </c>
      <c r="AQ2081" s="185" t="s">
        <v>420</v>
      </c>
      <c r="AR2081" s="185" t="s">
        <v>421</v>
      </c>
      <c r="AS2081" s="185" t="s">
        <v>422</v>
      </c>
      <c r="AT2081" s="185" t="s">
        <v>423</v>
      </c>
      <c r="AU2081" s="185" t="s">
        <v>424</v>
      </c>
      <c r="AV2081" s="185" t="s">
        <v>425</v>
      </c>
      <c r="AW2081" s="185" t="s">
        <v>410</v>
      </c>
      <c r="AX2081" s="185" t="s">
        <v>411</v>
      </c>
      <c r="AY2081" s="185" t="s">
        <v>412</v>
      </c>
      <c r="AZ2081" s="185" t="s">
        <v>413</v>
      </c>
      <c r="BA2081" s="185" t="s">
        <v>414</v>
      </c>
      <c r="BB2081" s="185" t="s">
        <v>415</v>
      </c>
      <c r="BC2081" s="185" t="s">
        <v>5597</v>
      </c>
      <c r="BD2081" s="185" t="s">
        <v>5585</v>
      </c>
      <c r="BE2081" s="185" t="s">
        <v>5586</v>
      </c>
      <c r="BF2081" s="185" t="s">
        <v>5587</v>
      </c>
      <c r="BG2081" s="185" t="s">
        <v>5588</v>
      </c>
      <c r="BH2081" s="185" t="s">
        <v>5589</v>
      </c>
      <c r="BI2081" s="185" t="s">
        <v>5590</v>
      </c>
      <c r="BJ2081" s="185" t="s">
        <v>5591</v>
      </c>
      <c r="BK2081" s="185" t="s">
        <v>5592</v>
      </c>
      <c r="BL2081" s="185" t="s">
        <v>5593</v>
      </c>
      <c r="BM2081" s="185" t="s">
        <v>5594</v>
      </c>
      <c r="BN2081" s="185" t="s">
        <v>5595</v>
      </c>
      <c r="BO2081" s="185" t="s">
        <v>5596</v>
      </c>
    </row>
    <row r="2082" spans="1:67" ht="15" customHeight="1">
      <c r="A2082" s="52"/>
      <c r="B2082" s="47"/>
      <c r="C2082" s="115" t="s">
        <v>68</v>
      </c>
      <c r="D2082" s="413" t="str">
        <f t="shared" ref="D2082" si="867">IF(D85="","",D85)</f>
        <v/>
      </c>
      <c r="E2082" s="413"/>
      <c r="F2082" s="413"/>
      <c r="G2082" s="413"/>
      <c r="H2082" s="413"/>
      <c r="I2082" s="413"/>
      <c r="J2082" s="413"/>
      <c r="K2082" s="413"/>
      <c r="L2082" s="413"/>
      <c r="M2082" s="413"/>
      <c r="N2082" s="413"/>
      <c r="O2082" s="413"/>
      <c r="P2082" s="413"/>
      <c r="Q2082" s="413"/>
      <c r="R2082" s="148"/>
      <c r="S2082" s="148"/>
      <c r="T2082" s="148"/>
      <c r="U2082" s="148"/>
      <c r="V2082" s="148"/>
      <c r="W2082" s="148"/>
      <c r="X2082" s="148"/>
      <c r="Y2082" s="148"/>
      <c r="Z2082" s="148"/>
      <c r="AA2082" s="148"/>
      <c r="AB2082" s="148"/>
      <c r="AC2082" s="148"/>
      <c r="AD2082" s="148"/>
      <c r="AF2082" s="161"/>
      <c r="AG2082">
        <f>IF(AND(D2082="",COUNTBLANK(R2082:AD2082)=13),0,
IF(AND(D2082&lt;&gt;"",OR($N85=5,$N85=8,$N85=10,$N85=99,$T85=2,$T85=9),COUNTBLANK(R2082:AD2082)=13),0,
IF(AND(D2082&lt;&gt;"",$T85=1,COUNTBLANK(R2082:AD2082)=0),0,1)))</f>
        <v>0</v>
      </c>
      <c r="AK2082" s="150">
        <f>R2082</f>
        <v>0</v>
      </c>
      <c r="AL2082" s="150">
        <f>COUNTIF(S2082:AD2082,"NS")</f>
        <v>0</v>
      </c>
      <c r="AM2082" s="150">
        <f>SUM(S2082:AD2082)</f>
        <v>0</v>
      </c>
      <c r="AN2082" s="163">
        <f>IF($AG$2080=$AH$2080,0,IF(OR(AND(AK2082=0,AL2082&gt;0),AND(AK2082="NS",AM2082&gt;0),AND(AK2082="NS",AM2082=0,AL2082=0)),1,IF(OR(AND(AL2082&gt;=2,AM2082&lt;AK2082),AND(AK2082="NS",AM2082=0,AL2082&gt;0),AK2082=AM2082),0,1)))</f>
        <v>0</v>
      </c>
      <c r="AP2082" s="150" t="str">
        <f>'Complemento 2'!R198</f>
        <v/>
      </c>
      <c r="AQ2082" s="150">
        <f>'Complemento 2'!S198</f>
        <v>0</v>
      </c>
      <c r="AR2082" s="150">
        <f>'Complemento 2'!T198</f>
        <v>0</v>
      </c>
      <c r="AS2082" s="150">
        <f>'Complemento 2'!U198</f>
        <v>0</v>
      </c>
      <c r="AT2082" s="150">
        <f>'Complemento 2'!V198</f>
        <v>0</v>
      </c>
      <c r="AU2082" s="150">
        <f>'Complemento 2'!W198</f>
        <v>0</v>
      </c>
      <c r="AV2082" s="150">
        <f>'Complemento 2'!X198</f>
        <v>0</v>
      </c>
      <c r="AW2082" s="150">
        <f>'Complemento 2'!Y198</f>
        <v>0</v>
      </c>
      <c r="AX2082" s="150">
        <f>'Complemento 2'!Z198</f>
        <v>0</v>
      </c>
      <c r="AY2082" s="150">
        <f>'Complemento 2'!AA198</f>
        <v>0</v>
      </c>
      <c r="AZ2082" s="150">
        <f>'Complemento 2'!AB198</f>
        <v>0</v>
      </c>
      <c r="BA2082" s="150">
        <f>'Complemento 2'!AC198</f>
        <v>0</v>
      </c>
      <c r="BB2082" s="150">
        <f>'Complemento 2'!AD198</f>
        <v>0</v>
      </c>
      <c r="BC2082">
        <f>IF(OR(AND($AG$1909=$AH$1909),AND(AP2082=0,R2082=0),AND(AP2082="ns",OR(R2082="ns",R2082&gt;0)),AND(AP2082&gt;0,AP2082&lt;&gt;"ns",OR(R2082&gt;=AP2082,R2082="ns"))),0,1)</f>
        <v>0</v>
      </c>
      <c r="BD2082">
        <f t="shared" ref="BD2082:BO2082" si="868">IF(OR(AND($AG$1909=$AH$1909),AND(AQ2082=0,S2082=0),AND(AQ2082="ns",OR(S2082="ns",S2082&gt;0)),AND(AQ2082&gt;0,AQ2082&lt;&gt;"ns",OR(S2082&gt;=AQ2082,S2082="ns"))),0,1)</f>
        <v>0</v>
      </c>
      <c r="BE2082">
        <f t="shared" si="868"/>
        <v>0</v>
      </c>
      <c r="BF2082">
        <f t="shared" si="868"/>
        <v>0</v>
      </c>
      <c r="BG2082">
        <f t="shared" si="868"/>
        <v>0</v>
      </c>
      <c r="BH2082">
        <f t="shared" si="868"/>
        <v>0</v>
      </c>
      <c r="BI2082">
        <f t="shared" si="868"/>
        <v>0</v>
      </c>
      <c r="BJ2082">
        <f t="shared" si="868"/>
        <v>0</v>
      </c>
      <c r="BK2082">
        <f t="shared" si="868"/>
        <v>0</v>
      </c>
      <c r="BL2082">
        <f t="shared" si="868"/>
        <v>0</v>
      </c>
      <c r="BM2082">
        <f t="shared" si="868"/>
        <v>0</v>
      </c>
      <c r="BN2082">
        <f t="shared" si="868"/>
        <v>0</v>
      </c>
      <c r="BO2082">
        <f t="shared" si="868"/>
        <v>0</v>
      </c>
    </row>
    <row r="2083" spans="1:67" ht="15" customHeight="1">
      <c r="A2083" s="52"/>
      <c r="B2083" s="47"/>
      <c r="C2083" s="109" t="s">
        <v>69</v>
      </c>
      <c r="D2083" s="413" t="str">
        <f t="shared" ref="D2083" si="869">IF(D86="","",D86)</f>
        <v/>
      </c>
      <c r="E2083" s="413"/>
      <c r="F2083" s="413"/>
      <c r="G2083" s="413"/>
      <c r="H2083" s="413"/>
      <c r="I2083" s="413"/>
      <c r="J2083" s="413"/>
      <c r="K2083" s="413"/>
      <c r="L2083" s="413"/>
      <c r="M2083" s="413"/>
      <c r="N2083" s="413"/>
      <c r="O2083" s="413"/>
      <c r="P2083" s="413"/>
      <c r="Q2083" s="413"/>
      <c r="R2083" s="148"/>
      <c r="S2083" s="148"/>
      <c r="T2083" s="148"/>
      <c r="U2083" s="148"/>
      <c r="V2083" s="148"/>
      <c r="W2083" s="148"/>
      <c r="X2083" s="148"/>
      <c r="Y2083" s="148"/>
      <c r="Z2083" s="148"/>
      <c r="AA2083" s="148"/>
      <c r="AB2083" s="148"/>
      <c r="AC2083" s="148"/>
      <c r="AD2083" s="148"/>
      <c r="AF2083" s="161"/>
      <c r="AG2083">
        <f t="shared" ref="AG2083:AG2146" si="870">IF(AND(D2083="",COUNTBLANK(R2083:AD2083)=13),0,
IF(AND(D2083&lt;&gt;"",OR($N86=5,$N86=8,$N86=10,$N86=99,$T86=2,$T86=9),COUNTBLANK(R2083:AD2083)=13),0,
IF(AND(D2083&lt;&gt;"",$T86=1,COUNTBLANK(R2083:AD2083)=0),0,1)))</f>
        <v>0</v>
      </c>
      <c r="AK2083" s="150">
        <f t="shared" ref="AK2083:AK2146" si="871">R2083</f>
        <v>0</v>
      </c>
      <c r="AL2083" s="150">
        <f t="shared" ref="AL2083:AL2146" si="872">COUNTIF(S2083:AD2083,"NS")</f>
        <v>0</v>
      </c>
      <c r="AM2083" s="150">
        <f t="shared" ref="AM2083:AM2146" si="873">SUM(S2083:AD2083)</f>
        <v>0</v>
      </c>
      <c r="AN2083" s="163">
        <f t="shared" ref="AN2083:AN2146" si="874">IF($AG$2080=$AH$2080,0,IF(OR(AND(AK2083=0,AL2083&gt;0),AND(AK2083="NS",AM2083&gt;0),AND(AK2083="NS",AM2083=0,AL2083=0)),1,IF(OR(AND(AL2083&gt;=2,AM2083&lt;AK2083),AND(AK2083="NS",AM2083=0,AL2083&gt;0),AK2083=AM2083),0,1)))</f>
        <v>0</v>
      </c>
      <c r="AP2083" s="150" t="str">
        <f>'Complemento 2'!R199</f>
        <v/>
      </c>
      <c r="AQ2083" s="150">
        <f>'Complemento 2'!S199</f>
        <v>0</v>
      </c>
      <c r="AR2083" s="150">
        <f>'Complemento 2'!T199</f>
        <v>0</v>
      </c>
      <c r="AS2083" s="150">
        <f>'Complemento 2'!U199</f>
        <v>0</v>
      </c>
      <c r="AT2083" s="150">
        <f>'Complemento 2'!V199</f>
        <v>0</v>
      </c>
      <c r="AU2083" s="150">
        <f>'Complemento 2'!W199</f>
        <v>0</v>
      </c>
      <c r="AV2083" s="150">
        <f>'Complemento 2'!X199</f>
        <v>0</v>
      </c>
      <c r="AW2083" s="150">
        <f>'Complemento 2'!Y199</f>
        <v>0</v>
      </c>
      <c r="AX2083" s="150">
        <f>'Complemento 2'!Z199</f>
        <v>0</v>
      </c>
      <c r="AY2083" s="150">
        <f>'Complemento 2'!AA199</f>
        <v>0</v>
      </c>
      <c r="AZ2083" s="150">
        <f>'Complemento 2'!AB199</f>
        <v>0</v>
      </c>
      <c r="BA2083" s="150">
        <f>'Complemento 2'!AC199</f>
        <v>0</v>
      </c>
      <c r="BB2083" s="150">
        <f>'Complemento 2'!AD199</f>
        <v>0</v>
      </c>
      <c r="BC2083">
        <f t="shared" ref="BC2083:BC2146" si="875">IF(OR(AND($AG$1909=$AH$1909),AND(AP2083=0,R2083=0),AND(AP2083="ns",OR(R2083="ns",R2083&gt;0)),AND(AP2083&gt;0,AP2083&lt;&gt;"ns",OR(R2083&gt;=AP2083,R2083="ns"))),0,1)</f>
        <v>0</v>
      </c>
      <c r="BD2083">
        <f t="shared" ref="BD2083:BD2146" si="876">IF(OR(AND($AG$1909=$AH$1909),AND(AQ2083=0,S2083=0),AND(AQ2083="ns",OR(S2083="ns",S2083&gt;0)),AND(AQ2083&gt;0,AQ2083&lt;&gt;"ns",OR(S2083&gt;=AQ2083,S2083="ns"))),0,1)</f>
        <v>0</v>
      </c>
      <c r="BE2083">
        <f t="shared" ref="BE2083:BE2146" si="877">IF(OR(AND($AG$1909=$AH$1909),AND(AR2083=0,T2083=0),AND(AR2083="ns",OR(T2083="ns",T2083&gt;0)),AND(AR2083&gt;0,AR2083&lt;&gt;"ns",OR(T2083&gt;=AR2083,T2083="ns"))),0,1)</f>
        <v>0</v>
      </c>
      <c r="BF2083">
        <f t="shared" ref="BF2083:BF2146" si="878">IF(OR(AND($AG$1909=$AH$1909),AND(AS2083=0,U2083=0),AND(AS2083="ns",OR(U2083="ns",U2083&gt;0)),AND(AS2083&gt;0,AS2083&lt;&gt;"ns",OR(U2083&gt;=AS2083,U2083="ns"))),0,1)</f>
        <v>0</v>
      </c>
      <c r="BG2083">
        <f t="shared" ref="BG2083:BG2146" si="879">IF(OR(AND($AG$1909=$AH$1909),AND(AT2083=0,V2083=0),AND(AT2083="ns",OR(V2083="ns",V2083&gt;0)),AND(AT2083&gt;0,AT2083&lt;&gt;"ns",OR(V2083&gt;=AT2083,V2083="ns"))),0,1)</f>
        <v>0</v>
      </c>
      <c r="BH2083">
        <f t="shared" ref="BH2083:BH2146" si="880">IF(OR(AND($AG$1909=$AH$1909),AND(AU2083=0,W2083=0),AND(AU2083="ns",OR(W2083="ns",W2083&gt;0)),AND(AU2083&gt;0,AU2083&lt;&gt;"ns",OR(W2083&gt;=AU2083,W2083="ns"))),0,1)</f>
        <v>0</v>
      </c>
      <c r="BI2083">
        <f t="shared" ref="BI2083:BI2146" si="881">IF(OR(AND($AG$1909=$AH$1909),AND(AV2083=0,X2083=0),AND(AV2083="ns",OR(X2083="ns",X2083&gt;0)),AND(AV2083&gt;0,AV2083&lt;&gt;"ns",OR(X2083&gt;=AV2083,X2083="ns"))),0,1)</f>
        <v>0</v>
      </c>
      <c r="BJ2083">
        <f t="shared" ref="BJ2083:BJ2146" si="882">IF(OR(AND($AG$1909=$AH$1909),AND(AW2083=0,Y2083=0),AND(AW2083="ns",OR(Y2083="ns",Y2083&gt;0)),AND(AW2083&gt;0,AW2083&lt;&gt;"ns",OR(Y2083&gt;=AW2083,Y2083="ns"))),0,1)</f>
        <v>0</v>
      </c>
      <c r="BK2083">
        <f t="shared" ref="BK2083:BK2146" si="883">IF(OR(AND($AG$1909=$AH$1909),AND(AX2083=0,Z2083=0),AND(AX2083="ns",OR(Z2083="ns",Z2083&gt;0)),AND(AX2083&gt;0,AX2083&lt;&gt;"ns",OR(Z2083&gt;=AX2083,Z2083="ns"))),0,1)</f>
        <v>0</v>
      </c>
      <c r="BL2083">
        <f t="shared" ref="BL2083:BL2146" si="884">IF(OR(AND($AG$1909=$AH$1909),AND(AY2083=0,AA2083=0),AND(AY2083="ns",OR(AA2083="ns",AA2083&gt;0)),AND(AY2083&gt;0,AY2083&lt;&gt;"ns",OR(AA2083&gt;=AY2083,AA2083="ns"))),0,1)</f>
        <v>0</v>
      </c>
      <c r="BM2083">
        <f t="shared" ref="BM2083:BM2146" si="885">IF(OR(AND($AG$1909=$AH$1909),AND(AZ2083=0,AB2083=0),AND(AZ2083="ns",OR(AB2083="ns",AB2083&gt;0)),AND(AZ2083&gt;0,AZ2083&lt;&gt;"ns",OR(AB2083&gt;=AZ2083,AB2083="ns"))),0,1)</f>
        <v>0</v>
      </c>
      <c r="BN2083">
        <f t="shared" ref="BN2083:BN2146" si="886">IF(OR(AND($AG$1909=$AH$1909),AND(BA2083=0,AC2083=0),AND(BA2083="ns",OR(AC2083="ns",AC2083&gt;0)),AND(BA2083&gt;0,BA2083&lt;&gt;"ns",OR(AC2083&gt;=BA2083,AC2083="ns"))),0,1)</f>
        <v>0</v>
      </c>
      <c r="BO2083">
        <f t="shared" ref="BO2083:BO2146" si="887">IF(OR(AND($AG$1909=$AH$1909),AND(BB2083=0,AD2083=0),AND(BB2083="ns",OR(AD2083="ns",AD2083&gt;0)),AND(BB2083&gt;0,BB2083&lt;&gt;"ns",OR(AD2083&gt;=BB2083,AD2083="ns"))),0,1)</f>
        <v>0</v>
      </c>
    </row>
    <row r="2084" spans="1:67" ht="15" customHeight="1">
      <c r="A2084" s="52"/>
      <c r="B2084" s="47"/>
      <c r="C2084" s="109" t="s">
        <v>70</v>
      </c>
      <c r="D2084" s="413" t="str">
        <f t="shared" ref="D2084" si="888">IF(D87="","",D87)</f>
        <v/>
      </c>
      <c r="E2084" s="413"/>
      <c r="F2084" s="413"/>
      <c r="G2084" s="413"/>
      <c r="H2084" s="413"/>
      <c r="I2084" s="413"/>
      <c r="J2084" s="413"/>
      <c r="K2084" s="413"/>
      <c r="L2084" s="413"/>
      <c r="M2084" s="413"/>
      <c r="N2084" s="413"/>
      <c r="O2084" s="413"/>
      <c r="P2084" s="413"/>
      <c r="Q2084" s="413"/>
      <c r="R2084" s="148"/>
      <c r="S2084" s="148"/>
      <c r="T2084" s="148"/>
      <c r="U2084" s="148"/>
      <c r="V2084" s="148"/>
      <c r="W2084" s="148"/>
      <c r="X2084" s="148"/>
      <c r="Y2084" s="148"/>
      <c r="Z2084" s="148"/>
      <c r="AA2084" s="148"/>
      <c r="AB2084" s="148"/>
      <c r="AC2084" s="148"/>
      <c r="AD2084" s="148"/>
      <c r="AF2084" s="161"/>
      <c r="AG2084">
        <f t="shared" si="870"/>
        <v>0</v>
      </c>
      <c r="AK2084" s="150">
        <f t="shared" si="871"/>
        <v>0</v>
      </c>
      <c r="AL2084" s="150">
        <f t="shared" si="872"/>
        <v>0</v>
      </c>
      <c r="AM2084" s="150">
        <f t="shared" si="873"/>
        <v>0</v>
      </c>
      <c r="AN2084" s="163">
        <f t="shared" si="874"/>
        <v>0</v>
      </c>
      <c r="AP2084" s="150" t="str">
        <f>'Complemento 2'!R200</f>
        <v/>
      </c>
      <c r="AQ2084" s="150">
        <f>'Complemento 2'!S200</f>
        <v>0</v>
      </c>
      <c r="AR2084" s="150">
        <f>'Complemento 2'!T200</f>
        <v>0</v>
      </c>
      <c r="AS2084" s="150">
        <f>'Complemento 2'!U200</f>
        <v>0</v>
      </c>
      <c r="AT2084" s="150">
        <f>'Complemento 2'!V200</f>
        <v>0</v>
      </c>
      <c r="AU2084" s="150">
        <f>'Complemento 2'!W200</f>
        <v>0</v>
      </c>
      <c r="AV2084" s="150">
        <f>'Complemento 2'!X200</f>
        <v>0</v>
      </c>
      <c r="AW2084" s="150">
        <f>'Complemento 2'!Y200</f>
        <v>0</v>
      </c>
      <c r="AX2084" s="150">
        <f>'Complemento 2'!Z200</f>
        <v>0</v>
      </c>
      <c r="AY2084" s="150">
        <f>'Complemento 2'!AA200</f>
        <v>0</v>
      </c>
      <c r="AZ2084" s="150">
        <f>'Complemento 2'!AB200</f>
        <v>0</v>
      </c>
      <c r="BA2084" s="150">
        <f>'Complemento 2'!AC200</f>
        <v>0</v>
      </c>
      <c r="BB2084" s="150">
        <f>'Complemento 2'!AD200</f>
        <v>0</v>
      </c>
      <c r="BC2084">
        <f t="shared" si="875"/>
        <v>0</v>
      </c>
      <c r="BD2084">
        <f t="shared" si="876"/>
        <v>0</v>
      </c>
      <c r="BE2084">
        <f t="shared" si="877"/>
        <v>0</v>
      </c>
      <c r="BF2084">
        <f t="shared" si="878"/>
        <v>0</v>
      </c>
      <c r="BG2084">
        <f t="shared" si="879"/>
        <v>0</v>
      </c>
      <c r="BH2084">
        <f t="shared" si="880"/>
        <v>0</v>
      </c>
      <c r="BI2084">
        <f t="shared" si="881"/>
        <v>0</v>
      </c>
      <c r="BJ2084">
        <f t="shared" si="882"/>
        <v>0</v>
      </c>
      <c r="BK2084">
        <f t="shared" si="883"/>
        <v>0</v>
      </c>
      <c r="BL2084">
        <f t="shared" si="884"/>
        <v>0</v>
      </c>
      <c r="BM2084">
        <f t="shared" si="885"/>
        <v>0</v>
      </c>
      <c r="BN2084">
        <f t="shared" si="886"/>
        <v>0</v>
      </c>
      <c r="BO2084">
        <f t="shared" si="887"/>
        <v>0</v>
      </c>
    </row>
    <row r="2085" spans="1:67" ht="15" customHeight="1">
      <c r="A2085" s="52"/>
      <c r="B2085" s="47"/>
      <c r="C2085" s="109" t="s">
        <v>71</v>
      </c>
      <c r="D2085" s="413" t="str">
        <f t="shared" ref="D2085" si="889">IF(D88="","",D88)</f>
        <v/>
      </c>
      <c r="E2085" s="413"/>
      <c r="F2085" s="413"/>
      <c r="G2085" s="413"/>
      <c r="H2085" s="413"/>
      <c r="I2085" s="413"/>
      <c r="J2085" s="413"/>
      <c r="K2085" s="413"/>
      <c r="L2085" s="413"/>
      <c r="M2085" s="413"/>
      <c r="N2085" s="413"/>
      <c r="O2085" s="413"/>
      <c r="P2085" s="413"/>
      <c r="Q2085" s="413"/>
      <c r="R2085" s="148"/>
      <c r="S2085" s="148"/>
      <c r="T2085" s="148"/>
      <c r="U2085" s="148"/>
      <c r="V2085" s="148"/>
      <c r="W2085" s="148"/>
      <c r="X2085" s="148"/>
      <c r="Y2085" s="148"/>
      <c r="Z2085" s="148"/>
      <c r="AA2085" s="148"/>
      <c r="AB2085" s="148"/>
      <c r="AC2085" s="148"/>
      <c r="AD2085" s="148"/>
      <c r="AF2085" s="161"/>
      <c r="AG2085">
        <f t="shared" si="870"/>
        <v>0</v>
      </c>
      <c r="AK2085" s="150">
        <f t="shared" si="871"/>
        <v>0</v>
      </c>
      <c r="AL2085" s="150">
        <f t="shared" si="872"/>
        <v>0</v>
      </c>
      <c r="AM2085" s="150">
        <f t="shared" si="873"/>
        <v>0</v>
      </c>
      <c r="AN2085" s="163">
        <f t="shared" si="874"/>
        <v>0</v>
      </c>
      <c r="AP2085" s="150" t="str">
        <f>'Complemento 2'!R201</f>
        <v/>
      </c>
      <c r="AQ2085" s="150">
        <f>'Complemento 2'!S201</f>
        <v>0</v>
      </c>
      <c r="AR2085" s="150">
        <f>'Complemento 2'!T201</f>
        <v>0</v>
      </c>
      <c r="AS2085" s="150">
        <f>'Complemento 2'!U201</f>
        <v>0</v>
      </c>
      <c r="AT2085" s="150">
        <f>'Complemento 2'!V201</f>
        <v>0</v>
      </c>
      <c r="AU2085" s="150">
        <f>'Complemento 2'!W201</f>
        <v>0</v>
      </c>
      <c r="AV2085" s="150">
        <f>'Complemento 2'!X201</f>
        <v>0</v>
      </c>
      <c r="AW2085" s="150">
        <f>'Complemento 2'!Y201</f>
        <v>0</v>
      </c>
      <c r="AX2085" s="150">
        <f>'Complemento 2'!Z201</f>
        <v>0</v>
      </c>
      <c r="AY2085" s="150">
        <f>'Complemento 2'!AA201</f>
        <v>0</v>
      </c>
      <c r="AZ2085" s="150">
        <f>'Complemento 2'!AB201</f>
        <v>0</v>
      </c>
      <c r="BA2085" s="150">
        <f>'Complemento 2'!AC201</f>
        <v>0</v>
      </c>
      <c r="BB2085" s="150">
        <f>'Complemento 2'!AD201</f>
        <v>0</v>
      </c>
      <c r="BC2085">
        <f t="shared" si="875"/>
        <v>0</v>
      </c>
      <c r="BD2085">
        <f t="shared" si="876"/>
        <v>0</v>
      </c>
      <c r="BE2085">
        <f t="shared" si="877"/>
        <v>0</v>
      </c>
      <c r="BF2085">
        <f t="shared" si="878"/>
        <v>0</v>
      </c>
      <c r="BG2085">
        <f t="shared" si="879"/>
        <v>0</v>
      </c>
      <c r="BH2085">
        <f t="shared" si="880"/>
        <v>0</v>
      </c>
      <c r="BI2085">
        <f t="shared" si="881"/>
        <v>0</v>
      </c>
      <c r="BJ2085">
        <f t="shared" si="882"/>
        <v>0</v>
      </c>
      <c r="BK2085">
        <f t="shared" si="883"/>
        <v>0</v>
      </c>
      <c r="BL2085">
        <f t="shared" si="884"/>
        <v>0</v>
      </c>
      <c r="BM2085">
        <f t="shared" si="885"/>
        <v>0</v>
      </c>
      <c r="BN2085">
        <f t="shared" si="886"/>
        <v>0</v>
      </c>
      <c r="BO2085">
        <f t="shared" si="887"/>
        <v>0</v>
      </c>
    </row>
    <row r="2086" spans="1:67" ht="15" customHeight="1">
      <c r="A2086" s="52"/>
      <c r="B2086" s="47"/>
      <c r="C2086" s="109" t="s">
        <v>72</v>
      </c>
      <c r="D2086" s="413" t="str">
        <f t="shared" ref="D2086" si="890">IF(D89="","",D89)</f>
        <v/>
      </c>
      <c r="E2086" s="413"/>
      <c r="F2086" s="413"/>
      <c r="G2086" s="413"/>
      <c r="H2086" s="413"/>
      <c r="I2086" s="413"/>
      <c r="J2086" s="413"/>
      <c r="K2086" s="413"/>
      <c r="L2086" s="413"/>
      <c r="M2086" s="413"/>
      <c r="N2086" s="413"/>
      <c r="O2086" s="413"/>
      <c r="P2086" s="413"/>
      <c r="Q2086" s="413"/>
      <c r="R2086" s="148"/>
      <c r="S2086" s="148"/>
      <c r="T2086" s="148"/>
      <c r="U2086" s="148"/>
      <c r="V2086" s="148"/>
      <c r="W2086" s="148"/>
      <c r="X2086" s="148"/>
      <c r="Y2086" s="148"/>
      <c r="Z2086" s="148"/>
      <c r="AA2086" s="148"/>
      <c r="AB2086" s="148"/>
      <c r="AC2086" s="148"/>
      <c r="AD2086" s="148"/>
      <c r="AF2086" s="161"/>
      <c r="AG2086">
        <f t="shared" si="870"/>
        <v>0</v>
      </c>
      <c r="AK2086" s="150">
        <f t="shared" si="871"/>
        <v>0</v>
      </c>
      <c r="AL2086" s="150">
        <f t="shared" si="872"/>
        <v>0</v>
      </c>
      <c r="AM2086" s="150">
        <f t="shared" si="873"/>
        <v>0</v>
      </c>
      <c r="AN2086" s="163">
        <f t="shared" si="874"/>
        <v>0</v>
      </c>
      <c r="AP2086" s="150" t="str">
        <f>'Complemento 2'!R202</f>
        <v/>
      </c>
      <c r="AQ2086" s="150">
        <f>'Complemento 2'!S202</f>
        <v>0</v>
      </c>
      <c r="AR2086" s="150">
        <f>'Complemento 2'!T202</f>
        <v>0</v>
      </c>
      <c r="AS2086" s="150">
        <f>'Complemento 2'!U202</f>
        <v>0</v>
      </c>
      <c r="AT2086" s="150">
        <f>'Complemento 2'!V202</f>
        <v>0</v>
      </c>
      <c r="AU2086" s="150">
        <f>'Complemento 2'!W202</f>
        <v>0</v>
      </c>
      <c r="AV2086" s="150">
        <f>'Complemento 2'!X202</f>
        <v>0</v>
      </c>
      <c r="AW2086" s="150">
        <f>'Complemento 2'!Y202</f>
        <v>0</v>
      </c>
      <c r="AX2086" s="150">
        <f>'Complemento 2'!Z202</f>
        <v>0</v>
      </c>
      <c r="AY2086" s="150">
        <f>'Complemento 2'!AA202</f>
        <v>0</v>
      </c>
      <c r="AZ2086" s="150">
        <f>'Complemento 2'!AB202</f>
        <v>0</v>
      </c>
      <c r="BA2086" s="150">
        <f>'Complemento 2'!AC202</f>
        <v>0</v>
      </c>
      <c r="BB2086" s="150">
        <f>'Complemento 2'!AD202</f>
        <v>0</v>
      </c>
      <c r="BC2086">
        <f t="shared" si="875"/>
        <v>0</v>
      </c>
      <c r="BD2086">
        <f t="shared" si="876"/>
        <v>0</v>
      </c>
      <c r="BE2086">
        <f t="shared" si="877"/>
        <v>0</v>
      </c>
      <c r="BF2086">
        <f t="shared" si="878"/>
        <v>0</v>
      </c>
      <c r="BG2086">
        <f t="shared" si="879"/>
        <v>0</v>
      </c>
      <c r="BH2086">
        <f t="shared" si="880"/>
        <v>0</v>
      </c>
      <c r="BI2086">
        <f t="shared" si="881"/>
        <v>0</v>
      </c>
      <c r="BJ2086">
        <f t="shared" si="882"/>
        <v>0</v>
      </c>
      <c r="BK2086">
        <f t="shared" si="883"/>
        <v>0</v>
      </c>
      <c r="BL2086">
        <f t="shared" si="884"/>
        <v>0</v>
      </c>
      <c r="BM2086">
        <f t="shared" si="885"/>
        <v>0</v>
      </c>
      <c r="BN2086">
        <f t="shared" si="886"/>
        <v>0</v>
      </c>
      <c r="BO2086">
        <f t="shared" si="887"/>
        <v>0</v>
      </c>
    </row>
    <row r="2087" spans="1:67" ht="15" customHeight="1">
      <c r="A2087" s="52"/>
      <c r="B2087" s="47"/>
      <c r="C2087" s="109" t="s">
        <v>73</v>
      </c>
      <c r="D2087" s="413" t="str">
        <f t="shared" ref="D2087" si="891">IF(D90="","",D90)</f>
        <v/>
      </c>
      <c r="E2087" s="413"/>
      <c r="F2087" s="413"/>
      <c r="G2087" s="413"/>
      <c r="H2087" s="413"/>
      <c r="I2087" s="413"/>
      <c r="J2087" s="413"/>
      <c r="K2087" s="413"/>
      <c r="L2087" s="413"/>
      <c r="M2087" s="413"/>
      <c r="N2087" s="413"/>
      <c r="O2087" s="413"/>
      <c r="P2087" s="413"/>
      <c r="Q2087" s="413"/>
      <c r="R2087" s="148"/>
      <c r="S2087" s="148"/>
      <c r="T2087" s="148"/>
      <c r="U2087" s="148"/>
      <c r="V2087" s="148"/>
      <c r="W2087" s="148"/>
      <c r="X2087" s="148"/>
      <c r="Y2087" s="148"/>
      <c r="Z2087" s="148"/>
      <c r="AA2087" s="148"/>
      <c r="AB2087" s="148"/>
      <c r="AC2087" s="148"/>
      <c r="AD2087" s="148"/>
      <c r="AF2087" s="161"/>
      <c r="AG2087">
        <f t="shared" si="870"/>
        <v>0</v>
      </c>
      <c r="AK2087" s="150">
        <f t="shared" si="871"/>
        <v>0</v>
      </c>
      <c r="AL2087" s="150">
        <f t="shared" si="872"/>
        <v>0</v>
      </c>
      <c r="AM2087" s="150">
        <f t="shared" si="873"/>
        <v>0</v>
      </c>
      <c r="AN2087" s="163">
        <f t="shared" si="874"/>
        <v>0</v>
      </c>
      <c r="AP2087" s="150" t="str">
        <f>'Complemento 2'!R203</f>
        <v/>
      </c>
      <c r="AQ2087" s="150">
        <f>'Complemento 2'!S203</f>
        <v>0</v>
      </c>
      <c r="AR2087" s="150">
        <f>'Complemento 2'!T203</f>
        <v>0</v>
      </c>
      <c r="AS2087" s="150">
        <f>'Complemento 2'!U203</f>
        <v>0</v>
      </c>
      <c r="AT2087" s="150">
        <f>'Complemento 2'!V203</f>
        <v>0</v>
      </c>
      <c r="AU2087" s="150">
        <f>'Complemento 2'!W203</f>
        <v>0</v>
      </c>
      <c r="AV2087" s="150">
        <f>'Complemento 2'!X203</f>
        <v>0</v>
      </c>
      <c r="AW2087" s="150">
        <f>'Complemento 2'!Y203</f>
        <v>0</v>
      </c>
      <c r="AX2087" s="150">
        <f>'Complemento 2'!Z203</f>
        <v>0</v>
      </c>
      <c r="AY2087" s="150">
        <f>'Complemento 2'!AA203</f>
        <v>0</v>
      </c>
      <c r="AZ2087" s="150">
        <f>'Complemento 2'!AB203</f>
        <v>0</v>
      </c>
      <c r="BA2087" s="150">
        <f>'Complemento 2'!AC203</f>
        <v>0</v>
      </c>
      <c r="BB2087" s="150">
        <f>'Complemento 2'!AD203</f>
        <v>0</v>
      </c>
      <c r="BC2087">
        <f t="shared" si="875"/>
        <v>0</v>
      </c>
      <c r="BD2087">
        <f t="shared" si="876"/>
        <v>0</v>
      </c>
      <c r="BE2087">
        <f t="shared" si="877"/>
        <v>0</v>
      </c>
      <c r="BF2087">
        <f t="shared" si="878"/>
        <v>0</v>
      </c>
      <c r="BG2087">
        <f t="shared" si="879"/>
        <v>0</v>
      </c>
      <c r="BH2087">
        <f t="shared" si="880"/>
        <v>0</v>
      </c>
      <c r="BI2087">
        <f t="shared" si="881"/>
        <v>0</v>
      </c>
      <c r="BJ2087">
        <f t="shared" si="882"/>
        <v>0</v>
      </c>
      <c r="BK2087">
        <f t="shared" si="883"/>
        <v>0</v>
      </c>
      <c r="BL2087">
        <f t="shared" si="884"/>
        <v>0</v>
      </c>
      <c r="BM2087">
        <f t="shared" si="885"/>
        <v>0</v>
      </c>
      <c r="BN2087">
        <f t="shared" si="886"/>
        <v>0</v>
      </c>
      <c r="BO2087">
        <f t="shared" si="887"/>
        <v>0</v>
      </c>
    </row>
    <row r="2088" spans="1:67" ht="15" customHeight="1">
      <c r="A2088" s="52"/>
      <c r="B2088" s="47"/>
      <c r="C2088" s="109" t="s">
        <v>74</v>
      </c>
      <c r="D2088" s="413" t="str">
        <f t="shared" ref="D2088" si="892">IF(D91="","",D91)</f>
        <v/>
      </c>
      <c r="E2088" s="413"/>
      <c r="F2088" s="413"/>
      <c r="G2088" s="413"/>
      <c r="H2088" s="413"/>
      <c r="I2088" s="413"/>
      <c r="J2088" s="413"/>
      <c r="K2088" s="413"/>
      <c r="L2088" s="413"/>
      <c r="M2088" s="413"/>
      <c r="N2088" s="413"/>
      <c r="O2088" s="413"/>
      <c r="P2088" s="413"/>
      <c r="Q2088" s="413"/>
      <c r="R2088" s="148"/>
      <c r="S2088" s="148"/>
      <c r="T2088" s="148"/>
      <c r="U2088" s="148"/>
      <c r="V2088" s="148"/>
      <c r="W2088" s="148"/>
      <c r="X2088" s="148"/>
      <c r="Y2088" s="148"/>
      <c r="Z2088" s="148"/>
      <c r="AA2088" s="148"/>
      <c r="AB2088" s="148"/>
      <c r="AC2088" s="148"/>
      <c r="AD2088" s="148"/>
      <c r="AF2088" s="161"/>
      <c r="AG2088">
        <f t="shared" si="870"/>
        <v>0</v>
      </c>
      <c r="AK2088" s="150">
        <f t="shared" si="871"/>
        <v>0</v>
      </c>
      <c r="AL2088" s="150">
        <f t="shared" si="872"/>
        <v>0</v>
      </c>
      <c r="AM2088" s="150">
        <f t="shared" si="873"/>
        <v>0</v>
      </c>
      <c r="AN2088" s="163">
        <f t="shared" si="874"/>
        <v>0</v>
      </c>
      <c r="AP2088" s="150" t="str">
        <f>'Complemento 2'!R204</f>
        <v/>
      </c>
      <c r="AQ2088" s="150">
        <f>'Complemento 2'!S204</f>
        <v>0</v>
      </c>
      <c r="AR2088" s="150">
        <f>'Complemento 2'!T204</f>
        <v>0</v>
      </c>
      <c r="AS2088" s="150">
        <f>'Complemento 2'!U204</f>
        <v>0</v>
      </c>
      <c r="AT2088" s="150">
        <f>'Complemento 2'!V204</f>
        <v>0</v>
      </c>
      <c r="AU2088" s="150">
        <f>'Complemento 2'!W204</f>
        <v>0</v>
      </c>
      <c r="AV2088" s="150">
        <f>'Complemento 2'!X204</f>
        <v>0</v>
      </c>
      <c r="AW2088" s="150">
        <f>'Complemento 2'!Y204</f>
        <v>0</v>
      </c>
      <c r="AX2088" s="150">
        <f>'Complemento 2'!Z204</f>
        <v>0</v>
      </c>
      <c r="AY2088" s="150">
        <f>'Complemento 2'!AA204</f>
        <v>0</v>
      </c>
      <c r="AZ2088" s="150">
        <f>'Complemento 2'!AB204</f>
        <v>0</v>
      </c>
      <c r="BA2088" s="150">
        <f>'Complemento 2'!AC204</f>
        <v>0</v>
      </c>
      <c r="BB2088" s="150">
        <f>'Complemento 2'!AD204</f>
        <v>0</v>
      </c>
      <c r="BC2088">
        <f t="shared" si="875"/>
        <v>0</v>
      </c>
      <c r="BD2088">
        <f t="shared" si="876"/>
        <v>0</v>
      </c>
      <c r="BE2088">
        <f t="shared" si="877"/>
        <v>0</v>
      </c>
      <c r="BF2088">
        <f t="shared" si="878"/>
        <v>0</v>
      </c>
      <c r="BG2088">
        <f t="shared" si="879"/>
        <v>0</v>
      </c>
      <c r="BH2088">
        <f t="shared" si="880"/>
        <v>0</v>
      </c>
      <c r="BI2088">
        <f t="shared" si="881"/>
        <v>0</v>
      </c>
      <c r="BJ2088">
        <f t="shared" si="882"/>
        <v>0</v>
      </c>
      <c r="BK2088">
        <f t="shared" si="883"/>
        <v>0</v>
      </c>
      <c r="BL2088">
        <f t="shared" si="884"/>
        <v>0</v>
      </c>
      <c r="BM2088">
        <f t="shared" si="885"/>
        <v>0</v>
      </c>
      <c r="BN2088">
        <f t="shared" si="886"/>
        <v>0</v>
      </c>
      <c r="BO2088">
        <f t="shared" si="887"/>
        <v>0</v>
      </c>
    </row>
    <row r="2089" spans="1:67" ht="15" customHeight="1">
      <c r="A2089" s="52"/>
      <c r="B2089" s="47"/>
      <c r="C2089" s="109" t="s">
        <v>75</v>
      </c>
      <c r="D2089" s="413" t="str">
        <f t="shared" ref="D2089" si="893">IF(D92="","",D92)</f>
        <v/>
      </c>
      <c r="E2089" s="413"/>
      <c r="F2089" s="413"/>
      <c r="G2089" s="413"/>
      <c r="H2089" s="413"/>
      <c r="I2089" s="413"/>
      <c r="J2089" s="413"/>
      <c r="K2089" s="413"/>
      <c r="L2089" s="413"/>
      <c r="M2089" s="413"/>
      <c r="N2089" s="413"/>
      <c r="O2089" s="413"/>
      <c r="P2089" s="413"/>
      <c r="Q2089" s="413"/>
      <c r="R2089" s="148"/>
      <c r="S2089" s="148"/>
      <c r="T2089" s="148"/>
      <c r="U2089" s="148"/>
      <c r="V2089" s="148"/>
      <c r="W2089" s="148"/>
      <c r="X2089" s="148"/>
      <c r="Y2089" s="148"/>
      <c r="Z2089" s="148"/>
      <c r="AA2089" s="148"/>
      <c r="AB2089" s="148"/>
      <c r="AC2089" s="148"/>
      <c r="AD2089" s="148"/>
      <c r="AF2089" s="161"/>
      <c r="AG2089">
        <f t="shared" si="870"/>
        <v>0</v>
      </c>
      <c r="AK2089" s="150">
        <f t="shared" si="871"/>
        <v>0</v>
      </c>
      <c r="AL2089" s="150">
        <f t="shared" si="872"/>
        <v>0</v>
      </c>
      <c r="AM2089" s="150">
        <f t="shared" si="873"/>
        <v>0</v>
      </c>
      <c r="AN2089" s="163">
        <f t="shared" si="874"/>
        <v>0</v>
      </c>
      <c r="AP2089" s="150" t="str">
        <f>'Complemento 2'!R205</f>
        <v/>
      </c>
      <c r="AQ2089" s="150">
        <f>'Complemento 2'!S205</f>
        <v>0</v>
      </c>
      <c r="AR2089" s="150">
        <f>'Complemento 2'!T205</f>
        <v>0</v>
      </c>
      <c r="AS2089" s="150">
        <f>'Complemento 2'!U205</f>
        <v>0</v>
      </c>
      <c r="AT2089" s="150">
        <f>'Complemento 2'!V205</f>
        <v>0</v>
      </c>
      <c r="AU2089" s="150">
        <f>'Complemento 2'!W205</f>
        <v>0</v>
      </c>
      <c r="AV2089" s="150">
        <f>'Complemento 2'!X205</f>
        <v>0</v>
      </c>
      <c r="AW2089" s="150">
        <f>'Complemento 2'!Y205</f>
        <v>0</v>
      </c>
      <c r="AX2089" s="150">
        <f>'Complemento 2'!Z205</f>
        <v>0</v>
      </c>
      <c r="AY2089" s="150">
        <f>'Complemento 2'!AA205</f>
        <v>0</v>
      </c>
      <c r="AZ2089" s="150">
        <f>'Complemento 2'!AB205</f>
        <v>0</v>
      </c>
      <c r="BA2089" s="150">
        <f>'Complemento 2'!AC205</f>
        <v>0</v>
      </c>
      <c r="BB2089" s="150">
        <f>'Complemento 2'!AD205</f>
        <v>0</v>
      </c>
      <c r="BC2089">
        <f t="shared" si="875"/>
        <v>0</v>
      </c>
      <c r="BD2089">
        <f t="shared" si="876"/>
        <v>0</v>
      </c>
      <c r="BE2089">
        <f t="shared" si="877"/>
        <v>0</v>
      </c>
      <c r="BF2089">
        <f t="shared" si="878"/>
        <v>0</v>
      </c>
      <c r="BG2089">
        <f t="shared" si="879"/>
        <v>0</v>
      </c>
      <c r="BH2089">
        <f t="shared" si="880"/>
        <v>0</v>
      </c>
      <c r="BI2089">
        <f t="shared" si="881"/>
        <v>0</v>
      </c>
      <c r="BJ2089">
        <f t="shared" si="882"/>
        <v>0</v>
      </c>
      <c r="BK2089">
        <f t="shared" si="883"/>
        <v>0</v>
      </c>
      <c r="BL2089">
        <f t="shared" si="884"/>
        <v>0</v>
      </c>
      <c r="BM2089">
        <f t="shared" si="885"/>
        <v>0</v>
      </c>
      <c r="BN2089">
        <f t="shared" si="886"/>
        <v>0</v>
      </c>
      <c r="BO2089">
        <f t="shared" si="887"/>
        <v>0</v>
      </c>
    </row>
    <row r="2090" spans="1:67" ht="15" customHeight="1">
      <c r="A2090" s="52"/>
      <c r="B2090" s="47"/>
      <c r="C2090" s="109" t="s">
        <v>76</v>
      </c>
      <c r="D2090" s="413" t="str">
        <f t="shared" ref="D2090" si="894">IF(D93="","",D93)</f>
        <v/>
      </c>
      <c r="E2090" s="413"/>
      <c r="F2090" s="413"/>
      <c r="G2090" s="413"/>
      <c r="H2090" s="413"/>
      <c r="I2090" s="413"/>
      <c r="J2090" s="413"/>
      <c r="K2090" s="413"/>
      <c r="L2090" s="413"/>
      <c r="M2090" s="413"/>
      <c r="N2090" s="413"/>
      <c r="O2090" s="413"/>
      <c r="P2090" s="413"/>
      <c r="Q2090" s="413"/>
      <c r="R2090" s="148"/>
      <c r="S2090" s="148"/>
      <c r="T2090" s="148"/>
      <c r="U2090" s="148"/>
      <c r="V2090" s="148"/>
      <c r="W2090" s="148"/>
      <c r="X2090" s="148"/>
      <c r="Y2090" s="148"/>
      <c r="Z2090" s="148"/>
      <c r="AA2090" s="148"/>
      <c r="AB2090" s="148"/>
      <c r="AC2090" s="148"/>
      <c r="AD2090" s="148"/>
      <c r="AF2090" s="161"/>
      <c r="AG2090">
        <f t="shared" si="870"/>
        <v>0</v>
      </c>
      <c r="AK2090" s="150">
        <f t="shared" si="871"/>
        <v>0</v>
      </c>
      <c r="AL2090" s="150">
        <f t="shared" si="872"/>
        <v>0</v>
      </c>
      <c r="AM2090" s="150">
        <f t="shared" si="873"/>
        <v>0</v>
      </c>
      <c r="AN2090" s="163">
        <f t="shared" si="874"/>
        <v>0</v>
      </c>
      <c r="AP2090" s="150" t="str">
        <f>'Complemento 2'!R206</f>
        <v/>
      </c>
      <c r="AQ2090" s="150">
        <f>'Complemento 2'!S206</f>
        <v>0</v>
      </c>
      <c r="AR2090" s="150">
        <f>'Complemento 2'!T206</f>
        <v>0</v>
      </c>
      <c r="AS2090" s="150">
        <f>'Complemento 2'!U206</f>
        <v>0</v>
      </c>
      <c r="AT2090" s="150">
        <f>'Complemento 2'!V206</f>
        <v>0</v>
      </c>
      <c r="AU2090" s="150">
        <f>'Complemento 2'!W206</f>
        <v>0</v>
      </c>
      <c r="AV2090" s="150">
        <f>'Complemento 2'!X206</f>
        <v>0</v>
      </c>
      <c r="AW2090" s="150">
        <f>'Complemento 2'!Y206</f>
        <v>0</v>
      </c>
      <c r="AX2090" s="150">
        <f>'Complemento 2'!Z206</f>
        <v>0</v>
      </c>
      <c r="AY2090" s="150">
        <f>'Complemento 2'!AA206</f>
        <v>0</v>
      </c>
      <c r="AZ2090" s="150">
        <f>'Complemento 2'!AB206</f>
        <v>0</v>
      </c>
      <c r="BA2090" s="150">
        <f>'Complemento 2'!AC206</f>
        <v>0</v>
      </c>
      <c r="BB2090" s="150">
        <f>'Complemento 2'!AD206</f>
        <v>0</v>
      </c>
      <c r="BC2090">
        <f t="shared" si="875"/>
        <v>0</v>
      </c>
      <c r="BD2090">
        <f t="shared" si="876"/>
        <v>0</v>
      </c>
      <c r="BE2090">
        <f t="shared" si="877"/>
        <v>0</v>
      </c>
      <c r="BF2090">
        <f t="shared" si="878"/>
        <v>0</v>
      </c>
      <c r="BG2090">
        <f t="shared" si="879"/>
        <v>0</v>
      </c>
      <c r="BH2090">
        <f t="shared" si="880"/>
        <v>0</v>
      </c>
      <c r="BI2090">
        <f t="shared" si="881"/>
        <v>0</v>
      </c>
      <c r="BJ2090">
        <f t="shared" si="882"/>
        <v>0</v>
      </c>
      <c r="BK2090">
        <f t="shared" si="883"/>
        <v>0</v>
      </c>
      <c r="BL2090">
        <f t="shared" si="884"/>
        <v>0</v>
      </c>
      <c r="BM2090">
        <f t="shared" si="885"/>
        <v>0</v>
      </c>
      <c r="BN2090">
        <f t="shared" si="886"/>
        <v>0</v>
      </c>
      <c r="BO2090">
        <f t="shared" si="887"/>
        <v>0</v>
      </c>
    </row>
    <row r="2091" spans="1:67" ht="15" customHeight="1">
      <c r="A2091" s="52"/>
      <c r="B2091" s="47"/>
      <c r="C2091" s="109" t="s">
        <v>77</v>
      </c>
      <c r="D2091" s="413" t="str">
        <f t="shared" ref="D2091" si="895">IF(D94="","",D94)</f>
        <v/>
      </c>
      <c r="E2091" s="413"/>
      <c r="F2091" s="413"/>
      <c r="G2091" s="413"/>
      <c r="H2091" s="413"/>
      <c r="I2091" s="413"/>
      <c r="J2091" s="413"/>
      <c r="K2091" s="413"/>
      <c r="L2091" s="413"/>
      <c r="M2091" s="413"/>
      <c r="N2091" s="413"/>
      <c r="O2091" s="413"/>
      <c r="P2091" s="413"/>
      <c r="Q2091" s="413"/>
      <c r="R2091" s="148"/>
      <c r="S2091" s="148"/>
      <c r="T2091" s="148"/>
      <c r="U2091" s="148"/>
      <c r="V2091" s="148"/>
      <c r="W2091" s="148"/>
      <c r="X2091" s="148"/>
      <c r="Y2091" s="148"/>
      <c r="Z2091" s="148"/>
      <c r="AA2091" s="148"/>
      <c r="AB2091" s="148"/>
      <c r="AC2091" s="148"/>
      <c r="AD2091" s="148"/>
      <c r="AF2091" s="161"/>
      <c r="AG2091">
        <f t="shared" si="870"/>
        <v>0</v>
      </c>
      <c r="AK2091" s="150">
        <f t="shared" si="871"/>
        <v>0</v>
      </c>
      <c r="AL2091" s="150">
        <f t="shared" si="872"/>
        <v>0</v>
      </c>
      <c r="AM2091" s="150">
        <f t="shared" si="873"/>
        <v>0</v>
      </c>
      <c r="AN2091" s="163">
        <f t="shared" si="874"/>
        <v>0</v>
      </c>
      <c r="AP2091" s="150" t="str">
        <f>'Complemento 2'!R207</f>
        <v/>
      </c>
      <c r="AQ2091" s="150">
        <f>'Complemento 2'!S207</f>
        <v>0</v>
      </c>
      <c r="AR2091" s="150">
        <f>'Complemento 2'!T207</f>
        <v>0</v>
      </c>
      <c r="AS2091" s="150">
        <f>'Complemento 2'!U207</f>
        <v>0</v>
      </c>
      <c r="AT2091" s="150">
        <f>'Complemento 2'!V207</f>
        <v>0</v>
      </c>
      <c r="AU2091" s="150">
        <f>'Complemento 2'!W207</f>
        <v>0</v>
      </c>
      <c r="AV2091" s="150">
        <f>'Complemento 2'!X207</f>
        <v>0</v>
      </c>
      <c r="AW2091" s="150">
        <f>'Complemento 2'!Y207</f>
        <v>0</v>
      </c>
      <c r="AX2091" s="150">
        <f>'Complemento 2'!Z207</f>
        <v>0</v>
      </c>
      <c r="AY2091" s="150">
        <f>'Complemento 2'!AA207</f>
        <v>0</v>
      </c>
      <c r="AZ2091" s="150">
        <f>'Complemento 2'!AB207</f>
        <v>0</v>
      </c>
      <c r="BA2091" s="150">
        <f>'Complemento 2'!AC207</f>
        <v>0</v>
      </c>
      <c r="BB2091" s="150">
        <f>'Complemento 2'!AD207</f>
        <v>0</v>
      </c>
      <c r="BC2091">
        <f t="shared" si="875"/>
        <v>0</v>
      </c>
      <c r="BD2091">
        <f t="shared" si="876"/>
        <v>0</v>
      </c>
      <c r="BE2091">
        <f t="shared" si="877"/>
        <v>0</v>
      </c>
      <c r="BF2091">
        <f t="shared" si="878"/>
        <v>0</v>
      </c>
      <c r="BG2091">
        <f t="shared" si="879"/>
        <v>0</v>
      </c>
      <c r="BH2091">
        <f t="shared" si="880"/>
        <v>0</v>
      </c>
      <c r="BI2091">
        <f t="shared" si="881"/>
        <v>0</v>
      </c>
      <c r="BJ2091">
        <f t="shared" si="882"/>
        <v>0</v>
      </c>
      <c r="BK2091">
        <f t="shared" si="883"/>
        <v>0</v>
      </c>
      <c r="BL2091">
        <f t="shared" si="884"/>
        <v>0</v>
      </c>
      <c r="BM2091">
        <f t="shared" si="885"/>
        <v>0</v>
      </c>
      <c r="BN2091">
        <f t="shared" si="886"/>
        <v>0</v>
      </c>
      <c r="BO2091">
        <f t="shared" si="887"/>
        <v>0</v>
      </c>
    </row>
    <row r="2092" spans="1:67" ht="15" customHeight="1">
      <c r="A2092" s="52"/>
      <c r="B2092" s="47"/>
      <c r="C2092" s="109" t="s">
        <v>78</v>
      </c>
      <c r="D2092" s="413" t="str">
        <f t="shared" ref="D2092" si="896">IF(D95="","",D95)</f>
        <v/>
      </c>
      <c r="E2092" s="413"/>
      <c r="F2092" s="413"/>
      <c r="G2092" s="413"/>
      <c r="H2092" s="413"/>
      <c r="I2092" s="413"/>
      <c r="J2092" s="413"/>
      <c r="K2092" s="413"/>
      <c r="L2092" s="413"/>
      <c r="M2092" s="413"/>
      <c r="N2092" s="413"/>
      <c r="O2092" s="413"/>
      <c r="P2092" s="413"/>
      <c r="Q2092" s="413"/>
      <c r="R2092" s="148"/>
      <c r="S2092" s="148"/>
      <c r="T2092" s="148"/>
      <c r="U2092" s="148"/>
      <c r="V2092" s="148"/>
      <c r="W2092" s="148"/>
      <c r="X2092" s="148"/>
      <c r="Y2092" s="148"/>
      <c r="Z2092" s="148"/>
      <c r="AA2092" s="148"/>
      <c r="AB2092" s="148"/>
      <c r="AC2092" s="148"/>
      <c r="AD2092" s="148"/>
      <c r="AF2092" s="161"/>
      <c r="AG2092">
        <f t="shared" si="870"/>
        <v>0</v>
      </c>
      <c r="AK2092" s="150">
        <f t="shared" si="871"/>
        <v>0</v>
      </c>
      <c r="AL2092" s="150">
        <f t="shared" si="872"/>
        <v>0</v>
      </c>
      <c r="AM2092" s="150">
        <f t="shared" si="873"/>
        <v>0</v>
      </c>
      <c r="AN2092" s="163">
        <f t="shared" si="874"/>
        <v>0</v>
      </c>
      <c r="AP2092" s="150" t="str">
        <f>'Complemento 2'!R208</f>
        <v/>
      </c>
      <c r="AQ2092" s="150">
        <f>'Complemento 2'!S208</f>
        <v>0</v>
      </c>
      <c r="AR2092" s="150">
        <f>'Complemento 2'!T208</f>
        <v>0</v>
      </c>
      <c r="AS2092" s="150">
        <f>'Complemento 2'!U208</f>
        <v>0</v>
      </c>
      <c r="AT2092" s="150">
        <f>'Complemento 2'!V208</f>
        <v>0</v>
      </c>
      <c r="AU2092" s="150">
        <f>'Complemento 2'!W208</f>
        <v>0</v>
      </c>
      <c r="AV2092" s="150">
        <f>'Complemento 2'!X208</f>
        <v>0</v>
      </c>
      <c r="AW2092" s="150">
        <f>'Complemento 2'!Y208</f>
        <v>0</v>
      </c>
      <c r="AX2092" s="150">
        <f>'Complemento 2'!Z208</f>
        <v>0</v>
      </c>
      <c r="AY2092" s="150">
        <f>'Complemento 2'!AA208</f>
        <v>0</v>
      </c>
      <c r="AZ2092" s="150">
        <f>'Complemento 2'!AB208</f>
        <v>0</v>
      </c>
      <c r="BA2092" s="150">
        <f>'Complemento 2'!AC208</f>
        <v>0</v>
      </c>
      <c r="BB2092" s="150">
        <f>'Complemento 2'!AD208</f>
        <v>0</v>
      </c>
      <c r="BC2092">
        <f t="shared" si="875"/>
        <v>0</v>
      </c>
      <c r="BD2092">
        <f t="shared" si="876"/>
        <v>0</v>
      </c>
      <c r="BE2092">
        <f t="shared" si="877"/>
        <v>0</v>
      </c>
      <c r="BF2092">
        <f t="shared" si="878"/>
        <v>0</v>
      </c>
      <c r="BG2092">
        <f t="shared" si="879"/>
        <v>0</v>
      </c>
      <c r="BH2092">
        <f t="shared" si="880"/>
        <v>0</v>
      </c>
      <c r="BI2092">
        <f t="shared" si="881"/>
        <v>0</v>
      </c>
      <c r="BJ2092">
        <f t="shared" si="882"/>
        <v>0</v>
      </c>
      <c r="BK2092">
        <f t="shared" si="883"/>
        <v>0</v>
      </c>
      <c r="BL2092">
        <f t="shared" si="884"/>
        <v>0</v>
      </c>
      <c r="BM2092">
        <f t="shared" si="885"/>
        <v>0</v>
      </c>
      <c r="BN2092">
        <f t="shared" si="886"/>
        <v>0</v>
      </c>
      <c r="BO2092">
        <f t="shared" si="887"/>
        <v>0</v>
      </c>
    </row>
    <row r="2093" spans="1:67" ht="15" customHeight="1">
      <c r="A2093" s="52"/>
      <c r="B2093" s="47"/>
      <c r="C2093" s="109" t="s">
        <v>79</v>
      </c>
      <c r="D2093" s="413" t="str">
        <f t="shared" ref="D2093" si="897">IF(D96="","",D96)</f>
        <v/>
      </c>
      <c r="E2093" s="413"/>
      <c r="F2093" s="413"/>
      <c r="G2093" s="413"/>
      <c r="H2093" s="413"/>
      <c r="I2093" s="413"/>
      <c r="J2093" s="413"/>
      <c r="K2093" s="413"/>
      <c r="L2093" s="413"/>
      <c r="M2093" s="413"/>
      <c r="N2093" s="413"/>
      <c r="O2093" s="413"/>
      <c r="P2093" s="413"/>
      <c r="Q2093" s="413"/>
      <c r="R2093" s="148"/>
      <c r="S2093" s="148"/>
      <c r="T2093" s="148"/>
      <c r="U2093" s="148"/>
      <c r="V2093" s="148"/>
      <c r="W2093" s="148"/>
      <c r="X2093" s="148"/>
      <c r="Y2093" s="148"/>
      <c r="Z2093" s="148"/>
      <c r="AA2093" s="148"/>
      <c r="AB2093" s="148"/>
      <c r="AC2093" s="148"/>
      <c r="AD2093" s="148"/>
      <c r="AF2093" s="161"/>
      <c r="AG2093">
        <f t="shared" si="870"/>
        <v>0</v>
      </c>
      <c r="AK2093" s="150">
        <f t="shared" si="871"/>
        <v>0</v>
      </c>
      <c r="AL2093" s="150">
        <f t="shared" si="872"/>
        <v>0</v>
      </c>
      <c r="AM2093" s="150">
        <f t="shared" si="873"/>
        <v>0</v>
      </c>
      <c r="AN2093" s="163">
        <f t="shared" si="874"/>
        <v>0</v>
      </c>
      <c r="AP2093" s="150" t="str">
        <f>'Complemento 2'!R209</f>
        <v/>
      </c>
      <c r="AQ2093" s="150">
        <f>'Complemento 2'!S209</f>
        <v>0</v>
      </c>
      <c r="AR2093" s="150">
        <f>'Complemento 2'!T209</f>
        <v>0</v>
      </c>
      <c r="AS2093" s="150">
        <f>'Complemento 2'!U209</f>
        <v>0</v>
      </c>
      <c r="AT2093" s="150">
        <f>'Complemento 2'!V209</f>
        <v>0</v>
      </c>
      <c r="AU2093" s="150">
        <f>'Complemento 2'!W209</f>
        <v>0</v>
      </c>
      <c r="AV2093" s="150">
        <f>'Complemento 2'!X209</f>
        <v>0</v>
      </c>
      <c r="AW2093" s="150">
        <f>'Complemento 2'!Y209</f>
        <v>0</v>
      </c>
      <c r="AX2093" s="150">
        <f>'Complemento 2'!Z209</f>
        <v>0</v>
      </c>
      <c r="AY2093" s="150">
        <f>'Complemento 2'!AA209</f>
        <v>0</v>
      </c>
      <c r="AZ2093" s="150">
        <f>'Complemento 2'!AB209</f>
        <v>0</v>
      </c>
      <c r="BA2093" s="150">
        <f>'Complemento 2'!AC209</f>
        <v>0</v>
      </c>
      <c r="BB2093" s="150">
        <f>'Complemento 2'!AD209</f>
        <v>0</v>
      </c>
      <c r="BC2093">
        <f t="shared" si="875"/>
        <v>0</v>
      </c>
      <c r="BD2093">
        <f t="shared" si="876"/>
        <v>0</v>
      </c>
      <c r="BE2093">
        <f t="shared" si="877"/>
        <v>0</v>
      </c>
      <c r="BF2093">
        <f t="shared" si="878"/>
        <v>0</v>
      </c>
      <c r="BG2093">
        <f t="shared" si="879"/>
        <v>0</v>
      </c>
      <c r="BH2093">
        <f t="shared" si="880"/>
        <v>0</v>
      </c>
      <c r="BI2093">
        <f t="shared" si="881"/>
        <v>0</v>
      </c>
      <c r="BJ2093">
        <f t="shared" si="882"/>
        <v>0</v>
      </c>
      <c r="BK2093">
        <f t="shared" si="883"/>
        <v>0</v>
      </c>
      <c r="BL2093">
        <f t="shared" si="884"/>
        <v>0</v>
      </c>
      <c r="BM2093">
        <f t="shared" si="885"/>
        <v>0</v>
      </c>
      <c r="BN2093">
        <f t="shared" si="886"/>
        <v>0</v>
      </c>
      <c r="BO2093">
        <f t="shared" si="887"/>
        <v>0</v>
      </c>
    </row>
    <row r="2094" spans="1:67" ht="15" customHeight="1">
      <c r="A2094" s="52"/>
      <c r="B2094" s="47"/>
      <c r="C2094" s="109" t="s">
        <v>80</v>
      </c>
      <c r="D2094" s="413" t="str">
        <f t="shared" ref="D2094" si="898">IF(D97="","",D97)</f>
        <v/>
      </c>
      <c r="E2094" s="413"/>
      <c r="F2094" s="413"/>
      <c r="G2094" s="413"/>
      <c r="H2094" s="413"/>
      <c r="I2094" s="413"/>
      <c r="J2094" s="413"/>
      <c r="K2094" s="413"/>
      <c r="L2094" s="413"/>
      <c r="M2094" s="413"/>
      <c r="N2094" s="413"/>
      <c r="O2094" s="413"/>
      <c r="P2094" s="413"/>
      <c r="Q2094" s="413"/>
      <c r="R2094" s="148"/>
      <c r="S2094" s="148"/>
      <c r="T2094" s="148"/>
      <c r="U2094" s="148"/>
      <c r="V2094" s="148"/>
      <c r="W2094" s="148"/>
      <c r="X2094" s="148"/>
      <c r="Y2094" s="148"/>
      <c r="Z2094" s="148"/>
      <c r="AA2094" s="148"/>
      <c r="AB2094" s="148"/>
      <c r="AC2094" s="148"/>
      <c r="AD2094" s="148"/>
      <c r="AF2094" s="161"/>
      <c r="AG2094">
        <f t="shared" si="870"/>
        <v>0</v>
      </c>
      <c r="AK2094" s="150">
        <f t="shared" si="871"/>
        <v>0</v>
      </c>
      <c r="AL2094" s="150">
        <f t="shared" si="872"/>
        <v>0</v>
      </c>
      <c r="AM2094" s="150">
        <f t="shared" si="873"/>
        <v>0</v>
      </c>
      <c r="AN2094" s="163">
        <f t="shared" si="874"/>
        <v>0</v>
      </c>
      <c r="AP2094" s="150" t="str">
        <f>'Complemento 2'!R210</f>
        <v/>
      </c>
      <c r="AQ2094" s="150">
        <f>'Complemento 2'!S210</f>
        <v>0</v>
      </c>
      <c r="AR2094" s="150">
        <f>'Complemento 2'!T210</f>
        <v>0</v>
      </c>
      <c r="AS2094" s="150">
        <f>'Complemento 2'!U210</f>
        <v>0</v>
      </c>
      <c r="AT2094" s="150">
        <f>'Complemento 2'!V210</f>
        <v>0</v>
      </c>
      <c r="AU2094" s="150">
        <f>'Complemento 2'!W210</f>
        <v>0</v>
      </c>
      <c r="AV2094" s="150">
        <f>'Complemento 2'!X210</f>
        <v>0</v>
      </c>
      <c r="AW2094" s="150">
        <f>'Complemento 2'!Y210</f>
        <v>0</v>
      </c>
      <c r="AX2094" s="150">
        <f>'Complemento 2'!Z210</f>
        <v>0</v>
      </c>
      <c r="AY2094" s="150">
        <f>'Complemento 2'!AA210</f>
        <v>0</v>
      </c>
      <c r="AZ2094" s="150">
        <f>'Complemento 2'!AB210</f>
        <v>0</v>
      </c>
      <c r="BA2094" s="150">
        <f>'Complemento 2'!AC210</f>
        <v>0</v>
      </c>
      <c r="BB2094" s="150">
        <f>'Complemento 2'!AD210</f>
        <v>0</v>
      </c>
      <c r="BC2094">
        <f t="shared" si="875"/>
        <v>0</v>
      </c>
      <c r="BD2094">
        <f t="shared" si="876"/>
        <v>0</v>
      </c>
      <c r="BE2094">
        <f t="shared" si="877"/>
        <v>0</v>
      </c>
      <c r="BF2094">
        <f t="shared" si="878"/>
        <v>0</v>
      </c>
      <c r="BG2094">
        <f t="shared" si="879"/>
        <v>0</v>
      </c>
      <c r="BH2094">
        <f t="shared" si="880"/>
        <v>0</v>
      </c>
      <c r="BI2094">
        <f t="shared" si="881"/>
        <v>0</v>
      </c>
      <c r="BJ2094">
        <f t="shared" si="882"/>
        <v>0</v>
      </c>
      <c r="BK2094">
        <f t="shared" si="883"/>
        <v>0</v>
      </c>
      <c r="BL2094">
        <f t="shared" si="884"/>
        <v>0</v>
      </c>
      <c r="BM2094">
        <f t="shared" si="885"/>
        <v>0</v>
      </c>
      <c r="BN2094">
        <f t="shared" si="886"/>
        <v>0</v>
      </c>
      <c r="BO2094">
        <f t="shared" si="887"/>
        <v>0</v>
      </c>
    </row>
    <row r="2095" spans="1:67" ht="15" customHeight="1">
      <c r="A2095" s="52"/>
      <c r="B2095" s="47"/>
      <c r="C2095" s="109" t="s">
        <v>81</v>
      </c>
      <c r="D2095" s="413" t="str">
        <f t="shared" ref="D2095" si="899">IF(D98="","",D98)</f>
        <v/>
      </c>
      <c r="E2095" s="413"/>
      <c r="F2095" s="413"/>
      <c r="G2095" s="413"/>
      <c r="H2095" s="413"/>
      <c r="I2095" s="413"/>
      <c r="J2095" s="413"/>
      <c r="K2095" s="413"/>
      <c r="L2095" s="413"/>
      <c r="M2095" s="413"/>
      <c r="N2095" s="413"/>
      <c r="O2095" s="413"/>
      <c r="P2095" s="413"/>
      <c r="Q2095" s="413"/>
      <c r="R2095" s="148"/>
      <c r="S2095" s="148"/>
      <c r="T2095" s="148"/>
      <c r="U2095" s="148"/>
      <c r="V2095" s="148"/>
      <c r="W2095" s="148"/>
      <c r="X2095" s="148"/>
      <c r="Y2095" s="148"/>
      <c r="Z2095" s="148"/>
      <c r="AA2095" s="148"/>
      <c r="AB2095" s="148"/>
      <c r="AC2095" s="148"/>
      <c r="AD2095" s="148"/>
      <c r="AF2095" s="161"/>
      <c r="AG2095">
        <f t="shared" si="870"/>
        <v>0</v>
      </c>
      <c r="AK2095" s="150">
        <f t="shared" si="871"/>
        <v>0</v>
      </c>
      <c r="AL2095" s="150">
        <f t="shared" si="872"/>
        <v>0</v>
      </c>
      <c r="AM2095" s="150">
        <f t="shared" si="873"/>
        <v>0</v>
      </c>
      <c r="AN2095" s="163">
        <f t="shared" si="874"/>
        <v>0</v>
      </c>
      <c r="AP2095" s="150" t="str">
        <f>'Complemento 2'!R211</f>
        <v/>
      </c>
      <c r="AQ2095" s="150">
        <f>'Complemento 2'!S211</f>
        <v>0</v>
      </c>
      <c r="AR2095" s="150">
        <f>'Complemento 2'!T211</f>
        <v>0</v>
      </c>
      <c r="AS2095" s="150">
        <f>'Complemento 2'!U211</f>
        <v>0</v>
      </c>
      <c r="AT2095" s="150">
        <f>'Complemento 2'!V211</f>
        <v>0</v>
      </c>
      <c r="AU2095" s="150">
        <f>'Complemento 2'!W211</f>
        <v>0</v>
      </c>
      <c r="AV2095" s="150">
        <f>'Complemento 2'!X211</f>
        <v>0</v>
      </c>
      <c r="AW2095" s="150">
        <f>'Complemento 2'!Y211</f>
        <v>0</v>
      </c>
      <c r="AX2095" s="150">
        <f>'Complemento 2'!Z211</f>
        <v>0</v>
      </c>
      <c r="AY2095" s="150">
        <f>'Complemento 2'!AA211</f>
        <v>0</v>
      </c>
      <c r="AZ2095" s="150">
        <f>'Complemento 2'!AB211</f>
        <v>0</v>
      </c>
      <c r="BA2095" s="150">
        <f>'Complemento 2'!AC211</f>
        <v>0</v>
      </c>
      <c r="BB2095" s="150">
        <f>'Complemento 2'!AD211</f>
        <v>0</v>
      </c>
      <c r="BC2095">
        <f t="shared" si="875"/>
        <v>0</v>
      </c>
      <c r="BD2095">
        <f t="shared" si="876"/>
        <v>0</v>
      </c>
      <c r="BE2095">
        <f t="shared" si="877"/>
        <v>0</v>
      </c>
      <c r="BF2095">
        <f t="shared" si="878"/>
        <v>0</v>
      </c>
      <c r="BG2095">
        <f t="shared" si="879"/>
        <v>0</v>
      </c>
      <c r="BH2095">
        <f t="shared" si="880"/>
        <v>0</v>
      </c>
      <c r="BI2095">
        <f t="shared" si="881"/>
        <v>0</v>
      </c>
      <c r="BJ2095">
        <f t="shared" si="882"/>
        <v>0</v>
      </c>
      <c r="BK2095">
        <f t="shared" si="883"/>
        <v>0</v>
      </c>
      <c r="BL2095">
        <f t="shared" si="884"/>
        <v>0</v>
      </c>
      <c r="BM2095">
        <f t="shared" si="885"/>
        <v>0</v>
      </c>
      <c r="BN2095">
        <f t="shared" si="886"/>
        <v>0</v>
      </c>
      <c r="BO2095">
        <f t="shared" si="887"/>
        <v>0</v>
      </c>
    </row>
    <row r="2096" spans="1:67" ht="15" customHeight="1">
      <c r="A2096" s="52"/>
      <c r="B2096" s="47"/>
      <c r="C2096" s="109" t="s">
        <v>82</v>
      </c>
      <c r="D2096" s="413" t="str">
        <f t="shared" ref="D2096" si="900">IF(D99="","",D99)</f>
        <v/>
      </c>
      <c r="E2096" s="413"/>
      <c r="F2096" s="413"/>
      <c r="G2096" s="413"/>
      <c r="H2096" s="413"/>
      <c r="I2096" s="413"/>
      <c r="J2096" s="413"/>
      <c r="K2096" s="413"/>
      <c r="L2096" s="413"/>
      <c r="M2096" s="413"/>
      <c r="N2096" s="413"/>
      <c r="O2096" s="413"/>
      <c r="P2096" s="413"/>
      <c r="Q2096" s="413"/>
      <c r="R2096" s="148"/>
      <c r="S2096" s="148"/>
      <c r="T2096" s="148"/>
      <c r="U2096" s="148"/>
      <c r="V2096" s="148"/>
      <c r="W2096" s="148"/>
      <c r="X2096" s="148"/>
      <c r="Y2096" s="148"/>
      <c r="Z2096" s="148"/>
      <c r="AA2096" s="148"/>
      <c r="AB2096" s="148"/>
      <c r="AC2096" s="148"/>
      <c r="AD2096" s="148"/>
      <c r="AF2096" s="161"/>
      <c r="AG2096">
        <f t="shared" si="870"/>
        <v>0</v>
      </c>
      <c r="AK2096" s="150">
        <f t="shared" si="871"/>
        <v>0</v>
      </c>
      <c r="AL2096" s="150">
        <f t="shared" si="872"/>
        <v>0</v>
      </c>
      <c r="AM2096" s="150">
        <f t="shared" si="873"/>
        <v>0</v>
      </c>
      <c r="AN2096" s="163">
        <f t="shared" si="874"/>
        <v>0</v>
      </c>
      <c r="AP2096" s="150" t="str">
        <f>'Complemento 2'!R212</f>
        <v/>
      </c>
      <c r="AQ2096" s="150">
        <f>'Complemento 2'!S212</f>
        <v>0</v>
      </c>
      <c r="AR2096" s="150">
        <f>'Complemento 2'!T212</f>
        <v>0</v>
      </c>
      <c r="AS2096" s="150">
        <f>'Complemento 2'!U212</f>
        <v>0</v>
      </c>
      <c r="AT2096" s="150">
        <f>'Complemento 2'!V212</f>
        <v>0</v>
      </c>
      <c r="AU2096" s="150">
        <f>'Complemento 2'!W212</f>
        <v>0</v>
      </c>
      <c r="AV2096" s="150">
        <f>'Complemento 2'!X212</f>
        <v>0</v>
      </c>
      <c r="AW2096" s="150">
        <f>'Complemento 2'!Y212</f>
        <v>0</v>
      </c>
      <c r="AX2096" s="150">
        <f>'Complemento 2'!Z212</f>
        <v>0</v>
      </c>
      <c r="AY2096" s="150">
        <f>'Complemento 2'!AA212</f>
        <v>0</v>
      </c>
      <c r="AZ2096" s="150">
        <f>'Complemento 2'!AB212</f>
        <v>0</v>
      </c>
      <c r="BA2096" s="150">
        <f>'Complemento 2'!AC212</f>
        <v>0</v>
      </c>
      <c r="BB2096" s="150">
        <f>'Complemento 2'!AD212</f>
        <v>0</v>
      </c>
      <c r="BC2096">
        <f t="shared" si="875"/>
        <v>0</v>
      </c>
      <c r="BD2096">
        <f t="shared" si="876"/>
        <v>0</v>
      </c>
      <c r="BE2096">
        <f t="shared" si="877"/>
        <v>0</v>
      </c>
      <c r="BF2096">
        <f t="shared" si="878"/>
        <v>0</v>
      </c>
      <c r="BG2096">
        <f t="shared" si="879"/>
        <v>0</v>
      </c>
      <c r="BH2096">
        <f t="shared" si="880"/>
        <v>0</v>
      </c>
      <c r="BI2096">
        <f t="shared" si="881"/>
        <v>0</v>
      </c>
      <c r="BJ2096">
        <f t="shared" si="882"/>
        <v>0</v>
      </c>
      <c r="BK2096">
        <f t="shared" si="883"/>
        <v>0</v>
      </c>
      <c r="BL2096">
        <f t="shared" si="884"/>
        <v>0</v>
      </c>
      <c r="BM2096">
        <f t="shared" si="885"/>
        <v>0</v>
      </c>
      <c r="BN2096">
        <f t="shared" si="886"/>
        <v>0</v>
      </c>
      <c r="BO2096">
        <f t="shared" si="887"/>
        <v>0</v>
      </c>
    </row>
    <row r="2097" spans="1:67" ht="15" customHeight="1">
      <c r="A2097" s="52"/>
      <c r="B2097" s="47"/>
      <c r="C2097" s="109" t="s">
        <v>83</v>
      </c>
      <c r="D2097" s="413" t="str">
        <f t="shared" ref="D2097" si="901">IF(D100="","",D100)</f>
        <v/>
      </c>
      <c r="E2097" s="413"/>
      <c r="F2097" s="413"/>
      <c r="G2097" s="413"/>
      <c r="H2097" s="413"/>
      <c r="I2097" s="413"/>
      <c r="J2097" s="413"/>
      <c r="K2097" s="413"/>
      <c r="L2097" s="413"/>
      <c r="M2097" s="413"/>
      <c r="N2097" s="413"/>
      <c r="O2097" s="413"/>
      <c r="P2097" s="413"/>
      <c r="Q2097" s="413"/>
      <c r="R2097" s="148"/>
      <c r="S2097" s="148"/>
      <c r="T2097" s="148"/>
      <c r="U2097" s="148"/>
      <c r="V2097" s="148"/>
      <c r="W2097" s="148"/>
      <c r="X2097" s="148"/>
      <c r="Y2097" s="148"/>
      <c r="Z2097" s="148"/>
      <c r="AA2097" s="148"/>
      <c r="AB2097" s="148"/>
      <c r="AC2097" s="148"/>
      <c r="AD2097" s="148"/>
      <c r="AF2097" s="161"/>
      <c r="AG2097">
        <f t="shared" si="870"/>
        <v>0</v>
      </c>
      <c r="AK2097" s="150">
        <f t="shared" si="871"/>
        <v>0</v>
      </c>
      <c r="AL2097" s="150">
        <f t="shared" si="872"/>
        <v>0</v>
      </c>
      <c r="AM2097" s="150">
        <f t="shared" si="873"/>
        <v>0</v>
      </c>
      <c r="AN2097" s="163">
        <f t="shared" si="874"/>
        <v>0</v>
      </c>
      <c r="AP2097" s="150" t="str">
        <f>'Complemento 2'!R213</f>
        <v/>
      </c>
      <c r="AQ2097" s="150">
        <f>'Complemento 2'!S213</f>
        <v>0</v>
      </c>
      <c r="AR2097" s="150">
        <f>'Complemento 2'!T213</f>
        <v>0</v>
      </c>
      <c r="AS2097" s="150">
        <f>'Complemento 2'!U213</f>
        <v>0</v>
      </c>
      <c r="AT2097" s="150">
        <f>'Complemento 2'!V213</f>
        <v>0</v>
      </c>
      <c r="AU2097" s="150">
        <f>'Complemento 2'!W213</f>
        <v>0</v>
      </c>
      <c r="AV2097" s="150">
        <f>'Complemento 2'!X213</f>
        <v>0</v>
      </c>
      <c r="AW2097" s="150">
        <f>'Complemento 2'!Y213</f>
        <v>0</v>
      </c>
      <c r="AX2097" s="150">
        <f>'Complemento 2'!Z213</f>
        <v>0</v>
      </c>
      <c r="AY2097" s="150">
        <f>'Complemento 2'!AA213</f>
        <v>0</v>
      </c>
      <c r="AZ2097" s="150">
        <f>'Complemento 2'!AB213</f>
        <v>0</v>
      </c>
      <c r="BA2097" s="150">
        <f>'Complemento 2'!AC213</f>
        <v>0</v>
      </c>
      <c r="BB2097" s="150">
        <f>'Complemento 2'!AD213</f>
        <v>0</v>
      </c>
      <c r="BC2097">
        <f t="shared" si="875"/>
        <v>0</v>
      </c>
      <c r="BD2097">
        <f t="shared" si="876"/>
        <v>0</v>
      </c>
      <c r="BE2097">
        <f t="shared" si="877"/>
        <v>0</v>
      </c>
      <c r="BF2097">
        <f t="shared" si="878"/>
        <v>0</v>
      </c>
      <c r="BG2097">
        <f t="shared" si="879"/>
        <v>0</v>
      </c>
      <c r="BH2097">
        <f t="shared" si="880"/>
        <v>0</v>
      </c>
      <c r="BI2097">
        <f t="shared" si="881"/>
        <v>0</v>
      </c>
      <c r="BJ2097">
        <f t="shared" si="882"/>
        <v>0</v>
      </c>
      <c r="BK2097">
        <f t="shared" si="883"/>
        <v>0</v>
      </c>
      <c r="BL2097">
        <f t="shared" si="884"/>
        <v>0</v>
      </c>
      <c r="BM2097">
        <f t="shared" si="885"/>
        <v>0</v>
      </c>
      <c r="BN2097">
        <f t="shared" si="886"/>
        <v>0</v>
      </c>
      <c r="BO2097">
        <f t="shared" si="887"/>
        <v>0</v>
      </c>
    </row>
    <row r="2098" spans="1:67" ht="15" customHeight="1">
      <c r="A2098" s="52"/>
      <c r="B2098" s="47"/>
      <c r="C2098" s="109" t="s">
        <v>84</v>
      </c>
      <c r="D2098" s="413" t="str">
        <f t="shared" ref="D2098" si="902">IF(D101="","",D101)</f>
        <v/>
      </c>
      <c r="E2098" s="413"/>
      <c r="F2098" s="413"/>
      <c r="G2098" s="413"/>
      <c r="H2098" s="413"/>
      <c r="I2098" s="413"/>
      <c r="J2098" s="413"/>
      <c r="K2098" s="413"/>
      <c r="L2098" s="413"/>
      <c r="M2098" s="413"/>
      <c r="N2098" s="413"/>
      <c r="O2098" s="413"/>
      <c r="P2098" s="413"/>
      <c r="Q2098" s="413"/>
      <c r="R2098" s="148"/>
      <c r="S2098" s="148"/>
      <c r="T2098" s="148"/>
      <c r="U2098" s="148"/>
      <c r="V2098" s="148"/>
      <c r="W2098" s="148"/>
      <c r="X2098" s="148"/>
      <c r="Y2098" s="148"/>
      <c r="Z2098" s="148"/>
      <c r="AA2098" s="148"/>
      <c r="AB2098" s="148"/>
      <c r="AC2098" s="148"/>
      <c r="AD2098" s="148"/>
      <c r="AF2098" s="161"/>
      <c r="AG2098">
        <f t="shared" si="870"/>
        <v>0</v>
      </c>
      <c r="AK2098" s="150">
        <f t="shared" si="871"/>
        <v>0</v>
      </c>
      <c r="AL2098" s="150">
        <f t="shared" si="872"/>
        <v>0</v>
      </c>
      <c r="AM2098" s="150">
        <f t="shared" si="873"/>
        <v>0</v>
      </c>
      <c r="AN2098" s="163">
        <f t="shared" si="874"/>
        <v>0</v>
      </c>
      <c r="AP2098" s="150" t="str">
        <f>'Complemento 2'!R214</f>
        <v/>
      </c>
      <c r="AQ2098" s="150">
        <f>'Complemento 2'!S214</f>
        <v>0</v>
      </c>
      <c r="AR2098" s="150">
        <f>'Complemento 2'!T214</f>
        <v>0</v>
      </c>
      <c r="AS2098" s="150">
        <f>'Complemento 2'!U214</f>
        <v>0</v>
      </c>
      <c r="AT2098" s="150">
        <f>'Complemento 2'!V214</f>
        <v>0</v>
      </c>
      <c r="AU2098" s="150">
        <f>'Complemento 2'!W214</f>
        <v>0</v>
      </c>
      <c r="AV2098" s="150">
        <f>'Complemento 2'!X214</f>
        <v>0</v>
      </c>
      <c r="AW2098" s="150">
        <f>'Complemento 2'!Y214</f>
        <v>0</v>
      </c>
      <c r="AX2098" s="150">
        <f>'Complemento 2'!Z214</f>
        <v>0</v>
      </c>
      <c r="AY2098" s="150">
        <f>'Complemento 2'!AA214</f>
        <v>0</v>
      </c>
      <c r="AZ2098" s="150">
        <f>'Complemento 2'!AB214</f>
        <v>0</v>
      </c>
      <c r="BA2098" s="150">
        <f>'Complemento 2'!AC214</f>
        <v>0</v>
      </c>
      <c r="BB2098" s="150">
        <f>'Complemento 2'!AD214</f>
        <v>0</v>
      </c>
      <c r="BC2098">
        <f t="shared" si="875"/>
        <v>0</v>
      </c>
      <c r="BD2098">
        <f t="shared" si="876"/>
        <v>0</v>
      </c>
      <c r="BE2098">
        <f t="shared" si="877"/>
        <v>0</v>
      </c>
      <c r="BF2098">
        <f t="shared" si="878"/>
        <v>0</v>
      </c>
      <c r="BG2098">
        <f t="shared" si="879"/>
        <v>0</v>
      </c>
      <c r="BH2098">
        <f t="shared" si="880"/>
        <v>0</v>
      </c>
      <c r="BI2098">
        <f t="shared" si="881"/>
        <v>0</v>
      </c>
      <c r="BJ2098">
        <f t="shared" si="882"/>
        <v>0</v>
      </c>
      <c r="BK2098">
        <f t="shared" si="883"/>
        <v>0</v>
      </c>
      <c r="BL2098">
        <f t="shared" si="884"/>
        <v>0</v>
      </c>
      <c r="BM2098">
        <f t="shared" si="885"/>
        <v>0</v>
      </c>
      <c r="BN2098">
        <f t="shared" si="886"/>
        <v>0</v>
      </c>
      <c r="BO2098">
        <f t="shared" si="887"/>
        <v>0</v>
      </c>
    </row>
    <row r="2099" spans="1:67" ht="15" customHeight="1">
      <c r="A2099" s="52"/>
      <c r="B2099" s="47"/>
      <c r="C2099" s="109" t="s">
        <v>85</v>
      </c>
      <c r="D2099" s="413" t="str">
        <f t="shared" ref="D2099" si="903">IF(D102="","",D102)</f>
        <v/>
      </c>
      <c r="E2099" s="413"/>
      <c r="F2099" s="413"/>
      <c r="G2099" s="413"/>
      <c r="H2099" s="413"/>
      <c r="I2099" s="413"/>
      <c r="J2099" s="413"/>
      <c r="K2099" s="413"/>
      <c r="L2099" s="413"/>
      <c r="M2099" s="413"/>
      <c r="N2099" s="413"/>
      <c r="O2099" s="413"/>
      <c r="P2099" s="413"/>
      <c r="Q2099" s="413"/>
      <c r="R2099" s="148"/>
      <c r="S2099" s="148"/>
      <c r="T2099" s="148"/>
      <c r="U2099" s="148"/>
      <c r="V2099" s="148"/>
      <c r="W2099" s="148"/>
      <c r="X2099" s="148"/>
      <c r="Y2099" s="148"/>
      <c r="Z2099" s="148"/>
      <c r="AA2099" s="148"/>
      <c r="AB2099" s="148"/>
      <c r="AC2099" s="148"/>
      <c r="AD2099" s="148"/>
      <c r="AF2099" s="161"/>
      <c r="AG2099">
        <f t="shared" si="870"/>
        <v>0</v>
      </c>
      <c r="AK2099" s="150">
        <f t="shared" si="871"/>
        <v>0</v>
      </c>
      <c r="AL2099" s="150">
        <f t="shared" si="872"/>
        <v>0</v>
      </c>
      <c r="AM2099" s="150">
        <f t="shared" si="873"/>
        <v>0</v>
      </c>
      <c r="AN2099" s="163">
        <f t="shared" si="874"/>
        <v>0</v>
      </c>
      <c r="AP2099" s="150" t="str">
        <f>'Complemento 2'!R215</f>
        <v/>
      </c>
      <c r="AQ2099" s="150">
        <f>'Complemento 2'!S215</f>
        <v>0</v>
      </c>
      <c r="AR2099" s="150">
        <f>'Complemento 2'!T215</f>
        <v>0</v>
      </c>
      <c r="AS2099" s="150">
        <f>'Complemento 2'!U215</f>
        <v>0</v>
      </c>
      <c r="AT2099" s="150">
        <f>'Complemento 2'!V215</f>
        <v>0</v>
      </c>
      <c r="AU2099" s="150">
        <f>'Complemento 2'!W215</f>
        <v>0</v>
      </c>
      <c r="AV2099" s="150">
        <f>'Complemento 2'!X215</f>
        <v>0</v>
      </c>
      <c r="AW2099" s="150">
        <f>'Complemento 2'!Y215</f>
        <v>0</v>
      </c>
      <c r="AX2099" s="150">
        <f>'Complemento 2'!Z215</f>
        <v>0</v>
      </c>
      <c r="AY2099" s="150">
        <f>'Complemento 2'!AA215</f>
        <v>0</v>
      </c>
      <c r="AZ2099" s="150">
        <f>'Complemento 2'!AB215</f>
        <v>0</v>
      </c>
      <c r="BA2099" s="150">
        <f>'Complemento 2'!AC215</f>
        <v>0</v>
      </c>
      <c r="BB2099" s="150">
        <f>'Complemento 2'!AD215</f>
        <v>0</v>
      </c>
      <c r="BC2099">
        <f t="shared" si="875"/>
        <v>0</v>
      </c>
      <c r="BD2099">
        <f t="shared" si="876"/>
        <v>0</v>
      </c>
      <c r="BE2099">
        <f t="shared" si="877"/>
        <v>0</v>
      </c>
      <c r="BF2099">
        <f t="shared" si="878"/>
        <v>0</v>
      </c>
      <c r="BG2099">
        <f t="shared" si="879"/>
        <v>0</v>
      </c>
      <c r="BH2099">
        <f t="shared" si="880"/>
        <v>0</v>
      </c>
      <c r="BI2099">
        <f t="shared" si="881"/>
        <v>0</v>
      </c>
      <c r="BJ2099">
        <f t="shared" si="882"/>
        <v>0</v>
      </c>
      <c r="BK2099">
        <f t="shared" si="883"/>
        <v>0</v>
      </c>
      <c r="BL2099">
        <f t="shared" si="884"/>
        <v>0</v>
      </c>
      <c r="BM2099">
        <f t="shared" si="885"/>
        <v>0</v>
      </c>
      <c r="BN2099">
        <f t="shared" si="886"/>
        <v>0</v>
      </c>
      <c r="BO2099">
        <f t="shared" si="887"/>
        <v>0</v>
      </c>
    </row>
    <row r="2100" spans="1:67" ht="15" customHeight="1">
      <c r="A2100" s="52"/>
      <c r="B2100" s="47"/>
      <c r="C2100" s="109" t="s">
        <v>86</v>
      </c>
      <c r="D2100" s="413" t="str">
        <f t="shared" ref="D2100" si="904">IF(D103="","",D103)</f>
        <v/>
      </c>
      <c r="E2100" s="413"/>
      <c r="F2100" s="413"/>
      <c r="G2100" s="413"/>
      <c r="H2100" s="413"/>
      <c r="I2100" s="413"/>
      <c r="J2100" s="413"/>
      <c r="K2100" s="413"/>
      <c r="L2100" s="413"/>
      <c r="M2100" s="413"/>
      <c r="N2100" s="413"/>
      <c r="O2100" s="413"/>
      <c r="P2100" s="413"/>
      <c r="Q2100" s="413"/>
      <c r="R2100" s="148"/>
      <c r="S2100" s="148"/>
      <c r="T2100" s="148"/>
      <c r="U2100" s="148"/>
      <c r="V2100" s="148"/>
      <c r="W2100" s="148"/>
      <c r="X2100" s="148"/>
      <c r="Y2100" s="148"/>
      <c r="Z2100" s="148"/>
      <c r="AA2100" s="148"/>
      <c r="AB2100" s="148"/>
      <c r="AC2100" s="148"/>
      <c r="AD2100" s="148"/>
      <c r="AF2100" s="161"/>
      <c r="AG2100">
        <f t="shared" si="870"/>
        <v>0</v>
      </c>
      <c r="AK2100" s="150">
        <f t="shared" si="871"/>
        <v>0</v>
      </c>
      <c r="AL2100" s="150">
        <f t="shared" si="872"/>
        <v>0</v>
      </c>
      <c r="AM2100" s="150">
        <f t="shared" si="873"/>
        <v>0</v>
      </c>
      <c r="AN2100" s="163">
        <f t="shared" si="874"/>
        <v>0</v>
      </c>
      <c r="AP2100" s="150" t="str">
        <f>'Complemento 2'!R216</f>
        <v/>
      </c>
      <c r="AQ2100" s="150">
        <f>'Complemento 2'!S216</f>
        <v>0</v>
      </c>
      <c r="AR2100" s="150">
        <f>'Complemento 2'!T216</f>
        <v>0</v>
      </c>
      <c r="AS2100" s="150">
        <f>'Complemento 2'!U216</f>
        <v>0</v>
      </c>
      <c r="AT2100" s="150">
        <f>'Complemento 2'!V216</f>
        <v>0</v>
      </c>
      <c r="AU2100" s="150">
        <f>'Complemento 2'!W216</f>
        <v>0</v>
      </c>
      <c r="AV2100" s="150">
        <f>'Complemento 2'!X216</f>
        <v>0</v>
      </c>
      <c r="AW2100" s="150">
        <f>'Complemento 2'!Y216</f>
        <v>0</v>
      </c>
      <c r="AX2100" s="150">
        <f>'Complemento 2'!Z216</f>
        <v>0</v>
      </c>
      <c r="AY2100" s="150">
        <f>'Complemento 2'!AA216</f>
        <v>0</v>
      </c>
      <c r="AZ2100" s="150">
        <f>'Complemento 2'!AB216</f>
        <v>0</v>
      </c>
      <c r="BA2100" s="150">
        <f>'Complemento 2'!AC216</f>
        <v>0</v>
      </c>
      <c r="BB2100" s="150">
        <f>'Complemento 2'!AD216</f>
        <v>0</v>
      </c>
      <c r="BC2100">
        <f t="shared" si="875"/>
        <v>0</v>
      </c>
      <c r="BD2100">
        <f t="shared" si="876"/>
        <v>0</v>
      </c>
      <c r="BE2100">
        <f t="shared" si="877"/>
        <v>0</v>
      </c>
      <c r="BF2100">
        <f t="shared" si="878"/>
        <v>0</v>
      </c>
      <c r="BG2100">
        <f t="shared" si="879"/>
        <v>0</v>
      </c>
      <c r="BH2100">
        <f t="shared" si="880"/>
        <v>0</v>
      </c>
      <c r="BI2100">
        <f t="shared" si="881"/>
        <v>0</v>
      </c>
      <c r="BJ2100">
        <f t="shared" si="882"/>
        <v>0</v>
      </c>
      <c r="BK2100">
        <f t="shared" si="883"/>
        <v>0</v>
      </c>
      <c r="BL2100">
        <f t="shared" si="884"/>
        <v>0</v>
      </c>
      <c r="BM2100">
        <f t="shared" si="885"/>
        <v>0</v>
      </c>
      <c r="BN2100">
        <f t="shared" si="886"/>
        <v>0</v>
      </c>
      <c r="BO2100">
        <f t="shared" si="887"/>
        <v>0</v>
      </c>
    </row>
    <row r="2101" spans="1:67" ht="15" customHeight="1">
      <c r="A2101" s="52"/>
      <c r="B2101" s="47"/>
      <c r="C2101" s="109" t="s">
        <v>87</v>
      </c>
      <c r="D2101" s="413" t="str">
        <f t="shared" ref="D2101" si="905">IF(D104="","",D104)</f>
        <v/>
      </c>
      <c r="E2101" s="413"/>
      <c r="F2101" s="413"/>
      <c r="G2101" s="413"/>
      <c r="H2101" s="413"/>
      <c r="I2101" s="413"/>
      <c r="J2101" s="413"/>
      <c r="K2101" s="413"/>
      <c r="L2101" s="413"/>
      <c r="M2101" s="413"/>
      <c r="N2101" s="413"/>
      <c r="O2101" s="413"/>
      <c r="P2101" s="413"/>
      <c r="Q2101" s="413"/>
      <c r="R2101" s="148"/>
      <c r="S2101" s="148"/>
      <c r="T2101" s="148"/>
      <c r="U2101" s="148"/>
      <c r="V2101" s="148"/>
      <c r="W2101" s="148"/>
      <c r="X2101" s="148"/>
      <c r="Y2101" s="148"/>
      <c r="Z2101" s="148"/>
      <c r="AA2101" s="148"/>
      <c r="AB2101" s="148"/>
      <c r="AC2101" s="148"/>
      <c r="AD2101" s="148"/>
      <c r="AF2101" s="161"/>
      <c r="AG2101">
        <f t="shared" si="870"/>
        <v>0</v>
      </c>
      <c r="AK2101" s="150">
        <f t="shared" si="871"/>
        <v>0</v>
      </c>
      <c r="AL2101" s="150">
        <f t="shared" si="872"/>
        <v>0</v>
      </c>
      <c r="AM2101" s="150">
        <f t="shared" si="873"/>
        <v>0</v>
      </c>
      <c r="AN2101" s="163">
        <f t="shared" si="874"/>
        <v>0</v>
      </c>
      <c r="AP2101" s="150" t="str">
        <f>'Complemento 2'!R217</f>
        <v/>
      </c>
      <c r="AQ2101" s="150">
        <f>'Complemento 2'!S217</f>
        <v>0</v>
      </c>
      <c r="AR2101" s="150">
        <f>'Complemento 2'!T217</f>
        <v>0</v>
      </c>
      <c r="AS2101" s="150">
        <f>'Complemento 2'!U217</f>
        <v>0</v>
      </c>
      <c r="AT2101" s="150">
        <f>'Complemento 2'!V217</f>
        <v>0</v>
      </c>
      <c r="AU2101" s="150">
        <f>'Complemento 2'!W217</f>
        <v>0</v>
      </c>
      <c r="AV2101" s="150">
        <f>'Complemento 2'!X217</f>
        <v>0</v>
      </c>
      <c r="AW2101" s="150">
        <f>'Complemento 2'!Y217</f>
        <v>0</v>
      </c>
      <c r="AX2101" s="150">
        <f>'Complemento 2'!Z217</f>
        <v>0</v>
      </c>
      <c r="AY2101" s="150">
        <f>'Complemento 2'!AA217</f>
        <v>0</v>
      </c>
      <c r="AZ2101" s="150">
        <f>'Complemento 2'!AB217</f>
        <v>0</v>
      </c>
      <c r="BA2101" s="150">
        <f>'Complemento 2'!AC217</f>
        <v>0</v>
      </c>
      <c r="BB2101" s="150">
        <f>'Complemento 2'!AD217</f>
        <v>0</v>
      </c>
      <c r="BC2101">
        <f t="shared" si="875"/>
        <v>0</v>
      </c>
      <c r="BD2101">
        <f t="shared" si="876"/>
        <v>0</v>
      </c>
      <c r="BE2101">
        <f t="shared" si="877"/>
        <v>0</v>
      </c>
      <c r="BF2101">
        <f t="shared" si="878"/>
        <v>0</v>
      </c>
      <c r="BG2101">
        <f t="shared" si="879"/>
        <v>0</v>
      </c>
      <c r="BH2101">
        <f t="shared" si="880"/>
        <v>0</v>
      </c>
      <c r="BI2101">
        <f t="shared" si="881"/>
        <v>0</v>
      </c>
      <c r="BJ2101">
        <f t="shared" si="882"/>
        <v>0</v>
      </c>
      <c r="BK2101">
        <f t="shared" si="883"/>
        <v>0</v>
      </c>
      <c r="BL2101">
        <f t="shared" si="884"/>
        <v>0</v>
      </c>
      <c r="BM2101">
        <f t="shared" si="885"/>
        <v>0</v>
      </c>
      <c r="BN2101">
        <f t="shared" si="886"/>
        <v>0</v>
      </c>
      <c r="BO2101">
        <f t="shared" si="887"/>
        <v>0</v>
      </c>
    </row>
    <row r="2102" spans="1:67" ht="15" customHeight="1">
      <c r="A2102" s="52"/>
      <c r="B2102" s="47"/>
      <c r="C2102" s="109" t="s">
        <v>88</v>
      </c>
      <c r="D2102" s="413" t="str">
        <f t="shared" ref="D2102" si="906">IF(D105="","",D105)</f>
        <v/>
      </c>
      <c r="E2102" s="413"/>
      <c r="F2102" s="413"/>
      <c r="G2102" s="413"/>
      <c r="H2102" s="413"/>
      <c r="I2102" s="413"/>
      <c r="J2102" s="413"/>
      <c r="K2102" s="413"/>
      <c r="L2102" s="413"/>
      <c r="M2102" s="413"/>
      <c r="N2102" s="413"/>
      <c r="O2102" s="413"/>
      <c r="P2102" s="413"/>
      <c r="Q2102" s="413"/>
      <c r="R2102" s="148"/>
      <c r="S2102" s="148"/>
      <c r="T2102" s="148"/>
      <c r="U2102" s="148"/>
      <c r="V2102" s="148"/>
      <c r="W2102" s="148"/>
      <c r="X2102" s="148"/>
      <c r="Y2102" s="148"/>
      <c r="Z2102" s="148"/>
      <c r="AA2102" s="148"/>
      <c r="AB2102" s="148"/>
      <c r="AC2102" s="148"/>
      <c r="AD2102" s="148"/>
      <c r="AF2102" s="161"/>
      <c r="AG2102">
        <f t="shared" si="870"/>
        <v>0</v>
      </c>
      <c r="AK2102" s="150">
        <f t="shared" si="871"/>
        <v>0</v>
      </c>
      <c r="AL2102" s="150">
        <f t="shared" si="872"/>
        <v>0</v>
      </c>
      <c r="AM2102" s="150">
        <f t="shared" si="873"/>
        <v>0</v>
      </c>
      <c r="AN2102" s="163">
        <f t="shared" si="874"/>
        <v>0</v>
      </c>
      <c r="AP2102" s="150" t="str">
        <f>'Complemento 2'!R218</f>
        <v/>
      </c>
      <c r="AQ2102" s="150">
        <f>'Complemento 2'!S218</f>
        <v>0</v>
      </c>
      <c r="AR2102" s="150">
        <f>'Complemento 2'!T218</f>
        <v>0</v>
      </c>
      <c r="AS2102" s="150">
        <f>'Complemento 2'!U218</f>
        <v>0</v>
      </c>
      <c r="AT2102" s="150">
        <f>'Complemento 2'!V218</f>
        <v>0</v>
      </c>
      <c r="AU2102" s="150">
        <f>'Complemento 2'!W218</f>
        <v>0</v>
      </c>
      <c r="AV2102" s="150">
        <f>'Complemento 2'!X218</f>
        <v>0</v>
      </c>
      <c r="AW2102" s="150">
        <f>'Complemento 2'!Y218</f>
        <v>0</v>
      </c>
      <c r="AX2102" s="150">
        <f>'Complemento 2'!Z218</f>
        <v>0</v>
      </c>
      <c r="AY2102" s="150">
        <f>'Complemento 2'!AA218</f>
        <v>0</v>
      </c>
      <c r="AZ2102" s="150">
        <f>'Complemento 2'!AB218</f>
        <v>0</v>
      </c>
      <c r="BA2102" s="150">
        <f>'Complemento 2'!AC218</f>
        <v>0</v>
      </c>
      <c r="BB2102" s="150">
        <f>'Complemento 2'!AD218</f>
        <v>0</v>
      </c>
      <c r="BC2102">
        <f t="shared" si="875"/>
        <v>0</v>
      </c>
      <c r="BD2102">
        <f t="shared" si="876"/>
        <v>0</v>
      </c>
      <c r="BE2102">
        <f t="shared" si="877"/>
        <v>0</v>
      </c>
      <c r="BF2102">
        <f t="shared" si="878"/>
        <v>0</v>
      </c>
      <c r="BG2102">
        <f t="shared" si="879"/>
        <v>0</v>
      </c>
      <c r="BH2102">
        <f t="shared" si="880"/>
        <v>0</v>
      </c>
      <c r="BI2102">
        <f t="shared" si="881"/>
        <v>0</v>
      </c>
      <c r="BJ2102">
        <f t="shared" si="882"/>
        <v>0</v>
      </c>
      <c r="BK2102">
        <f t="shared" si="883"/>
        <v>0</v>
      </c>
      <c r="BL2102">
        <f t="shared" si="884"/>
        <v>0</v>
      </c>
      <c r="BM2102">
        <f t="shared" si="885"/>
        <v>0</v>
      </c>
      <c r="BN2102">
        <f t="shared" si="886"/>
        <v>0</v>
      </c>
      <c r="BO2102">
        <f t="shared" si="887"/>
        <v>0</v>
      </c>
    </row>
    <row r="2103" spans="1:67" ht="15" customHeight="1">
      <c r="A2103" s="52"/>
      <c r="B2103" s="47"/>
      <c r="C2103" s="109" t="s">
        <v>89</v>
      </c>
      <c r="D2103" s="413" t="str">
        <f t="shared" ref="D2103" si="907">IF(D106="","",D106)</f>
        <v/>
      </c>
      <c r="E2103" s="413"/>
      <c r="F2103" s="413"/>
      <c r="G2103" s="413"/>
      <c r="H2103" s="413"/>
      <c r="I2103" s="413"/>
      <c r="J2103" s="413"/>
      <c r="K2103" s="413"/>
      <c r="L2103" s="413"/>
      <c r="M2103" s="413"/>
      <c r="N2103" s="413"/>
      <c r="O2103" s="413"/>
      <c r="P2103" s="413"/>
      <c r="Q2103" s="413"/>
      <c r="R2103" s="148"/>
      <c r="S2103" s="148"/>
      <c r="T2103" s="148"/>
      <c r="U2103" s="148"/>
      <c r="V2103" s="148"/>
      <c r="W2103" s="148"/>
      <c r="X2103" s="148"/>
      <c r="Y2103" s="148"/>
      <c r="Z2103" s="148"/>
      <c r="AA2103" s="148"/>
      <c r="AB2103" s="148"/>
      <c r="AC2103" s="148"/>
      <c r="AD2103" s="148"/>
      <c r="AF2103" s="161"/>
      <c r="AG2103">
        <f t="shared" si="870"/>
        <v>0</v>
      </c>
      <c r="AK2103" s="150">
        <f t="shared" si="871"/>
        <v>0</v>
      </c>
      <c r="AL2103" s="150">
        <f t="shared" si="872"/>
        <v>0</v>
      </c>
      <c r="AM2103" s="150">
        <f t="shared" si="873"/>
        <v>0</v>
      </c>
      <c r="AN2103" s="163">
        <f t="shared" si="874"/>
        <v>0</v>
      </c>
      <c r="AP2103" s="150" t="str">
        <f>'Complemento 2'!R219</f>
        <v/>
      </c>
      <c r="AQ2103" s="150">
        <f>'Complemento 2'!S219</f>
        <v>0</v>
      </c>
      <c r="AR2103" s="150">
        <f>'Complemento 2'!T219</f>
        <v>0</v>
      </c>
      <c r="AS2103" s="150">
        <f>'Complemento 2'!U219</f>
        <v>0</v>
      </c>
      <c r="AT2103" s="150">
        <f>'Complemento 2'!V219</f>
        <v>0</v>
      </c>
      <c r="AU2103" s="150">
        <f>'Complemento 2'!W219</f>
        <v>0</v>
      </c>
      <c r="AV2103" s="150">
        <f>'Complemento 2'!X219</f>
        <v>0</v>
      </c>
      <c r="AW2103" s="150">
        <f>'Complemento 2'!Y219</f>
        <v>0</v>
      </c>
      <c r="AX2103" s="150">
        <f>'Complemento 2'!Z219</f>
        <v>0</v>
      </c>
      <c r="AY2103" s="150">
        <f>'Complemento 2'!AA219</f>
        <v>0</v>
      </c>
      <c r="AZ2103" s="150">
        <f>'Complemento 2'!AB219</f>
        <v>0</v>
      </c>
      <c r="BA2103" s="150">
        <f>'Complemento 2'!AC219</f>
        <v>0</v>
      </c>
      <c r="BB2103" s="150">
        <f>'Complemento 2'!AD219</f>
        <v>0</v>
      </c>
      <c r="BC2103">
        <f t="shared" si="875"/>
        <v>0</v>
      </c>
      <c r="BD2103">
        <f t="shared" si="876"/>
        <v>0</v>
      </c>
      <c r="BE2103">
        <f t="shared" si="877"/>
        <v>0</v>
      </c>
      <c r="BF2103">
        <f t="shared" si="878"/>
        <v>0</v>
      </c>
      <c r="BG2103">
        <f t="shared" si="879"/>
        <v>0</v>
      </c>
      <c r="BH2103">
        <f t="shared" si="880"/>
        <v>0</v>
      </c>
      <c r="BI2103">
        <f t="shared" si="881"/>
        <v>0</v>
      </c>
      <c r="BJ2103">
        <f t="shared" si="882"/>
        <v>0</v>
      </c>
      <c r="BK2103">
        <f t="shared" si="883"/>
        <v>0</v>
      </c>
      <c r="BL2103">
        <f t="shared" si="884"/>
        <v>0</v>
      </c>
      <c r="BM2103">
        <f t="shared" si="885"/>
        <v>0</v>
      </c>
      <c r="BN2103">
        <f t="shared" si="886"/>
        <v>0</v>
      </c>
      <c r="BO2103">
        <f t="shared" si="887"/>
        <v>0</v>
      </c>
    </row>
    <row r="2104" spans="1:67" ht="15" customHeight="1">
      <c r="A2104" s="52"/>
      <c r="B2104" s="47"/>
      <c r="C2104" s="109" t="s">
        <v>90</v>
      </c>
      <c r="D2104" s="413" t="str">
        <f t="shared" ref="D2104" si="908">IF(D107="","",D107)</f>
        <v/>
      </c>
      <c r="E2104" s="413"/>
      <c r="F2104" s="413"/>
      <c r="G2104" s="413"/>
      <c r="H2104" s="413"/>
      <c r="I2104" s="413"/>
      <c r="J2104" s="413"/>
      <c r="K2104" s="413"/>
      <c r="L2104" s="413"/>
      <c r="M2104" s="413"/>
      <c r="N2104" s="413"/>
      <c r="O2104" s="413"/>
      <c r="P2104" s="413"/>
      <c r="Q2104" s="413"/>
      <c r="R2104" s="148"/>
      <c r="S2104" s="148"/>
      <c r="T2104" s="148"/>
      <c r="U2104" s="148"/>
      <c r="V2104" s="148"/>
      <c r="W2104" s="148"/>
      <c r="X2104" s="148"/>
      <c r="Y2104" s="148"/>
      <c r="Z2104" s="148"/>
      <c r="AA2104" s="148"/>
      <c r="AB2104" s="148"/>
      <c r="AC2104" s="148"/>
      <c r="AD2104" s="148"/>
      <c r="AF2104" s="161"/>
      <c r="AG2104">
        <f t="shared" si="870"/>
        <v>0</v>
      </c>
      <c r="AK2104" s="150">
        <f t="shared" si="871"/>
        <v>0</v>
      </c>
      <c r="AL2104" s="150">
        <f t="shared" si="872"/>
        <v>0</v>
      </c>
      <c r="AM2104" s="150">
        <f t="shared" si="873"/>
        <v>0</v>
      </c>
      <c r="AN2104" s="163">
        <f t="shared" si="874"/>
        <v>0</v>
      </c>
      <c r="AP2104" s="150" t="str">
        <f>'Complemento 2'!R220</f>
        <v/>
      </c>
      <c r="AQ2104" s="150">
        <f>'Complemento 2'!S220</f>
        <v>0</v>
      </c>
      <c r="AR2104" s="150">
        <f>'Complemento 2'!T220</f>
        <v>0</v>
      </c>
      <c r="AS2104" s="150">
        <f>'Complemento 2'!U220</f>
        <v>0</v>
      </c>
      <c r="AT2104" s="150">
        <f>'Complemento 2'!V220</f>
        <v>0</v>
      </c>
      <c r="AU2104" s="150">
        <f>'Complemento 2'!W220</f>
        <v>0</v>
      </c>
      <c r="AV2104" s="150">
        <f>'Complemento 2'!X220</f>
        <v>0</v>
      </c>
      <c r="AW2104" s="150">
        <f>'Complemento 2'!Y220</f>
        <v>0</v>
      </c>
      <c r="AX2104" s="150">
        <f>'Complemento 2'!Z220</f>
        <v>0</v>
      </c>
      <c r="AY2104" s="150">
        <f>'Complemento 2'!AA220</f>
        <v>0</v>
      </c>
      <c r="AZ2104" s="150">
        <f>'Complemento 2'!AB220</f>
        <v>0</v>
      </c>
      <c r="BA2104" s="150">
        <f>'Complemento 2'!AC220</f>
        <v>0</v>
      </c>
      <c r="BB2104" s="150">
        <f>'Complemento 2'!AD220</f>
        <v>0</v>
      </c>
      <c r="BC2104">
        <f t="shared" si="875"/>
        <v>0</v>
      </c>
      <c r="BD2104">
        <f t="shared" si="876"/>
        <v>0</v>
      </c>
      <c r="BE2104">
        <f t="shared" si="877"/>
        <v>0</v>
      </c>
      <c r="BF2104">
        <f t="shared" si="878"/>
        <v>0</v>
      </c>
      <c r="BG2104">
        <f t="shared" si="879"/>
        <v>0</v>
      </c>
      <c r="BH2104">
        <f t="shared" si="880"/>
        <v>0</v>
      </c>
      <c r="BI2104">
        <f t="shared" si="881"/>
        <v>0</v>
      </c>
      <c r="BJ2104">
        <f t="shared" si="882"/>
        <v>0</v>
      </c>
      <c r="BK2104">
        <f t="shared" si="883"/>
        <v>0</v>
      </c>
      <c r="BL2104">
        <f t="shared" si="884"/>
        <v>0</v>
      </c>
      <c r="BM2104">
        <f t="shared" si="885"/>
        <v>0</v>
      </c>
      <c r="BN2104">
        <f t="shared" si="886"/>
        <v>0</v>
      </c>
      <c r="BO2104">
        <f t="shared" si="887"/>
        <v>0</v>
      </c>
    </row>
    <row r="2105" spans="1:67" ht="15" customHeight="1">
      <c r="A2105" s="52"/>
      <c r="B2105" s="47"/>
      <c r="C2105" s="109" t="s">
        <v>91</v>
      </c>
      <c r="D2105" s="413" t="str">
        <f t="shared" ref="D2105" si="909">IF(D108="","",D108)</f>
        <v/>
      </c>
      <c r="E2105" s="413"/>
      <c r="F2105" s="413"/>
      <c r="G2105" s="413"/>
      <c r="H2105" s="413"/>
      <c r="I2105" s="413"/>
      <c r="J2105" s="413"/>
      <c r="K2105" s="413"/>
      <c r="L2105" s="413"/>
      <c r="M2105" s="413"/>
      <c r="N2105" s="413"/>
      <c r="O2105" s="413"/>
      <c r="P2105" s="413"/>
      <c r="Q2105" s="413"/>
      <c r="R2105" s="148"/>
      <c r="S2105" s="148"/>
      <c r="T2105" s="148"/>
      <c r="U2105" s="148"/>
      <c r="V2105" s="148"/>
      <c r="W2105" s="148"/>
      <c r="X2105" s="148"/>
      <c r="Y2105" s="148"/>
      <c r="Z2105" s="148"/>
      <c r="AA2105" s="148"/>
      <c r="AB2105" s="148"/>
      <c r="AC2105" s="148"/>
      <c r="AD2105" s="148"/>
      <c r="AF2105" s="161"/>
      <c r="AG2105">
        <f t="shared" si="870"/>
        <v>0</v>
      </c>
      <c r="AK2105" s="150">
        <f t="shared" si="871"/>
        <v>0</v>
      </c>
      <c r="AL2105" s="150">
        <f t="shared" si="872"/>
        <v>0</v>
      </c>
      <c r="AM2105" s="150">
        <f t="shared" si="873"/>
        <v>0</v>
      </c>
      <c r="AN2105" s="163">
        <f t="shared" si="874"/>
        <v>0</v>
      </c>
      <c r="AP2105" s="150" t="str">
        <f>'Complemento 2'!R221</f>
        <v/>
      </c>
      <c r="AQ2105" s="150">
        <f>'Complemento 2'!S221</f>
        <v>0</v>
      </c>
      <c r="AR2105" s="150">
        <f>'Complemento 2'!T221</f>
        <v>0</v>
      </c>
      <c r="AS2105" s="150">
        <f>'Complemento 2'!U221</f>
        <v>0</v>
      </c>
      <c r="AT2105" s="150">
        <f>'Complemento 2'!V221</f>
        <v>0</v>
      </c>
      <c r="AU2105" s="150">
        <f>'Complemento 2'!W221</f>
        <v>0</v>
      </c>
      <c r="AV2105" s="150">
        <f>'Complemento 2'!X221</f>
        <v>0</v>
      </c>
      <c r="AW2105" s="150">
        <f>'Complemento 2'!Y221</f>
        <v>0</v>
      </c>
      <c r="AX2105" s="150">
        <f>'Complemento 2'!Z221</f>
        <v>0</v>
      </c>
      <c r="AY2105" s="150">
        <f>'Complemento 2'!AA221</f>
        <v>0</v>
      </c>
      <c r="AZ2105" s="150">
        <f>'Complemento 2'!AB221</f>
        <v>0</v>
      </c>
      <c r="BA2105" s="150">
        <f>'Complemento 2'!AC221</f>
        <v>0</v>
      </c>
      <c r="BB2105" s="150">
        <f>'Complemento 2'!AD221</f>
        <v>0</v>
      </c>
      <c r="BC2105">
        <f t="shared" si="875"/>
        <v>0</v>
      </c>
      <c r="BD2105">
        <f t="shared" si="876"/>
        <v>0</v>
      </c>
      <c r="BE2105">
        <f t="shared" si="877"/>
        <v>0</v>
      </c>
      <c r="BF2105">
        <f t="shared" si="878"/>
        <v>0</v>
      </c>
      <c r="BG2105">
        <f t="shared" si="879"/>
        <v>0</v>
      </c>
      <c r="BH2105">
        <f t="shared" si="880"/>
        <v>0</v>
      </c>
      <c r="BI2105">
        <f t="shared" si="881"/>
        <v>0</v>
      </c>
      <c r="BJ2105">
        <f t="shared" si="882"/>
        <v>0</v>
      </c>
      <c r="BK2105">
        <f t="shared" si="883"/>
        <v>0</v>
      </c>
      <c r="BL2105">
        <f t="shared" si="884"/>
        <v>0</v>
      </c>
      <c r="BM2105">
        <f t="shared" si="885"/>
        <v>0</v>
      </c>
      <c r="BN2105">
        <f t="shared" si="886"/>
        <v>0</v>
      </c>
      <c r="BO2105">
        <f t="shared" si="887"/>
        <v>0</v>
      </c>
    </row>
    <row r="2106" spans="1:67" ht="15" customHeight="1">
      <c r="A2106" s="52"/>
      <c r="B2106" s="47"/>
      <c r="C2106" s="109" t="s">
        <v>92</v>
      </c>
      <c r="D2106" s="413" t="str">
        <f t="shared" ref="D2106" si="910">IF(D109="","",D109)</f>
        <v/>
      </c>
      <c r="E2106" s="413"/>
      <c r="F2106" s="413"/>
      <c r="G2106" s="413"/>
      <c r="H2106" s="413"/>
      <c r="I2106" s="413"/>
      <c r="J2106" s="413"/>
      <c r="K2106" s="413"/>
      <c r="L2106" s="413"/>
      <c r="M2106" s="413"/>
      <c r="N2106" s="413"/>
      <c r="O2106" s="413"/>
      <c r="P2106" s="413"/>
      <c r="Q2106" s="413"/>
      <c r="R2106" s="148"/>
      <c r="S2106" s="148"/>
      <c r="T2106" s="148"/>
      <c r="U2106" s="148"/>
      <c r="V2106" s="148"/>
      <c r="W2106" s="148"/>
      <c r="X2106" s="148"/>
      <c r="Y2106" s="148"/>
      <c r="Z2106" s="148"/>
      <c r="AA2106" s="148"/>
      <c r="AB2106" s="148"/>
      <c r="AC2106" s="148"/>
      <c r="AD2106" s="148"/>
      <c r="AF2106" s="161"/>
      <c r="AG2106">
        <f t="shared" si="870"/>
        <v>0</v>
      </c>
      <c r="AK2106" s="150">
        <f t="shared" si="871"/>
        <v>0</v>
      </c>
      <c r="AL2106" s="150">
        <f t="shared" si="872"/>
        <v>0</v>
      </c>
      <c r="AM2106" s="150">
        <f t="shared" si="873"/>
        <v>0</v>
      </c>
      <c r="AN2106" s="163">
        <f t="shared" si="874"/>
        <v>0</v>
      </c>
      <c r="AP2106" s="150" t="str">
        <f>'Complemento 2'!R222</f>
        <v/>
      </c>
      <c r="AQ2106" s="150">
        <f>'Complemento 2'!S222</f>
        <v>0</v>
      </c>
      <c r="AR2106" s="150">
        <f>'Complemento 2'!T222</f>
        <v>0</v>
      </c>
      <c r="AS2106" s="150">
        <f>'Complemento 2'!U222</f>
        <v>0</v>
      </c>
      <c r="AT2106" s="150">
        <f>'Complemento 2'!V222</f>
        <v>0</v>
      </c>
      <c r="AU2106" s="150">
        <f>'Complemento 2'!W222</f>
        <v>0</v>
      </c>
      <c r="AV2106" s="150">
        <f>'Complemento 2'!X222</f>
        <v>0</v>
      </c>
      <c r="AW2106" s="150">
        <f>'Complemento 2'!Y222</f>
        <v>0</v>
      </c>
      <c r="AX2106" s="150">
        <f>'Complemento 2'!Z222</f>
        <v>0</v>
      </c>
      <c r="AY2106" s="150">
        <f>'Complemento 2'!AA222</f>
        <v>0</v>
      </c>
      <c r="AZ2106" s="150">
        <f>'Complemento 2'!AB222</f>
        <v>0</v>
      </c>
      <c r="BA2106" s="150">
        <f>'Complemento 2'!AC222</f>
        <v>0</v>
      </c>
      <c r="BB2106" s="150">
        <f>'Complemento 2'!AD222</f>
        <v>0</v>
      </c>
      <c r="BC2106">
        <f t="shared" si="875"/>
        <v>0</v>
      </c>
      <c r="BD2106">
        <f t="shared" si="876"/>
        <v>0</v>
      </c>
      <c r="BE2106">
        <f t="shared" si="877"/>
        <v>0</v>
      </c>
      <c r="BF2106">
        <f t="shared" si="878"/>
        <v>0</v>
      </c>
      <c r="BG2106">
        <f t="shared" si="879"/>
        <v>0</v>
      </c>
      <c r="BH2106">
        <f t="shared" si="880"/>
        <v>0</v>
      </c>
      <c r="BI2106">
        <f t="shared" si="881"/>
        <v>0</v>
      </c>
      <c r="BJ2106">
        <f t="shared" si="882"/>
        <v>0</v>
      </c>
      <c r="BK2106">
        <f t="shared" si="883"/>
        <v>0</v>
      </c>
      <c r="BL2106">
        <f t="shared" si="884"/>
        <v>0</v>
      </c>
      <c r="BM2106">
        <f t="shared" si="885"/>
        <v>0</v>
      </c>
      <c r="BN2106">
        <f t="shared" si="886"/>
        <v>0</v>
      </c>
      <c r="BO2106">
        <f t="shared" si="887"/>
        <v>0</v>
      </c>
    </row>
    <row r="2107" spans="1:67" ht="15" customHeight="1">
      <c r="A2107" s="52"/>
      <c r="B2107" s="47"/>
      <c r="C2107" s="109" t="s">
        <v>93</v>
      </c>
      <c r="D2107" s="413" t="str">
        <f t="shared" ref="D2107" si="911">IF(D110="","",D110)</f>
        <v/>
      </c>
      <c r="E2107" s="413"/>
      <c r="F2107" s="413"/>
      <c r="G2107" s="413"/>
      <c r="H2107" s="413"/>
      <c r="I2107" s="413"/>
      <c r="J2107" s="413"/>
      <c r="K2107" s="413"/>
      <c r="L2107" s="413"/>
      <c r="M2107" s="413"/>
      <c r="N2107" s="413"/>
      <c r="O2107" s="413"/>
      <c r="P2107" s="413"/>
      <c r="Q2107" s="413"/>
      <c r="R2107" s="148"/>
      <c r="S2107" s="148"/>
      <c r="T2107" s="148"/>
      <c r="U2107" s="148"/>
      <c r="V2107" s="148"/>
      <c r="W2107" s="148"/>
      <c r="X2107" s="148"/>
      <c r="Y2107" s="148"/>
      <c r="Z2107" s="148"/>
      <c r="AA2107" s="148"/>
      <c r="AB2107" s="148"/>
      <c r="AC2107" s="148"/>
      <c r="AD2107" s="148"/>
      <c r="AF2107" s="161"/>
      <c r="AG2107">
        <f t="shared" si="870"/>
        <v>0</v>
      </c>
      <c r="AK2107" s="150">
        <f t="shared" si="871"/>
        <v>0</v>
      </c>
      <c r="AL2107" s="150">
        <f t="shared" si="872"/>
        <v>0</v>
      </c>
      <c r="AM2107" s="150">
        <f t="shared" si="873"/>
        <v>0</v>
      </c>
      <c r="AN2107" s="163">
        <f t="shared" si="874"/>
        <v>0</v>
      </c>
      <c r="AP2107" s="150" t="str">
        <f>'Complemento 2'!R223</f>
        <v/>
      </c>
      <c r="AQ2107" s="150">
        <f>'Complemento 2'!S223</f>
        <v>0</v>
      </c>
      <c r="AR2107" s="150">
        <f>'Complemento 2'!T223</f>
        <v>0</v>
      </c>
      <c r="AS2107" s="150">
        <f>'Complemento 2'!U223</f>
        <v>0</v>
      </c>
      <c r="AT2107" s="150">
        <f>'Complemento 2'!V223</f>
        <v>0</v>
      </c>
      <c r="AU2107" s="150">
        <f>'Complemento 2'!W223</f>
        <v>0</v>
      </c>
      <c r="AV2107" s="150">
        <f>'Complemento 2'!X223</f>
        <v>0</v>
      </c>
      <c r="AW2107" s="150">
        <f>'Complemento 2'!Y223</f>
        <v>0</v>
      </c>
      <c r="AX2107" s="150">
        <f>'Complemento 2'!Z223</f>
        <v>0</v>
      </c>
      <c r="AY2107" s="150">
        <f>'Complemento 2'!AA223</f>
        <v>0</v>
      </c>
      <c r="AZ2107" s="150">
        <f>'Complemento 2'!AB223</f>
        <v>0</v>
      </c>
      <c r="BA2107" s="150">
        <f>'Complemento 2'!AC223</f>
        <v>0</v>
      </c>
      <c r="BB2107" s="150">
        <f>'Complemento 2'!AD223</f>
        <v>0</v>
      </c>
      <c r="BC2107">
        <f t="shared" si="875"/>
        <v>0</v>
      </c>
      <c r="BD2107">
        <f t="shared" si="876"/>
        <v>0</v>
      </c>
      <c r="BE2107">
        <f t="shared" si="877"/>
        <v>0</v>
      </c>
      <c r="BF2107">
        <f t="shared" si="878"/>
        <v>0</v>
      </c>
      <c r="BG2107">
        <f t="shared" si="879"/>
        <v>0</v>
      </c>
      <c r="BH2107">
        <f t="shared" si="880"/>
        <v>0</v>
      </c>
      <c r="BI2107">
        <f t="shared" si="881"/>
        <v>0</v>
      </c>
      <c r="BJ2107">
        <f t="shared" si="882"/>
        <v>0</v>
      </c>
      <c r="BK2107">
        <f t="shared" si="883"/>
        <v>0</v>
      </c>
      <c r="BL2107">
        <f t="shared" si="884"/>
        <v>0</v>
      </c>
      <c r="BM2107">
        <f t="shared" si="885"/>
        <v>0</v>
      </c>
      <c r="BN2107">
        <f t="shared" si="886"/>
        <v>0</v>
      </c>
      <c r="BO2107">
        <f t="shared" si="887"/>
        <v>0</v>
      </c>
    </row>
    <row r="2108" spans="1:67" ht="15" customHeight="1">
      <c r="A2108" s="52"/>
      <c r="B2108" s="47"/>
      <c r="C2108" s="109" t="s">
        <v>94</v>
      </c>
      <c r="D2108" s="413" t="str">
        <f t="shared" ref="D2108" si="912">IF(D111="","",D111)</f>
        <v/>
      </c>
      <c r="E2108" s="413"/>
      <c r="F2108" s="413"/>
      <c r="G2108" s="413"/>
      <c r="H2108" s="413"/>
      <c r="I2108" s="413"/>
      <c r="J2108" s="413"/>
      <c r="K2108" s="413"/>
      <c r="L2108" s="413"/>
      <c r="M2108" s="413"/>
      <c r="N2108" s="413"/>
      <c r="O2108" s="413"/>
      <c r="P2108" s="413"/>
      <c r="Q2108" s="413"/>
      <c r="R2108" s="148"/>
      <c r="S2108" s="148"/>
      <c r="T2108" s="148"/>
      <c r="U2108" s="148"/>
      <c r="V2108" s="148"/>
      <c r="W2108" s="148"/>
      <c r="X2108" s="148"/>
      <c r="Y2108" s="148"/>
      <c r="Z2108" s="148"/>
      <c r="AA2108" s="148"/>
      <c r="AB2108" s="148"/>
      <c r="AC2108" s="148"/>
      <c r="AD2108" s="148"/>
      <c r="AF2108" s="161"/>
      <c r="AG2108">
        <f t="shared" si="870"/>
        <v>0</v>
      </c>
      <c r="AK2108" s="150">
        <f t="shared" si="871"/>
        <v>0</v>
      </c>
      <c r="AL2108" s="150">
        <f t="shared" si="872"/>
        <v>0</v>
      </c>
      <c r="AM2108" s="150">
        <f t="shared" si="873"/>
        <v>0</v>
      </c>
      <c r="AN2108" s="163">
        <f t="shared" si="874"/>
        <v>0</v>
      </c>
      <c r="AP2108" s="150" t="str">
        <f>'Complemento 2'!R224</f>
        <v/>
      </c>
      <c r="AQ2108" s="150">
        <f>'Complemento 2'!S224</f>
        <v>0</v>
      </c>
      <c r="AR2108" s="150">
        <f>'Complemento 2'!T224</f>
        <v>0</v>
      </c>
      <c r="AS2108" s="150">
        <f>'Complemento 2'!U224</f>
        <v>0</v>
      </c>
      <c r="AT2108" s="150">
        <f>'Complemento 2'!V224</f>
        <v>0</v>
      </c>
      <c r="AU2108" s="150">
        <f>'Complemento 2'!W224</f>
        <v>0</v>
      </c>
      <c r="AV2108" s="150">
        <f>'Complemento 2'!X224</f>
        <v>0</v>
      </c>
      <c r="AW2108" s="150">
        <f>'Complemento 2'!Y224</f>
        <v>0</v>
      </c>
      <c r="AX2108" s="150">
        <f>'Complemento 2'!Z224</f>
        <v>0</v>
      </c>
      <c r="AY2108" s="150">
        <f>'Complemento 2'!AA224</f>
        <v>0</v>
      </c>
      <c r="AZ2108" s="150">
        <f>'Complemento 2'!AB224</f>
        <v>0</v>
      </c>
      <c r="BA2108" s="150">
        <f>'Complemento 2'!AC224</f>
        <v>0</v>
      </c>
      <c r="BB2108" s="150">
        <f>'Complemento 2'!AD224</f>
        <v>0</v>
      </c>
      <c r="BC2108">
        <f t="shared" si="875"/>
        <v>0</v>
      </c>
      <c r="BD2108">
        <f t="shared" si="876"/>
        <v>0</v>
      </c>
      <c r="BE2108">
        <f t="shared" si="877"/>
        <v>0</v>
      </c>
      <c r="BF2108">
        <f t="shared" si="878"/>
        <v>0</v>
      </c>
      <c r="BG2108">
        <f t="shared" si="879"/>
        <v>0</v>
      </c>
      <c r="BH2108">
        <f t="shared" si="880"/>
        <v>0</v>
      </c>
      <c r="BI2108">
        <f t="shared" si="881"/>
        <v>0</v>
      </c>
      <c r="BJ2108">
        <f t="shared" si="882"/>
        <v>0</v>
      </c>
      <c r="BK2108">
        <f t="shared" si="883"/>
        <v>0</v>
      </c>
      <c r="BL2108">
        <f t="shared" si="884"/>
        <v>0</v>
      </c>
      <c r="BM2108">
        <f t="shared" si="885"/>
        <v>0</v>
      </c>
      <c r="BN2108">
        <f t="shared" si="886"/>
        <v>0</v>
      </c>
      <c r="BO2108">
        <f t="shared" si="887"/>
        <v>0</v>
      </c>
    </row>
    <row r="2109" spans="1:67" ht="15" customHeight="1">
      <c r="A2109" s="52"/>
      <c r="B2109" s="47"/>
      <c r="C2109" s="109" t="s">
        <v>95</v>
      </c>
      <c r="D2109" s="413" t="str">
        <f t="shared" ref="D2109" si="913">IF(D112="","",D112)</f>
        <v/>
      </c>
      <c r="E2109" s="413"/>
      <c r="F2109" s="413"/>
      <c r="G2109" s="413"/>
      <c r="H2109" s="413"/>
      <c r="I2109" s="413"/>
      <c r="J2109" s="413"/>
      <c r="K2109" s="413"/>
      <c r="L2109" s="413"/>
      <c r="M2109" s="413"/>
      <c r="N2109" s="413"/>
      <c r="O2109" s="413"/>
      <c r="P2109" s="413"/>
      <c r="Q2109" s="413"/>
      <c r="R2109" s="148"/>
      <c r="S2109" s="148"/>
      <c r="T2109" s="148"/>
      <c r="U2109" s="148"/>
      <c r="V2109" s="148"/>
      <c r="W2109" s="148"/>
      <c r="X2109" s="148"/>
      <c r="Y2109" s="148"/>
      <c r="Z2109" s="148"/>
      <c r="AA2109" s="148"/>
      <c r="AB2109" s="148"/>
      <c r="AC2109" s="148"/>
      <c r="AD2109" s="148"/>
      <c r="AF2109" s="161"/>
      <c r="AG2109">
        <f t="shared" si="870"/>
        <v>0</v>
      </c>
      <c r="AK2109" s="150">
        <f t="shared" si="871"/>
        <v>0</v>
      </c>
      <c r="AL2109" s="150">
        <f t="shared" si="872"/>
        <v>0</v>
      </c>
      <c r="AM2109" s="150">
        <f t="shared" si="873"/>
        <v>0</v>
      </c>
      <c r="AN2109" s="163">
        <f t="shared" si="874"/>
        <v>0</v>
      </c>
      <c r="AP2109" s="150" t="str">
        <f>'Complemento 2'!R225</f>
        <v/>
      </c>
      <c r="AQ2109" s="150">
        <f>'Complemento 2'!S225</f>
        <v>0</v>
      </c>
      <c r="AR2109" s="150">
        <f>'Complemento 2'!T225</f>
        <v>0</v>
      </c>
      <c r="AS2109" s="150">
        <f>'Complemento 2'!U225</f>
        <v>0</v>
      </c>
      <c r="AT2109" s="150">
        <f>'Complemento 2'!V225</f>
        <v>0</v>
      </c>
      <c r="AU2109" s="150">
        <f>'Complemento 2'!W225</f>
        <v>0</v>
      </c>
      <c r="AV2109" s="150">
        <f>'Complemento 2'!X225</f>
        <v>0</v>
      </c>
      <c r="AW2109" s="150">
        <f>'Complemento 2'!Y225</f>
        <v>0</v>
      </c>
      <c r="AX2109" s="150">
        <f>'Complemento 2'!Z225</f>
        <v>0</v>
      </c>
      <c r="AY2109" s="150">
        <f>'Complemento 2'!AA225</f>
        <v>0</v>
      </c>
      <c r="AZ2109" s="150">
        <f>'Complemento 2'!AB225</f>
        <v>0</v>
      </c>
      <c r="BA2109" s="150">
        <f>'Complemento 2'!AC225</f>
        <v>0</v>
      </c>
      <c r="BB2109" s="150">
        <f>'Complemento 2'!AD225</f>
        <v>0</v>
      </c>
      <c r="BC2109">
        <f t="shared" si="875"/>
        <v>0</v>
      </c>
      <c r="BD2109">
        <f t="shared" si="876"/>
        <v>0</v>
      </c>
      <c r="BE2109">
        <f t="shared" si="877"/>
        <v>0</v>
      </c>
      <c r="BF2109">
        <f t="shared" si="878"/>
        <v>0</v>
      </c>
      <c r="BG2109">
        <f t="shared" si="879"/>
        <v>0</v>
      </c>
      <c r="BH2109">
        <f t="shared" si="880"/>
        <v>0</v>
      </c>
      <c r="BI2109">
        <f t="shared" si="881"/>
        <v>0</v>
      </c>
      <c r="BJ2109">
        <f t="shared" si="882"/>
        <v>0</v>
      </c>
      <c r="BK2109">
        <f t="shared" si="883"/>
        <v>0</v>
      </c>
      <c r="BL2109">
        <f t="shared" si="884"/>
        <v>0</v>
      </c>
      <c r="BM2109">
        <f t="shared" si="885"/>
        <v>0</v>
      </c>
      <c r="BN2109">
        <f t="shared" si="886"/>
        <v>0</v>
      </c>
      <c r="BO2109">
        <f t="shared" si="887"/>
        <v>0</v>
      </c>
    </row>
    <row r="2110" spans="1:67" ht="15" customHeight="1">
      <c r="A2110" s="52"/>
      <c r="B2110" s="47"/>
      <c r="C2110" s="109" t="s">
        <v>96</v>
      </c>
      <c r="D2110" s="413" t="str">
        <f t="shared" ref="D2110" si="914">IF(D113="","",D113)</f>
        <v/>
      </c>
      <c r="E2110" s="413"/>
      <c r="F2110" s="413"/>
      <c r="G2110" s="413"/>
      <c r="H2110" s="413"/>
      <c r="I2110" s="413"/>
      <c r="J2110" s="413"/>
      <c r="K2110" s="413"/>
      <c r="L2110" s="413"/>
      <c r="M2110" s="413"/>
      <c r="N2110" s="413"/>
      <c r="O2110" s="413"/>
      <c r="P2110" s="413"/>
      <c r="Q2110" s="413"/>
      <c r="R2110" s="148"/>
      <c r="S2110" s="148"/>
      <c r="T2110" s="148"/>
      <c r="U2110" s="148"/>
      <c r="V2110" s="148"/>
      <c r="W2110" s="148"/>
      <c r="X2110" s="148"/>
      <c r="Y2110" s="148"/>
      <c r="Z2110" s="148"/>
      <c r="AA2110" s="148"/>
      <c r="AB2110" s="148"/>
      <c r="AC2110" s="148"/>
      <c r="AD2110" s="148"/>
      <c r="AF2110" s="161"/>
      <c r="AG2110">
        <f t="shared" si="870"/>
        <v>0</v>
      </c>
      <c r="AK2110" s="150">
        <f t="shared" si="871"/>
        <v>0</v>
      </c>
      <c r="AL2110" s="150">
        <f t="shared" si="872"/>
        <v>0</v>
      </c>
      <c r="AM2110" s="150">
        <f t="shared" si="873"/>
        <v>0</v>
      </c>
      <c r="AN2110" s="163">
        <f t="shared" si="874"/>
        <v>0</v>
      </c>
      <c r="AP2110" s="150" t="str">
        <f>'Complemento 2'!R226</f>
        <v/>
      </c>
      <c r="AQ2110" s="150">
        <f>'Complemento 2'!S226</f>
        <v>0</v>
      </c>
      <c r="AR2110" s="150">
        <f>'Complemento 2'!T226</f>
        <v>0</v>
      </c>
      <c r="AS2110" s="150">
        <f>'Complemento 2'!U226</f>
        <v>0</v>
      </c>
      <c r="AT2110" s="150">
        <f>'Complemento 2'!V226</f>
        <v>0</v>
      </c>
      <c r="AU2110" s="150">
        <f>'Complemento 2'!W226</f>
        <v>0</v>
      </c>
      <c r="AV2110" s="150">
        <f>'Complemento 2'!X226</f>
        <v>0</v>
      </c>
      <c r="AW2110" s="150">
        <f>'Complemento 2'!Y226</f>
        <v>0</v>
      </c>
      <c r="AX2110" s="150">
        <f>'Complemento 2'!Z226</f>
        <v>0</v>
      </c>
      <c r="AY2110" s="150">
        <f>'Complemento 2'!AA226</f>
        <v>0</v>
      </c>
      <c r="AZ2110" s="150">
        <f>'Complemento 2'!AB226</f>
        <v>0</v>
      </c>
      <c r="BA2110" s="150">
        <f>'Complemento 2'!AC226</f>
        <v>0</v>
      </c>
      <c r="BB2110" s="150">
        <f>'Complemento 2'!AD226</f>
        <v>0</v>
      </c>
      <c r="BC2110">
        <f t="shared" si="875"/>
        <v>0</v>
      </c>
      <c r="BD2110">
        <f t="shared" si="876"/>
        <v>0</v>
      </c>
      <c r="BE2110">
        <f t="shared" si="877"/>
        <v>0</v>
      </c>
      <c r="BF2110">
        <f t="shared" si="878"/>
        <v>0</v>
      </c>
      <c r="BG2110">
        <f t="shared" si="879"/>
        <v>0</v>
      </c>
      <c r="BH2110">
        <f t="shared" si="880"/>
        <v>0</v>
      </c>
      <c r="BI2110">
        <f t="shared" si="881"/>
        <v>0</v>
      </c>
      <c r="BJ2110">
        <f t="shared" si="882"/>
        <v>0</v>
      </c>
      <c r="BK2110">
        <f t="shared" si="883"/>
        <v>0</v>
      </c>
      <c r="BL2110">
        <f t="shared" si="884"/>
        <v>0</v>
      </c>
      <c r="BM2110">
        <f t="shared" si="885"/>
        <v>0</v>
      </c>
      <c r="BN2110">
        <f t="shared" si="886"/>
        <v>0</v>
      </c>
      <c r="BO2110">
        <f t="shared" si="887"/>
        <v>0</v>
      </c>
    </row>
    <row r="2111" spans="1:67" ht="15" customHeight="1">
      <c r="A2111" s="52"/>
      <c r="B2111" s="47"/>
      <c r="C2111" s="109" t="s">
        <v>97</v>
      </c>
      <c r="D2111" s="413" t="str">
        <f t="shared" ref="D2111" si="915">IF(D114="","",D114)</f>
        <v/>
      </c>
      <c r="E2111" s="413"/>
      <c r="F2111" s="413"/>
      <c r="G2111" s="413"/>
      <c r="H2111" s="413"/>
      <c r="I2111" s="413"/>
      <c r="J2111" s="413"/>
      <c r="K2111" s="413"/>
      <c r="L2111" s="413"/>
      <c r="M2111" s="413"/>
      <c r="N2111" s="413"/>
      <c r="O2111" s="413"/>
      <c r="P2111" s="413"/>
      <c r="Q2111" s="413"/>
      <c r="R2111" s="148"/>
      <c r="S2111" s="148"/>
      <c r="T2111" s="148"/>
      <c r="U2111" s="148"/>
      <c r="V2111" s="148"/>
      <c r="W2111" s="148"/>
      <c r="X2111" s="148"/>
      <c r="Y2111" s="148"/>
      <c r="Z2111" s="148"/>
      <c r="AA2111" s="148"/>
      <c r="AB2111" s="148"/>
      <c r="AC2111" s="148"/>
      <c r="AD2111" s="148"/>
      <c r="AF2111" s="161"/>
      <c r="AG2111">
        <f t="shared" si="870"/>
        <v>0</v>
      </c>
      <c r="AK2111" s="150">
        <f t="shared" si="871"/>
        <v>0</v>
      </c>
      <c r="AL2111" s="150">
        <f t="shared" si="872"/>
        <v>0</v>
      </c>
      <c r="AM2111" s="150">
        <f t="shared" si="873"/>
        <v>0</v>
      </c>
      <c r="AN2111" s="163">
        <f t="shared" si="874"/>
        <v>0</v>
      </c>
      <c r="AP2111" s="150" t="str">
        <f>'Complemento 2'!R227</f>
        <v/>
      </c>
      <c r="AQ2111" s="150">
        <f>'Complemento 2'!S227</f>
        <v>0</v>
      </c>
      <c r="AR2111" s="150">
        <f>'Complemento 2'!T227</f>
        <v>0</v>
      </c>
      <c r="AS2111" s="150">
        <f>'Complemento 2'!U227</f>
        <v>0</v>
      </c>
      <c r="AT2111" s="150">
        <f>'Complemento 2'!V227</f>
        <v>0</v>
      </c>
      <c r="AU2111" s="150">
        <f>'Complemento 2'!W227</f>
        <v>0</v>
      </c>
      <c r="AV2111" s="150">
        <f>'Complemento 2'!X227</f>
        <v>0</v>
      </c>
      <c r="AW2111" s="150">
        <f>'Complemento 2'!Y227</f>
        <v>0</v>
      </c>
      <c r="AX2111" s="150">
        <f>'Complemento 2'!Z227</f>
        <v>0</v>
      </c>
      <c r="AY2111" s="150">
        <f>'Complemento 2'!AA227</f>
        <v>0</v>
      </c>
      <c r="AZ2111" s="150">
        <f>'Complemento 2'!AB227</f>
        <v>0</v>
      </c>
      <c r="BA2111" s="150">
        <f>'Complemento 2'!AC227</f>
        <v>0</v>
      </c>
      <c r="BB2111" s="150">
        <f>'Complemento 2'!AD227</f>
        <v>0</v>
      </c>
      <c r="BC2111">
        <f t="shared" si="875"/>
        <v>0</v>
      </c>
      <c r="BD2111">
        <f t="shared" si="876"/>
        <v>0</v>
      </c>
      <c r="BE2111">
        <f t="shared" si="877"/>
        <v>0</v>
      </c>
      <c r="BF2111">
        <f t="shared" si="878"/>
        <v>0</v>
      </c>
      <c r="BG2111">
        <f t="shared" si="879"/>
        <v>0</v>
      </c>
      <c r="BH2111">
        <f t="shared" si="880"/>
        <v>0</v>
      </c>
      <c r="BI2111">
        <f t="shared" si="881"/>
        <v>0</v>
      </c>
      <c r="BJ2111">
        <f t="shared" si="882"/>
        <v>0</v>
      </c>
      <c r="BK2111">
        <f t="shared" si="883"/>
        <v>0</v>
      </c>
      <c r="BL2111">
        <f t="shared" si="884"/>
        <v>0</v>
      </c>
      <c r="BM2111">
        <f t="shared" si="885"/>
        <v>0</v>
      </c>
      <c r="BN2111">
        <f t="shared" si="886"/>
        <v>0</v>
      </c>
      <c r="BO2111">
        <f t="shared" si="887"/>
        <v>0</v>
      </c>
    </row>
    <row r="2112" spans="1:67" ht="15" customHeight="1">
      <c r="A2112" s="52"/>
      <c r="B2112" s="47"/>
      <c r="C2112" s="109" t="s">
        <v>98</v>
      </c>
      <c r="D2112" s="413" t="str">
        <f t="shared" ref="D2112" si="916">IF(D115="","",D115)</f>
        <v/>
      </c>
      <c r="E2112" s="413"/>
      <c r="F2112" s="413"/>
      <c r="G2112" s="413"/>
      <c r="H2112" s="413"/>
      <c r="I2112" s="413"/>
      <c r="J2112" s="413"/>
      <c r="K2112" s="413"/>
      <c r="L2112" s="413"/>
      <c r="M2112" s="413"/>
      <c r="N2112" s="413"/>
      <c r="O2112" s="413"/>
      <c r="P2112" s="413"/>
      <c r="Q2112" s="413"/>
      <c r="R2112" s="148"/>
      <c r="S2112" s="148"/>
      <c r="T2112" s="148"/>
      <c r="U2112" s="148"/>
      <c r="V2112" s="148"/>
      <c r="W2112" s="148"/>
      <c r="X2112" s="148"/>
      <c r="Y2112" s="148"/>
      <c r="Z2112" s="148"/>
      <c r="AA2112" s="148"/>
      <c r="AB2112" s="148"/>
      <c r="AC2112" s="148"/>
      <c r="AD2112" s="148"/>
      <c r="AF2112" s="161"/>
      <c r="AG2112">
        <f t="shared" si="870"/>
        <v>0</v>
      </c>
      <c r="AK2112" s="150">
        <f t="shared" si="871"/>
        <v>0</v>
      </c>
      <c r="AL2112" s="150">
        <f t="shared" si="872"/>
        <v>0</v>
      </c>
      <c r="AM2112" s="150">
        <f t="shared" si="873"/>
        <v>0</v>
      </c>
      <c r="AN2112" s="163">
        <f t="shared" si="874"/>
        <v>0</v>
      </c>
      <c r="AP2112" s="150" t="str">
        <f>'Complemento 2'!R228</f>
        <v/>
      </c>
      <c r="AQ2112" s="150">
        <f>'Complemento 2'!S228</f>
        <v>0</v>
      </c>
      <c r="AR2112" s="150">
        <f>'Complemento 2'!T228</f>
        <v>0</v>
      </c>
      <c r="AS2112" s="150">
        <f>'Complemento 2'!U228</f>
        <v>0</v>
      </c>
      <c r="AT2112" s="150">
        <f>'Complemento 2'!V228</f>
        <v>0</v>
      </c>
      <c r="AU2112" s="150">
        <f>'Complemento 2'!W228</f>
        <v>0</v>
      </c>
      <c r="AV2112" s="150">
        <f>'Complemento 2'!X228</f>
        <v>0</v>
      </c>
      <c r="AW2112" s="150">
        <f>'Complemento 2'!Y228</f>
        <v>0</v>
      </c>
      <c r="AX2112" s="150">
        <f>'Complemento 2'!Z228</f>
        <v>0</v>
      </c>
      <c r="AY2112" s="150">
        <f>'Complemento 2'!AA228</f>
        <v>0</v>
      </c>
      <c r="AZ2112" s="150">
        <f>'Complemento 2'!AB228</f>
        <v>0</v>
      </c>
      <c r="BA2112" s="150">
        <f>'Complemento 2'!AC228</f>
        <v>0</v>
      </c>
      <c r="BB2112" s="150">
        <f>'Complemento 2'!AD228</f>
        <v>0</v>
      </c>
      <c r="BC2112">
        <f t="shared" si="875"/>
        <v>0</v>
      </c>
      <c r="BD2112">
        <f t="shared" si="876"/>
        <v>0</v>
      </c>
      <c r="BE2112">
        <f t="shared" si="877"/>
        <v>0</v>
      </c>
      <c r="BF2112">
        <f t="shared" si="878"/>
        <v>0</v>
      </c>
      <c r="BG2112">
        <f t="shared" si="879"/>
        <v>0</v>
      </c>
      <c r="BH2112">
        <f t="shared" si="880"/>
        <v>0</v>
      </c>
      <c r="BI2112">
        <f t="shared" si="881"/>
        <v>0</v>
      </c>
      <c r="BJ2112">
        <f t="shared" si="882"/>
        <v>0</v>
      </c>
      <c r="BK2112">
        <f t="shared" si="883"/>
        <v>0</v>
      </c>
      <c r="BL2112">
        <f t="shared" si="884"/>
        <v>0</v>
      </c>
      <c r="BM2112">
        <f t="shared" si="885"/>
        <v>0</v>
      </c>
      <c r="BN2112">
        <f t="shared" si="886"/>
        <v>0</v>
      </c>
      <c r="BO2112">
        <f t="shared" si="887"/>
        <v>0</v>
      </c>
    </row>
    <row r="2113" spans="1:67" ht="15" customHeight="1">
      <c r="A2113" s="52"/>
      <c r="B2113" s="47"/>
      <c r="C2113" s="109" t="s">
        <v>99</v>
      </c>
      <c r="D2113" s="413" t="str">
        <f t="shared" ref="D2113" si="917">IF(D116="","",D116)</f>
        <v/>
      </c>
      <c r="E2113" s="413"/>
      <c r="F2113" s="413"/>
      <c r="G2113" s="413"/>
      <c r="H2113" s="413"/>
      <c r="I2113" s="413"/>
      <c r="J2113" s="413"/>
      <c r="K2113" s="413"/>
      <c r="L2113" s="413"/>
      <c r="M2113" s="413"/>
      <c r="N2113" s="413"/>
      <c r="O2113" s="413"/>
      <c r="P2113" s="413"/>
      <c r="Q2113" s="413"/>
      <c r="R2113" s="148"/>
      <c r="S2113" s="148"/>
      <c r="T2113" s="148"/>
      <c r="U2113" s="148"/>
      <c r="V2113" s="148"/>
      <c r="W2113" s="148"/>
      <c r="X2113" s="148"/>
      <c r="Y2113" s="148"/>
      <c r="Z2113" s="148"/>
      <c r="AA2113" s="148"/>
      <c r="AB2113" s="148"/>
      <c r="AC2113" s="148"/>
      <c r="AD2113" s="148"/>
      <c r="AF2113" s="161"/>
      <c r="AG2113">
        <f t="shared" si="870"/>
        <v>0</v>
      </c>
      <c r="AK2113" s="150">
        <f t="shared" si="871"/>
        <v>0</v>
      </c>
      <c r="AL2113" s="150">
        <f t="shared" si="872"/>
        <v>0</v>
      </c>
      <c r="AM2113" s="150">
        <f t="shared" si="873"/>
        <v>0</v>
      </c>
      <c r="AN2113" s="163">
        <f t="shared" si="874"/>
        <v>0</v>
      </c>
      <c r="AP2113" s="150" t="str">
        <f>'Complemento 2'!R229</f>
        <v/>
      </c>
      <c r="AQ2113" s="150">
        <f>'Complemento 2'!S229</f>
        <v>0</v>
      </c>
      <c r="AR2113" s="150">
        <f>'Complemento 2'!T229</f>
        <v>0</v>
      </c>
      <c r="AS2113" s="150">
        <f>'Complemento 2'!U229</f>
        <v>0</v>
      </c>
      <c r="AT2113" s="150">
        <f>'Complemento 2'!V229</f>
        <v>0</v>
      </c>
      <c r="AU2113" s="150">
        <f>'Complemento 2'!W229</f>
        <v>0</v>
      </c>
      <c r="AV2113" s="150">
        <f>'Complemento 2'!X229</f>
        <v>0</v>
      </c>
      <c r="AW2113" s="150">
        <f>'Complemento 2'!Y229</f>
        <v>0</v>
      </c>
      <c r="AX2113" s="150">
        <f>'Complemento 2'!Z229</f>
        <v>0</v>
      </c>
      <c r="AY2113" s="150">
        <f>'Complemento 2'!AA229</f>
        <v>0</v>
      </c>
      <c r="AZ2113" s="150">
        <f>'Complemento 2'!AB229</f>
        <v>0</v>
      </c>
      <c r="BA2113" s="150">
        <f>'Complemento 2'!AC229</f>
        <v>0</v>
      </c>
      <c r="BB2113" s="150">
        <f>'Complemento 2'!AD229</f>
        <v>0</v>
      </c>
      <c r="BC2113">
        <f t="shared" si="875"/>
        <v>0</v>
      </c>
      <c r="BD2113">
        <f t="shared" si="876"/>
        <v>0</v>
      </c>
      <c r="BE2113">
        <f t="shared" si="877"/>
        <v>0</v>
      </c>
      <c r="BF2113">
        <f t="shared" si="878"/>
        <v>0</v>
      </c>
      <c r="BG2113">
        <f t="shared" si="879"/>
        <v>0</v>
      </c>
      <c r="BH2113">
        <f t="shared" si="880"/>
        <v>0</v>
      </c>
      <c r="BI2113">
        <f t="shared" si="881"/>
        <v>0</v>
      </c>
      <c r="BJ2113">
        <f t="shared" si="882"/>
        <v>0</v>
      </c>
      <c r="BK2113">
        <f t="shared" si="883"/>
        <v>0</v>
      </c>
      <c r="BL2113">
        <f t="shared" si="884"/>
        <v>0</v>
      </c>
      <c r="BM2113">
        <f t="shared" si="885"/>
        <v>0</v>
      </c>
      <c r="BN2113">
        <f t="shared" si="886"/>
        <v>0</v>
      </c>
      <c r="BO2113">
        <f t="shared" si="887"/>
        <v>0</v>
      </c>
    </row>
    <row r="2114" spans="1:67" ht="15" customHeight="1">
      <c r="A2114" s="52"/>
      <c r="B2114" s="47"/>
      <c r="C2114" s="109" t="s">
        <v>100</v>
      </c>
      <c r="D2114" s="413" t="str">
        <f t="shared" ref="D2114" si="918">IF(D117="","",D117)</f>
        <v/>
      </c>
      <c r="E2114" s="413"/>
      <c r="F2114" s="413"/>
      <c r="G2114" s="413"/>
      <c r="H2114" s="413"/>
      <c r="I2114" s="413"/>
      <c r="J2114" s="413"/>
      <c r="K2114" s="413"/>
      <c r="L2114" s="413"/>
      <c r="M2114" s="413"/>
      <c r="N2114" s="413"/>
      <c r="O2114" s="413"/>
      <c r="P2114" s="413"/>
      <c r="Q2114" s="413"/>
      <c r="R2114" s="148"/>
      <c r="S2114" s="148"/>
      <c r="T2114" s="148"/>
      <c r="U2114" s="148"/>
      <c r="V2114" s="148"/>
      <c r="W2114" s="148"/>
      <c r="X2114" s="148"/>
      <c r="Y2114" s="148"/>
      <c r="Z2114" s="148"/>
      <c r="AA2114" s="148"/>
      <c r="AB2114" s="148"/>
      <c r="AC2114" s="148"/>
      <c r="AD2114" s="148"/>
      <c r="AF2114" s="161"/>
      <c r="AG2114">
        <f t="shared" si="870"/>
        <v>0</v>
      </c>
      <c r="AK2114" s="150">
        <f t="shared" si="871"/>
        <v>0</v>
      </c>
      <c r="AL2114" s="150">
        <f t="shared" si="872"/>
        <v>0</v>
      </c>
      <c r="AM2114" s="150">
        <f t="shared" si="873"/>
        <v>0</v>
      </c>
      <c r="AN2114" s="163">
        <f t="shared" si="874"/>
        <v>0</v>
      </c>
      <c r="AP2114" s="150" t="str">
        <f>'Complemento 2'!R230</f>
        <v/>
      </c>
      <c r="AQ2114" s="150">
        <f>'Complemento 2'!S230</f>
        <v>0</v>
      </c>
      <c r="AR2114" s="150">
        <f>'Complemento 2'!T230</f>
        <v>0</v>
      </c>
      <c r="AS2114" s="150">
        <f>'Complemento 2'!U230</f>
        <v>0</v>
      </c>
      <c r="AT2114" s="150">
        <f>'Complemento 2'!V230</f>
        <v>0</v>
      </c>
      <c r="AU2114" s="150">
        <f>'Complemento 2'!W230</f>
        <v>0</v>
      </c>
      <c r="AV2114" s="150">
        <f>'Complemento 2'!X230</f>
        <v>0</v>
      </c>
      <c r="AW2114" s="150">
        <f>'Complemento 2'!Y230</f>
        <v>0</v>
      </c>
      <c r="AX2114" s="150">
        <f>'Complemento 2'!Z230</f>
        <v>0</v>
      </c>
      <c r="AY2114" s="150">
        <f>'Complemento 2'!AA230</f>
        <v>0</v>
      </c>
      <c r="AZ2114" s="150">
        <f>'Complemento 2'!AB230</f>
        <v>0</v>
      </c>
      <c r="BA2114" s="150">
        <f>'Complemento 2'!AC230</f>
        <v>0</v>
      </c>
      <c r="BB2114" s="150">
        <f>'Complemento 2'!AD230</f>
        <v>0</v>
      </c>
      <c r="BC2114">
        <f t="shared" si="875"/>
        <v>0</v>
      </c>
      <c r="BD2114">
        <f t="shared" si="876"/>
        <v>0</v>
      </c>
      <c r="BE2114">
        <f t="shared" si="877"/>
        <v>0</v>
      </c>
      <c r="BF2114">
        <f t="shared" si="878"/>
        <v>0</v>
      </c>
      <c r="BG2114">
        <f t="shared" si="879"/>
        <v>0</v>
      </c>
      <c r="BH2114">
        <f t="shared" si="880"/>
        <v>0</v>
      </c>
      <c r="BI2114">
        <f t="shared" si="881"/>
        <v>0</v>
      </c>
      <c r="BJ2114">
        <f t="shared" si="882"/>
        <v>0</v>
      </c>
      <c r="BK2114">
        <f t="shared" si="883"/>
        <v>0</v>
      </c>
      <c r="BL2114">
        <f t="shared" si="884"/>
        <v>0</v>
      </c>
      <c r="BM2114">
        <f t="shared" si="885"/>
        <v>0</v>
      </c>
      <c r="BN2114">
        <f t="shared" si="886"/>
        <v>0</v>
      </c>
      <c r="BO2114">
        <f t="shared" si="887"/>
        <v>0</v>
      </c>
    </row>
    <row r="2115" spans="1:67" ht="15" customHeight="1">
      <c r="A2115" s="52"/>
      <c r="B2115" s="47"/>
      <c r="C2115" s="109" t="s">
        <v>101</v>
      </c>
      <c r="D2115" s="413" t="str">
        <f t="shared" ref="D2115" si="919">IF(D118="","",D118)</f>
        <v/>
      </c>
      <c r="E2115" s="413"/>
      <c r="F2115" s="413"/>
      <c r="G2115" s="413"/>
      <c r="H2115" s="413"/>
      <c r="I2115" s="413"/>
      <c r="J2115" s="413"/>
      <c r="K2115" s="413"/>
      <c r="L2115" s="413"/>
      <c r="M2115" s="413"/>
      <c r="N2115" s="413"/>
      <c r="O2115" s="413"/>
      <c r="P2115" s="413"/>
      <c r="Q2115" s="413"/>
      <c r="R2115" s="148"/>
      <c r="S2115" s="148"/>
      <c r="T2115" s="148"/>
      <c r="U2115" s="148"/>
      <c r="V2115" s="148"/>
      <c r="W2115" s="148"/>
      <c r="X2115" s="148"/>
      <c r="Y2115" s="148"/>
      <c r="Z2115" s="148"/>
      <c r="AA2115" s="148"/>
      <c r="AB2115" s="148"/>
      <c r="AC2115" s="148"/>
      <c r="AD2115" s="148"/>
      <c r="AF2115" s="161"/>
      <c r="AG2115">
        <f t="shared" si="870"/>
        <v>0</v>
      </c>
      <c r="AK2115" s="150">
        <f t="shared" si="871"/>
        <v>0</v>
      </c>
      <c r="AL2115" s="150">
        <f t="shared" si="872"/>
        <v>0</v>
      </c>
      <c r="AM2115" s="150">
        <f t="shared" si="873"/>
        <v>0</v>
      </c>
      <c r="AN2115" s="163">
        <f t="shared" si="874"/>
        <v>0</v>
      </c>
      <c r="AP2115" s="150" t="str">
        <f>'Complemento 2'!R231</f>
        <v/>
      </c>
      <c r="AQ2115" s="150">
        <f>'Complemento 2'!S231</f>
        <v>0</v>
      </c>
      <c r="AR2115" s="150">
        <f>'Complemento 2'!T231</f>
        <v>0</v>
      </c>
      <c r="AS2115" s="150">
        <f>'Complemento 2'!U231</f>
        <v>0</v>
      </c>
      <c r="AT2115" s="150">
        <f>'Complemento 2'!V231</f>
        <v>0</v>
      </c>
      <c r="AU2115" s="150">
        <f>'Complemento 2'!W231</f>
        <v>0</v>
      </c>
      <c r="AV2115" s="150">
        <f>'Complemento 2'!X231</f>
        <v>0</v>
      </c>
      <c r="AW2115" s="150">
        <f>'Complemento 2'!Y231</f>
        <v>0</v>
      </c>
      <c r="AX2115" s="150">
        <f>'Complemento 2'!Z231</f>
        <v>0</v>
      </c>
      <c r="AY2115" s="150">
        <f>'Complemento 2'!AA231</f>
        <v>0</v>
      </c>
      <c r="AZ2115" s="150">
        <f>'Complemento 2'!AB231</f>
        <v>0</v>
      </c>
      <c r="BA2115" s="150">
        <f>'Complemento 2'!AC231</f>
        <v>0</v>
      </c>
      <c r="BB2115" s="150">
        <f>'Complemento 2'!AD231</f>
        <v>0</v>
      </c>
      <c r="BC2115">
        <f t="shared" si="875"/>
        <v>0</v>
      </c>
      <c r="BD2115">
        <f t="shared" si="876"/>
        <v>0</v>
      </c>
      <c r="BE2115">
        <f t="shared" si="877"/>
        <v>0</v>
      </c>
      <c r="BF2115">
        <f t="shared" si="878"/>
        <v>0</v>
      </c>
      <c r="BG2115">
        <f t="shared" si="879"/>
        <v>0</v>
      </c>
      <c r="BH2115">
        <f t="shared" si="880"/>
        <v>0</v>
      </c>
      <c r="BI2115">
        <f t="shared" si="881"/>
        <v>0</v>
      </c>
      <c r="BJ2115">
        <f t="shared" si="882"/>
        <v>0</v>
      </c>
      <c r="BK2115">
        <f t="shared" si="883"/>
        <v>0</v>
      </c>
      <c r="BL2115">
        <f t="shared" si="884"/>
        <v>0</v>
      </c>
      <c r="BM2115">
        <f t="shared" si="885"/>
        <v>0</v>
      </c>
      <c r="BN2115">
        <f t="shared" si="886"/>
        <v>0</v>
      </c>
      <c r="BO2115">
        <f t="shared" si="887"/>
        <v>0</v>
      </c>
    </row>
    <row r="2116" spans="1:67" ht="15" customHeight="1">
      <c r="A2116" s="52"/>
      <c r="B2116" s="47"/>
      <c r="C2116" s="109" t="s">
        <v>102</v>
      </c>
      <c r="D2116" s="413" t="str">
        <f t="shared" ref="D2116" si="920">IF(D119="","",D119)</f>
        <v/>
      </c>
      <c r="E2116" s="413"/>
      <c r="F2116" s="413"/>
      <c r="G2116" s="413"/>
      <c r="H2116" s="413"/>
      <c r="I2116" s="413"/>
      <c r="J2116" s="413"/>
      <c r="K2116" s="413"/>
      <c r="L2116" s="413"/>
      <c r="M2116" s="413"/>
      <c r="N2116" s="413"/>
      <c r="O2116" s="413"/>
      <c r="P2116" s="413"/>
      <c r="Q2116" s="413"/>
      <c r="R2116" s="148"/>
      <c r="S2116" s="148"/>
      <c r="T2116" s="148"/>
      <c r="U2116" s="148"/>
      <c r="V2116" s="148"/>
      <c r="W2116" s="148"/>
      <c r="X2116" s="148"/>
      <c r="Y2116" s="148"/>
      <c r="Z2116" s="148"/>
      <c r="AA2116" s="148"/>
      <c r="AB2116" s="148"/>
      <c r="AC2116" s="148"/>
      <c r="AD2116" s="148"/>
      <c r="AF2116" s="161"/>
      <c r="AG2116">
        <f t="shared" si="870"/>
        <v>0</v>
      </c>
      <c r="AK2116" s="150">
        <f t="shared" si="871"/>
        <v>0</v>
      </c>
      <c r="AL2116" s="150">
        <f t="shared" si="872"/>
        <v>0</v>
      </c>
      <c r="AM2116" s="150">
        <f t="shared" si="873"/>
        <v>0</v>
      </c>
      <c r="AN2116" s="163">
        <f t="shared" si="874"/>
        <v>0</v>
      </c>
      <c r="AP2116" s="150" t="str">
        <f>'Complemento 2'!R232</f>
        <v/>
      </c>
      <c r="AQ2116" s="150">
        <f>'Complemento 2'!S232</f>
        <v>0</v>
      </c>
      <c r="AR2116" s="150">
        <f>'Complemento 2'!T232</f>
        <v>0</v>
      </c>
      <c r="AS2116" s="150">
        <f>'Complemento 2'!U232</f>
        <v>0</v>
      </c>
      <c r="AT2116" s="150">
        <f>'Complemento 2'!V232</f>
        <v>0</v>
      </c>
      <c r="AU2116" s="150">
        <f>'Complemento 2'!W232</f>
        <v>0</v>
      </c>
      <c r="AV2116" s="150">
        <f>'Complemento 2'!X232</f>
        <v>0</v>
      </c>
      <c r="AW2116" s="150">
        <f>'Complemento 2'!Y232</f>
        <v>0</v>
      </c>
      <c r="AX2116" s="150">
        <f>'Complemento 2'!Z232</f>
        <v>0</v>
      </c>
      <c r="AY2116" s="150">
        <f>'Complemento 2'!AA232</f>
        <v>0</v>
      </c>
      <c r="AZ2116" s="150">
        <f>'Complemento 2'!AB232</f>
        <v>0</v>
      </c>
      <c r="BA2116" s="150">
        <f>'Complemento 2'!AC232</f>
        <v>0</v>
      </c>
      <c r="BB2116" s="150">
        <f>'Complemento 2'!AD232</f>
        <v>0</v>
      </c>
      <c r="BC2116">
        <f t="shared" si="875"/>
        <v>0</v>
      </c>
      <c r="BD2116">
        <f t="shared" si="876"/>
        <v>0</v>
      </c>
      <c r="BE2116">
        <f t="shared" si="877"/>
        <v>0</v>
      </c>
      <c r="BF2116">
        <f t="shared" si="878"/>
        <v>0</v>
      </c>
      <c r="BG2116">
        <f t="shared" si="879"/>
        <v>0</v>
      </c>
      <c r="BH2116">
        <f t="shared" si="880"/>
        <v>0</v>
      </c>
      <c r="BI2116">
        <f t="shared" si="881"/>
        <v>0</v>
      </c>
      <c r="BJ2116">
        <f t="shared" si="882"/>
        <v>0</v>
      </c>
      <c r="BK2116">
        <f t="shared" si="883"/>
        <v>0</v>
      </c>
      <c r="BL2116">
        <f t="shared" si="884"/>
        <v>0</v>
      </c>
      <c r="BM2116">
        <f t="shared" si="885"/>
        <v>0</v>
      </c>
      <c r="BN2116">
        <f t="shared" si="886"/>
        <v>0</v>
      </c>
      <c r="BO2116">
        <f t="shared" si="887"/>
        <v>0</v>
      </c>
    </row>
    <row r="2117" spans="1:67" ht="15" customHeight="1">
      <c r="A2117" s="52"/>
      <c r="B2117" s="47"/>
      <c r="C2117" s="109" t="s">
        <v>120</v>
      </c>
      <c r="D2117" s="413" t="str">
        <f t="shared" ref="D2117" si="921">IF(D120="","",D120)</f>
        <v/>
      </c>
      <c r="E2117" s="413"/>
      <c r="F2117" s="413"/>
      <c r="G2117" s="413"/>
      <c r="H2117" s="413"/>
      <c r="I2117" s="413"/>
      <c r="J2117" s="413"/>
      <c r="K2117" s="413"/>
      <c r="L2117" s="413"/>
      <c r="M2117" s="413"/>
      <c r="N2117" s="413"/>
      <c r="O2117" s="413"/>
      <c r="P2117" s="413"/>
      <c r="Q2117" s="413"/>
      <c r="R2117" s="148"/>
      <c r="S2117" s="148"/>
      <c r="T2117" s="148"/>
      <c r="U2117" s="148"/>
      <c r="V2117" s="148"/>
      <c r="W2117" s="148"/>
      <c r="X2117" s="148"/>
      <c r="Y2117" s="148"/>
      <c r="Z2117" s="148"/>
      <c r="AA2117" s="148"/>
      <c r="AB2117" s="148"/>
      <c r="AC2117" s="148"/>
      <c r="AD2117" s="148"/>
      <c r="AF2117" s="161"/>
      <c r="AG2117">
        <f t="shared" si="870"/>
        <v>0</v>
      </c>
      <c r="AK2117" s="150">
        <f t="shared" si="871"/>
        <v>0</v>
      </c>
      <c r="AL2117" s="150">
        <f t="shared" si="872"/>
        <v>0</v>
      </c>
      <c r="AM2117" s="150">
        <f t="shared" si="873"/>
        <v>0</v>
      </c>
      <c r="AN2117" s="163">
        <f t="shared" si="874"/>
        <v>0</v>
      </c>
      <c r="AP2117" s="150" t="str">
        <f>'Complemento 2'!R233</f>
        <v/>
      </c>
      <c r="AQ2117" s="150">
        <f>'Complemento 2'!S233</f>
        <v>0</v>
      </c>
      <c r="AR2117" s="150">
        <f>'Complemento 2'!T233</f>
        <v>0</v>
      </c>
      <c r="AS2117" s="150">
        <f>'Complemento 2'!U233</f>
        <v>0</v>
      </c>
      <c r="AT2117" s="150">
        <f>'Complemento 2'!V233</f>
        <v>0</v>
      </c>
      <c r="AU2117" s="150">
        <f>'Complemento 2'!W233</f>
        <v>0</v>
      </c>
      <c r="AV2117" s="150">
        <f>'Complemento 2'!X233</f>
        <v>0</v>
      </c>
      <c r="AW2117" s="150">
        <f>'Complemento 2'!Y233</f>
        <v>0</v>
      </c>
      <c r="AX2117" s="150">
        <f>'Complemento 2'!Z233</f>
        <v>0</v>
      </c>
      <c r="AY2117" s="150">
        <f>'Complemento 2'!AA233</f>
        <v>0</v>
      </c>
      <c r="AZ2117" s="150">
        <f>'Complemento 2'!AB233</f>
        <v>0</v>
      </c>
      <c r="BA2117" s="150">
        <f>'Complemento 2'!AC233</f>
        <v>0</v>
      </c>
      <c r="BB2117" s="150">
        <f>'Complemento 2'!AD233</f>
        <v>0</v>
      </c>
      <c r="BC2117">
        <f t="shared" si="875"/>
        <v>0</v>
      </c>
      <c r="BD2117">
        <f t="shared" si="876"/>
        <v>0</v>
      </c>
      <c r="BE2117">
        <f t="shared" si="877"/>
        <v>0</v>
      </c>
      <c r="BF2117">
        <f t="shared" si="878"/>
        <v>0</v>
      </c>
      <c r="BG2117">
        <f t="shared" si="879"/>
        <v>0</v>
      </c>
      <c r="BH2117">
        <f t="shared" si="880"/>
        <v>0</v>
      </c>
      <c r="BI2117">
        <f t="shared" si="881"/>
        <v>0</v>
      </c>
      <c r="BJ2117">
        <f t="shared" si="882"/>
        <v>0</v>
      </c>
      <c r="BK2117">
        <f t="shared" si="883"/>
        <v>0</v>
      </c>
      <c r="BL2117">
        <f t="shared" si="884"/>
        <v>0</v>
      </c>
      <c r="BM2117">
        <f t="shared" si="885"/>
        <v>0</v>
      </c>
      <c r="BN2117">
        <f t="shared" si="886"/>
        <v>0</v>
      </c>
      <c r="BO2117">
        <f t="shared" si="887"/>
        <v>0</v>
      </c>
    </row>
    <row r="2118" spans="1:67" ht="15" customHeight="1">
      <c r="A2118" s="52"/>
      <c r="B2118" s="47"/>
      <c r="C2118" s="109" t="s">
        <v>121</v>
      </c>
      <c r="D2118" s="413" t="str">
        <f t="shared" ref="D2118" si="922">IF(D121="","",D121)</f>
        <v/>
      </c>
      <c r="E2118" s="413"/>
      <c r="F2118" s="413"/>
      <c r="G2118" s="413"/>
      <c r="H2118" s="413"/>
      <c r="I2118" s="413"/>
      <c r="J2118" s="413"/>
      <c r="K2118" s="413"/>
      <c r="L2118" s="413"/>
      <c r="M2118" s="413"/>
      <c r="N2118" s="413"/>
      <c r="O2118" s="413"/>
      <c r="P2118" s="413"/>
      <c r="Q2118" s="413"/>
      <c r="R2118" s="148"/>
      <c r="S2118" s="148"/>
      <c r="T2118" s="148"/>
      <c r="U2118" s="148"/>
      <c r="V2118" s="148"/>
      <c r="W2118" s="148"/>
      <c r="X2118" s="148"/>
      <c r="Y2118" s="148"/>
      <c r="Z2118" s="148"/>
      <c r="AA2118" s="148"/>
      <c r="AB2118" s="148"/>
      <c r="AC2118" s="148"/>
      <c r="AD2118" s="148"/>
      <c r="AF2118" s="161"/>
      <c r="AG2118">
        <f t="shared" si="870"/>
        <v>0</v>
      </c>
      <c r="AK2118" s="150">
        <f t="shared" si="871"/>
        <v>0</v>
      </c>
      <c r="AL2118" s="150">
        <f t="shared" si="872"/>
        <v>0</v>
      </c>
      <c r="AM2118" s="150">
        <f t="shared" si="873"/>
        <v>0</v>
      </c>
      <c r="AN2118" s="163">
        <f t="shared" si="874"/>
        <v>0</v>
      </c>
      <c r="AP2118" s="150" t="str">
        <f>'Complemento 2'!R234</f>
        <v/>
      </c>
      <c r="AQ2118" s="150">
        <f>'Complemento 2'!S234</f>
        <v>0</v>
      </c>
      <c r="AR2118" s="150">
        <f>'Complemento 2'!T234</f>
        <v>0</v>
      </c>
      <c r="AS2118" s="150">
        <f>'Complemento 2'!U234</f>
        <v>0</v>
      </c>
      <c r="AT2118" s="150">
        <f>'Complemento 2'!V234</f>
        <v>0</v>
      </c>
      <c r="AU2118" s="150">
        <f>'Complemento 2'!W234</f>
        <v>0</v>
      </c>
      <c r="AV2118" s="150">
        <f>'Complemento 2'!X234</f>
        <v>0</v>
      </c>
      <c r="AW2118" s="150">
        <f>'Complemento 2'!Y234</f>
        <v>0</v>
      </c>
      <c r="AX2118" s="150">
        <f>'Complemento 2'!Z234</f>
        <v>0</v>
      </c>
      <c r="AY2118" s="150">
        <f>'Complemento 2'!AA234</f>
        <v>0</v>
      </c>
      <c r="AZ2118" s="150">
        <f>'Complemento 2'!AB234</f>
        <v>0</v>
      </c>
      <c r="BA2118" s="150">
        <f>'Complemento 2'!AC234</f>
        <v>0</v>
      </c>
      <c r="BB2118" s="150">
        <f>'Complemento 2'!AD234</f>
        <v>0</v>
      </c>
      <c r="BC2118">
        <f t="shared" si="875"/>
        <v>0</v>
      </c>
      <c r="BD2118">
        <f t="shared" si="876"/>
        <v>0</v>
      </c>
      <c r="BE2118">
        <f t="shared" si="877"/>
        <v>0</v>
      </c>
      <c r="BF2118">
        <f t="shared" si="878"/>
        <v>0</v>
      </c>
      <c r="BG2118">
        <f t="shared" si="879"/>
        <v>0</v>
      </c>
      <c r="BH2118">
        <f t="shared" si="880"/>
        <v>0</v>
      </c>
      <c r="BI2118">
        <f t="shared" si="881"/>
        <v>0</v>
      </c>
      <c r="BJ2118">
        <f t="shared" si="882"/>
        <v>0</v>
      </c>
      <c r="BK2118">
        <f t="shared" si="883"/>
        <v>0</v>
      </c>
      <c r="BL2118">
        <f t="shared" si="884"/>
        <v>0</v>
      </c>
      <c r="BM2118">
        <f t="shared" si="885"/>
        <v>0</v>
      </c>
      <c r="BN2118">
        <f t="shared" si="886"/>
        <v>0</v>
      </c>
      <c r="BO2118">
        <f t="shared" si="887"/>
        <v>0</v>
      </c>
    </row>
    <row r="2119" spans="1:67" ht="15" customHeight="1">
      <c r="A2119" s="52"/>
      <c r="B2119" s="47"/>
      <c r="C2119" s="109" t="s">
        <v>122</v>
      </c>
      <c r="D2119" s="413" t="str">
        <f t="shared" ref="D2119" si="923">IF(D122="","",D122)</f>
        <v/>
      </c>
      <c r="E2119" s="413"/>
      <c r="F2119" s="413"/>
      <c r="G2119" s="413"/>
      <c r="H2119" s="413"/>
      <c r="I2119" s="413"/>
      <c r="J2119" s="413"/>
      <c r="K2119" s="413"/>
      <c r="L2119" s="413"/>
      <c r="M2119" s="413"/>
      <c r="N2119" s="413"/>
      <c r="O2119" s="413"/>
      <c r="P2119" s="413"/>
      <c r="Q2119" s="413"/>
      <c r="R2119" s="148"/>
      <c r="S2119" s="148"/>
      <c r="T2119" s="148"/>
      <c r="U2119" s="148"/>
      <c r="V2119" s="148"/>
      <c r="W2119" s="148"/>
      <c r="X2119" s="148"/>
      <c r="Y2119" s="148"/>
      <c r="Z2119" s="148"/>
      <c r="AA2119" s="148"/>
      <c r="AB2119" s="148"/>
      <c r="AC2119" s="148"/>
      <c r="AD2119" s="148"/>
      <c r="AF2119" s="161"/>
      <c r="AG2119">
        <f t="shared" si="870"/>
        <v>0</v>
      </c>
      <c r="AK2119" s="150">
        <f t="shared" si="871"/>
        <v>0</v>
      </c>
      <c r="AL2119" s="150">
        <f t="shared" si="872"/>
        <v>0</v>
      </c>
      <c r="AM2119" s="150">
        <f t="shared" si="873"/>
        <v>0</v>
      </c>
      <c r="AN2119" s="163">
        <f t="shared" si="874"/>
        <v>0</v>
      </c>
      <c r="AP2119" s="150" t="str">
        <f>'Complemento 2'!R235</f>
        <v/>
      </c>
      <c r="AQ2119" s="150">
        <f>'Complemento 2'!S235</f>
        <v>0</v>
      </c>
      <c r="AR2119" s="150">
        <f>'Complemento 2'!T235</f>
        <v>0</v>
      </c>
      <c r="AS2119" s="150">
        <f>'Complemento 2'!U235</f>
        <v>0</v>
      </c>
      <c r="AT2119" s="150">
        <f>'Complemento 2'!V235</f>
        <v>0</v>
      </c>
      <c r="AU2119" s="150">
        <f>'Complemento 2'!W235</f>
        <v>0</v>
      </c>
      <c r="AV2119" s="150">
        <f>'Complemento 2'!X235</f>
        <v>0</v>
      </c>
      <c r="AW2119" s="150">
        <f>'Complemento 2'!Y235</f>
        <v>0</v>
      </c>
      <c r="AX2119" s="150">
        <f>'Complemento 2'!Z235</f>
        <v>0</v>
      </c>
      <c r="AY2119" s="150">
        <f>'Complemento 2'!AA235</f>
        <v>0</v>
      </c>
      <c r="AZ2119" s="150">
        <f>'Complemento 2'!AB235</f>
        <v>0</v>
      </c>
      <c r="BA2119" s="150">
        <f>'Complemento 2'!AC235</f>
        <v>0</v>
      </c>
      <c r="BB2119" s="150">
        <f>'Complemento 2'!AD235</f>
        <v>0</v>
      </c>
      <c r="BC2119">
        <f t="shared" si="875"/>
        <v>0</v>
      </c>
      <c r="BD2119">
        <f t="shared" si="876"/>
        <v>0</v>
      </c>
      <c r="BE2119">
        <f t="shared" si="877"/>
        <v>0</v>
      </c>
      <c r="BF2119">
        <f t="shared" si="878"/>
        <v>0</v>
      </c>
      <c r="BG2119">
        <f t="shared" si="879"/>
        <v>0</v>
      </c>
      <c r="BH2119">
        <f t="shared" si="880"/>
        <v>0</v>
      </c>
      <c r="BI2119">
        <f t="shared" si="881"/>
        <v>0</v>
      </c>
      <c r="BJ2119">
        <f t="shared" si="882"/>
        <v>0</v>
      </c>
      <c r="BK2119">
        <f t="shared" si="883"/>
        <v>0</v>
      </c>
      <c r="BL2119">
        <f t="shared" si="884"/>
        <v>0</v>
      </c>
      <c r="BM2119">
        <f t="shared" si="885"/>
        <v>0</v>
      </c>
      <c r="BN2119">
        <f t="shared" si="886"/>
        <v>0</v>
      </c>
      <c r="BO2119">
        <f t="shared" si="887"/>
        <v>0</v>
      </c>
    </row>
    <row r="2120" spans="1:67" ht="15" customHeight="1">
      <c r="A2120" s="52"/>
      <c r="B2120" s="47"/>
      <c r="C2120" s="109" t="s">
        <v>123</v>
      </c>
      <c r="D2120" s="413" t="str">
        <f t="shared" ref="D2120" si="924">IF(D123="","",D123)</f>
        <v/>
      </c>
      <c r="E2120" s="413"/>
      <c r="F2120" s="413"/>
      <c r="G2120" s="413"/>
      <c r="H2120" s="413"/>
      <c r="I2120" s="413"/>
      <c r="J2120" s="413"/>
      <c r="K2120" s="413"/>
      <c r="L2120" s="413"/>
      <c r="M2120" s="413"/>
      <c r="N2120" s="413"/>
      <c r="O2120" s="413"/>
      <c r="P2120" s="413"/>
      <c r="Q2120" s="413"/>
      <c r="R2120" s="148"/>
      <c r="S2120" s="148"/>
      <c r="T2120" s="148"/>
      <c r="U2120" s="148"/>
      <c r="V2120" s="148"/>
      <c r="W2120" s="148"/>
      <c r="X2120" s="148"/>
      <c r="Y2120" s="148"/>
      <c r="Z2120" s="148"/>
      <c r="AA2120" s="148"/>
      <c r="AB2120" s="148"/>
      <c r="AC2120" s="148"/>
      <c r="AD2120" s="148"/>
      <c r="AF2120" s="161"/>
      <c r="AG2120">
        <f t="shared" si="870"/>
        <v>0</v>
      </c>
      <c r="AK2120" s="150">
        <f t="shared" si="871"/>
        <v>0</v>
      </c>
      <c r="AL2120" s="150">
        <f t="shared" si="872"/>
        <v>0</v>
      </c>
      <c r="AM2120" s="150">
        <f t="shared" si="873"/>
        <v>0</v>
      </c>
      <c r="AN2120" s="163">
        <f t="shared" si="874"/>
        <v>0</v>
      </c>
      <c r="AP2120" s="150" t="str">
        <f>'Complemento 2'!R236</f>
        <v/>
      </c>
      <c r="AQ2120" s="150">
        <f>'Complemento 2'!S236</f>
        <v>0</v>
      </c>
      <c r="AR2120" s="150">
        <f>'Complemento 2'!T236</f>
        <v>0</v>
      </c>
      <c r="AS2120" s="150">
        <f>'Complemento 2'!U236</f>
        <v>0</v>
      </c>
      <c r="AT2120" s="150">
        <f>'Complemento 2'!V236</f>
        <v>0</v>
      </c>
      <c r="AU2120" s="150">
        <f>'Complemento 2'!W236</f>
        <v>0</v>
      </c>
      <c r="AV2120" s="150">
        <f>'Complemento 2'!X236</f>
        <v>0</v>
      </c>
      <c r="AW2120" s="150">
        <f>'Complemento 2'!Y236</f>
        <v>0</v>
      </c>
      <c r="AX2120" s="150">
        <f>'Complemento 2'!Z236</f>
        <v>0</v>
      </c>
      <c r="AY2120" s="150">
        <f>'Complemento 2'!AA236</f>
        <v>0</v>
      </c>
      <c r="AZ2120" s="150">
        <f>'Complemento 2'!AB236</f>
        <v>0</v>
      </c>
      <c r="BA2120" s="150">
        <f>'Complemento 2'!AC236</f>
        <v>0</v>
      </c>
      <c r="BB2120" s="150">
        <f>'Complemento 2'!AD236</f>
        <v>0</v>
      </c>
      <c r="BC2120">
        <f t="shared" si="875"/>
        <v>0</v>
      </c>
      <c r="BD2120">
        <f t="shared" si="876"/>
        <v>0</v>
      </c>
      <c r="BE2120">
        <f t="shared" si="877"/>
        <v>0</v>
      </c>
      <c r="BF2120">
        <f t="shared" si="878"/>
        <v>0</v>
      </c>
      <c r="BG2120">
        <f t="shared" si="879"/>
        <v>0</v>
      </c>
      <c r="BH2120">
        <f t="shared" si="880"/>
        <v>0</v>
      </c>
      <c r="BI2120">
        <f t="shared" si="881"/>
        <v>0</v>
      </c>
      <c r="BJ2120">
        <f t="shared" si="882"/>
        <v>0</v>
      </c>
      <c r="BK2120">
        <f t="shared" si="883"/>
        <v>0</v>
      </c>
      <c r="BL2120">
        <f t="shared" si="884"/>
        <v>0</v>
      </c>
      <c r="BM2120">
        <f t="shared" si="885"/>
        <v>0</v>
      </c>
      <c r="BN2120">
        <f t="shared" si="886"/>
        <v>0</v>
      </c>
      <c r="BO2120">
        <f t="shared" si="887"/>
        <v>0</v>
      </c>
    </row>
    <row r="2121" spans="1:67" ht="15" customHeight="1">
      <c r="A2121" s="52"/>
      <c r="B2121" s="47"/>
      <c r="C2121" s="109" t="s">
        <v>124</v>
      </c>
      <c r="D2121" s="413" t="str">
        <f t="shared" ref="D2121" si="925">IF(D124="","",D124)</f>
        <v/>
      </c>
      <c r="E2121" s="413"/>
      <c r="F2121" s="413"/>
      <c r="G2121" s="413"/>
      <c r="H2121" s="413"/>
      <c r="I2121" s="413"/>
      <c r="J2121" s="413"/>
      <c r="K2121" s="413"/>
      <c r="L2121" s="413"/>
      <c r="M2121" s="413"/>
      <c r="N2121" s="413"/>
      <c r="O2121" s="413"/>
      <c r="P2121" s="413"/>
      <c r="Q2121" s="413"/>
      <c r="R2121" s="148"/>
      <c r="S2121" s="148"/>
      <c r="T2121" s="148"/>
      <c r="U2121" s="148"/>
      <c r="V2121" s="148"/>
      <c r="W2121" s="148"/>
      <c r="X2121" s="148"/>
      <c r="Y2121" s="148"/>
      <c r="Z2121" s="148"/>
      <c r="AA2121" s="148"/>
      <c r="AB2121" s="148"/>
      <c r="AC2121" s="148"/>
      <c r="AD2121" s="148"/>
      <c r="AF2121" s="161"/>
      <c r="AG2121">
        <f t="shared" si="870"/>
        <v>0</v>
      </c>
      <c r="AK2121" s="150">
        <f t="shared" si="871"/>
        <v>0</v>
      </c>
      <c r="AL2121" s="150">
        <f t="shared" si="872"/>
        <v>0</v>
      </c>
      <c r="AM2121" s="150">
        <f t="shared" si="873"/>
        <v>0</v>
      </c>
      <c r="AN2121" s="163">
        <f t="shared" si="874"/>
        <v>0</v>
      </c>
      <c r="AP2121" s="150" t="str">
        <f>'Complemento 2'!R237</f>
        <v/>
      </c>
      <c r="AQ2121" s="150">
        <f>'Complemento 2'!S237</f>
        <v>0</v>
      </c>
      <c r="AR2121" s="150">
        <f>'Complemento 2'!T237</f>
        <v>0</v>
      </c>
      <c r="AS2121" s="150">
        <f>'Complemento 2'!U237</f>
        <v>0</v>
      </c>
      <c r="AT2121" s="150">
        <f>'Complemento 2'!V237</f>
        <v>0</v>
      </c>
      <c r="AU2121" s="150">
        <f>'Complemento 2'!W237</f>
        <v>0</v>
      </c>
      <c r="AV2121" s="150">
        <f>'Complemento 2'!X237</f>
        <v>0</v>
      </c>
      <c r="AW2121" s="150">
        <f>'Complemento 2'!Y237</f>
        <v>0</v>
      </c>
      <c r="AX2121" s="150">
        <f>'Complemento 2'!Z237</f>
        <v>0</v>
      </c>
      <c r="AY2121" s="150">
        <f>'Complemento 2'!AA237</f>
        <v>0</v>
      </c>
      <c r="AZ2121" s="150">
        <f>'Complemento 2'!AB237</f>
        <v>0</v>
      </c>
      <c r="BA2121" s="150">
        <f>'Complemento 2'!AC237</f>
        <v>0</v>
      </c>
      <c r="BB2121" s="150">
        <f>'Complemento 2'!AD237</f>
        <v>0</v>
      </c>
      <c r="BC2121">
        <f t="shared" si="875"/>
        <v>0</v>
      </c>
      <c r="BD2121">
        <f t="shared" si="876"/>
        <v>0</v>
      </c>
      <c r="BE2121">
        <f t="shared" si="877"/>
        <v>0</v>
      </c>
      <c r="BF2121">
        <f t="shared" si="878"/>
        <v>0</v>
      </c>
      <c r="BG2121">
        <f t="shared" si="879"/>
        <v>0</v>
      </c>
      <c r="BH2121">
        <f t="shared" si="880"/>
        <v>0</v>
      </c>
      <c r="BI2121">
        <f t="shared" si="881"/>
        <v>0</v>
      </c>
      <c r="BJ2121">
        <f t="shared" si="882"/>
        <v>0</v>
      </c>
      <c r="BK2121">
        <f t="shared" si="883"/>
        <v>0</v>
      </c>
      <c r="BL2121">
        <f t="shared" si="884"/>
        <v>0</v>
      </c>
      <c r="BM2121">
        <f t="shared" si="885"/>
        <v>0</v>
      </c>
      <c r="BN2121">
        <f t="shared" si="886"/>
        <v>0</v>
      </c>
      <c r="BO2121">
        <f t="shared" si="887"/>
        <v>0</v>
      </c>
    </row>
    <row r="2122" spans="1:67" ht="15" customHeight="1">
      <c r="A2122" s="52"/>
      <c r="B2122" s="47"/>
      <c r="C2122" s="109" t="s">
        <v>125</v>
      </c>
      <c r="D2122" s="413" t="str">
        <f t="shared" ref="D2122" si="926">IF(D125="","",D125)</f>
        <v/>
      </c>
      <c r="E2122" s="413"/>
      <c r="F2122" s="413"/>
      <c r="G2122" s="413"/>
      <c r="H2122" s="413"/>
      <c r="I2122" s="413"/>
      <c r="J2122" s="413"/>
      <c r="K2122" s="413"/>
      <c r="L2122" s="413"/>
      <c r="M2122" s="413"/>
      <c r="N2122" s="413"/>
      <c r="O2122" s="413"/>
      <c r="P2122" s="413"/>
      <c r="Q2122" s="413"/>
      <c r="R2122" s="148"/>
      <c r="S2122" s="148"/>
      <c r="T2122" s="148"/>
      <c r="U2122" s="148"/>
      <c r="V2122" s="148"/>
      <c r="W2122" s="148"/>
      <c r="X2122" s="148"/>
      <c r="Y2122" s="148"/>
      <c r="Z2122" s="148"/>
      <c r="AA2122" s="148"/>
      <c r="AB2122" s="148"/>
      <c r="AC2122" s="148"/>
      <c r="AD2122" s="148"/>
      <c r="AF2122" s="161"/>
      <c r="AG2122">
        <f t="shared" si="870"/>
        <v>0</v>
      </c>
      <c r="AK2122" s="150">
        <f t="shared" si="871"/>
        <v>0</v>
      </c>
      <c r="AL2122" s="150">
        <f t="shared" si="872"/>
        <v>0</v>
      </c>
      <c r="AM2122" s="150">
        <f t="shared" si="873"/>
        <v>0</v>
      </c>
      <c r="AN2122" s="163">
        <f t="shared" si="874"/>
        <v>0</v>
      </c>
      <c r="AP2122" s="150" t="str">
        <f>'Complemento 2'!R238</f>
        <v/>
      </c>
      <c r="AQ2122" s="150">
        <f>'Complemento 2'!S238</f>
        <v>0</v>
      </c>
      <c r="AR2122" s="150">
        <f>'Complemento 2'!T238</f>
        <v>0</v>
      </c>
      <c r="AS2122" s="150">
        <f>'Complemento 2'!U238</f>
        <v>0</v>
      </c>
      <c r="AT2122" s="150">
        <f>'Complemento 2'!V238</f>
        <v>0</v>
      </c>
      <c r="AU2122" s="150">
        <f>'Complemento 2'!W238</f>
        <v>0</v>
      </c>
      <c r="AV2122" s="150">
        <f>'Complemento 2'!X238</f>
        <v>0</v>
      </c>
      <c r="AW2122" s="150">
        <f>'Complemento 2'!Y238</f>
        <v>0</v>
      </c>
      <c r="AX2122" s="150">
        <f>'Complemento 2'!Z238</f>
        <v>0</v>
      </c>
      <c r="AY2122" s="150">
        <f>'Complemento 2'!AA238</f>
        <v>0</v>
      </c>
      <c r="AZ2122" s="150">
        <f>'Complemento 2'!AB238</f>
        <v>0</v>
      </c>
      <c r="BA2122" s="150">
        <f>'Complemento 2'!AC238</f>
        <v>0</v>
      </c>
      <c r="BB2122" s="150">
        <f>'Complemento 2'!AD238</f>
        <v>0</v>
      </c>
      <c r="BC2122">
        <f t="shared" si="875"/>
        <v>0</v>
      </c>
      <c r="BD2122">
        <f t="shared" si="876"/>
        <v>0</v>
      </c>
      <c r="BE2122">
        <f t="shared" si="877"/>
        <v>0</v>
      </c>
      <c r="BF2122">
        <f t="shared" si="878"/>
        <v>0</v>
      </c>
      <c r="BG2122">
        <f t="shared" si="879"/>
        <v>0</v>
      </c>
      <c r="BH2122">
        <f t="shared" si="880"/>
        <v>0</v>
      </c>
      <c r="BI2122">
        <f t="shared" si="881"/>
        <v>0</v>
      </c>
      <c r="BJ2122">
        <f t="shared" si="882"/>
        <v>0</v>
      </c>
      <c r="BK2122">
        <f t="shared" si="883"/>
        <v>0</v>
      </c>
      <c r="BL2122">
        <f t="shared" si="884"/>
        <v>0</v>
      </c>
      <c r="BM2122">
        <f t="shared" si="885"/>
        <v>0</v>
      </c>
      <c r="BN2122">
        <f t="shared" si="886"/>
        <v>0</v>
      </c>
      <c r="BO2122">
        <f t="shared" si="887"/>
        <v>0</v>
      </c>
    </row>
    <row r="2123" spans="1:67" ht="15" customHeight="1">
      <c r="A2123" s="52"/>
      <c r="B2123" s="47"/>
      <c r="C2123" s="109" t="s">
        <v>126</v>
      </c>
      <c r="D2123" s="413" t="str">
        <f t="shared" ref="D2123" si="927">IF(D126="","",D126)</f>
        <v/>
      </c>
      <c r="E2123" s="413"/>
      <c r="F2123" s="413"/>
      <c r="G2123" s="413"/>
      <c r="H2123" s="413"/>
      <c r="I2123" s="413"/>
      <c r="J2123" s="413"/>
      <c r="K2123" s="413"/>
      <c r="L2123" s="413"/>
      <c r="M2123" s="413"/>
      <c r="N2123" s="413"/>
      <c r="O2123" s="413"/>
      <c r="P2123" s="413"/>
      <c r="Q2123" s="413"/>
      <c r="R2123" s="148"/>
      <c r="S2123" s="148"/>
      <c r="T2123" s="148"/>
      <c r="U2123" s="148"/>
      <c r="V2123" s="148"/>
      <c r="W2123" s="148"/>
      <c r="X2123" s="148"/>
      <c r="Y2123" s="148"/>
      <c r="Z2123" s="148"/>
      <c r="AA2123" s="148"/>
      <c r="AB2123" s="148"/>
      <c r="AC2123" s="148"/>
      <c r="AD2123" s="148"/>
      <c r="AF2123" s="161"/>
      <c r="AG2123">
        <f t="shared" si="870"/>
        <v>0</v>
      </c>
      <c r="AK2123" s="150">
        <f t="shared" si="871"/>
        <v>0</v>
      </c>
      <c r="AL2123" s="150">
        <f t="shared" si="872"/>
        <v>0</v>
      </c>
      <c r="AM2123" s="150">
        <f t="shared" si="873"/>
        <v>0</v>
      </c>
      <c r="AN2123" s="163">
        <f t="shared" si="874"/>
        <v>0</v>
      </c>
      <c r="AP2123" s="150" t="str">
        <f>'Complemento 2'!R239</f>
        <v/>
      </c>
      <c r="AQ2123" s="150">
        <f>'Complemento 2'!S239</f>
        <v>0</v>
      </c>
      <c r="AR2123" s="150">
        <f>'Complemento 2'!T239</f>
        <v>0</v>
      </c>
      <c r="AS2123" s="150">
        <f>'Complemento 2'!U239</f>
        <v>0</v>
      </c>
      <c r="AT2123" s="150">
        <f>'Complemento 2'!V239</f>
        <v>0</v>
      </c>
      <c r="AU2123" s="150">
        <f>'Complemento 2'!W239</f>
        <v>0</v>
      </c>
      <c r="AV2123" s="150">
        <f>'Complemento 2'!X239</f>
        <v>0</v>
      </c>
      <c r="AW2123" s="150">
        <f>'Complemento 2'!Y239</f>
        <v>0</v>
      </c>
      <c r="AX2123" s="150">
        <f>'Complemento 2'!Z239</f>
        <v>0</v>
      </c>
      <c r="AY2123" s="150">
        <f>'Complemento 2'!AA239</f>
        <v>0</v>
      </c>
      <c r="AZ2123" s="150">
        <f>'Complemento 2'!AB239</f>
        <v>0</v>
      </c>
      <c r="BA2123" s="150">
        <f>'Complemento 2'!AC239</f>
        <v>0</v>
      </c>
      <c r="BB2123" s="150">
        <f>'Complemento 2'!AD239</f>
        <v>0</v>
      </c>
      <c r="BC2123">
        <f t="shared" si="875"/>
        <v>0</v>
      </c>
      <c r="BD2123">
        <f t="shared" si="876"/>
        <v>0</v>
      </c>
      <c r="BE2123">
        <f t="shared" si="877"/>
        <v>0</v>
      </c>
      <c r="BF2123">
        <f t="shared" si="878"/>
        <v>0</v>
      </c>
      <c r="BG2123">
        <f t="shared" si="879"/>
        <v>0</v>
      </c>
      <c r="BH2123">
        <f t="shared" si="880"/>
        <v>0</v>
      </c>
      <c r="BI2123">
        <f t="shared" si="881"/>
        <v>0</v>
      </c>
      <c r="BJ2123">
        <f t="shared" si="882"/>
        <v>0</v>
      </c>
      <c r="BK2123">
        <f t="shared" si="883"/>
        <v>0</v>
      </c>
      <c r="BL2123">
        <f t="shared" si="884"/>
        <v>0</v>
      </c>
      <c r="BM2123">
        <f t="shared" si="885"/>
        <v>0</v>
      </c>
      <c r="BN2123">
        <f t="shared" si="886"/>
        <v>0</v>
      </c>
      <c r="BO2123">
        <f t="shared" si="887"/>
        <v>0</v>
      </c>
    </row>
    <row r="2124" spans="1:67" ht="15" customHeight="1">
      <c r="A2124" s="52"/>
      <c r="B2124" s="47"/>
      <c r="C2124" s="109" t="s">
        <v>127</v>
      </c>
      <c r="D2124" s="413" t="str">
        <f t="shared" ref="D2124" si="928">IF(D127="","",D127)</f>
        <v/>
      </c>
      <c r="E2124" s="413"/>
      <c r="F2124" s="413"/>
      <c r="G2124" s="413"/>
      <c r="H2124" s="413"/>
      <c r="I2124" s="413"/>
      <c r="J2124" s="413"/>
      <c r="K2124" s="413"/>
      <c r="L2124" s="413"/>
      <c r="M2124" s="413"/>
      <c r="N2124" s="413"/>
      <c r="O2124" s="413"/>
      <c r="P2124" s="413"/>
      <c r="Q2124" s="413"/>
      <c r="R2124" s="148"/>
      <c r="S2124" s="148"/>
      <c r="T2124" s="148"/>
      <c r="U2124" s="148"/>
      <c r="V2124" s="148"/>
      <c r="W2124" s="148"/>
      <c r="X2124" s="148"/>
      <c r="Y2124" s="148"/>
      <c r="Z2124" s="148"/>
      <c r="AA2124" s="148"/>
      <c r="AB2124" s="148"/>
      <c r="AC2124" s="148"/>
      <c r="AD2124" s="148"/>
      <c r="AF2124" s="161"/>
      <c r="AG2124">
        <f t="shared" si="870"/>
        <v>0</v>
      </c>
      <c r="AK2124" s="150">
        <f t="shared" si="871"/>
        <v>0</v>
      </c>
      <c r="AL2124" s="150">
        <f t="shared" si="872"/>
        <v>0</v>
      </c>
      <c r="AM2124" s="150">
        <f t="shared" si="873"/>
        <v>0</v>
      </c>
      <c r="AN2124" s="163">
        <f t="shared" si="874"/>
        <v>0</v>
      </c>
      <c r="AP2124" s="150" t="str">
        <f>'Complemento 2'!R240</f>
        <v/>
      </c>
      <c r="AQ2124" s="150">
        <f>'Complemento 2'!S240</f>
        <v>0</v>
      </c>
      <c r="AR2124" s="150">
        <f>'Complemento 2'!T240</f>
        <v>0</v>
      </c>
      <c r="AS2124" s="150">
        <f>'Complemento 2'!U240</f>
        <v>0</v>
      </c>
      <c r="AT2124" s="150">
        <f>'Complemento 2'!V240</f>
        <v>0</v>
      </c>
      <c r="AU2124" s="150">
        <f>'Complemento 2'!W240</f>
        <v>0</v>
      </c>
      <c r="AV2124" s="150">
        <f>'Complemento 2'!X240</f>
        <v>0</v>
      </c>
      <c r="AW2124" s="150">
        <f>'Complemento 2'!Y240</f>
        <v>0</v>
      </c>
      <c r="AX2124" s="150">
        <f>'Complemento 2'!Z240</f>
        <v>0</v>
      </c>
      <c r="AY2124" s="150">
        <f>'Complemento 2'!AA240</f>
        <v>0</v>
      </c>
      <c r="AZ2124" s="150">
        <f>'Complemento 2'!AB240</f>
        <v>0</v>
      </c>
      <c r="BA2124" s="150">
        <f>'Complemento 2'!AC240</f>
        <v>0</v>
      </c>
      <c r="BB2124" s="150">
        <f>'Complemento 2'!AD240</f>
        <v>0</v>
      </c>
      <c r="BC2124">
        <f t="shared" si="875"/>
        <v>0</v>
      </c>
      <c r="BD2124">
        <f t="shared" si="876"/>
        <v>0</v>
      </c>
      <c r="BE2124">
        <f t="shared" si="877"/>
        <v>0</v>
      </c>
      <c r="BF2124">
        <f t="shared" si="878"/>
        <v>0</v>
      </c>
      <c r="BG2124">
        <f t="shared" si="879"/>
        <v>0</v>
      </c>
      <c r="BH2124">
        <f t="shared" si="880"/>
        <v>0</v>
      </c>
      <c r="BI2124">
        <f t="shared" si="881"/>
        <v>0</v>
      </c>
      <c r="BJ2124">
        <f t="shared" si="882"/>
        <v>0</v>
      </c>
      <c r="BK2124">
        <f t="shared" si="883"/>
        <v>0</v>
      </c>
      <c r="BL2124">
        <f t="shared" si="884"/>
        <v>0</v>
      </c>
      <c r="BM2124">
        <f t="shared" si="885"/>
        <v>0</v>
      </c>
      <c r="BN2124">
        <f t="shared" si="886"/>
        <v>0</v>
      </c>
      <c r="BO2124">
        <f t="shared" si="887"/>
        <v>0</v>
      </c>
    </row>
    <row r="2125" spans="1:67" ht="15" customHeight="1">
      <c r="A2125" s="52"/>
      <c r="B2125" s="47"/>
      <c r="C2125" s="109" t="s">
        <v>128</v>
      </c>
      <c r="D2125" s="413" t="str">
        <f t="shared" ref="D2125" si="929">IF(D128="","",D128)</f>
        <v/>
      </c>
      <c r="E2125" s="413"/>
      <c r="F2125" s="413"/>
      <c r="G2125" s="413"/>
      <c r="H2125" s="413"/>
      <c r="I2125" s="413"/>
      <c r="J2125" s="413"/>
      <c r="K2125" s="413"/>
      <c r="L2125" s="413"/>
      <c r="M2125" s="413"/>
      <c r="N2125" s="413"/>
      <c r="O2125" s="413"/>
      <c r="P2125" s="413"/>
      <c r="Q2125" s="413"/>
      <c r="R2125" s="148"/>
      <c r="S2125" s="148"/>
      <c r="T2125" s="148"/>
      <c r="U2125" s="148"/>
      <c r="V2125" s="148"/>
      <c r="W2125" s="148"/>
      <c r="X2125" s="148"/>
      <c r="Y2125" s="148"/>
      <c r="Z2125" s="148"/>
      <c r="AA2125" s="148"/>
      <c r="AB2125" s="148"/>
      <c r="AC2125" s="148"/>
      <c r="AD2125" s="148"/>
      <c r="AF2125" s="161"/>
      <c r="AG2125">
        <f t="shared" si="870"/>
        <v>0</v>
      </c>
      <c r="AK2125" s="150">
        <f t="shared" si="871"/>
        <v>0</v>
      </c>
      <c r="AL2125" s="150">
        <f t="shared" si="872"/>
        <v>0</v>
      </c>
      <c r="AM2125" s="150">
        <f t="shared" si="873"/>
        <v>0</v>
      </c>
      <c r="AN2125" s="163">
        <f t="shared" si="874"/>
        <v>0</v>
      </c>
      <c r="AP2125" s="150" t="str">
        <f>'Complemento 2'!R241</f>
        <v/>
      </c>
      <c r="AQ2125" s="150">
        <f>'Complemento 2'!S241</f>
        <v>0</v>
      </c>
      <c r="AR2125" s="150">
        <f>'Complemento 2'!T241</f>
        <v>0</v>
      </c>
      <c r="AS2125" s="150">
        <f>'Complemento 2'!U241</f>
        <v>0</v>
      </c>
      <c r="AT2125" s="150">
        <f>'Complemento 2'!V241</f>
        <v>0</v>
      </c>
      <c r="AU2125" s="150">
        <f>'Complemento 2'!W241</f>
        <v>0</v>
      </c>
      <c r="AV2125" s="150">
        <f>'Complemento 2'!X241</f>
        <v>0</v>
      </c>
      <c r="AW2125" s="150">
        <f>'Complemento 2'!Y241</f>
        <v>0</v>
      </c>
      <c r="AX2125" s="150">
        <f>'Complemento 2'!Z241</f>
        <v>0</v>
      </c>
      <c r="AY2125" s="150">
        <f>'Complemento 2'!AA241</f>
        <v>0</v>
      </c>
      <c r="AZ2125" s="150">
        <f>'Complemento 2'!AB241</f>
        <v>0</v>
      </c>
      <c r="BA2125" s="150">
        <f>'Complemento 2'!AC241</f>
        <v>0</v>
      </c>
      <c r="BB2125" s="150">
        <f>'Complemento 2'!AD241</f>
        <v>0</v>
      </c>
      <c r="BC2125">
        <f t="shared" si="875"/>
        <v>0</v>
      </c>
      <c r="BD2125">
        <f t="shared" si="876"/>
        <v>0</v>
      </c>
      <c r="BE2125">
        <f t="shared" si="877"/>
        <v>0</v>
      </c>
      <c r="BF2125">
        <f t="shared" si="878"/>
        <v>0</v>
      </c>
      <c r="BG2125">
        <f t="shared" si="879"/>
        <v>0</v>
      </c>
      <c r="BH2125">
        <f t="shared" si="880"/>
        <v>0</v>
      </c>
      <c r="BI2125">
        <f t="shared" si="881"/>
        <v>0</v>
      </c>
      <c r="BJ2125">
        <f t="shared" si="882"/>
        <v>0</v>
      </c>
      <c r="BK2125">
        <f t="shared" si="883"/>
        <v>0</v>
      </c>
      <c r="BL2125">
        <f t="shared" si="884"/>
        <v>0</v>
      </c>
      <c r="BM2125">
        <f t="shared" si="885"/>
        <v>0</v>
      </c>
      <c r="BN2125">
        <f t="shared" si="886"/>
        <v>0</v>
      </c>
      <c r="BO2125">
        <f t="shared" si="887"/>
        <v>0</v>
      </c>
    </row>
    <row r="2126" spans="1:67" ht="15" customHeight="1">
      <c r="A2126" s="52"/>
      <c r="B2126" s="47"/>
      <c r="C2126" s="109" t="s">
        <v>129</v>
      </c>
      <c r="D2126" s="413" t="str">
        <f t="shared" ref="D2126" si="930">IF(D129="","",D129)</f>
        <v/>
      </c>
      <c r="E2126" s="413"/>
      <c r="F2126" s="413"/>
      <c r="G2126" s="413"/>
      <c r="H2126" s="413"/>
      <c r="I2126" s="413"/>
      <c r="J2126" s="413"/>
      <c r="K2126" s="413"/>
      <c r="L2126" s="413"/>
      <c r="M2126" s="413"/>
      <c r="N2126" s="413"/>
      <c r="O2126" s="413"/>
      <c r="P2126" s="413"/>
      <c r="Q2126" s="413"/>
      <c r="R2126" s="148"/>
      <c r="S2126" s="148"/>
      <c r="T2126" s="148"/>
      <c r="U2126" s="148"/>
      <c r="V2126" s="148"/>
      <c r="W2126" s="148"/>
      <c r="X2126" s="148"/>
      <c r="Y2126" s="148"/>
      <c r="Z2126" s="148"/>
      <c r="AA2126" s="148"/>
      <c r="AB2126" s="148"/>
      <c r="AC2126" s="148"/>
      <c r="AD2126" s="148"/>
      <c r="AF2126" s="161"/>
      <c r="AG2126">
        <f t="shared" si="870"/>
        <v>0</v>
      </c>
      <c r="AK2126" s="150">
        <f t="shared" si="871"/>
        <v>0</v>
      </c>
      <c r="AL2126" s="150">
        <f t="shared" si="872"/>
        <v>0</v>
      </c>
      <c r="AM2126" s="150">
        <f t="shared" si="873"/>
        <v>0</v>
      </c>
      <c r="AN2126" s="163">
        <f t="shared" si="874"/>
        <v>0</v>
      </c>
      <c r="AP2126" s="150" t="str">
        <f>'Complemento 2'!R242</f>
        <v/>
      </c>
      <c r="AQ2126" s="150">
        <f>'Complemento 2'!S242</f>
        <v>0</v>
      </c>
      <c r="AR2126" s="150">
        <f>'Complemento 2'!T242</f>
        <v>0</v>
      </c>
      <c r="AS2126" s="150">
        <f>'Complemento 2'!U242</f>
        <v>0</v>
      </c>
      <c r="AT2126" s="150">
        <f>'Complemento 2'!V242</f>
        <v>0</v>
      </c>
      <c r="AU2126" s="150">
        <f>'Complemento 2'!W242</f>
        <v>0</v>
      </c>
      <c r="AV2126" s="150">
        <f>'Complemento 2'!X242</f>
        <v>0</v>
      </c>
      <c r="AW2126" s="150">
        <f>'Complemento 2'!Y242</f>
        <v>0</v>
      </c>
      <c r="AX2126" s="150">
        <f>'Complemento 2'!Z242</f>
        <v>0</v>
      </c>
      <c r="AY2126" s="150">
        <f>'Complemento 2'!AA242</f>
        <v>0</v>
      </c>
      <c r="AZ2126" s="150">
        <f>'Complemento 2'!AB242</f>
        <v>0</v>
      </c>
      <c r="BA2126" s="150">
        <f>'Complemento 2'!AC242</f>
        <v>0</v>
      </c>
      <c r="BB2126" s="150">
        <f>'Complemento 2'!AD242</f>
        <v>0</v>
      </c>
      <c r="BC2126">
        <f t="shared" si="875"/>
        <v>0</v>
      </c>
      <c r="BD2126">
        <f t="shared" si="876"/>
        <v>0</v>
      </c>
      <c r="BE2126">
        <f t="shared" si="877"/>
        <v>0</v>
      </c>
      <c r="BF2126">
        <f t="shared" si="878"/>
        <v>0</v>
      </c>
      <c r="BG2126">
        <f t="shared" si="879"/>
        <v>0</v>
      </c>
      <c r="BH2126">
        <f t="shared" si="880"/>
        <v>0</v>
      </c>
      <c r="BI2126">
        <f t="shared" si="881"/>
        <v>0</v>
      </c>
      <c r="BJ2126">
        <f t="shared" si="882"/>
        <v>0</v>
      </c>
      <c r="BK2126">
        <f t="shared" si="883"/>
        <v>0</v>
      </c>
      <c r="BL2126">
        <f t="shared" si="884"/>
        <v>0</v>
      </c>
      <c r="BM2126">
        <f t="shared" si="885"/>
        <v>0</v>
      </c>
      <c r="BN2126">
        <f t="shared" si="886"/>
        <v>0</v>
      </c>
      <c r="BO2126">
        <f t="shared" si="887"/>
        <v>0</v>
      </c>
    </row>
    <row r="2127" spans="1:67" ht="15" customHeight="1">
      <c r="A2127" s="52"/>
      <c r="B2127" s="47"/>
      <c r="C2127" s="109" t="s">
        <v>130</v>
      </c>
      <c r="D2127" s="413" t="str">
        <f t="shared" ref="D2127" si="931">IF(D130="","",D130)</f>
        <v/>
      </c>
      <c r="E2127" s="413"/>
      <c r="F2127" s="413"/>
      <c r="G2127" s="413"/>
      <c r="H2127" s="413"/>
      <c r="I2127" s="413"/>
      <c r="J2127" s="413"/>
      <c r="K2127" s="413"/>
      <c r="L2127" s="413"/>
      <c r="M2127" s="413"/>
      <c r="N2127" s="413"/>
      <c r="O2127" s="413"/>
      <c r="P2127" s="413"/>
      <c r="Q2127" s="413"/>
      <c r="R2127" s="148"/>
      <c r="S2127" s="148"/>
      <c r="T2127" s="148"/>
      <c r="U2127" s="148"/>
      <c r="V2127" s="148"/>
      <c r="W2127" s="148"/>
      <c r="X2127" s="148"/>
      <c r="Y2127" s="148"/>
      <c r="Z2127" s="148"/>
      <c r="AA2127" s="148"/>
      <c r="AB2127" s="148"/>
      <c r="AC2127" s="148"/>
      <c r="AD2127" s="148"/>
      <c r="AF2127" s="161"/>
      <c r="AG2127">
        <f t="shared" si="870"/>
        <v>0</v>
      </c>
      <c r="AK2127" s="150">
        <f t="shared" si="871"/>
        <v>0</v>
      </c>
      <c r="AL2127" s="150">
        <f t="shared" si="872"/>
        <v>0</v>
      </c>
      <c r="AM2127" s="150">
        <f t="shared" si="873"/>
        <v>0</v>
      </c>
      <c r="AN2127" s="163">
        <f t="shared" si="874"/>
        <v>0</v>
      </c>
      <c r="AP2127" s="150" t="str">
        <f>'Complemento 2'!R243</f>
        <v/>
      </c>
      <c r="AQ2127" s="150">
        <f>'Complemento 2'!S243</f>
        <v>0</v>
      </c>
      <c r="AR2127" s="150">
        <f>'Complemento 2'!T243</f>
        <v>0</v>
      </c>
      <c r="AS2127" s="150">
        <f>'Complemento 2'!U243</f>
        <v>0</v>
      </c>
      <c r="AT2127" s="150">
        <f>'Complemento 2'!V243</f>
        <v>0</v>
      </c>
      <c r="AU2127" s="150">
        <f>'Complemento 2'!W243</f>
        <v>0</v>
      </c>
      <c r="AV2127" s="150">
        <f>'Complemento 2'!X243</f>
        <v>0</v>
      </c>
      <c r="AW2127" s="150">
        <f>'Complemento 2'!Y243</f>
        <v>0</v>
      </c>
      <c r="AX2127" s="150">
        <f>'Complemento 2'!Z243</f>
        <v>0</v>
      </c>
      <c r="AY2127" s="150">
        <f>'Complemento 2'!AA243</f>
        <v>0</v>
      </c>
      <c r="AZ2127" s="150">
        <f>'Complemento 2'!AB243</f>
        <v>0</v>
      </c>
      <c r="BA2127" s="150">
        <f>'Complemento 2'!AC243</f>
        <v>0</v>
      </c>
      <c r="BB2127" s="150">
        <f>'Complemento 2'!AD243</f>
        <v>0</v>
      </c>
      <c r="BC2127">
        <f t="shared" si="875"/>
        <v>0</v>
      </c>
      <c r="BD2127">
        <f t="shared" si="876"/>
        <v>0</v>
      </c>
      <c r="BE2127">
        <f t="shared" si="877"/>
        <v>0</v>
      </c>
      <c r="BF2127">
        <f t="shared" si="878"/>
        <v>0</v>
      </c>
      <c r="BG2127">
        <f t="shared" si="879"/>
        <v>0</v>
      </c>
      <c r="BH2127">
        <f t="shared" si="880"/>
        <v>0</v>
      </c>
      <c r="BI2127">
        <f t="shared" si="881"/>
        <v>0</v>
      </c>
      <c r="BJ2127">
        <f t="shared" si="882"/>
        <v>0</v>
      </c>
      <c r="BK2127">
        <f t="shared" si="883"/>
        <v>0</v>
      </c>
      <c r="BL2127">
        <f t="shared" si="884"/>
        <v>0</v>
      </c>
      <c r="BM2127">
        <f t="shared" si="885"/>
        <v>0</v>
      </c>
      <c r="BN2127">
        <f t="shared" si="886"/>
        <v>0</v>
      </c>
      <c r="BO2127">
        <f t="shared" si="887"/>
        <v>0</v>
      </c>
    </row>
    <row r="2128" spans="1:67" ht="15" customHeight="1">
      <c r="A2128" s="52"/>
      <c r="B2128" s="47"/>
      <c r="C2128" s="109" t="s">
        <v>131</v>
      </c>
      <c r="D2128" s="413" t="str">
        <f t="shared" ref="D2128" si="932">IF(D131="","",D131)</f>
        <v/>
      </c>
      <c r="E2128" s="413"/>
      <c r="F2128" s="413"/>
      <c r="G2128" s="413"/>
      <c r="H2128" s="413"/>
      <c r="I2128" s="413"/>
      <c r="J2128" s="413"/>
      <c r="K2128" s="413"/>
      <c r="L2128" s="413"/>
      <c r="M2128" s="413"/>
      <c r="N2128" s="413"/>
      <c r="O2128" s="413"/>
      <c r="P2128" s="413"/>
      <c r="Q2128" s="413"/>
      <c r="R2128" s="148"/>
      <c r="S2128" s="148"/>
      <c r="T2128" s="148"/>
      <c r="U2128" s="148"/>
      <c r="V2128" s="148"/>
      <c r="W2128" s="148"/>
      <c r="X2128" s="148"/>
      <c r="Y2128" s="148"/>
      <c r="Z2128" s="148"/>
      <c r="AA2128" s="148"/>
      <c r="AB2128" s="148"/>
      <c r="AC2128" s="148"/>
      <c r="AD2128" s="148"/>
      <c r="AF2128" s="161"/>
      <c r="AG2128">
        <f t="shared" si="870"/>
        <v>0</v>
      </c>
      <c r="AK2128" s="150">
        <f t="shared" si="871"/>
        <v>0</v>
      </c>
      <c r="AL2128" s="150">
        <f t="shared" si="872"/>
        <v>0</v>
      </c>
      <c r="AM2128" s="150">
        <f t="shared" si="873"/>
        <v>0</v>
      </c>
      <c r="AN2128" s="163">
        <f t="shared" si="874"/>
        <v>0</v>
      </c>
      <c r="AP2128" s="150" t="str">
        <f>'Complemento 2'!R244</f>
        <v/>
      </c>
      <c r="AQ2128" s="150">
        <f>'Complemento 2'!S244</f>
        <v>0</v>
      </c>
      <c r="AR2128" s="150">
        <f>'Complemento 2'!T244</f>
        <v>0</v>
      </c>
      <c r="AS2128" s="150">
        <f>'Complemento 2'!U244</f>
        <v>0</v>
      </c>
      <c r="AT2128" s="150">
        <f>'Complemento 2'!V244</f>
        <v>0</v>
      </c>
      <c r="AU2128" s="150">
        <f>'Complemento 2'!W244</f>
        <v>0</v>
      </c>
      <c r="AV2128" s="150">
        <f>'Complemento 2'!X244</f>
        <v>0</v>
      </c>
      <c r="AW2128" s="150">
        <f>'Complemento 2'!Y244</f>
        <v>0</v>
      </c>
      <c r="AX2128" s="150">
        <f>'Complemento 2'!Z244</f>
        <v>0</v>
      </c>
      <c r="AY2128" s="150">
        <f>'Complemento 2'!AA244</f>
        <v>0</v>
      </c>
      <c r="AZ2128" s="150">
        <f>'Complemento 2'!AB244</f>
        <v>0</v>
      </c>
      <c r="BA2128" s="150">
        <f>'Complemento 2'!AC244</f>
        <v>0</v>
      </c>
      <c r="BB2128" s="150">
        <f>'Complemento 2'!AD244</f>
        <v>0</v>
      </c>
      <c r="BC2128">
        <f t="shared" si="875"/>
        <v>0</v>
      </c>
      <c r="BD2128">
        <f t="shared" si="876"/>
        <v>0</v>
      </c>
      <c r="BE2128">
        <f t="shared" si="877"/>
        <v>0</v>
      </c>
      <c r="BF2128">
        <f t="shared" si="878"/>
        <v>0</v>
      </c>
      <c r="BG2128">
        <f t="shared" si="879"/>
        <v>0</v>
      </c>
      <c r="BH2128">
        <f t="shared" si="880"/>
        <v>0</v>
      </c>
      <c r="BI2128">
        <f t="shared" si="881"/>
        <v>0</v>
      </c>
      <c r="BJ2128">
        <f t="shared" si="882"/>
        <v>0</v>
      </c>
      <c r="BK2128">
        <f t="shared" si="883"/>
        <v>0</v>
      </c>
      <c r="BL2128">
        <f t="shared" si="884"/>
        <v>0</v>
      </c>
      <c r="BM2128">
        <f t="shared" si="885"/>
        <v>0</v>
      </c>
      <c r="BN2128">
        <f t="shared" si="886"/>
        <v>0</v>
      </c>
      <c r="BO2128">
        <f t="shared" si="887"/>
        <v>0</v>
      </c>
    </row>
    <row r="2129" spans="1:67" ht="15" customHeight="1">
      <c r="A2129" s="52"/>
      <c r="B2129" s="47"/>
      <c r="C2129" s="109" t="s">
        <v>132</v>
      </c>
      <c r="D2129" s="413" t="str">
        <f t="shared" ref="D2129" si="933">IF(D132="","",D132)</f>
        <v/>
      </c>
      <c r="E2129" s="413"/>
      <c r="F2129" s="413"/>
      <c r="G2129" s="413"/>
      <c r="H2129" s="413"/>
      <c r="I2129" s="413"/>
      <c r="J2129" s="413"/>
      <c r="K2129" s="413"/>
      <c r="L2129" s="413"/>
      <c r="M2129" s="413"/>
      <c r="N2129" s="413"/>
      <c r="O2129" s="413"/>
      <c r="P2129" s="413"/>
      <c r="Q2129" s="413"/>
      <c r="R2129" s="148"/>
      <c r="S2129" s="148"/>
      <c r="T2129" s="148"/>
      <c r="U2129" s="148"/>
      <c r="V2129" s="148"/>
      <c r="W2129" s="148"/>
      <c r="X2129" s="148"/>
      <c r="Y2129" s="148"/>
      <c r="Z2129" s="148"/>
      <c r="AA2129" s="148"/>
      <c r="AB2129" s="148"/>
      <c r="AC2129" s="148"/>
      <c r="AD2129" s="148"/>
      <c r="AF2129" s="161"/>
      <c r="AG2129">
        <f t="shared" si="870"/>
        <v>0</v>
      </c>
      <c r="AK2129" s="150">
        <f t="shared" si="871"/>
        <v>0</v>
      </c>
      <c r="AL2129" s="150">
        <f t="shared" si="872"/>
        <v>0</v>
      </c>
      <c r="AM2129" s="150">
        <f t="shared" si="873"/>
        <v>0</v>
      </c>
      <c r="AN2129" s="163">
        <f t="shared" si="874"/>
        <v>0</v>
      </c>
      <c r="AP2129" s="150" t="str">
        <f>'Complemento 2'!R245</f>
        <v/>
      </c>
      <c r="AQ2129" s="150">
        <f>'Complemento 2'!S245</f>
        <v>0</v>
      </c>
      <c r="AR2129" s="150">
        <f>'Complemento 2'!T245</f>
        <v>0</v>
      </c>
      <c r="AS2129" s="150">
        <f>'Complemento 2'!U245</f>
        <v>0</v>
      </c>
      <c r="AT2129" s="150">
        <f>'Complemento 2'!V245</f>
        <v>0</v>
      </c>
      <c r="AU2129" s="150">
        <f>'Complemento 2'!W245</f>
        <v>0</v>
      </c>
      <c r="AV2129" s="150">
        <f>'Complemento 2'!X245</f>
        <v>0</v>
      </c>
      <c r="AW2129" s="150">
        <f>'Complemento 2'!Y245</f>
        <v>0</v>
      </c>
      <c r="AX2129" s="150">
        <f>'Complemento 2'!Z245</f>
        <v>0</v>
      </c>
      <c r="AY2129" s="150">
        <f>'Complemento 2'!AA245</f>
        <v>0</v>
      </c>
      <c r="AZ2129" s="150">
        <f>'Complemento 2'!AB245</f>
        <v>0</v>
      </c>
      <c r="BA2129" s="150">
        <f>'Complemento 2'!AC245</f>
        <v>0</v>
      </c>
      <c r="BB2129" s="150">
        <f>'Complemento 2'!AD245</f>
        <v>0</v>
      </c>
      <c r="BC2129">
        <f t="shared" si="875"/>
        <v>0</v>
      </c>
      <c r="BD2129">
        <f t="shared" si="876"/>
        <v>0</v>
      </c>
      <c r="BE2129">
        <f t="shared" si="877"/>
        <v>0</v>
      </c>
      <c r="BF2129">
        <f t="shared" si="878"/>
        <v>0</v>
      </c>
      <c r="BG2129">
        <f t="shared" si="879"/>
        <v>0</v>
      </c>
      <c r="BH2129">
        <f t="shared" si="880"/>
        <v>0</v>
      </c>
      <c r="BI2129">
        <f t="shared" si="881"/>
        <v>0</v>
      </c>
      <c r="BJ2129">
        <f t="shared" si="882"/>
        <v>0</v>
      </c>
      <c r="BK2129">
        <f t="shared" si="883"/>
        <v>0</v>
      </c>
      <c r="BL2129">
        <f t="shared" si="884"/>
        <v>0</v>
      </c>
      <c r="BM2129">
        <f t="shared" si="885"/>
        <v>0</v>
      </c>
      <c r="BN2129">
        <f t="shared" si="886"/>
        <v>0</v>
      </c>
      <c r="BO2129">
        <f t="shared" si="887"/>
        <v>0</v>
      </c>
    </row>
    <row r="2130" spans="1:67" ht="15" customHeight="1">
      <c r="A2130" s="52"/>
      <c r="B2130" s="47"/>
      <c r="C2130" s="109" t="s">
        <v>133</v>
      </c>
      <c r="D2130" s="413" t="str">
        <f t="shared" ref="D2130" si="934">IF(D133="","",D133)</f>
        <v/>
      </c>
      <c r="E2130" s="413"/>
      <c r="F2130" s="413"/>
      <c r="G2130" s="413"/>
      <c r="H2130" s="413"/>
      <c r="I2130" s="413"/>
      <c r="J2130" s="413"/>
      <c r="K2130" s="413"/>
      <c r="L2130" s="413"/>
      <c r="M2130" s="413"/>
      <c r="N2130" s="413"/>
      <c r="O2130" s="413"/>
      <c r="P2130" s="413"/>
      <c r="Q2130" s="413"/>
      <c r="R2130" s="148"/>
      <c r="S2130" s="148"/>
      <c r="T2130" s="148"/>
      <c r="U2130" s="148"/>
      <c r="V2130" s="148"/>
      <c r="W2130" s="148"/>
      <c r="X2130" s="148"/>
      <c r="Y2130" s="148"/>
      <c r="Z2130" s="148"/>
      <c r="AA2130" s="148"/>
      <c r="AB2130" s="148"/>
      <c r="AC2130" s="148"/>
      <c r="AD2130" s="148"/>
      <c r="AF2130" s="161"/>
      <c r="AG2130">
        <f t="shared" si="870"/>
        <v>0</v>
      </c>
      <c r="AK2130" s="150">
        <f t="shared" si="871"/>
        <v>0</v>
      </c>
      <c r="AL2130" s="150">
        <f t="shared" si="872"/>
        <v>0</v>
      </c>
      <c r="AM2130" s="150">
        <f t="shared" si="873"/>
        <v>0</v>
      </c>
      <c r="AN2130" s="163">
        <f t="shared" si="874"/>
        <v>0</v>
      </c>
      <c r="AP2130" s="150" t="str">
        <f>'Complemento 2'!R246</f>
        <v/>
      </c>
      <c r="AQ2130" s="150">
        <f>'Complemento 2'!S246</f>
        <v>0</v>
      </c>
      <c r="AR2130" s="150">
        <f>'Complemento 2'!T246</f>
        <v>0</v>
      </c>
      <c r="AS2130" s="150">
        <f>'Complemento 2'!U246</f>
        <v>0</v>
      </c>
      <c r="AT2130" s="150">
        <f>'Complemento 2'!V246</f>
        <v>0</v>
      </c>
      <c r="AU2130" s="150">
        <f>'Complemento 2'!W246</f>
        <v>0</v>
      </c>
      <c r="AV2130" s="150">
        <f>'Complemento 2'!X246</f>
        <v>0</v>
      </c>
      <c r="AW2130" s="150">
        <f>'Complemento 2'!Y246</f>
        <v>0</v>
      </c>
      <c r="AX2130" s="150">
        <f>'Complemento 2'!Z246</f>
        <v>0</v>
      </c>
      <c r="AY2130" s="150">
        <f>'Complemento 2'!AA246</f>
        <v>0</v>
      </c>
      <c r="AZ2130" s="150">
        <f>'Complemento 2'!AB246</f>
        <v>0</v>
      </c>
      <c r="BA2130" s="150">
        <f>'Complemento 2'!AC246</f>
        <v>0</v>
      </c>
      <c r="BB2130" s="150">
        <f>'Complemento 2'!AD246</f>
        <v>0</v>
      </c>
      <c r="BC2130">
        <f t="shared" si="875"/>
        <v>0</v>
      </c>
      <c r="BD2130">
        <f t="shared" si="876"/>
        <v>0</v>
      </c>
      <c r="BE2130">
        <f t="shared" si="877"/>
        <v>0</v>
      </c>
      <c r="BF2130">
        <f t="shared" si="878"/>
        <v>0</v>
      </c>
      <c r="BG2130">
        <f t="shared" si="879"/>
        <v>0</v>
      </c>
      <c r="BH2130">
        <f t="shared" si="880"/>
        <v>0</v>
      </c>
      <c r="BI2130">
        <f t="shared" si="881"/>
        <v>0</v>
      </c>
      <c r="BJ2130">
        <f t="shared" si="882"/>
        <v>0</v>
      </c>
      <c r="BK2130">
        <f t="shared" si="883"/>
        <v>0</v>
      </c>
      <c r="BL2130">
        <f t="shared" si="884"/>
        <v>0</v>
      </c>
      <c r="BM2130">
        <f t="shared" si="885"/>
        <v>0</v>
      </c>
      <c r="BN2130">
        <f t="shared" si="886"/>
        <v>0</v>
      </c>
      <c r="BO2130">
        <f t="shared" si="887"/>
        <v>0</v>
      </c>
    </row>
    <row r="2131" spans="1:67" ht="15" customHeight="1">
      <c r="A2131" s="52"/>
      <c r="B2131" s="47"/>
      <c r="C2131" s="109" t="s">
        <v>134</v>
      </c>
      <c r="D2131" s="413" t="str">
        <f t="shared" ref="D2131" si="935">IF(D134="","",D134)</f>
        <v/>
      </c>
      <c r="E2131" s="413"/>
      <c r="F2131" s="413"/>
      <c r="G2131" s="413"/>
      <c r="H2131" s="413"/>
      <c r="I2131" s="413"/>
      <c r="J2131" s="413"/>
      <c r="K2131" s="413"/>
      <c r="L2131" s="413"/>
      <c r="M2131" s="413"/>
      <c r="N2131" s="413"/>
      <c r="O2131" s="413"/>
      <c r="P2131" s="413"/>
      <c r="Q2131" s="413"/>
      <c r="R2131" s="148"/>
      <c r="S2131" s="148"/>
      <c r="T2131" s="148"/>
      <c r="U2131" s="148"/>
      <c r="V2131" s="148"/>
      <c r="W2131" s="148"/>
      <c r="X2131" s="148"/>
      <c r="Y2131" s="148"/>
      <c r="Z2131" s="148"/>
      <c r="AA2131" s="148"/>
      <c r="AB2131" s="148"/>
      <c r="AC2131" s="148"/>
      <c r="AD2131" s="148"/>
      <c r="AF2131" s="161"/>
      <c r="AG2131">
        <f t="shared" si="870"/>
        <v>0</v>
      </c>
      <c r="AK2131" s="150">
        <f t="shared" si="871"/>
        <v>0</v>
      </c>
      <c r="AL2131" s="150">
        <f t="shared" si="872"/>
        <v>0</v>
      </c>
      <c r="AM2131" s="150">
        <f t="shared" si="873"/>
        <v>0</v>
      </c>
      <c r="AN2131" s="163">
        <f t="shared" si="874"/>
        <v>0</v>
      </c>
      <c r="AP2131" s="150" t="str">
        <f>'Complemento 2'!R247</f>
        <v/>
      </c>
      <c r="AQ2131" s="150">
        <f>'Complemento 2'!S247</f>
        <v>0</v>
      </c>
      <c r="AR2131" s="150">
        <f>'Complemento 2'!T247</f>
        <v>0</v>
      </c>
      <c r="AS2131" s="150">
        <f>'Complemento 2'!U247</f>
        <v>0</v>
      </c>
      <c r="AT2131" s="150">
        <f>'Complemento 2'!V247</f>
        <v>0</v>
      </c>
      <c r="AU2131" s="150">
        <f>'Complemento 2'!W247</f>
        <v>0</v>
      </c>
      <c r="AV2131" s="150">
        <f>'Complemento 2'!X247</f>
        <v>0</v>
      </c>
      <c r="AW2131" s="150">
        <f>'Complemento 2'!Y247</f>
        <v>0</v>
      </c>
      <c r="AX2131" s="150">
        <f>'Complemento 2'!Z247</f>
        <v>0</v>
      </c>
      <c r="AY2131" s="150">
        <f>'Complemento 2'!AA247</f>
        <v>0</v>
      </c>
      <c r="AZ2131" s="150">
        <f>'Complemento 2'!AB247</f>
        <v>0</v>
      </c>
      <c r="BA2131" s="150">
        <f>'Complemento 2'!AC247</f>
        <v>0</v>
      </c>
      <c r="BB2131" s="150">
        <f>'Complemento 2'!AD247</f>
        <v>0</v>
      </c>
      <c r="BC2131">
        <f t="shared" si="875"/>
        <v>0</v>
      </c>
      <c r="BD2131">
        <f t="shared" si="876"/>
        <v>0</v>
      </c>
      <c r="BE2131">
        <f t="shared" si="877"/>
        <v>0</v>
      </c>
      <c r="BF2131">
        <f t="shared" si="878"/>
        <v>0</v>
      </c>
      <c r="BG2131">
        <f t="shared" si="879"/>
        <v>0</v>
      </c>
      <c r="BH2131">
        <f t="shared" si="880"/>
        <v>0</v>
      </c>
      <c r="BI2131">
        <f t="shared" si="881"/>
        <v>0</v>
      </c>
      <c r="BJ2131">
        <f t="shared" si="882"/>
        <v>0</v>
      </c>
      <c r="BK2131">
        <f t="shared" si="883"/>
        <v>0</v>
      </c>
      <c r="BL2131">
        <f t="shared" si="884"/>
        <v>0</v>
      </c>
      <c r="BM2131">
        <f t="shared" si="885"/>
        <v>0</v>
      </c>
      <c r="BN2131">
        <f t="shared" si="886"/>
        <v>0</v>
      </c>
      <c r="BO2131">
        <f t="shared" si="887"/>
        <v>0</v>
      </c>
    </row>
    <row r="2132" spans="1:67" ht="15" customHeight="1">
      <c r="A2132" s="52"/>
      <c r="B2132" s="47"/>
      <c r="C2132" s="109" t="s">
        <v>135</v>
      </c>
      <c r="D2132" s="413" t="str">
        <f t="shared" ref="D2132" si="936">IF(D135="","",D135)</f>
        <v/>
      </c>
      <c r="E2132" s="413"/>
      <c r="F2132" s="413"/>
      <c r="G2132" s="413"/>
      <c r="H2132" s="413"/>
      <c r="I2132" s="413"/>
      <c r="J2132" s="413"/>
      <c r="K2132" s="413"/>
      <c r="L2132" s="413"/>
      <c r="M2132" s="413"/>
      <c r="N2132" s="413"/>
      <c r="O2132" s="413"/>
      <c r="P2132" s="413"/>
      <c r="Q2132" s="413"/>
      <c r="R2132" s="148"/>
      <c r="S2132" s="148"/>
      <c r="T2132" s="148"/>
      <c r="U2132" s="148"/>
      <c r="V2132" s="148"/>
      <c r="W2132" s="148"/>
      <c r="X2132" s="148"/>
      <c r="Y2132" s="148"/>
      <c r="Z2132" s="148"/>
      <c r="AA2132" s="148"/>
      <c r="AB2132" s="148"/>
      <c r="AC2132" s="148"/>
      <c r="AD2132" s="148"/>
      <c r="AF2132" s="161"/>
      <c r="AG2132">
        <f t="shared" si="870"/>
        <v>0</v>
      </c>
      <c r="AK2132" s="150">
        <f t="shared" si="871"/>
        <v>0</v>
      </c>
      <c r="AL2132" s="150">
        <f t="shared" si="872"/>
        <v>0</v>
      </c>
      <c r="AM2132" s="150">
        <f t="shared" si="873"/>
        <v>0</v>
      </c>
      <c r="AN2132" s="163">
        <f t="shared" si="874"/>
        <v>0</v>
      </c>
      <c r="AP2132" s="150" t="str">
        <f>'Complemento 2'!R248</f>
        <v/>
      </c>
      <c r="AQ2132" s="150">
        <f>'Complemento 2'!S248</f>
        <v>0</v>
      </c>
      <c r="AR2132" s="150">
        <f>'Complemento 2'!T248</f>
        <v>0</v>
      </c>
      <c r="AS2132" s="150">
        <f>'Complemento 2'!U248</f>
        <v>0</v>
      </c>
      <c r="AT2132" s="150">
        <f>'Complemento 2'!V248</f>
        <v>0</v>
      </c>
      <c r="AU2132" s="150">
        <f>'Complemento 2'!W248</f>
        <v>0</v>
      </c>
      <c r="AV2132" s="150">
        <f>'Complemento 2'!X248</f>
        <v>0</v>
      </c>
      <c r="AW2132" s="150">
        <f>'Complemento 2'!Y248</f>
        <v>0</v>
      </c>
      <c r="AX2132" s="150">
        <f>'Complemento 2'!Z248</f>
        <v>0</v>
      </c>
      <c r="AY2132" s="150">
        <f>'Complemento 2'!AA248</f>
        <v>0</v>
      </c>
      <c r="AZ2132" s="150">
        <f>'Complemento 2'!AB248</f>
        <v>0</v>
      </c>
      <c r="BA2132" s="150">
        <f>'Complemento 2'!AC248</f>
        <v>0</v>
      </c>
      <c r="BB2132" s="150">
        <f>'Complemento 2'!AD248</f>
        <v>0</v>
      </c>
      <c r="BC2132">
        <f t="shared" si="875"/>
        <v>0</v>
      </c>
      <c r="BD2132">
        <f t="shared" si="876"/>
        <v>0</v>
      </c>
      <c r="BE2132">
        <f t="shared" si="877"/>
        <v>0</v>
      </c>
      <c r="BF2132">
        <f t="shared" si="878"/>
        <v>0</v>
      </c>
      <c r="BG2132">
        <f t="shared" si="879"/>
        <v>0</v>
      </c>
      <c r="BH2132">
        <f t="shared" si="880"/>
        <v>0</v>
      </c>
      <c r="BI2132">
        <f t="shared" si="881"/>
        <v>0</v>
      </c>
      <c r="BJ2132">
        <f t="shared" si="882"/>
        <v>0</v>
      </c>
      <c r="BK2132">
        <f t="shared" si="883"/>
        <v>0</v>
      </c>
      <c r="BL2132">
        <f t="shared" si="884"/>
        <v>0</v>
      </c>
      <c r="BM2132">
        <f t="shared" si="885"/>
        <v>0</v>
      </c>
      <c r="BN2132">
        <f t="shared" si="886"/>
        <v>0</v>
      </c>
      <c r="BO2132">
        <f t="shared" si="887"/>
        <v>0</v>
      </c>
    </row>
    <row r="2133" spans="1:67" ht="15" customHeight="1">
      <c r="A2133" s="52"/>
      <c r="B2133" s="47"/>
      <c r="C2133" s="109" t="s">
        <v>136</v>
      </c>
      <c r="D2133" s="413" t="str">
        <f t="shared" ref="D2133" si="937">IF(D136="","",D136)</f>
        <v/>
      </c>
      <c r="E2133" s="413"/>
      <c r="F2133" s="413"/>
      <c r="G2133" s="413"/>
      <c r="H2133" s="413"/>
      <c r="I2133" s="413"/>
      <c r="J2133" s="413"/>
      <c r="K2133" s="413"/>
      <c r="L2133" s="413"/>
      <c r="M2133" s="413"/>
      <c r="N2133" s="413"/>
      <c r="O2133" s="413"/>
      <c r="P2133" s="413"/>
      <c r="Q2133" s="413"/>
      <c r="R2133" s="148"/>
      <c r="S2133" s="148"/>
      <c r="T2133" s="148"/>
      <c r="U2133" s="148"/>
      <c r="V2133" s="148"/>
      <c r="W2133" s="148"/>
      <c r="X2133" s="148"/>
      <c r="Y2133" s="148"/>
      <c r="Z2133" s="148"/>
      <c r="AA2133" s="148"/>
      <c r="AB2133" s="148"/>
      <c r="AC2133" s="148"/>
      <c r="AD2133" s="148"/>
      <c r="AF2133" s="161"/>
      <c r="AG2133">
        <f t="shared" si="870"/>
        <v>0</v>
      </c>
      <c r="AK2133" s="150">
        <f t="shared" si="871"/>
        <v>0</v>
      </c>
      <c r="AL2133" s="150">
        <f t="shared" si="872"/>
        <v>0</v>
      </c>
      <c r="AM2133" s="150">
        <f t="shared" si="873"/>
        <v>0</v>
      </c>
      <c r="AN2133" s="163">
        <f t="shared" si="874"/>
        <v>0</v>
      </c>
      <c r="AP2133" s="150" t="str">
        <f>'Complemento 2'!R249</f>
        <v/>
      </c>
      <c r="AQ2133" s="150">
        <f>'Complemento 2'!S249</f>
        <v>0</v>
      </c>
      <c r="AR2133" s="150">
        <f>'Complemento 2'!T249</f>
        <v>0</v>
      </c>
      <c r="AS2133" s="150">
        <f>'Complemento 2'!U249</f>
        <v>0</v>
      </c>
      <c r="AT2133" s="150">
        <f>'Complemento 2'!V249</f>
        <v>0</v>
      </c>
      <c r="AU2133" s="150">
        <f>'Complemento 2'!W249</f>
        <v>0</v>
      </c>
      <c r="AV2133" s="150">
        <f>'Complemento 2'!X249</f>
        <v>0</v>
      </c>
      <c r="AW2133" s="150">
        <f>'Complemento 2'!Y249</f>
        <v>0</v>
      </c>
      <c r="AX2133" s="150">
        <f>'Complemento 2'!Z249</f>
        <v>0</v>
      </c>
      <c r="AY2133" s="150">
        <f>'Complemento 2'!AA249</f>
        <v>0</v>
      </c>
      <c r="AZ2133" s="150">
        <f>'Complemento 2'!AB249</f>
        <v>0</v>
      </c>
      <c r="BA2133" s="150">
        <f>'Complemento 2'!AC249</f>
        <v>0</v>
      </c>
      <c r="BB2133" s="150">
        <f>'Complemento 2'!AD249</f>
        <v>0</v>
      </c>
      <c r="BC2133">
        <f t="shared" si="875"/>
        <v>0</v>
      </c>
      <c r="BD2133">
        <f t="shared" si="876"/>
        <v>0</v>
      </c>
      <c r="BE2133">
        <f t="shared" si="877"/>
        <v>0</v>
      </c>
      <c r="BF2133">
        <f t="shared" si="878"/>
        <v>0</v>
      </c>
      <c r="BG2133">
        <f t="shared" si="879"/>
        <v>0</v>
      </c>
      <c r="BH2133">
        <f t="shared" si="880"/>
        <v>0</v>
      </c>
      <c r="BI2133">
        <f t="shared" si="881"/>
        <v>0</v>
      </c>
      <c r="BJ2133">
        <f t="shared" si="882"/>
        <v>0</v>
      </c>
      <c r="BK2133">
        <f t="shared" si="883"/>
        <v>0</v>
      </c>
      <c r="BL2133">
        <f t="shared" si="884"/>
        <v>0</v>
      </c>
      <c r="BM2133">
        <f t="shared" si="885"/>
        <v>0</v>
      </c>
      <c r="BN2133">
        <f t="shared" si="886"/>
        <v>0</v>
      </c>
      <c r="BO2133">
        <f t="shared" si="887"/>
        <v>0</v>
      </c>
    </row>
    <row r="2134" spans="1:67" ht="15" customHeight="1">
      <c r="A2134" s="52"/>
      <c r="B2134" s="47"/>
      <c r="C2134" s="109" t="s">
        <v>137</v>
      </c>
      <c r="D2134" s="413" t="str">
        <f t="shared" ref="D2134" si="938">IF(D137="","",D137)</f>
        <v/>
      </c>
      <c r="E2134" s="413"/>
      <c r="F2134" s="413"/>
      <c r="G2134" s="413"/>
      <c r="H2134" s="413"/>
      <c r="I2134" s="413"/>
      <c r="J2134" s="413"/>
      <c r="K2134" s="413"/>
      <c r="L2134" s="413"/>
      <c r="M2134" s="413"/>
      <c r="N2134" s="413"/>
      <c r="O2134" s="413"/>
      <c r="P2134" s="413"/>
      <c r="Q2134" s="413"/>
      <c r="R2134" s="148"/>
      <c r="S2134" s="148"/>
      <c r="T2134" s="148"/>
      <c r="U2134" s="148"/>
      <c r="V2134" s="148"/>
      <c r="W2134" s="148"/>
      <c r="X2134" s="148"/>
      <c r="Y2134" s="148"/>
      <c r="Z2134" s="148"/>
      <c r="AA2134" s="148"/>
      <c r="AB2134" s="148"/>
      <c r="AC2134" s="148"/>
      <c r="AD2134" s="148"/>
      <c r="AF2134" s="161"/>
      <c r="AG2134">
        <f t="shared" si="870"/>
        <v>0</v>
      </c>
      <c r="AK2134" s="150">
        <f t="shared" si="871"/>
        <v>0</v>
      </c>
      <c r="AL2134" s="150">
        <f t="shared" si="872"/>
        <v>0</v>
      </c>
      <c r="AM2134" s="150">
        <f t="shared" si="873"/>
        <v>0</v>
      </c>
      <c r="AN2134" s="163">
        <f t="shared" si="874"/>
        <v>0</v>
      </c>
      <c r="AP2134" s="150" t="str">
        <f>'Complemento 2'!R250</f>
        <v/>
      </c>
      <c r="AQ2134" s="150">
        <f>'Complemento 2'!S250</f>
        <v>0</v>
      </c>
      <c r="AR2134" s="150">
        <f>'Complemento 2'!T250</f>
        <v>0</v>
      </c>
      <c r="AS2134" s="150">
        <f>'Complemento 2'!U250</f>
        <v>0</v>
      </c>
      <c r="AT2134" s="150">
        <f>'Complemento 2'!V250</f>
        <v>0</v>
      </c>
      <c r="AU2134" s="150">
        <f>'Complemento 2'!W250</f>
        <v>0</v>
      </c>
      <c r="AV2134" s="150">
        <f>'Complemento 2'!X250</f>
        <v>0</v>
      </c>
      <c r="AW2134" s="150">
        <f>'Complemento 2'!Y250</f>
        <v>0</v>
      </c>
      <c r="AX2134" s="150">
        <f>'Complemento 2'!Z250</f>
        <v>0</v>
      </c>
      <c r="AY2134" s="150">
        <f>'Complemento 2'!AA250</f>
        <v>0</v>
      </c>
      <c r="AZ2134" s="150">
        <f>'Complemento 2'!AB250</f>
        <v>0</v>
      </c>
      <c r="BA2134" s="150">
        <f>'Complemento 2'!AC250</f>
        <v>0</v>
      </c>
      <c r="BB2134" s="150">
        <f>'Complemento 2'!AD250</f>
        <v>0</v>
      </c>
      <c r="BC2134">
        <f t="shared" si="875"/>
        <v>0</v>
      </c>
      <c r="BD2134">
        <f t="shared" si="876"/>
        <v>0</v>
      </c>
      <c r="BE2134">
        <f t="shared" si="877"/>
        <v>0</v>
      </c>
      <c r="BF2134">
        <f t="shared" si="878"/>
        <v>0</v>
      </c>
      <c r="BG2134">
        <f t="shared" si="879"/>
        <v>0</v>
      </c>
      <c r="BH2134">
        <f t="shared" si="880"/>
        <v>0</v>
      </c>
      <c r="BI2134">
        <f t="shared" si="881"/>
        <v>0</v>
      </c>
      <c r="BJ2134">
        <f t="shared" si="882"/>
        <v>0</v>
      </c>
      <c r="BK2134">
        <f t="shared" si="883"/>
        <v>0</v>
      </c>
      <c r="BL2134">
        <f t="shared" si="884"/>
        <v>0</v>
      </c>
      <c r="BM2134">
        <f t="shared" si="885"/>
        <v>0</v>
      </c>
      <c r="BN2134">
        <f t="shared" si="886"/>
        <v>0</v>
      </c>
      <c r="BO2134">
        <f t="shared" si="887"/>
        <v>0</v>
      </c>
    </row>
    <row r="2135" spans="1:67" ht="15" customHeight="1">
      <c r="A2135" s="52"/>
      <c r="B2135" s="47"/>
      <c r="C2135" s="109" t="s">
        <v>138</v>
      </c>
      <c r="D2135" s="413" t="str">
        <f t="shared" ref="D2135" si="939">IF(D138="","",D138)</f>
        <v/>
      </c>
      <c r="E2135" s="413"/>
      <c r="F2135" s="413"/>
      <c r="G2135" s="413"/>
      <c r="H2135" s="413"/>
      <c r="I2135" s="413"/>
      <c r="J2135" s="413"/>
      <c r="K2135" s="413"/>
      <c r="L2135" s="413"/>
      <c r="M2135" s="413"/>
      <c r="N2135" s="413"/>
      <c r="O2135" s="413"/>
      <c r="P2135" s="413"/>
      <c r="Q2135" s="413"/>
      <c r="R2135" s="148"/>
      <c r="S2135" s="148"/>
      <c r="T2135" s="148"/>
      <c r="U2135" s="148"/>
      <c r="V2135" s="148"/>
      <c r="W2135" s="148"/>
      <c r="X2135" s="148"/>
      <c r="Y2135" s="148"/>
      <c r="Z2135" s="148"/>
      <c r="AA2135" s="148"/>
      <c r="AB2135" s="148"/>
      <c r="AC2135" s="148"/>
      <c r="AD2135" s="148"/>
      <c r="AF2135" s="161"/>
      <c r="AG2135">
        <f t="shared" si="870"/>
        <v>0</v>
      </c>
      <c r="AK2135" s="150">
        <f t="shared" si="871"/>
        <v>0</v>
      </c>
      <c r="AL2135" s="150">
        <f t="shared" si="872"/>
        <v>0</v>
      </c>
      <c r="AM2135" s="150">
        <f t="shared" si="873"/>
        <v>0</v>
      </c>
      <c r="AN2135" s="163">
        <f t="shared" si="874"/>
        <v>0</v>
      </c>
      <c r="AP2135" s="150" t="str">
        <f>'Complemento 2'!R251</f>
        <v/>
      </c>
      <c r="AQ2135" s="150">
        <f>'Complemento 2'!S251</f>
        <v>0</v>
      </c>
      <c r="AR2135" s="150">
        <f>'Complemento 2'!T251</f>
        <v>0</v>
      </c>
      <c r="AS2135" s="150">
        <f>'Complemento 2'!U251</f>
        <v>0</v>
      </c>
      <c r="AT2135" s="150">
        <f>'Complemento 2'!V251</f>
        <v>0</v>
      </c>
      <c r="AU2135" s="150">
        <f>'Complemento 2'!W251</f>
        <v>0</v>
      </c>
      <c r="AV2135" s="150">
        <f>'Complemento 2'!X251</f>
        <v>0</v>
      </c>
      <c r="AW2135" s="150">
        <f>'Complemento 2'!Y251</f>
        <v>0</v>
      </c>
      <c r="AX2135" s="150">
        <f>'Complemento 2'!Z251</f>
        <v>0</v>
      </c>
      <c r="AY2135" s="150">
        <f>'Complemento 2'!AA251</f>
        <v>0</v>
      </c>
      <c r="AZ2135" s="150">
        <f>'Complemento 2'!AB251</f>
        <v>0</v>
      </c>
      <c r="BA2135" s="150">
        <f>'Complemento 2'!AC251</f>
        <v>0</v>
      </c>
      <c r="BB2135" s="150">
        <f>'Complemento 2'!AD251</f>
        <v>0</v>
      </c>
      <c r="BC2135">
        <f t="shared" si="875"/>
        <v>0</v>
      </c>
      <c r="BD2135">
        <f t="shared" si="876"/>
        <v>0</v>
      </c>
      <c r="BE2135">
        <f t="shared" si="877"/>
        <v>0</v>
      </c>
      <c r="BF2135">
        <f t="shared" si="878"/>
        <v>0</v>
      </c>
      <c r="BG2135">
        <f t="shared" si="879"/>
        <v>0</v>
      </c>
      <c r="BH2135">
        <f t="shared" si="880"/>
        <v>0</v>
      </c>
      <c r="BI2135">
        <f t="shared" si="881"/>
        <v>0</v>
      </c>
      <c r="BJ2135">
        <f t="shared" si="882"/>
        <v>0</v>
      </c>
      <c r="BK2135">
        <f t="shared" si="883"/>
        <v>0</v>
      </c>
      <c r="BL2135">
        <f t="shared" si="884"/>
        <v>0</v>
      </c>
      <c r="BM2135">
        <f t="shared" si="885"/>
        <v>0</v>
      </c>
      <c r="BN2135">
        <f t="shared" si="886"/>
        <v>0</v>
      </c>
      <c r="BO2135">
        <f t="shared" si="887"/>
        <v>0</v>
      </c>
    </row>
    <row r="2136" spans="1:67" ht="15" customHeight="1">
      <c r="A2136" s="52"/>
      <c r="B2136" s="47"/>
      <c r="C2136" s="109" t="s">
        <v>139</v>
      </c>
      <c r="D2136" s="413" t="str">
        <f t="shared" ref="D2136" si="940">IF(D139="","",D139)</f>
        <v/>
      </c>
      <c r="E2136" s="413"/>
      <c r="F2136" s="413"/>
      <c r="G2136" s="413"/>
      <c r="H2136" s="413"/>
      <c r="I2136" s="413"/>
      <c r="J2136" s="413"/>
      <c r="K2136" s="413"/>
      <c r="L2136" s="413"/>
      <c r="M2136" s="413"/>
      <c r="N2136" s="413"/>
      <c r="O2136" s="413"/>
      <c r="P2136" s="413"/>
      <c r="Q2136" s="413"/>
      <c r="R2136" s="148"/>
      <c r="S2136" s="148"/>
      <c r="T2136" s="148"/>
      <c r="U2136" s="148"/>
      <c r="V2136" s="148"/>
      <c r="W2136" s="148"/>
      <c r="X2136" s="148"/>
      <c r="Y2136" s="148"/>
      <c r="Z2136" s="148"/>
      <c r="AA2136" s="148"/>
      <c r="AB2136" s="148"/>
      <c r="AC2136" s="148"/>
      <c r="AD2136" s="148"/>
      <c r="AF2136" s="161"/>
      <c r="AG2136">
        <f t="shared" si="870"/>
        <v>0</v>
      </c>
      <c r="AK2136" s="150">
        <f t="shared" si="871"/>
        <v>0</v>
      </c>
      <c r="AL2136" s="150">
        <f t="shared" si="872"/>
        <v>0</v>
      </c>
      <c r="AM2136" s="150">
        <f t="shared" si="873"/>
        <v>0</v>
      </c>
      <c r="AN2136" s="163">
        <f t="shared" si="874"/>
        <v>0</v>
      </c>
      <c r="AP2136" s="150" t="str">
        <f>'Complemento 2'!R252</f>
        <v/>
      </c>
      <c r="AQ2136" s="150">
        <f>'Complemento 2'!S252</f>
        <v>0</v>
      </c>
      <c r="AR2136" s="150">
        <f>'Complemento 2'!T252</f>
        <v>0</v>
      </c>
      <c r="AS2136" s="150">
        <f>'Complemento 2'!U252</f>
        <v>0</v>
      </c>
      <c r="AT2136" s="150">
        <f>'Complemento 2'!V252</f>
        <v>0</v>
      </c>
      <c r="AU2136" s="150">
        <f>'Complemento 2'!W252</f>
        <v>0</v>
      </c>
      <c r="AV2136" s="150">
        <f>'Complemento 2'!X252</f>
        <v>0</v>
      </c>
      <c r="AW2136" s="150">
        <f>'Complemento 2'!Y252</f>
        <v>0</v>
      </c>
      <c r="AX2136" s="150">
        <f>'Complemento 2'!Z252</f>
        <v>0</v>
      </c>
      <c r="AY2136" s="150">
        <f>'Complemento 2'!AA252</f>
        <v>0</v>
      </c>
      <c r="AZ2136" s="150">
        <f>'Complemento 2'!AB252</f>
        <v>0</v>
      </c>
      <c r="BA2136" s="150">
        <f>'Complemento 2'!AC252</f>
        <v>0</v>
      </c>
      <c r="BB2136" s="150">
        <f>'Complemento 2'!AD252</f>
        <v>0</v>
      </c>
      <c r="BC2136">
        <f t="shared" si="875"/>
        <v>0</v>
      </c>
      <c r="BD2136">
        <f t="shared" si="876"/>
        <v>0</v>
      </c>
      <c r="BE2136">
        <f t="shared" si="877"/>
        <v>0</v>
      </c>
      <c r="BF2136">
        <f t="shared" si="878"/>
        <v>0</v>
      </c>
      <c r="BG2136">
        <f t="shared" si="879"/>
        <v>0</v>
      </c>
      <c r="BH2136">
        <f t="shared" si="880"/>
        <v>0</v>
      </c>
      <c r="BI2136">
        <f t="shared" si="881"/>
        <v>0</v>
      </c>
      <c r="BJ2136">
        <f t="shared" si="882"/>
        <v>0</v>
      </c>
      <c r="BK2136">
        <f t="shared" si="883"/>
        <v>0</v>
      </c>
      <c r="BL2136">
        <f t="shared" si="884"/>
        <v>0</v>
      </c>
      <c r="BM2136">
        <f t="shared" si="885"/>
        <v>0</v>
      </c>
      <c r="BN2136">
        <f t="shared" si="886"/>
        <v>0</v>
      </c>
      <c r="BO2136">
        <f t="shared" si="887"/>
        <v>0</v>
      </c>
    </row>
    <row r="2137" spans="1:67" ht="15" customHeight="1">
      <c r="A2137" s="52"/>
      <c r="B2137" s="47"/>
      <c r="C2137" s="109" t="s">
        <v>140</v>
      </c>
      <c r="D2137" s="413" t="str">
        <f t="shared" ref="D2137" si="941">IF(D140="","",D140)</f>
        <v/>
      </c>
      <c r="E2137" s="413"/>
      <c r="F2137" s="413"/>
      <c r="G2137" s="413"/>
      <c r="H2137" s="413"/>
      <c r="I2137" s="413"/>
      <c r="J2137" s="413"/>
      <c r="K2137" s="413"/>
      <c r="L2137" s="413"/>
      <c r="M2137" s="413"/>
      <c r="N2137" s="413"/>
      <c r="O2137" s="413"/>
      <c r="P2137" s="413"/>
      <c r="Q2137" s="413"/>
      <c r="R2137" s="148"/>
      <c r="S2137" s="148"/>
      <c r="T2137" s="148"/>
      <c r="U2137" s="148"/>
      <c r="V2137" s="148"/>
      <c r="W2137" s="148"/>
      <c r="X2137" s="148"/>
      <c r="Y2137" s="148"/>
      <c r="Z2137" s="148"/>
      <c r="AA2137" s="148"/>
      <c r="AB2137" s="148"/>
      <c r="AC2137" s="148"/>
      <c r="AD2137" s="148"/>
      <c r="AF2137" s="161"/>
      <c r="AG2137">
        <f t="shared" si="870"/>
        <v>0</v>
      </c>
      <c r="AK2137" s="150">
        <f t="shared" si="871"/>
        <v>0</v>
      </c>
      <c r="AL2137" s="150">
        <f t="shared" si="872"/>
        <v>0</v>
      </c>
      <c r="AM2137" s="150">
        <f t="shared" si="873"/>
        <v>0</v>
      </c>
      <c r="AN2137" s="163">
        <f t="shared" si="874"/>
        <v>0</v>
      </c>
      <c r="AP2137" s="150" t="str">
        <f>'Complemento 2'!R253</f>
        <v/>
      </c>
      <c r="AQ2137" s="150">
        <f>'Complemento 2'!S253</f>
        <v>0</v>
      </c>
      <c r="AR2137" s="150">
        <f>'Complemento 2'!T253</f>
        <v>0</v>
      </c>
      <c r="AS2137" s="150">
        <f>'Complemento 2'!U253</f>
        <v>0</v>
      </c>
      <c r="AT2137" s="150">
        <f>'Complemento 2'!V253</f>
        <v>0</v>
      </c>
      <c r="AU2137" s="150">
        <f>'Complemento 2'!W253</f>
        <v>0</v>
      </c>
      <c r="AV2137" s="150">
        <f>'Complemento 2'!X253</f>
        <v>0</v>
      </c>
      <c r="AW2137" s="150">
        <f>'Complemento 2'!Y253</f>
        <v>0</v>
      </c>
      <c r="AX2137" s="150">
        <f>'Complemento 2'!Z253</f>
        <v>0</v>
      </c>
      <c r="AY2137" s="150">
        <f>'Complemento 2'!AA253</f>
        <v>0</v>
      </c>
      <c r="AZ2137" s="150">
        <f>'Complemento 2'!AB253</f>
        <v>0</v>
      </c>
      <c r="BA2137" s="150">
        <f>'Complemento 2'!AC253</f>
        <v>0</v>
      </c>
      <c r="BB2137" s="150">
        <f>'Complemento 2'!AD253</f>
        <v>0</v>
      </c>
      <c r="BC2137">
        <f t="shared" si="875"/>
        <v>0</v>
      </c>
      <c r="BD2137">
        <f t="shared" si="876"/>
        <v>0</v>
      </c>
      <c r="BE2137">
        <f t="shared" si="877"/>
        <v>0</v>
      </c>
      <c r="BF2137">
        <f t="shared" si="878"/>
        <v>0</v>
      </c>
      <c r="BG2137">
        <f t="shared" si="879"/>
        <v>0</v>
      </c>
      <c r="BH2137">
        <f t="shared" si="880"/>
        <v>0</v>
      </c>
      <c r="BI2137">
        <f t="shared" si="881"/>
        <v>0</v>
      </c>
      <c r="BJ2137">
        <f t="shared" si="882"/>
        <v>0</v>
      </c>
      <c r="BK2137">
        <f t="shared" si="883"/>
        <v>0</v>
      </c>
      <c r="BL2137">
        <f t="shared" si="884"/>
        <v>0</v>
      </c>
      <c r="BM2137">
        <f t="shared" si="885"/>
        <v>0</v>
      </c>
      <c r="BN2137">
        <f t="shared" si="886"/>
        <v>0</v>
      </c>
      <c r="BO2137">
        <f t="shared" si="887"/>
        <v>0</v>
      </c>
    </row>
    <row r="2138" spans="1:67" ht="15" customHeight="1">
      <c r="A2138" s="52"/>
      <c r="B2138" s="47"/>
      <c r="C2138" s="109" t="s">
        <v>141</v>
      </c>
      <c r="D2138" s="413" t="str">
        <f t="shared" ref="D2138" si="942">IF(D141="","",D141)</f>
        <v/>
      </c>
      <c r="E2138" s="413"/>
      <c r="F2138" s="413"/>
      <c r="G2138" s="413"/>
      <c r="H2138" s="413"/>
      <c r="I2138" s="413"/>
      <c r="J2138" s="413"/>
      <c r="K2138" s="413"/>
      <c r="L2138" s="413"/>
      <c r="M2138" s="413"/>
      <c r="N2138" s="413"/>
      <c r="O2138" s="413"/>
      <c r="P2138" s="413"/>
      <c r="Q2138" s="413"/>
      <c r="R2138" s="148"/>
      <c r="S2138" s="148"/>
      <c r="T2138" s="148"/>
      <c r="U2138" s="148"/>
      <c r="V2138" s="148"/>
      <c r="W2138" s="148"/>
      <c r="X2138" s="148"/>
      <c r="Y2138" s="148"/>
      <c r="Z2138" s="148"/>
      <c r="AA2138" s="148"/>
      <c r="AB2138" s="148"/>
      <c r="AC2138" s="148"/>
      <c r="AD2138" s="148"/>
      <c r="AF2138" s="161"/>
      <c r="AG2138">
        <f t="shared" si="870"/>
        <v>0</v>
      </c>
      <c r="AK2138" s="150">
        <f t="shared" si="871"/>
        <v>0</v>
      </c>
      <c r="AL2138" s="150">
        <f t="shared" si="872"/>
        <v>0</v>
      </c>
      <c r="AM2138" s="150">
        <f t="shared" si="873"/>
        <v>0</v>
      </c>
      <c r="AN2138" s="163">
        <f t="shared" si="874"/>
        <v>0</v>
      </c>
      <c r="AP2138" s="150" t="str">
        <f>'Complemento 2'!R254</f>
        <v/>
      </c>
      <c r="AQ2138" s="150">
        <f>'Complemento 2'!S254</f>
        <v>0</v>
      </c>
      <c r="AR2138" s="150">
        <f>'Complemento 2'!T254</f>
        <v>0</v>
      </c>
      <c r="AS2138" s="150">
        <f>'Complemento 2'!U254</f>
        <v>0</v>
      </c>
      <c r="AT2138" s="150">
        <f>'Complemento 2'!V254</f>
        <v>0</v>
      </c>
      <c r="AU2138" s="150">
        <f>'Complemento 2'!W254</f>
        <v>0</v>
      </c>
      <c r="AV2138" s="150">
        <f>'Complemento 2'!X254</f>
        <v>0</v>
      </c>
      <c r="AW2138" s="150">
        <f>'Complemento 2'!Y254</f>
        <v>0</v>
      </c>
      <c r="AX2138" s="150">
        <f>'Complemento 2'!Z254</f>
        <v>0</v>
      </c>
      <c r="AY2138" s="150">
        <f>'Complemento 2'!AA254</f>
        <v>0</v>
      </c>
      <c r="AZ2138" s="150">
        <f>'Complemento 2'!AB254</f>
        <v>0</v>
      </c>
      <c r="BA2138" s="150">
        <f>'Complemento 2'!AC254</f>
        <v>0</v>
      </c>
      <c r="BB2138" s="150">
        <f>'Complemento 2'!AD254</f>
        <v>0</v>
      </c>
      <c r="BC2138">
        <f t="shared" si="875"/>
        <v>0</v>
      </c>
      <c r="BD2138">
        <f t="shared" si="876"/>
        <v>0</v>
      </c>
      <c r="BE2138">
        <f t="shared" si="877"/>
        <v>0</v>
      </c>
      <c r="BF2138">
        <f t="shared" si="878"/>
        <v>0</v>
      </c>
      <c r="BG2138">
        <f t="shared" si="879"/>
        <v>0</v>
      </c>
      <c r="BH2138">
        <f t="shared" si="880"/>
        <v>0</v>
      </c>
      <c r="BI2138">
        <f t="shared" si="881"/>
        <v>0</v>
      </c>
      <c r="BJ2138">
        <f t="shared" si="882"/>
        <v>0</v>
      </c>
      <c r="BK2138">
        <f t="shared" si="883"/>
        <v>0</v>
      </c>
      <c r="BL2138">
        <f t="shared" si="884"/>
        <v>0</v>
      </c>
      <c r="BM2138">
        <f t="shared" si="885"/>
        <v>0</v>
      </c>
      <c r="BN2138">
        <f t="shared" si="886"/>
        <v>0</v>
      </c>
      <c r="BO2138">
        <f t="shared" si="887"/>
        <v>0</v>
      </c>
    </row>
    <row r="2139" spans="1:67" ht="15" customHeight="1">
      <c r="A2139" s="52"/>
      <c r="B2139" s="47"/>
      <c r="C2139" s="109" t="s">
        <v>142</v>
      </c>
      <c r="D2139" s="413" t="str">
        <f t="shared" ref="D2139" si="943">IF(D142="","",D142)</f>
        <v/>
      </c>
      <c r="E2139" s="413"/>
      <c r="F2139" s="413"/>
      <c r="G2139" s="413"/>
      <c r="H2139" s="413"/>
      <c r="I2139" s="413"/>
      <c r="J2139" s="413"/>
      <c r="K2139" s="413"/>
      <c r="L2139" s="413"/>
      <c r="M2139" s="413"/>
      <c r="N2139" s="413"/>
      <c r="O2139" s="413"/>
      <c r="P2139" s="413"/>
      <c r="Q2139" s="413"/>
      <c r="R2139" s="148"/>
      <c r="S2139" s="148"/>
      <c r="T2139" s="148"/>
      <c r="U2139" s="148"/>
      <c r="V2139" s="148"/>
      <c r="W2139" s="148"/>
      <c r="X2139" s="148"/>
      <c r="Y2139" s="148"/>
      <c r="Z2139" s="148"/>
      <c r="AA2139" s="148"/>
      <c r="AB2139" s="148"/>
      <c r="AC2139" s="148"/>
      <c r="AD2139" s="148"/>
      <c r="AF2139" s="161"/>
      <c r="AG2139">
        <f t="shared" si="870"/>
        <v>0</v>
      </c>
      <c r="AK2139" s="150">
        <f t="shared" si="871"/>
        <v>0</v>
      </c>
      <c r="AL2139" s="150">
        <f t="shared" si="872"/>
        <v>0</v>
      </c>
      <c r="AM2139" s="150">
        <f t="shared" si="873"/>
        <v>0</v>
      </c>
      <c r="AN2139" s="163">
        <f t="shared" si="874"/>
        <v>0</v>
      </c>
      <c r="AP2139" s="150" t="str">
        <f>'Complemento 2'!R255</f>
        <v/>
      </c>
      <c r="AQ2139" s="150">
        <f>'Complemento 2'!S255</f>
        <v>0</v>
      </c>
      <c r="AR2139" s="150">
        <f>'Complemento 2'!T255</f>
        <v>0</v>
      </c>
      <c r="AS2139" s="150">
        <f>'Complemento 2'!U255</f>
        <v>0</v>
      </c>
      <c r="AT2139" s="150">
        <f>'Complemento 2'!V255</f>
        <v>0</v>
      </c>
      <c r="AU2139" s="150">
        <f>'Complemento 2'!W255</f>
        <v>0</v>
      </c>
      <c r="AV2139" s="150">
        <f>'Complemento 2'!X255</f>
        <v>0</v>
      </c>
      <c r="AW2139" s="150">
        <f>'Complemento 2'!Y255</f>
        <v>0</v>
      </c>
      <c r="AX2139" s="150">
        <f>'Complemento 2'!Z255</f>
        <v>0</v>
      </c>
      <c r="AY2139" s="150">
        <f>'Complemento 2'!AA255</f>
        <v>0</v>
      </c>
      <c r="AZ2139" s="150">
        <f>'Complemento 2'!AB255</f>
        <v>0</v>
      </c>
      <c r="BA2139" s="150">
        <f>'Complemento 2'!AC255</f>
        <v>0</v>
      </c>
      <c r="BB2139" s="150">
        <f>'Complemento 2'!AD255</f>
        <v>0</v>
      </c>
      <c r="BC2139">
        <f t="shared" si="875"/>
        <v>0</v>
      </c>
      <c r="BD2139">
        <f t="shared" si="876"/>
        <v>0</v>
      </c>
      <c r="BE2139">
        <f t="shared" si="877"/>
        <v>0</v>
      </c>
      <c r="BF2139">
        <f t="shared" si="878"/>
        <v>0</v>
      </c>
      <c r="BG2139">
        <f t="shared" si="879"/>
        <v>0</v>
      </c>
      <c r="BH2139">
        <f t="shared" si="880"/>
        <v>0</v>
      </c>
      <c r="BI2139">
        <f t="shared" si="881"/>
        <v>0</v>
      </c>
      <c r="BJ2139">
        <f t="shared" si="882"/>
        <v>0</v>
      </c>
      <c r="BK2139">
        <f t="shared" si="883"/>
        <v>0</v>
      </c>
      <c r="BL2139">
        <f t="shared" si="884"/>
        <v>0</v>
      </c>
      <c r="BM2139">
        <f t="shared" si="885"/>
        <v>0</v>
      </c>
      <c r="BN2139">
        <f t="shared" si="886"/>
        <v>0</v>
      </c>
      <c r="BO2139">
        <f t="shared" si="887"/>
        <v>0</v>
      </c>
    </row>
    <row r="2140" spans="1:67" ht="15" customHeight="1">
      <c r="A2140" s="52"/>
      <c r="B2140" s="47"/>
      <c r="C2140" s="109" t="s">
        <v>143</v>
      </c>
      <c r="D2140" s="413" t="str">
        <f t="shared" ref="D2140" si="944">IF(D143="","",D143)</f>
        <v/>
      </c>
      <c r="E2140" s="413"/>
      <c r="F2140" s="413"/>
      <c r="G2140" s="413"/>
      <c r="H2140" s="413"/>
      <c r="I2140" s="413"/>
      <c r="J2140" s="413"/>
      <c r="K2140" s="413"/>
      <c r="L2140" s="413"/>
      <c r="M2140" s="413"/>
      <c r="N2140" s="413"/>
      <c r="O2140" s="413"/>
      <c r="P2140" s="413"/>
      <c r="Q2140" s="413"/>
      <c r="R2140" s="148"/>
      <c r="S2140" s="148"/>
      <c r="T2140" s="148"/>
      <c r="U2140" s="148"/>
      <c r="V2140" s="148"/>
      <c r="W2140" s="148"/>
      <c r="X2140" s="148"/>
      <c r="Y2140" s="148"/>
      <c r="Z2140" s="148"/>
      <c r="AA2140" s="148"/>
      <c r="AB2140" s="148"/>
      <c r="AC2140" s="148"/>
      <c r="AD2140" s="148"/>
      <c r="AF2140" s="161"/>
      <c r="AG2140">
        <f t="shared" si="870"/>
        <v>0</v>
      </c>
      <c r="AK2140" s="150">
        <f t="shared" si="871"/>
        <v>0</v>
      </c>
      <c r="AL2140" s="150">
        <f t="shared" si="872"/>
        <v>0</v>
      </c>
      <c r="AM2140" s="150">
        <f t="shared" si="873"/>
        <v>0</v>
      </c>
      <c r="AN2140" s="163">
        <f t="shared" si="874"/>
        <v>0</v>
      </c>
      <c r="AP2140" s="150" t="str">
        <f>'Complemento 2'!R256</f>
        <v/>
      </c>
      <c r="AQ2140" s="150">
        <f>'Complemento 2'!S256</f>
        <v>0</v>
      </c>
      <c r="AR2140" s="150">
        <f>'Complemento 2'!T256</f>
        <v>0</v>
      </c>
      <c r="AS2140" s="150">
        <f>'Complemento 2'!U256</f>
        <v>0</v>
      </c>
      <c r="AT2140" s="150">
        <f>'Complemento 2'!V256</f>
        <v>0</v>
      </c>
      <c r="AU2140" s="150">
        <f>'Complemento 2'!W256</f>
        <v>0</v>
      </c>
      <c r="AV2140" s="150">
        <f>'Complemento 2'!X256</f>
        <v>0</v>
      </c>
      <c r="AW2140" s="150">
        <f>'Complemento 2'!Y256</f>
        <v>0</v>
      </c>
      <c r="AX2140" s="150">
        <f>'Complemento 2'!Z256</f>
        <v>0</v>
      </c>
      <c r="AY2140" s="150">
        <f>'Complemento 2'!AA256</f>
        <v>0</v>
      </c>
      <c r="AZ2140" s="150">
        <f>'Complemento 2'!AB256</f>
        <v>0</v>
      </c>
      <c r="BA2140" s="150">
        <f>'Complemento 2'!AC256</f>
        <v>0</v>
      </c>
      <c r="BB2140" s="150">
        <f>'Complemento 2'!AD256</f>
        <v>0</v>
      </c>
      <c r="BC2140">
        <f t="shared" si="875"/>
        <v>0</v>
      </c>
      <c r="BD2140">
        <f t="shared" si="876"/>
        <v>0</v>
      </c>
      <c r="BE2140">
        <f t="shared" si="877"/>
        <v>0</v>
      </c>
      <c r="BF2140">
        <f t="shared" si="878"/>
        <v>0</v>
      </c>
      <c r="BG2140">
        <f t="shared" si="879"/>
        <v>0</v>
      </c>
      <c r="BH2140">
        <f t="shared" si="880"/>
        <v>0</v>
      </c>
      <c r="BI2140">
        <f t="shared" si="881"/>
        <v>0</v>
      </c>
      <c r="BJ2140">
        <f t="shared" si="882"/>
        <v>0</v>
      </c>
      <c r="BK2140">
        <f t="shared" si="883"/>
        <v>0</v>
      </c>
      <c r="BL2140">
        <f t="shared" si="884"/>
        <v>0</v>
      </c>
      <c r="BM2140">
        <f t="shared" si="885"/>
        <v>0</v>
      </c>
      <c r="BN2140">
        <f t="shared" si="886"/>
        <v>0</v>
      </c>
      <c r="BO2140">
        <f t="shared" si="887"/>
        <v>0</v>
      </c>
    </row>
    <row r="2141" spans="1:67" ht="15" customHeight="1">
      <c r="A2141" s="52"/>
      <c r="B2141" s="47"/>
      <c r="C2141" s="109" t="s">
        <v>144</v>
      </c>
      <c r="D2141" s="413" t="str">
        <f t="shared" ref="D2141" si="945">IF(D144="","",D144)</f>
        <v/>
      </c>
      <c r="E2141" s="413"/>
      <c r="F2141" s="413"/>
      <c r="G2141" s="413"/>
      <c r="H2141" s="413"/>
      <c r="I2141" s="413"/>
      <c r="J2141" s="413"/>
      <c r="K2141" s="413"/>
      <c r="L2141" s="413"/>
      <c r="M2141" s="413"/>
      <c r="N2141" s="413"/>
      <c r="O2141" s="413"/>
      <c r="P2141" s="413"/>
      <c r="Q2141" s="413"/>
      <c r="R2141" s="148"/>
      <c r="S2141" s="148"/>
      <c r="T2141" s="148"/>
      <c r="U2141" s="148"/>
      <c r="V2141" s="148"/>
      <c r="W2141" s="148"/>
      <c r="X2141" s="148"/>
      <c r="Y2141" s="148"/>
      <c r="Z2141" s="148"/>
      <c r="AA2141" s="148"/>
      <c r="AB2141" s="148"/>
      <c r="AC2141" s="148"/>
      <c r="AD2141" s="148"/>
      <c r="AF2141" s="161"/>
      <c r="AG2141">
        <f t="shared" si="870"/>
        <v>0</v>
      </c>
      <c r="AK2141" s="150">
        <f t="shared" si="871"/>
        <v>0</v>
      </c>
      <c r="AL2141" s="150">
        <f t="shared" si="872"/>
        <v>0</v>
      </c>
      <c r="AM2141" s="150">
        <f t="shared" si="873"/>
        <v>0</v>
      </c>
      <c r="AN2141" s="163">
        <f t="shared" si="874"/>
        <v>0</v>
      </c>
      <c r="AP2141" s="150" t="str">
        <f>'Complemento 2'!R257</f>
        <v/>
      </c>
      <c r="AQ2141" s="150">
        <f>'Complemento 2'!S257</f>
        <v>0</v>
      </c>
      <c r="AR2141" s="150">
        <f>'Complemento 2'!T257</f>
        <v>0</v>
      </c>
      <c r="AS2141" s="150">
        <f>'Complemento 2'!U257</f>
        <v>0</v>
      </c>
      <c r="AT2141" s="150">
        <f>'Complemento 2'!V257</f>
        <v>0</v>
      </c>
      <c r="AU2141" s="150">
        <f>'Complemento 2'!W257</f>
        <v>0</v>
      </c>
      <c r="AV2141" s="150">
        <f>'Complemento 2'!X257</f>
        <v>0</v>
      </c>
      <c r="AW2141" s="150">
        <f>'Complemento 2'!Y257</f>
        <v>0</v>
      </c>
      <c r="AX2141" s="150">
        <f>'Complemento 2'!Z257</f>
        <v>0</v>
      </c>
      <c r="AY2141" s="150">
        <f>'Complemento 2'!AA257</f>
        <v>0</v>
      </c>
      <c r="AZ2141" s="150">
        <f>'Complemento 2'!AB257</f>
        <v>0</v>
      </c>
      <c r="BA2141" s="150">
        <f>'Complemento 2'!AC257</f>
        <v>0</v>
      </c>
      <c r="BB2141" s="150">
        <f>'Complemento 2'!AD257</f>
        <v>0</v>
      </c>
      <c r="BC2141">
        <f t="shared" si="875"/>
        <v>0</v>
      </c>
      <c r="BD2141">
        <f t="shared" si="876"/>
        <v>0</v>
      </c>
      <c r="BE2141">
        <f t="shared" si="877"/>
        <v>0</v>
      </c>
      <c r="BF2141">
        <f t="shared" si="878"/>
        <v>0</v>
      </c>
      <c r="BG2141">
        <f t="shared" si="879"/>
        <v>0</v>
      </c>
      <c r="BH2141">
        <f t="shared" si="880"/>
        <v>0</v>
      </c>
      <c r="BI2141">
        <f t="shared" si="881"/>
        <v>0</v>
      </c>
      <c r="BJ2141">
        <f t="shared" si="882"/>
        <v>0</v>
      </c>
      <c r="BK2141">
        <f t="shared" si="883"/>
        <v>0</v>
      </c>
      <c r="BL2141">
        <f t="shared" si="884"/>
        <v>0</v>
      </c>
      <c r="BM2141">
        <f t="shared" si="885"/>
        <v>0</v>
      </c>
      <c r="BN2141">
        <f t="shared" si="886"/>
        <v>0</v>
      </c>
      <c r="BO2141">
        <f t="shared" si="887"/>
        <v>0</v>
      </c>
    </row>
    <row r="2142" spans="1:67" ht="15" customHeight="1">
      <c r="A2142" s="52"/>
      <c r="B2142" s="47"/>
      <c r="C2142" s="109" t="s">
        <v>145</v>
      </c>
      <c r="D2142" s="413" t="str">
        <f t="shared" ref="D2142" si="946">IF(D145="","",D145)</f>
        <v/>
      </c>
      <c r="E2142" s="413"/>
      <c r="F2142" s="413"/>
      <c r="G2142" s="413"/>
      <c r="H2142" s="413"/>
      <c r="I2142" s="413"/>
      <c r="J2142" s="413"/>
      <c r="K2142" s="413"/>
      <c r="L2142" s="413"/>
      <c r="M2142" s="413"/>
      <c r="N2142" s="413"/>
      <c r="O2142" s="413"/>
      <c r="P2142" s="413"/>
      <c r="Q2142" s="413"/>
      <c r="R2142" s="148"/>
      <c r="S2142" s="148"/>
      <c r="T2142" s="148"/>
      <c r="U2142" s="148"/>
      <c r="V2142" s="148"/>
      <c r="W2142" s="148"/>
      <c r="X2142" s="148"/>
      <c r="Y2142" s="148"/>
      <c r="Z2142" s="148"/>
      <c r="AA2142" s="148"/>
      <c r="AB2142" s="148"/>
      <c r="AC2142" s="148"/>
      <c r="AD2142" s="148"/>
      <c r="AF2142" s="161"/>
      <c r="AG2142">
        <f t="shared" si="870"/>
        <v>0</v>
      </c>
      <c r="AK2142" s="150">
        <f t="shared" si="871"/>
        <v>0</v>
      </c>
      <c r="AL2142" s="150">
        <f t="shared" si="872"/>
        <v>0</v>
      </c>
      <c r="AM2142" s="150">
        <f t="shared" si="873"/>
        <v>0</v>
      </c>
      <c r="AN2142" s="163">
        <f t="shared" si="874"/>
        <v>0</v>
      </c>
      <c r="AP2142" s="150" t="str">
        <f>'Complemento 2'!R258</f>
        <v/>
      </c>
      <c r="AQ2142" s="150">
        <f>'Complemento 2'!S258</f>
        <v>0</v>
      </c>
      <c r="AR2142" s="150">
        <f>'Complemento 2'!T258</f>
        <v>0</v>
      </c>
      <c r="AS2142" s="150">
        <f>'Complemento 2'!U258</f>
        <v>0</v>
      </c>
      <c r="AT2142" s="150">
        <f>'Complemento 2'!V258</f>
        <v>0</v>
      </c>
      <c r="AU2142" s="150">
        <f>'Complemento 2'!W258</f>
        <v>0</v>
      </c>
      <c r="AV2142" s="150">
        <f>'Complemento 2'!X258</f>
        <v>0</v>
      </c>
      <c r="AW2142" s="150">
        <f>'Complemento 2'!Y258</f>
        <v>0</v>
      </c>
      <c r="AX2142" s="150">
        <f>'Complemento 2'!Z258</f>
        <v>0</v>
      </c>
      <c r="AY2142" s="150">
        <f>'Complemento 2'!AA258</f>
        <v>0</v>
      </c>
      <c r="AZ2142" s="150">
        <f>'Complemento 2'!AB258</f>
        <v>0</v>
      </c>
      <c r="BA2142" s="150">
        <f>'Complemento 2'!AC258</f>
        <v>0</v>
      </c>
      <c r="BB2142" s="150">
        <f>'Complemento 2'!AD258</f>
        <v>0</v>
      </c>
      <c r="BC2142">
        <f t="shared" si="875"/>
        <v>0</v>
      </c>
      <c r="BD2142">
        <f t="shared" si="876"/>
        <v>0</v>
      </c>
      <c r="BE2142">
        <f t="shared" si="877"/>
        <v>0</v>
      </c>
      <c r="BF2142">
        <f t="shared" si="878"/>
        <v>0</v>
      </c>
      <c r="BG2142">
        <f t="shared" si="879"/>
        <v>0</v>
      </c>
      <c r="BH2142">
        <f t="shared" si="880"/>
        <v>0</v>
      </c>
      <c r="BI2142">
        <f t="shared" si="881"/>
        <v>0</v>
      </c>
      <c r="BJ2142">
        <f t="shared" si="882"/>
        <v>0</v>
      </c>
      <c r="BK2142">
        <f t="shared" si="883"/>
        <v>0</v>
      </c>
      <c r="BL2142">
        <f t="shared" si="884"/>
        <v>0</v>
      </c>
      <c r="BM2142">
        <f t="shared" si="885"/>
        <v>0</v>
      </c>
      <c r="BN2142">
        <f t="shared" si="886"/>
        <v>0</v>
      </c>
      <c r="BO2142">
        <f t="shared" si="887"/>
        <v>0</v>
      </c>
    </row>
    <row r="2143" spans="1:67" ht="15" customHeight="1">
      <c r="A2143" s="52"/>
      <c r="B2143" s="47"/>
      <c r="C2143" s="109" t="s">
        <v>146</v>
      </c>
      <c r="D2143" s="413" t="str">
        <f t="shared" ref="D2143" si="947">IF(D146="","",D146)</f>
        <v/>
      </c>
      <c r="E2143" s="413"/>
      <c r="F2143" s="413"/>
      <c r="G2143" s="413"/>
      <c r="H2143" s="413"/>
      <c r="I2143" s="413"/>
      <c r="J2143" s="413"/>
      <c r="K2143" s="413"/>
      <c r="L2143" s="413"/>
      <c r="M2143" s="413"/>
      <c r="N2143" s="413"/>
      <c r="O2143" s="413"/>
      <c r="P2143" s="413"/>
      <c r="Q2143" s="413"/>
      <c r="R2143" s="148"/>
      <c r="S2143" s="148"/>
      <c r="T2143" s="148"/>
      <c r="U2143" s="148"/>
      <c r="V2143" s="148"/>
      <c r="W2143" s="148"/>
      <c r="X2143" s="148"/>
      <c r="Y2143" s="148"/>
      <c r="Z2143" s="148"/>
      <c r="AA2143" s="148"/>
      <c r="AB2143" s="148"/>
      <c r="AC2143" s="148"/>
      <c r="AD2143" s="148"/>
      <c r="AF2143" s="161"/>
      <c r="AG2143">
        <f t="shared" si="870"/>
        <v>0</v>
      </c>
      <c r="AK2143" s="150">
        <f t="shared" si="871"/>
        <v>0</v>
      </c>
      <c r="AL2143" s="150">
        <f t="shared" si="872"/>
        <v>0</v>
      </c>
      <c r="AM2143" s="150">
        <f t="shared" si="873"/>
        <v>0</v>
      </c>
      <c r="AN2143" s="163">
        <f t="shared" si="874"/>
        <v>0</v>
      </c>
      <c r="AP2143" s="150" t="str">
        <f>'Complemento 2'!R259</f>
        <v/>
      </c>
      <c r="AQ2143" s="150">
        <f>'Complemento 2'!S259</f>
        <v>0</v>
      </c>
      <c r="AR2143" s="150">
        <f>'Complemento 2'!T259</f>
        <v>0</v>
      </c>
      <c r="AS2143" s="150">
        <f>'Complemento 2'!U259</f>
        <v>0</v>
      </c>
      <c r="AT2143" s="150">
        <f>'Complemento 2'!V259</f>
        <v>0</v>
      </c>
      <c r="AU2143" s="150">
        <f>'Complemento 2'!W259</f>
        <v>0</v>
      </c>
      <c r="AV2143" s="150">
        <f>'Complemento 2'!X259</f>
        <v>0</v>
      </c>
      <c r="AW2143" s="150">
        <f>'Complemento 2'!Y259</f>
        <v>0</v>
      </c>
      <c r="AX2143" s="150">
        <f>'Complemento 2'!Z259</f>
        <v>0</v>
      </c>
      <c r="AY2143" s="150">
        <f>'Complemento 2'!AA259</f>
        <v>0</v>
      </c>
      <c r="AZ2143" s="150">
        <f>'Complemento 2'!AB259</f>
        <v>0</v>
      </c>
      <c r="BA2143" s="150">
        <f>'Complemento 2'!AC259</f>
        <v>0</v>
      </c>
      <c r="BB2143" s="150">
        <f>'Complemento 2'!AD259</f>
        <v>0</v>
      </c>
      <c r="BC2143">
        <f t="shared" si="875"/>
        <v>0</v>
      </c>
      <c r="BD2143">
        <f t="shared" si="876"/>
        <v>0</v>
      </c>
      <c r="BE2143">
        <f t="shared" si="877"/>
        <v>0</v>
      </c>
      <c r="BF2143">
        <f t="shared" si="878"/>
        <v>0</v>
      </c>
      <c r="BG2143">
        <f t="shared" si="879"/>
        <v>0</v>
      </c>
      <c r="BH2143">
        <f t="shared" si="880"/>
        <v>0</v>
      </c>
      <c r="BI2143">
        <f t="shared" si="881"/>
        <v>0</v>
      </c>
      <c r="BJ2143">
        <f t="shared" si="882"/>
        <v>0</v>
      </c>
      <c r="BK2143">
        <f t="shared" si="883"/>
        <v>0</v>
      </c>
      <c r="BL2143">
        <f t="shared" si="884"/>
        <v>0</v>
      </c>
      <c r="BM2143">
        <f t="shared" si="885"/>
        <v>0</v>
      </c>
      <c r="BN2143">
        <f t="shared" si="886"/>
        <v>0</v>
      </c>
      <c r="BO2143">
        <f t="shared" si="887"/>
        <v>0</v>
      </c>
    </row>
    <row r="2144" spans="1:67" ht="15" customHeight="1">
      <c r="A2144" s="52"/>
      <c r="B2144" s="47"/>
      <c r="C2144" s="109" t="s">
        <v>147</v>
      </c>
      <c r="D2144" s="413" t="str">
        <f t="shared" ref="D2144" si="948">IF(D147="","",D147)</f>
        <v/>
      </c>
      <c r="E2144" s="413"/>
      <c r="F2144" s="413"/>
      <c r="G2144" s="413"/>
      <c r="H2144" s="413"/>
      <c r="I2144" s="413"/>
      <c r="J2144" s="413"/>
      <c r="K2144" s="413"/>
      <c r="L2144" s="413"/>
      <c r="M2144" s="413"/>
      <c r="N2144" s="413"/>
      <c r="O2144" s="413"/>
      <c r="P2144" s="413"/>
      <c r="Q2144" s="413"/>
      <c r="R2144" s="148"/>
      <c r="S2144" s="148"/>
      <c r="T2144" s="148"/>
      <c r="U2144" s="148"/>
      <c r="V2144" s="148"/>
      <c r="W2144" s="148"/>
      <c r="X2144" s="148"/>
      <c r="Y2144" s="148"/>
      <c r="Z2144" s="148"/>
      <c r="AA2144" s="148"/>
      <c r="AB2144" s="148"/>
      <c r="AC2144" s="148"/>
      <c r="AD2144" s="148"/>
      <c r="AF2144" s="161"/>
      <c r="AG2144">
        <f t="shared" si="870"/>
        <v>0</v>
      </c>
      <c r="AK2144" s="150">
        <f t="shared" si="871"/>
        <v>0</v>
      </c>
      <c r="AL2144" s="150">
        <f t="shared" si="872"/>
        <v>0</v>
      </c>
      <c r="AM2144" s="150">
        <f t="shared" si="873"/>
        <v>0</v>
      </c>
      <c r="AN2144" s="163">
        <f t="shared" si="874"/>
        <v>0</v>
      </c>
      <c r="AP2144" s="150" t="str">
        <f>'Complemento 2'!R260</f>
        <v/>
      </c>
      <c r="AQ2144" s="150">
        <f>'Complemento 2'!S260</f>
        <v>0</v>
      </c>
      <c r="AR2144" s="150">
        <f>'Complemento 2'!T260</f>
        <v>0</v>
      </c>
      <c r="AS2144" s="150">
        <f>'Complemento 2'!U260</f>
        <v>0</v>
      </c>
      <c r="AT2144" s="150">
        <f>'Complemento 2'!V260</f>
        <v>0</v>
      </c>
      <c r="AU2144" s="150">
        <f>'Complemento 2'!W260</f>
        <v>0</v>
      </c>
      <c r="AV2144" s="150">
        <f>'Complemento 2'!X260</f>
        <v>0</v>
      </c>
      <c r="AW2144" s="150">
        <f>'Complemento 2'!Y260</f>
        <v>0</v>
      </c>
      <c r="AX2144" s="150">
        <f>'Complemento 2'!Z260</f>
        <v>0</v>
      </c>
      <c r="AY2144" s="150">
        <f>'Complemento 2'!AA260</f>
        <v>0</v>
      </c>
      <c r="AZ2144" s="150">
        <f>'Complemento 2'!AB260</f>
        <v>0</v>
      </c>
      <c r="BA2144" s="150">
        <f>'Complemento 2'!AC260</f>
        <v>0</v>
      </c>
      <c r="BB2144" s="150">
        <f>'Complemento 2'!AD260</f>
        <v>0</v>
      </c>
      <c r="BC2144">
        <f t="shared" si="875"/>
        <v>0</v>
      </c>
      <c r="BD2144">
        <f t="shared" si="876"/>
        <v>0</v>
      </c>
      <c r="BE2144">
        <f t="shared" si="877"/>
        <v>0</v>
      </c>
      <c r="BF2144">
        <f t="shared" si="878"/>
        <v>0</v>
      </c>
      <c r="BG2144">
        <f t="shared" si="879"/>
        <v>0</v>
      </c>
      <c r="BH2144">
        <f t="shared" si="880"/>
        <v>0</v>
      </c>
      <c r="BI2144">
        <f t="shared" si="881"/>
        <v>0</v>
      </c>
      <c r="BJ2144">
        <f t="shared" si="882"/>
        <v>0</v>
      </c>
      <c r="BK2144">
        <f t="shared" si="883"/>
        <v>0</v>
      </c>
      <c r="BL2144">
        <f t="shared" si="884"/>
        <v>0</v>
      </c>
      <c r="BM2144">
        <f t="shared" si="885"/>
        <v>0</v>
      </c>
      <c r="BN2144">
        <f t="shared" si="886"/>
        <v>0</v>
      </c>
      <c r="BO2144">
        <f t="shared" si="887"/>
        <v>0</v>
      </c>
    </row>
    <row r="2145" spans="1:67" ht="15" customHeight="1">
      <c r="A2145" s="52"/>
      <c r="B2145" s="47"/>
      <c r="C2145" s="109" t="s">
        <v>148</v>
      </c>
      <c r="D2145" s="413" t="str">
        <f t="shared" ref="D2145" si="949">IF(D148="","",D148)</f>
        <v/>
      </c>
      <c r="E2145" s="413"/>
      <c r="F2145" s="413"/>
      <c r="G2145" s="413"/>
      <c r="H2145" s="413"/>
      <c r="I2145" s="413"/>
      <c r="J2145" s="413"/>
      <c r="K2145" s="413"/>
      <c r="L2145" s="413"/>
      <c r="M2145" s="413"/>
      <c r="N2145" s="413"/>
      <c r="O2145" s="413"/>
      <c r="P2145" s="413"/>
      <c r="Q2145" s="413"/>
      <c r="R2145" s="148"/>
      <c r="S2145" s="148"/>
      <c r="T2145" s="148"/>
      <c r="U2145" s="148"/>
      <c r="V2145" s="148"/>
      <c r="W2145" s="148"/>
      <c r="X2145" s="148"/>
      <c r="Y2145" s="148"/>
      <c r="Z2145" s="148"/>
      <c r="AA2145" s="148"/>
      <c r="AB2145" s="148"/>
      <c r="AC2145" s="148"/>
      <c r="AD2145" s="148"/>
      <c r="AF2145" s="161"/>
      <c r="AG2145">
        <f t="shared" si="870"/>
        <v>0</v>
      </c>
      <c r="AK2145" s="150">
        <f t="shared" si="871"/>
        <v>0</v>
      </c>
      <c r="AL2145" s="150">
        <f t="shared" si="872"/>
        <v>0</v>
      </c>
      <c r="AM2145" s="150">
        <f t="shared" si="873"/>
        <v>0</v>
      </c>
      <c r="AN2145" s="163">
        <f t="shared" si="874"/>
        <v>0</v>
      </c>
      <c r="AP2145" s="150" t="str">
        <f>'Complemento 2'!R261</f>
        <v/>
      </c>
      <c r="AQ2145" s="150">
        <f>'Complemento 2'!S261</f>
        <v>0</v>
      </c>
      <c r="AR2145" s="150">
        <f>'Complemento 2'!T261</f>
        <v>0</v>
      </c>
      <c r="AS2145" s="150">
        <f>'Complemento 2'!U261</f>
        <v>0</v>
      </c>
      <c r="AT2145" s="150">
        <f>'Complemento 2'!V261</f>
        <v>0</v>
      </c>
      <c r="AU2145" s="150">
        <f>'Complemento 2'!W261</f>
        <v>0</v>
      </c>
      <c r="AV2145" s="150">
        <f>'Complemento 2'!X261</f>
        <v>0</v>
      </c>
      <c r="AW2145" s="150">
        <f>'Complemento 2'!Y261</f>
        <v>0</v>
      </c>
      <c r="AX2145" s="150">
        <f>'Complemento 2'!Z261</f>
        <v>0</v>
      </c>
      <c r="AY2145" s="150">
        <f>'Complemento 2'!AA261</f>
        <v>0</v>
      </c>
      <c r="AZ2145" s="150">
        <f>'Complemento 2'!AB261</f>
        <v>0</v>
      </c>
      <c r="BA2145" s="150">
        <f>'Complemento 2'!AC261</f>
        <v>0</v>
      </c>
      <c r="BB2145" s="150">
        <f>'Complemento 2'!AD261</f>
        <v>0</v>
      </c>
      <c r="BC2145">
        <f t="shared" si="875"/>
        <v>0</v>
      </c>
      <c r="BD2145">
        <f t="shared" si="876"/>
        <v>0</v>
      </c>
      <c r="BE2145">
        <f t="shared" si="877"/>
        <v>0</v>
      </c>
      <c r="BF2145">
        <f t="shared" si="878"/>
        <v>0</v>
      </c>
      <c r="BG2145">
        <f t="shared" si="879"/>
        <v>0</v>
      </c>
      <c r="BH2145">
        <f t="shared" si="880"/>
        <v>0</v>
      </c>
      <c r="BI2145">
        <f t="shared" si="881"/>
        <v>0</v>
      </c>
      <c r="BJ2145">
        <f t="shared" si="882"/>
        <v>0</v>
      </c>
      <c r="BK2145">
        <f t="shared" si="883"/>
        <v>0</v>
      </c>
      <c r="BL2145">
        <f t="shared" si="884"/>
        <v>0</v>
      </c>
      <c r="BM2145">
        <f t="shared" si="885"/>
        <v>0</v>
      </c>
      <c r="BN2145">
        <f t="shared" si="886"/>
        <v>0</v>
      </c>
      <c r="BO2145">
        <f t="shared" si="887"/>
        <v>0</v>
      </c>
    </row>
    <row r="2146" spans="1:67" ht="15" customHeight="1">
      <c r="A2146" s="52"/>
      <c r="B2146" s="47"/>
      <c r="C2146" s="109" t="s">
        <v>149</v>
      </c>
      <c r="D2146" s="413" t="str">
        <f t="shared" ref="D2146" si="950">IF(D149="","",D149)</f>
        <v/>
      </c>
      <c r="E2146" s="413"/>
      <c r="F2146" s="413"/>
      <c r="G2146" s="413"/>
      <c r="H2146" s="413"/>
      <c r="I2146" s="413"/>
      <c r="J2146" s="413"/>
      <c r="K2146" s="413"/>
      <c r="L2146" s="413"/>
      <c r="M2146" s="413"/>
      <c r="N2146" s="413"/>
      <c r="O2146" s="413"/>
      <c r="P2146" s="413"/>
      <c r="Q2146" s="413"/>
      <c r="R2146" s="148"/>
      <c r="S2146" s="148"/>
      <c r="T2146" s="148"/>
      <c r="U2146" s="148"/>
      <c r="V2146" s="148"/>
      <c r="W2146" s="148"/>
      <c r="X2146" s="148"/>
      <c r="Y2146" s="148"/>
      <c r="Z2146" s="148"/>
      <c r="AA2146" s="148"/>
      <c r="AB2146" s="148"/>
      <c r="AC2146" s="148"/>
      <c r="AD2146" s="148"/>
      <c r="AF2146" s="161"/>
      <c r="AG2146">
        <f t="shared" si="870"/>
        <v>0</v>
      </c>
      <c r="AK2146" s="150">
        <f t="shared" si="871"/>
        <v>0</v>
      </c>
      <c r="AL2146" s="150">
        <f t="shared" si="872"/>
        <v>0</v>
      </c>
      <c r="AM2146" s="150">
        <f t="shared" si="873"/>
        <v>0</v>
      </c>
      <c r="AN2146" s="163">
        <f t="shared" si="874"/>
        <v>0</v>
      </c>
      <c r="AP2146" s="150" t="str">
        <f>'Complemento 2'!R262</f>
        <v/>
      </c>
      <c r="AQ2146" s="150">
        <f>'Complemento 2'!S262</f>
        <v>0</v>
      </c>
      <c r="AR2146" s="150">
        <f>'Complemento 2'!T262</f>
        <v>0</v>
      </c>
      <c r="AS2146" s="150">
        <f>'Complemento 2'!U262</f>
        <v>0</v>
      </c>
      <c r="AT2146" s="150">
        <f>'Complemento 2'!V262</f>
        <v>0</v>
      </c>
      <c r="AU2146" s="150">
        <f>'Complemento 2'!W262</f>
        <v>0</v>
      </c>
      <c r="AV2146" s="150">
        <f>'Complemento 2'!X262</f>
        <v>0</v>
      </c>
      <c r="AW2146" s="150">
        <f>'Complemento 2'!Y262</f>
        <v>0</v>
      </c>
      <c r="AX2146" s="150">
        <f>'Complemento 2'!Z262</f>
        <v>0</v>
      </c>
      <c r="AY2146" s="150">
        <f>'Complemento 2'!AA262</f>
        <v>0</v>
      </c>
      <c r="AZ2146" s="150">
        <f>'Complemento 2'!AB262</f>
        <v>0</v>
      </c>
      <c r="BA2146" s="150">
        <f>'Complemento 2'!AC262</f>
        <v>0</v>
      </c>
      <c r="BB2146" s="150">
        <f>'Complemento 2'!AD262</f>
        <v>0</v>
      </c>
      <c r="BC2146">
        <f t="shared" si="875"/>
        <v>0</v>
      </c>
      <c r="BD2146">
        <f t="shared" si="876"/>
        <v>0</v>
      </c>
      <c r="BE2146">
        <f t="shared" si="877"/>
        <v>0</v>
      </c>
      <c r="BF2146">
        <f t="shared" si="878"/>
        <v>0</v>
      </c>
      <c r="BG2146">
        <f t="shared" si="879"/>
        <v>0</v>
      </c>
      <c r="BH2146">
        <f t="shared" si="880"/>
        <v>0</v>
      </c>
      <c r="BI2146">
        <f t="shared" si="881"/>
        <v>0</v>
      </c>
      <c r="BJ2146">
        <f t="shared" si="882"/>
        <v>0</v>
      </c>
      <c r="BK2146">
        <f t="shared" si="883"/>
        <v>0</v>
      </c>
      <c r="BL2146">
        <f t="shared" si="884"/>
        <v>0</v>
      </c>
      <c r="BM2146">
        <f t="shared" si="885"/>
        <v>0</v>
      </c>
      <c r="BN2146">
        <f t="shared" si="886"/>
        <v>0</v>
      </c>
      <c r="BO2146">
        <f t="shared" si="887"/>
        <v>0</v>
      </c>
    </row>
    <row r="2147" spans="1:67" ht="15" customHeight="1">
      <c r="A2147" s="52"/>
      <c r="B2147" s="47"/>
      <c r="C2147" s="109" t="s">
        <v>150</v>
      </c>
      <c r="D2147" s="413" t="str">
        <f t="shared" ref="D2147" si="951">IF(D150="","",D150)</f>
        <v/>
      </c>
      <c r="E2147" s="413"/>
      <c r="F2147" s="413"/>
      <c r="G2147" s="413"/>
      <c r="H2147" s="413"/>
      <c r="I2147" s="413"/>
      <c r="J2147" s="413"/>
      <c r="K2147" s="413"/>
      <c r="L2147" s="413"/>
      <c r="M2147" s="413"/>
      <c r="N2147" s="413"/>
      <c r="O2147" s="413"/>
      <c r="P2147" s="413"/>
      <c r="Q2147" s="413"/>
      <c r="R2147" s="148"/>
      <c r="S2147" s="148"/>
      <c r="T2147" s="148"/>
      <c r="U2147" s="148"/>
      <c r="V2147" s="148"/>
      <c r="W2147" s="148"/>
      <c r="X2147" s="148"/>
      <c r="Y2147" s="148"/>
      <c r="Z2147" s="148"/>
      <c r="AA2147" s="148"/>
      <c r="AB2147" s="148"/>
      <c r="AC2147" s="148"/>
      <c r="AD2147" s="148"/>
      <c r="AF2147" s="161"/>
      <c r="AG2147">
        <f t="shared" ref="AG2147:AG2210" si="952">IF(AND(D2147="",COUNTBLANK(R2147:AD2147)=13),0,
IF(AND(D2147&lt;&gt;"",OR($N150=5,$N150=8,$N150=10,$N150=99,$T150=2,$T150=9),COUNTBLANK(R2147:AD2147)=13),0,
IF(AND(D2147&lt;&gt;"",$T150=1,COUNTBLANK(R2147:AD2147)=0),0,1)))</f>
        <v>0</v>
      </c>
      <c r="AK2147" s="150">
        <f t="shared" ref="AK2147:AK2210" si="953">R2147</f>
        <v>0</v>
      </c>
      <c r="AL2147" s="150">
        <f t="shared" ref="AL2147:AL2210" si="954">COUNTIF(S2147:AD2147,"NS")</f>
        <v>0</v>
      </c>
      <c r="AM2147" s="150">
        <f t="shared" ref="AM2147:AM2210" si="955">SUM(S2147:AD2147)</f>
        <v>0</v>
      </c>
      <c r="AN2147" s="163">
        <f t="shared" ref="AN2147:AN2210" si="956">IF($AG$2080=$AH$2080,0,IF(OR(AND(AK2147=0,AL2147&gt;0),AND(AK2147="NS",AM2147&gt;0),AND(AK2147="NS",AM2147=0,AL2147=0)),1,IF(OR(AND(AL2147&gt;=2,AM2147&lt;AK2147),AND(AK2147="NS",AM2147=0,AL2147&gt;0),AK2147=AM2147),0,1)))</f>
        <v>0</v>
      </c>
      <c r="AP2147" s="150" t="str">
        <f>'Complemento 2'!R263</f>
        <v/>
      </c>
      <c r="AQ2147" s="150">
        <f>'Complemento 2'!S263</f>
        <v>0</v>
      </c>
      <c r="AR2147" s="150">
        <f>'Complemento 2'!T263</f>
        <v>0</v>
      </c>
      <c r="AS2147" s="150">
        <f>'Complemento 2'!U263</f>
        <v>0</v>
      </c>
      <c r="AT2147" s="150">
        <f>'Complemento 2'!V263</f>
        <v>0</v>
      </c>
      <c r="AU2147" s="150">
        <f>'Complemento 2'!W263</f>
        <v>0</v>
      </c>
      <c r="AV2147" s="150">
        <f>'Complemento 2'!X263</f>
        <v>0</v>
      </c>
      <c r="AW2147" s="150">
        <f>'Complemento 2'!Y263</f>
        <v>0</v>
      </c>
      <c r="AX2147" s="150">
        <f>'Complemento 2'!Z263</f>
        <v>0</v>
      </c>
      <c r="AY2147" s="150">
        <f>'Complemento 2'!AA263</f>
        <v>0</v>
      </c>
      <c r="AZ2147" s="150">
        <f>'Complemento 2'!AB263</f>
        <v>0</v>
      </c>
      <c r="BA2147" s="150">
        <f>'Complemento 2'!AC263</f>
        <v>0</v>
      </c>
      <c r="BB2147" s="150">
        <f>'Complemento 2'!AD263</f>
        <v>0</v>
      </c>
      <c r="BC2147">
        <f t="shared" ref="BC2147:BC2210" si="957">IF(OR(AND($AG$1909=$AH$1909),AND(AP2147=0,R2147=0),AND(AP2147="ns",OR(R2147="ns",R2147&gt;0)),AND(AP2147&gt;0,AP2147&lt;&gt;"ns",OR(R2147&gt;=AP2147,R2147="ns"))),0,1)</f>
        <v>0</v>
      </c>
      <c r="BD2147">
        <f t="shared" ref="BD2147:BD2210" si="958">IF(OR(AND($AG$1909=$AH$1909),AND(AQ2147=0,S2147=0),AND(AQ2147="ns",OR(S2147="ns",S2147&gt;0)),AND(AQ2147&gt;0,AQ2147&lt;&gt;"ns",OR(S2147&gt;=AQ2147,S2147="ns"))),0,1)</f>
        <v>0</v>
      </c>
      <c r="BE2147">
        <f t="shared" ref="BE2147:BE2210" si="959">IF(OR(AND($AG$1909=$AH$1909),AND(AR2147=0,T2147=0),AND(AR2147="ns",OR(T2147="ns",T2147&gt;0)),AND(AR2147&gt;0,AR2147&lt;&gt;"ns",OR(T2147&gt;=AR2147,T2147="ns"))),0,1)</f>
        <v>0</v>
      </c>
      <c r="BF2147">
        <f t="shared" ref="BF2147:BF2210" si="960">IF(OR(AND($AG$1909=$AH$1909),AND(AS2147=0,U2147=0),AND(AS2147="ns",OR(U2147="ns",U2147&gt;0)),AND(AS2147&gt;0,AS2147&lt;&gt;"ns",OR(U2147&gt;=AS2147,U2147="ns"))),0,1)</f>
        <v>0</v>
      </c>
      <c r="BG2147">
        <f t="shared" ref="BG2147:BG2210" si="961">IF(OR(AND($AG$1909=$AH$1909),AND(AT2147=0,V2147=0),AND(AT2147="ns",OR(V2147="ns",V2147&gt;0)),AND(AT2147&gt;0,AT2147&lt;&gt;"ns",OR(V2147&gt;=AT2147,V2147="ns"))),0,1)</f>
        <v>0</v>
      </c>
      <c r="BH2147">
        <f t="shared" ref="BH2147:BH2210" si="962">IF(OR(AND($AG$1909=$AH$1909),AND(AU2147=0,W2147=0),AND(AU2147="ns",OR(W2147="ns",W2147&gt;0)),AND(AU2147&gt;0,AU2147&lt;&gt;"ns",OR(W2147&gt;=AU2147,W2147="ns"))),0,1)</f>
        <v>0</v>
      </c>
      <c r="BI2147">
        <f t="shared" ref="BI2147:BI2210" si="963">IF(OR(AND($AG$1909=$AH$1909),AND(AV2147=0,X2147=0),AND(AV2147="ns",OR(X2147="ns",X2147&gt;0)),AND(AV2147&gt;0,AV2147&lt;&gt;"ns",OR(X2147&gt;=AV2147,X2147="ns"))),0,1)</f>
        <v>0</v>
      </c>
      <c r="BJ2147">
        <f t="shared" ref="BJ2147:BJ2210" si="964">IF(OR(AND($AG$1909=$AH$1909),AND(AW2147=0,Y2147=0),AND(AW2147="ns",OR(Y2147="ns",Y2147&gt;0)),AND(AW2147&gt;0,AW2147&lt;&gt;"ns",OR(Y2147&gt;=AW2147,Y2147="ns"))),0,1)</f>
        <v>0</v>
      </c>
      <c r="BK2147">
        <f t="shared" ref="BK2147:BK2210" si="965">IF(OR(AND($AG$1909=$AH$1909),AND(AX2147=0,Z2147=0),AND(AX2147="ns",OR(Z2147="ns",Z2147&gt;0)),AND(AX2147&gt;0,AX2147&lt;&gt;"ns",OR(Z2147&gt;=AX2147,Z2147="ns"))),0,1)</f>
        <v>0</v>
      </c>
      <c r="BL2147">
        <f t="shared" ref="BL2147:BL2210" si="966">IF(OR(AND($AG$1909=$AH$1909),AND(AY2147=0,AA2147=0),AND(AY2147="ns",OR(AA2147="ns",AA2147&gt;0)),AND(AY2147&gt;0,AY2147&lt;&gt;"ns",OR(AA2147&gt;=AY2147,AA2147="ns"))),0,1)</f>
        <v>0</v>
      </c>
      <c r="BM2147">
        <f t="shared" ref="BM2147:BM2210" si="967">IF(OR(AND($AG$1909=$AH$1909),AND(AZ2147=0,AB2147=0),AND(AZ2147="ns",OR(AB2147="ns",AB2147&gt;0)),AND(AZ2147&gt;0,AZ2147&lt;&gt;"ns",OR(AB2147&gt;=AZ2147,AB2147="ns"))),0,1)</f>
        <v>0</v>
      </c>
      <c r="BN2147">
        <f t="shared" ref="BN2147:BN2210" si="968">IF(OR(AND($AG$1909=$AH$1909),AND(BA2147=0,AC2147=0),AND(BA2147="ns",OR(AC2147="ns",AC2147&gt;0)),AND(BA2147&gt;0,BA2147&lt;&gt;"ns",OR(AC2147&gt;=BA2147,AC2147="ns"))),0,1)</f>
        <v>0</v>
      </c>
      <c r="BO2147">
        <f t="shared" ref="BO2147:BO2210" si="969">IF(OR(AND($AG$1909=$AH$1909),AND(BB2147=0,AD2147=0),AND(BB2147="ns",OR(AD2147="ns",AD2147&gt;0)),AND(BB2147&gt;0,BB2147&lt;&gt;"ns",OR(AD2147&gt;=BB2147,AD2147="ns"))),0,1)</f>
        <v>0</v>
      </c>
    </row>
    <row r="2148" spans="1:67" ht="15" customHeight="1">
      <c r="A2148" s="52"/>
      <c r="B2148" s="47"/>
      <c r="C2148" s="109" t="s">
        <v>151</v>
      </c>
      <c r="D2148" s="413" t="str">
        <f t="shared" ref="D2148" si="970">IF(D151="","",D151)</f>
        <v/>
      </c>
      <c r="E2148" s="413"/>
      <c r="F2148" s="413"/>
      <c r="G2148" s="413"/>
      <c r="H2148" s="413"/>
      <c r="I2148" s="413"/>
      <c r="J2148" s="413"/>
      <c r="K2148" s="413"/>
      <c r="L2148" s="413"/>
      <c r="M2148" s="413"/>
      <c r="N2148" s="413"/>
      <c r="O2148" s="413"/>
      <c r="P2148" s="413"/>
      <c r="Q2148" s="413"/>
      <c r="R2148" s="148"/>
      <c r="S2148" s="148"/>
      <c r="T2148" s="148"/>
      <c r="U2148" s="148"/>
      <c r="V2148" s="148"/>
      <c r="W2148" s="148"/>
      <c r="X2148" s="148"/>
      <c r="Y2148" s="148"/>
      <c r="Z2148" s="148"/>
      <c r="AA2148" s="148"/>
      <c r="AB2148" s="148"/>
      <c r="AC2148" s="148"/>
      <c r="AD2148" s="148"/>
      <c r="AF2148" s="161"/>
      <c r="AG2148">
        <f t="shared" si="952"/>
        <v>0</v>
      </c>
      <c r="AK2148" s="150">
        <f t="shared" si="953"/>
        <v>0</v>
      </c>
      <c r="AL2148" s="150">
        <f t="shared" si="954"/>
        <v>0</v>
      </c>
      <c r="AM2148" s="150">
        <f t="shared" si="955"/>
        <v>0</v>
      </c>
      <c r="AN2148" s="163">
        <f t="shared" si="956"/>
        <v>0</v>
      </c>
      <c r="AP2148" s="150" t="str">
        <f>'Complemento 2'!R264</f>
        <v/>
      </c>
      <c r="AQ2148" s="150">
        <f>'Complemento 2'!S264</f>
        <v>0</v>
      </c>
      <c r="AR2148" s="150">
        <f>'Complemento 2'!T264</f>
        <v>0</v>
      </c>
      <c r="AS2148" s="150">
        <f>'Complemento 2'!U264</f>
        <v>0</v>
      </c>
      <c r="AT2148" s="150">
        <f>'Complemento 2'!V264</f>
        <v>0</v>
      </c>
      <c r="AU2148" s="150">
        <f>'Complemento 2'!W264</f>
        <v>0</v>
      </c>
      <c r="AV2148" s="150">
        <f>'Complemento 2'!X264</f>
        <v>0</v>
      </c>
      <c r="AW2148" s="150">
        <f>'Complemento 2'!Y264</f>
        <v>0</v>
      </c>
      <c r="AX2148" s="150">
        <f>'Complemento 2'!Z264</f>
        <v>0</v>
      </c>
      <c r="AY2148" s="150">
        <f>'Complemento 2'!AA264</f>
        <v>0</v>
      </c>
      <c r="AZ2148" s="150">
        <f>'Complemento 2'!AB264</f>
        <v>0</v>
      </c>
      <c r="BA2148" s="150">
        <f>'Complemento 2'!AC264</f>
        <v>0</v>
      </c>
      <c r="BB2148" s="150">
        <f>'Complemento 2'!AD264</f>
        <v>0</v>
      </c>
      <c r="BC2148">
        <f t="shared" si="957"/>
        <v>0</v>
      </c>
      <c r="BD2148">
        <f t="shared" si="958"/>
        <v>0</v>
      </c>
      <c r="BE2148">
        <f t="shared" si="959"/>
        <v>0</v>
      </c>
      <c r="BF2148">
        <f t="shared" si="960"/>
        <v>0</v>
      </c>
      <c r="BG2148">
        <f t="shared" si="961"/>
        <v>0</v>
      </c>
      <c r="BH2148">
        <f t="shared" si="962"/>
        <v>0</v>
      </c>
      <c r="BI2148">
        <f t="shared" si="963"/>
        <v>0</v>
      </c>
      <c r="BJ2148">
        <f t="shared" si="964"/>
        <v>0</v>
      </c>
      <c r="BK2148">
        <f t="shared" si="965"/>
        <v>0</v>
      </c>
      <c r="BL2148">
        <f t="shared" si="966"/>
        <v>0</v>
      </c>
      <c r="BM2148">
        <f t="shared" si="967"/>
        <v>0</v>
      </c>
      <c r="BN2148">
        <f t="shared" si="968"/>
        <v>0</v>
      </c>
      <c r="BO2148">
        <f t="shared" si="969"/>
        <v>0</v>
      </c>
    </row>
    <row r="2149" spans="1:67" ht="15" customHeight="1">
      <c r="A2149" s="52"/>
      <c r="B2149" s="47"/>
      <c r="C2149" s="109" t="s">
        <v>152</v>
      </c>
      <c r="D2149" s="413" t="str">
        <f t="shared" ref="D2149" si="971">IF(D152="","",D152)</f>
        <v/>
      </c>
      <c r="E2149" s="413"/>
      <c r="F2149" s="413"/>
      <c r="G2149" s="413"/>
      <c r="H2149" s="413"/>
      <c r="I2149" s="413"/>
      <c r="J2149" s="413"/>
      <c r="K2149" s="413"/>
      <c r="L2149" s="413"/>
      <c r="M2149" s="413"/>
      <c r="N2149" s="413"/>
      <c r="O2149" s="413"/>
      <c r="P2149" s="413"/>
      <c r="Q2149" s="413"/>
      <c r="R2149" s="148"/>
      <c r="S2149" s="148"/>
      <c r="T2149" s="148"/>
      <c r="U2149" s="148"/>
      <c r="V2149" s="148"/>
      <c r="W2149" s="148"/>
      <c r="X2149" s="148"/>
      <c r="Y2149" s="148"/>
      <c r="Z2149" s="148"/>
      <c r="AA2149" s="148"/>
      <c r="AB2149" s="148"/>
      <c r="AC2149" s="148"/>
      <c r="AD2149" s="148"/>
      <c r="AF2149" s="161"/>
      <c r="AG2149">
        <f t="shared" si="952"/>
        <v>0</v>
      </c>
      <c r="AK2149" s="150">
        <f t="shared" si="953"/>
        <v>0</v>
      </c>
      <c r="AL2149" s="150">
        <f t="shared" si="954"/>
        <v>0</v>
      </c>
      <c r="AM2149" s="150">
        <f t="shared" si="955"/>
        <v>0</v>
      </c>
      <c r="AN2149" s="163">
        <f t="shared" si="956"/>
        <v>0</v>
      </c>
      <c r="AP2149" s="150" t="str">
        <f>'Complemento 2'!R265</f>
        <v/>
      </c>
      <c r="AQ2149" s="150">
        <f>'Complemento 2'!S265</f>
        <v>0</v>
      </c>
      <c r="AR2149" s="150">
        <f>'Complemento 2'!T265</f>
        <v>0</v>
      </c>
      <c r="AS2149" s="150">
        <f>'Complemento 2'!U265</f>
        <v>0</v>
      </c>
      <c r="AT2149" s="150">
        <f>'Complemento 2'!V265</f>
        <v>0</v>
      </c>
      <c r="AU2149" s="150">
        <f>'Complemento 2'!W265</f>
        <v>0</v>
      </c>
      <c r="AV2149" s="150">
        <f>'Complemento 2'!X265</f>
        <v>0</v>
      </c>
      <c r="AW2149" s="150">
        <f>'Complemento 2'!Y265</f>
        <v>0</v>
      </c>
      <c r="AX2149" s="150">
        <f>'Complemento 2'!Z265</f>
        <v>0</v>
      </c>
      <c r="AY2149" s="150">
        <f>'Complemento 2'!AA265</f>
        <v>0</v>
      </c>
      <c r="AZ2149" s="150">
        <f>'Complemento 2'!AB265</f>
        <v>0</v>
      </c>
      <c r="BA2149" s="150">
        <f>'Complemento 2'!AC265</f>
        <v>0</v>
      </c>
      <c r="BB2149" s="150">
        <f>'Complemento 2'!AD265</f>
        <v>0</v>
      </c>
      <c r="BC2149">
        <f t="shared" si="957"/>
        <v>0</v>
      </c>
      <c r="BD2149">
        <f t="shared" si="958"/>
        <v>0</v>
      </c>
      <c r="BE2149">
        <f t="shared" si="959"/>
        <v>0</v>
      </c>
      <c r="BF2149">
        <f t="shared" si="960"/>
        <v>0</v>
      </c>
      <c r="BG2149">
        <f t="shared" si="961"/>
        <v>0</v>
      </c>
      <c r="BH2149">
        <f t="shared" si="962"/>
        <v>0</v>
      </c>
      <c r="BI2149">
        <f t="shared" si="963"/>
        <v>0</v>
      </c>
      <c r="BJ2149">
        <f t="shared" si="964"/>
        <v>0</v>
      </c>
      <c r="BK2149">
        <f t="shared" si="965"/>
        <v>0</v>
      </c>
      <c r="BL2149">
        <f t="shared" si="966"/>
        <v>0</v>
      </c>
      <c r="BM2149">
        <f t="shared" si="967"/>
        <v>0</v>
      </c>
      <c r="BN2149">
        <f t="shared" si="968"/>
        <v>0</v>
      </c>
      <c r="BO2149">
        <f t="shared" si="969"/>
        <v>0</v>
      </c>
    </row>
    <row r="2150" spans="1:67" ht="15" customHeight="1">
      <c r="A2150" s="52"/>
      <c r="B2150" s="47"/>
      <c r="C2150" s="109" t="s">
        <v>153</v>
      </c>
      <c r="D2150" s="413" t="str">
        <f t="shared" ref="D2150" si="972">IF(D153="","",D153)</f>
        <v/>
      </c>
      <c r="E2150" s="413"/>
      <c r="F2150" s="413"/>
      <c r="G2150" s="413"/>
      <c r="H2150" s="413"/>
      <c r="I2150" s="413"/>
      <c r="J2150" s="413"/>
      <c r="K2150" s="413"/>
      <c r="L2150" s="413"/>
      <c r="M2150" s="413"/>
      <c r="N2150" s="413"/>
      <c r="O2150" s="413"/>
      <c r="P2150" s="413"/>
      <c r="Q2150" s="413"/>
      <c r="R2150" s="148"/>
      <c r="S2150" s="148"/>
      <c r="T2150" s="148"/>
      <c r="U2150" s="148"/>
      <c r="V2150" s="148"/>
      <c r="W2150" s="148"/>
      <c r="X2150" s="148"/>
      <c r="Y2150" s="148"/>
      <c r="Z2150" s="148"/>
      <c r="AA2150" s="148"/>
      <c r="AB2150" s="148"/>
      <c r="AC2150" s="148"/>
      <c r="AD2150" s="148"/>
      <c r="AF2150" s="161"/>
      <c r="AG2150">
        <f t="shared" si="952"/>
        <v>0</v>
      </c>
      <c r="AK2150" s="150">
        <f t="shared" si="953"/>
        <v>0</v>
      </c>
      <c r="AL2150" s="150">
        <f t="shared" si="954"/>
        <v>0</v>
      </c>
      <c r="AM2150" s="150">
        <f t="shared" si="955"/>
        <v>0</v>
      </c>
      <c r="AN2150" s="163">
        <f t="shared" si="956"/>
        <v>0</v>
      </c>
      <c r="AP2150" s="150" t="str">
        <f>'Complemento 2'!R266</f>
        <v/>
      </c>
      <c r="AQ2150" s="150">
        <f>'Complemento 2'!S266</f>
        <v>0</v>
      </c>
      <c r="AR2150" s="150">
        <f>'Complemento 2'!T266</f>
        <v>0</v>
      </c>
      <c r="AS2150" s="150">
        <f>'Complemento 2'!U266</f>
        <v>0</v>
      </c>
      <c r="AT2150" s="150">
        <f>'Complemento 2'!V266</f>
        <v>0</v>
      </c>
      <c r="AU2150" s="150">
        <f>'Complemento 2'!W266</f>
        <v>0</v>
      </c>
      <c r="AV2150" s="150">
        <f>'Complemento 2'!X266</f>
        <v>0</v>
      </c>
      <c r="AW2150" s="150">
        <f>'Complemento 2'!Y266</f>
        <v>0</v>
      </c>
      <c r="AX2150" s="150">
        <f>'Complemento 2'!Z266</f>
        <v>0</v>
      </c>
      <c r="AY2150" s="150">
        <f>'Complemento 2'!AA266</f>
        <v>0</v>
      </c>
      <c r="AZ2150" s="150">
        <f>'Complemento 2'!AB266</f>
        <v>0</v>
      </c>
      <c r="BA2150" s="150">
        <f>'Complemento 2'!AC266</f>
        <v>0</v>
      </c>
      <c r="BB2150" s="150">
        <f>'Complemento 2'!AD266</f>
        <v>0</v>
      </c>
      <c r="BC2150">
        <f t="shared" si="957"/>
        <v>0</v>
      </c>
      <c r="BD2150">
        <f t="shared" si="958"/>
        <v>0</v>
      </c>
      <c r="BE2150">
        <f t="shared" si="959"/>
        <v>0</v>
      </c>
      <c r="BF2150">
        <f t="shared" si="960"/>
        <v>0</v>
      </c>
      <c r="BG2150">
        <f t="shared" si="961"/>
        <v>0</v>
      </c>
      <c r="BH2150">
        <f t="shared" si="962"/>
        <v>0</v>
      </c>
      <c r="BI2150">
        <f t="shared" si="963"/>
        <v>0</v>
      </c>
      <c r="BJ2150">
        <f t="shared" si="964"/>
        <v>0</v>
      </c>
      <c r="BK2150">
        <f t="shared" si="965"/>
        <v>0</v>
      </c>
      <c r="BL2150">
        <f t="shared" si="966"/>
        <v>0</v>
      </c>
      <c r="BM2150">
        <f t="shared" si="967"/>
        <v>0</v>
      </c>
      <c r="BN2150">
        <f t="shared" si="968"/>
        <v>0</v>
      </c>
      <c r="BO2150">
        <f t="shared" si="969"/>
        <v>0</v>
      </c>
    </row>
    <row r="2151" spans="1:67" ht="15" customHeight="1">
      <c r="A2151" s="52"/>
      <c r="B2151" s="47"/>
      <c r="C2151" s="109" t="s">
        <v>154</v>
      </c>
      <c r="D2151" s="413" t="str">
        <f t="shared" ref="D2151" si="973">IF(D154="","",D154)</f>
        <v/>
      </c>
      <c r="E2151" s="413"/>
      <c r="F2151" s="413"/>
      <c r="G2151" s="413"/>
      <c r="H2151" s="413"/>
      <c r="I2151" s="413"/>
      <c r="J2151" s="413"/>
      <c r="K2151" s="413"/>
      <c r="L2151" s="413"/>
      <c r="M2151" s="413"/>
      <c r="N2151" s="413"/>
      <c r="O2151" s="413"/>
      <c r="P2151" s="413"/>
      <c r="Q2151" s="413"/>
      <c r="R2151" s="148"/>
      <c r="S2151" s="148"/>
      <c r="T2151" s="148"/>
      <c r="U2151" s="148"/>
      <c r="V2151" s="148"/>
      <c r="W2151" s="148"/>
      <c r="X2151" s="148"/>
      <c r="Y2151" s="148"/>
      <c r="Z2151" s="148"/>
      <c r="AA2151" s="148"/>
      <c r="AB2151" s="148"/>
      <c r="AC2151" s="148"/>
      <c r="AD2151" s="148"/>
      <c r="AF2151" s="161"/>
      <c r="AG2151">
        <f t="shared" si="952"/>
        <v>0</v>
      </c>
      <c r="AK2151" s="150">
        <f t="shared" si="953"/>
        <v>0</v>
      </c>
      <c r="AL2151" s="150">
        <f t="shared" si="954"/>
        <v>0</v>
      </c>
      <c r="AM2151" s="150">
        <f t="shared" si="955"/>
        <v>0</v>
      </c>
      <c r="AN2151" s="163">
        <f t="shared" si="956"/>
        <v>0</v>
      </c>
      <c r="AP2151" s="150" t="str">
        <f>'Complemento 2'!R267</f>
        <v/>
      </c>
      <c r="AQ2151" s="150">
        <f>'Complemento 2'!S267</f>
        <v>0</v>
      </c>
      <c r="AR2151" s="150">
        <f>'Complemento 2'!T267</f>
        <v>0</v>
      </c>
      <c r="AS2151" s="150">
        <f>'Complemento 2'!U267</f>
        <v>0</v>
      </c>
      <c r="AT2151" s="150">
        <f>'Complemento 2'!V267</f>
        <v>0</v>
      </c>
      <c r="AU2151" s="150">
        <f>'Complemento 2'!W267</f>
        <v>0</v>
      </c>
      <c r="AV2151" s="150">
        <f>'Complemento 2'!X267</f>
        <v>0</v>
      </c>
      <c r="AW2151" s="150">
        <f>'Complemento 2'!Y267</f>
        <v>0</v>
      </c>
      <c r="AX2151" s="150">
        <f>'Complemento 2'!Z267</f>
        <v>0</v>
      </c>
      <c r="AY2151" s="150">
        <f>'Complemento 2'!AA267</f>
        <v>0</v>
      </c>
      <c r="AZ2151" s="150">
        <f>'Complemento 2'!AB267</f>
        <v>0</v>
      </c>
      <c r="BA2151" s="150">
        <f>'Complemento 2'!AC267</f>
        <v>0</v>
      </c>
      <c r="BB2151" s="150">
        <f>'Complemento 2'!AD267</f>
        <v>0</v>
      </c>
      <c r="BC2151">
        <f t="shared" si="957"/>
        <v>0</v>
      </c>
      <c r="BD2151">
        <f t="shared" si="958"/>
        <v>0</v>
      </c>
      <c r="BE2151">
        <f t="shared" si="959"/>
        <v>0</v>
      </c>
      <c r="BF2151">
        <f t="shared" si="960"/>
        <v>0</v>
      </c>
      <c r="BG2151">
        <f t="shared" si="961"/>
        <v>0</v>
      </c>
      <c r="BH2151">
        <f t="shared" si="962"/>
        <v>0</v>
      </c>
      <c r="BI2151">
        <f t="shared" si="963"/>
        <v>0</v>
      </c>
      <c r="BJ2151">
        <f t="shared" si="964"/>
        <v>0</v>
      </c>
      <c r="BK2151">
        <f t="shared" si="965"/>
        <v>0</v>
      </c>
      <c r="BL2151">
        <f t="shared" si="966"/>
        <v>0</v>
      </c>
      <c r="BM2151">
        <f t="shared" si="967"/>
        <v>0</v>
      </c>
      <c r="BN2151">
        <f t="shared" si="968"/>
        <v>0</v>
      </c>
      <c r="BO2151">
        <f t="shared" si="969"/>
        <v>0</v>
      </c>
    </row>
    <row r="2152" spans="1:67" ht="15" customHeight="1">
      <c r="A2152" s="52"/>
      <c r="B2152" s="47"/>
      <c r="C2152" s="109" t="s">
        <v>155</v>
      </c>
      <c r="D2152" s="413" t="str">
        <f t="shared" ref="D2152" si="974">IF(D155="","",D155)</f>
        <v/>
      </c>
      <c r="E2152" s="413"/>
      <c r="F2152" s="413"/>
      <c r="G2152" s="413"/>
      <c r="H2152" s="413"/>
      <c r="I2152" s="413"/>
      <c r="J2152" s="413"/>
      <c r="K2152" s="413"/>
      <c r="L2152" s="413"/>
      <c r="M2152" s="413"/>
      <c r="N2152" s="413"/>
      <c r="O2152" s="413"/>
      <c r="P2152" s="413"/>
      <c r="Q2152" s="413"/>
      <c r="R2152" s="148"/>
      <c r="S2152" s="148"/>
      <c r="T2152" s="148"/>
      <c r="U2152" s="148"/>
      <c r="V2152" s="148"/>
      <c r="W2152" s="148"/>
      <c r="X2152" s="148"/>
      <c r="Y2152" s="148"/>
      <c r="Z2152" s="148"/>
      <c r="AA2152" s="148"/>
      <c r="AB2152" s="148"/>
      <c r="AC2152" s="148"/>
      <c r="AD2152" s="148"/>
      <c r="AF2152" s="161"/>
      <c r="AG2152">
        <f t="shared" si="952"/>
        <v>0</v>
      </c>
      <c r="AK2152" s="150">
        <f t="shared" si="953"/>
        <v>0</v>
      </c>
      <c r="AL2152" s="150">
        <f t="shared" si="954"/>
        <v>0</v>
      </c>
      <c r="AM2152" s="150">
        <f t="shared" si="955"/>
        <v>0</v>
      </c>
      <c r="AN2152" s="163">
        <f t="shared" si="956"/>
        <v>0</v>
      </c>
      <c r="AP2152" s="150" t="str">
        <f>'Complemento 2'!R268</f>
        <v/>
      </c>
      <c r="AQ2152" s="150">
        <f>'Complemento 2'!S268</f>
        <v>0</v>
      </c>
      <c r="AR2152" s="150">
        <f>'Complemento 2'!T268</f>
        <v>0</v>
      </c>
      <c r="AS2152" s="150">
        <f>'Complemento 2'!U268</f>
        <v>0</v>
      </c>
      <c r="AT2152" s="150">
        <f>'Complemento 2'!V268</f>
        <v>0</v>
      </c>
      <c r="AU2152" s="150">
        <f>'Complemento 2'!W268</f>
        <v>0</v>
      </c>
      <c r="AV2152" s="150">
        <f>'Complemento 2'!X268</f>
        <v>0</v>
      </c>
      <c r="AW2152" s="150">
        <f>'Complemento 2'!Y268</f>
        <v>0</v>
      </c>
      <c r="AX2152" s="150">
        <f>'Complemento 2'!Z268</f>
        <v>0</v>
      </c>
      <c r="AY2152" s="150">
        <f>'Complemento 2'!AA268</f>
        <v>0</v>
      </c>
      <c r="AZ2152" s="150">
        <f>'Complemento 2'!AB268</f>
        <v>0</v>
      </c>
      <c r="BA2152" s="150">
        <f>'Complemento 2'!AC268</f>
        <v>0</v>
      </c>
      <c r="BB2152" s="150">
        <f>'Complemento 2'!AD268</f>
        <v>0</v>
      </c>
      <c r="BC2152">
        <f t="shared" si="957"/>
        <v>0</v>
      </c>
      <c r="BD2152">
        <f t="shared" si="958"/>
        <v>0</v>
      </c>
      <c r="BE2152">
        <f t="shared" si="959"/>
        <v>0</v>
      </c>
      <c r="BF2152">
        <f t="shared" si="960"/>
        <v>0</v>
      </c>
      <c r="BG2152">
        <f t="shared" si="961"/>
        <v>0</v>
      </c>
      <c r="BH2152">
        <f t="shared" si="962"/>
        <v>0</v>
      </c>
      <c r="BI2152">
        <f t="shared" si="963"/>
        <v>0</v>
      </c>
      <c r="BJ2152">
        <f t="shared" si="964"/>
        <v>0</v>
      </c>
      <c r="BK2152">
        <f t="shared" si="965"/>
        <v>0</v>
      </c>
      <c r="BL2152">
        <f t="shared" si="966"/>
        <v>0</v>
      </c>
      <c r="BM2152">
        <f t="shared" si="967"/>
        <v>0</v>
      </c>
      <c r="BN2152">
        <f t="shared" si="968"/>
        <v>0</v>
      </c>
      <c r="BO2152">
        <f t="shared" si="969"/>
        <v>0</v>
      </c>
    </row>
    <row r="2153" spans="1:67" ht="15" customHeight="1">
      <c r="A2153" s="52"/>
      <c r="B2153" s="47"/>
      <c r="C2153" s="109" t="s">
        <v>156</v>
      </c>
      <c r="D2153" s="413" t="str">
        <f t="shared" ref="D2153" si="975">IF(D156="","",D156)</f>
        <v/>
      </c>
      <c r="E2153" s="413"/>
      <c r="F2153" s="413"/>
      <c r="G2153" s="413"/>
      <c r="H2153" s="413"/>
      <c r="I2153" s="413"/>
      <c r="J2153" s="413"/>
      <c r="K2153" s="413"/>
      <c r="L2153" s="413"/>
      <c r="M2153" s="413"/>
      <c r="N2153" s="413"/>
      <c r="O2153" s="413"/>
      <c r="P2153" s="413"/>
      <c r="Q2153" s="413"/>
      <c r="R2153" s="148"/>
      <c r="S2153" s="148"/>
      <c r="T2153" s="148"/>
      <c r="U2153" s="148"/>
      <c r="V2153" s="148"/>
      <c r="W2153" s="148"/>
      <c r="X2153" s="148"/>
      <c r="Y2153" s="148"/>
      <c r="Z2153" s="148"/>
      <c r="AA2153" s="148"/>
      <c r="AB2153" s="148"/>
      <c r="AC2153" s="148"/>
      <c r="AD2153" s="148"/>
      <c r="AF2153" s="161"/>
      <c r="AG2153">
        <f t="shared" si="952"/>
        <v>0</v>
      </c>
      <c r="AK2153" s="150">
        <f t="shared" si="953"/>
        <v>0</v>
      </c>
      <c r="AL2153" s="150">
        <f t="shared" si="954"/>
        <v>0</v>
      </c>
      <c r="AM2153" s="150">
        <f t="shared" si="955"/>
        <v>0</v>
      </c>
      <c r="AN2153" s="163">
        <f t="shared" si="956"/>
        <v>0</v>
      </c>
      <c r="AP2153" s="150" t="str">
        <f>'Complemento 2'!R269</f>
        <v/>
      </c>
      <c r="AQ2153" s="150">
        <f>'Complemento 2'!S269</f>
        <v>0</v>
      </c>
      <c r="AR2153" s="150">
        <f>'Complemento 2'!T269</f>
        <v>0</v>
      </c>
      <c r="AS2153" s="150">
        <f>'Complemento 2'!U269</f>
        <v>0</v>
      </c>
      <c r="AT2153" s="150">
        <f>'Complemento 2'!V269</f>
        <v>0</v>
      </c>
      <c r="AU2153" s="150">
        <f>'Complemento 2'!W269</f>
        <v>0</v>
      </c>
      <c r="AV2153" s="150">
        <f>'Complemento 2'!X269</f>
        <v>0</v>
      </c>
      <c r="AW2153" s="150">
        <f>'Complemento 2'!Y269</f>
        <v>0</v>
      </c>
      <c r="AX2153" s="150">
        <f>'Complemento 2'!Z269</f>
        <v>0</v>
      </c>
      <c r="AY2153" s="150">
        <f>'Complemento 2'!AA269</f>
        <v>0</v>
      </c>
      <c r="AZ2153" s="150">
        <f>'Complemento 2'!AB269</f>
        <v>0</v>
      </c>
      <c r="BA2153" s="150">
        <f>'Complemento 2'!AC269</f>
        <v>0</v>
      </c>
      <c r="BB2153" s="150">
        <f>'Complemento 2'!AD269</f>
        <v>0</v>
      </c>
      <c r="BC2153">
        <f t="shared" si="957"/>
        <v>0</v>
      </c>
      <c r="BD2153">
        <f t="shared" si="958"/>
        <v>0</v>
      </c>
      <c r="BE2153">
        <f t="shared" si="959"/>
        <v>0</v>
      </c>
      <c r="BF2153">
        <f t="shared" si="960"/>
        <v>0</v>
      </c>
      <c r="BG2153">
        <f t="shared" si="961"/>
        <v>0</v>
      </c>
      <c r="BH2153">
        <f t="shared" si="962"/>
        <v>0</v>
      </c>
      <c r="BI2153">
        <f t="shared" si="963"/>
        <v>0</v>
      </c>
      <c r="BJ2153">
        <f t="shared" si="964"/>
        <v>0</v>
      </c>
      <c r="BK2153">
        <f t="shared" si="965"/>
        <v>0</v>
      </c>
      <c r="BL2153">
        <f t="shared" si="966"/>
        <v>0</v>
      </c>
      <c r="BM2153">
        <f t="shared" si="967"/>
        <v>0</v>
      </c>
      <c r="BN2153">
        <f t="shared" si="968"/>
        <v>0</v>
      </c>
      <c r="BO2153">
        <f t="shared" si="969"/>
        <v>0</v>
      </c>
    </row>
    <row r="2154" spans="1:67" ht="15" customHeight="1">
      <c r="A2154" s="52"/>
      <c r="B2154" s="47"/>
      <c r="C2154" s="109" t="s">
        <v>157</v>
      </c>
      <c r="D2154" s="413" t="str">
        <f t="shared" ref="D2154" si="976">IF(D157="","",D157)</f>
        <v/>
      </c>
      <c r="E2154" s="413"/>
      <c r="F2154" s="413"/>
      <c r="G2154" s="413"/>
      <c r="H2154" s="413"/>
      <c r="I2154" s="413"/>
      <c r="J2154" s="413"/>
      <c r="K2154" s="413"/>
      <c r="L2154" s="413"/>
      <c r="M2154" s="413"/>
      <c r="N2154" s="413"/>
      <c r="O2154" s="413"/>
      <c r="P2154" s="413"/>
      <c r="Q2154" s="413"/>
      <c r="R2154" s="148"/>
      <c r="S2154" s="148"/>
      <c r="T2154" s="148"/>
      <c r="U2154" s="148"/>
      <c r="V2154" s="148"/>
      <c r="W2154" s="148"/>
      <c r="X2154" s="148"/>
      <c r="Y2154" s="148"/>
      <c r="Z2154" s="148"/>
      <c r="AA2154" s="148"/>
      <c r="AB2154" s="148"/>
      <c r="AC2154" s="148"/>
      <c r="AD2154" s="148"/>
      <c r="AF2154" s="161"/>
      <c r="AG2154">
        <f t="shared" si="952"/>
        <v>0</v>
      </c>
      <c r="AK2154" s="150">
        <f t="shared" si="953"/>
        <v>0</v>
      </c>
      <c r="AL2154" s="150">
        <f t="shared" si="954"/>
        <v>0</v>
      </c>
      <c r="AM2154" s="150">
        <f t="shared" si="955"/>
        <v>0</v>
      </c>
      <c r="AN2154" s="163">
        <f t="shared" si="956"/>
        <v>0</v>
      </c>
      <c r="AP2154" s="150" t="str">
        <f>'Complemento 2'!R270</f>
        <v/>
      </c>
      <c r="AQ2154" s="150">
        <f>'Complemento 2'!S270</f>
        <v>0</v>
      </c>
      <c r="AR2154" s="150">
        <f>'Complemento 2'!T270</f>
        <v>0</v>
      </c>
      <c r="AS2154" s="150">
        <f>'Complemento 2'!U270</f>
        <v>0</v>
      </c>
      <c r="AT2154" s="150">
        <f>'Complemento 2'!V270</f>
        <v>0</v>
      </c>
      <c r="AU2154" s="150">
        <f>'Complemento 2'!W270</f>
        <v>0</v>
      </c>
      <c r="AV2154" s="150">
        <f>'Complemento 2'!X270</f>
        <v>0</v>
      </c>
      <c r="AW2154" s="150">
        <f>'Complemento 2'!Y270</f>
        <v>0</v>
      </c>
      <c r="AX2154" s="150">
        <f>'Complemento 2'!Z270</f>
        <v>0</v>
      </c>
      <c r="AY2154" s="150">
        <f>'Complemento 2'!AA270</f>
        <v>0</v>
      </c>
      <c r="AZ2154" s="150">
        <f>'Complemento 2'!AB270</f>
        <v>0</v>
      </c>
      <c r="BA2154" s="150">
        <f>'Complemento 2'!AC270</f>
        <v>0</v>
      </c>
      <c r="BB2154" s="150">
        <f>'Complemento 2'!AD270</f>
        <v>0</v>
      </c>
      <c r="BC2154">
        <f t="shared" si="957"/>
        <v>0</v>
      </c>
      <c r="BD2154">
        <f t="shared" si="958"/>
        <v>0</v>
      </c>
      <c r="BE2154">
        <f t="shared" si="959"/>
        <v>0</v>
      </c>
      <c r="BF2154">
        <f t="shared" si="960"/>
        <v>0</v>
      </c>
      <c r="BG2154">
        <f t="shared" si="961"/>
        <v>0</v>
      </c>
      <c r="BH2154">
        <f t="shared" si="962"/>
        <v>0</v>
      </c>
      <c r="BI2154">
        <f t="shared" si="963"/>
        <v>0</v>
      </c>
      <c r="BJ2154">
        <f t="shared" si="964"/>
        <v>0</v>
      </c>
      <c r="BK2154">
        <f t="shared" si="965"/>
        <v>0</v>
      </c>
      <c r="BL2154">
        <f t="shared" si="966"/>
        <v>0</v>
      </c>
      <c r="BM2154">
        <f t="shared" si="967"/>
        <v>0</v>
      </c>
      <c r="BN2154">
        <f t="shared" si="968"/>
        <v>0</v>
      </c>
      <c r="BO2154">
        <f t="shared" si="969"/>
        <v>0</v>
      </c>
    </row>
    <row r="2155" spans="1:67" ht="15" customHeight="1">
      <c r="A2155" s="52"/>
      <c r="B2155" s="47"/>
      <c r="C2155" s="109" t="s">
        <v>158</v>
      </c>
      <c r="D2155" s="413" t="str">
        <f t="shared" ref="D2155" si="977">IF(D158="","",D158)</f>
        <v/>
      </c>
      <c r="E2155" s="413"/>
      <c r="F2155" s="413"/>
      <c r="G2155" s="413"/>
      <c r="H2155" s="413"/>
      <c r="I2155" s="413"/>
      <c r="J2155" s="413"/>
      <c r="K2155" s="413"/>
      <c r="L2155" s="413"/>
      <c r="M2155" s="413"/>
      <c r="N2155" s="413"/>
      <c r="O2155" s="413"/>
      <c r="P2155" s="413"/>
      <c r="Q2155" s="413"/>
      <c r="R2155" s="148"/>
      <c r="S2155" s="148"/>
      <c r="T2155" s="148"/>
      <c r="U2155" s="148"/>
      <c r="V2155" s="148"/>
      <c r="W2155" s="148"/>
      <c r="X2155" s="148"/>
      <c r="Y2155" s="148"/>
      <c r="Z2155" s="148"/>
      <c r="AA2155" s="148"/>
      <c r="AB2155" s="148"/>
      <c r="AC2155" s="148"/>
      <c r="AD2155" s="148"/>
      <c r="AF2155" s="161"/>
      <c r="AG2155">
        <f t="shared" si="952"/>
        <v>0</v>
      </c>
      <c r="AK2155" s="150">
        <f t="shared" si="953"/>
        <v>0</v>
      </c>
      <c r="AL2155" s="150">
        <f t="shared" si="954"/>
        <v>0</v>
      </c>
      <c r="AM2155" s="150">
        <f t="shared" si="955"/>
        <v>0</v>
      </c>
      <c r="AN2155" s="163">
        <f t="shared" si="956"/>
        <v>0</v>
      </c>
      <c r="AP2155" s="150" t="str">
        <f>'Complemento 2'!R271</f>
        <v/>
      </c>
      <c r="AQ2155" s="150">
        <f>'Complemento 2'!S271</f>
        <v>0</v>
      </c>
      <c r="AR2155" s="150">
        <f>'Complemento 2'!T271</f>
        <v>0</v>
      </c>
      <c r="AS2155" s="150">
        <f>'Complemento 2'!U271</f>
        <v>0</v>
      </c>
      <c r="AT2155" s="150">
        <f>'Complemento 2'!V271</f>
        <v>0</v>
      </c>
      <c r="AU2155" s="150">
        <f>'Complemento 2'!W271</f>
        <v>0</v>
      </c>
      <c r="AV2155" s="150">
        <f>'Complemento 2'!X271</f>
        <v>0</v>
      </c>
      <c r="AW2155" s="150">
        <f>'Complemento 2'!Y271</f>
        <v>0</v>
      </c>
      <c r="AX2155" s="150">
        <f>'Complemento 2'!Z271</f>
        <v>0</v>
      </c>
      <c r="AY2155" s="150">
        <f>'Complemento 2'!AA271</f>
        <v>0</v>
      </c>
      <c r="AZ2155" s="150">
        <f>'Complemento 2'!AB271</f>
        <v>0</v>
      </c>
      <c r="BA2155" s="150">
        <f>'Complemento 2'!AC271</f>
        <v>0</v>
      </c>
      <c r="BB2155" s="150">
        <f>'Complemento 2'!AD271</f>
        <v>0</v>
      </c>
      <c r="BC2155">
        <f t="shared" si="957"/>
        <v>0</v>
      </c>
      <c r="BD2155">
        <f t="shared" si="958"/>
        <v>0</v>
      </c>
      <c r="BE2155">
        <f t="shared" si="959"/>
        <v>0</v>
      </c>
      <c r="BF2155">
        <f t="shared" si="960"/>
        <v>0</v>
      </c>
      <c r="BG2155">
        <f t="shared" si="961"/>
        <v>0</v>
      </c>
      <c r="BH2155">
        <f t="shared" si="962"/>
        <v>0</v>
      </c>
      <c r="BI2155">
        <f t="shared" si="963"/>
        <v>0</v>
      </c>
      <c r="BJ2155">
        <f t="shared" si="964"/>
        <v>0</v>
      </c>
      <c r="BK2155">
        <f t="shared" si="965"/>
        <v>0</v>
      </c>
      <c r="BL2155">
        <f t="shared" si="966"/>
        <v>0</v>
      </c>
      <c r="BM2155">
        <f t="shared" si="967"/>
        <v>0</v>
      </c>
      <c r="BN2155">
        <f t="shared" si="968"/>
        <v>0</v>
      </c>
      <c r="BO2155">
        <f t="shared" si="969"/>
        <v>0</v>
      </c>
    </row>
    <row r="2156" spans="1:67" ht="15" customHeight="1">
      <c r="A2156" s="52"/>
      <c r="B2156" s="47"/>
      <c r="C2156" s="109" t="s">
        <v>159</v>
      </c>
      <c r="D2156" s="413" t="str">
        <f t="shared" ref="D2156" si="978">IF(D159="","",D159)</f>
        <v/>
      </c>
      <c r="E2156" s="413"/>
      <c r="F2156" s="413"/>
      <c r="G2156" s="413"/>
      <c r="H2156" s="413"/>
      <c r="I2156" s="413"/>
      <c r="J2156" s="413"/>
      <c r="K2156" s="413"/>
      <c r="L2156" s="413"/>
      <c r="M2156" s="413"/>
      <c r="N2156" s="413"/>
      <c r="O2156" s="413"/>
      <c r="P2156" s="413"/>
      <c r="Q2156" s="413"/>
      <c r="R2156" s="148"/>
      <c r="S2156" s="148"/>
      <c r="T2156" s="148"/>
      <c r="U2156" s="148"/>
      <c r="V2156" s="148"/>
      <c r="W2156" s="148"/>
      <c r="X2156" s="148"/>
      <c r="Y2156" s="148"/>
      <c r="Z2156" s="148"/>
      <c r="AA2156" s="148"/>
      <c r="AB2156" s="148"/>
      <c r="AC2156" s="148"/>
      <c r="AD2156" s="148"/>
      <c r="AF2156" s="161"/>
      <c r="AG2156">
        <f t="shared" si="952"/>
        <v>0</v>
      </c>
      <c r="AK2156" s="150">
        <f t="shared" si="953"/>
        <v>0</v>
      </c>
      <c r="AL2156" s="150">
        <f t="shared" si="954"/>
        <v>0</v>
      </c>
      <c r="AM2156" s="150">
        <f t="shared" si="955"/>
        <v>0</v>
      </c>
      <c r="AN2156" s="163">
        <f t="shared" si="956"/>
        <v>0</v>
      </c>
      <c r="AP2156" s="150" t="str">
        <f>'Complemento 2'!R272</f>
        <v/>
      </c>
      <c r="AQ2156" s="150">
        <f>'Complemento 2'!S272</f>
        <v>0</v>
      </c>
      <c r="AR2156" s="150">
        <f>'Complemento 2'!T272</f>
        <v>0</v>
      </c>
      <c r="AS2156" s="150">
        <f>'Complemento 2'!U272</f>
        <v>0</v>
      </c>
      <c r="AT2156" s="150">
        <f>'Complemento 2'!V272</f>
        <v>0</v>
      </c>
      <c r="AU2156" s="150">
        <f>'Complemento 2'!W272</f>
        <v>0</v>
      </c>
      <c r="AV2156" s="150">
        <f>'Complemento 2'!X272</f>
        <v>0</v>
      </c>
      <c r="AW2156" s="150">
        <f>'Complemento 2'!Y272</f>
        <v>0</v>
      </c>
      <c r="AX2156" s="150">
        <f>'Complemento 2'!Z272</f>
        <v>0</v>
      </c>
      <c r="AY2156" s="150">
        <f>'Complemento 2'!AA272</f>
        <v>0</v>
      </c>
      <c r="AZ2156" s="150">
        <f>'Complemento 2'!AB272</f>
        <v>0</v>
      </c>
      <c r="BA2156" s="150">
        <f>'Complemento 2'!AC272</f>
        <v>0</v>
      </c>
      <c r="BB2156" s="150">
        <f>'Complemento 2'!AD272</f>
        <v>0</v>
      </c>
      <c r="BC2156">
        <f t="shared" si="957"/>
        <v>0</v>
      </c>
      <c r="BD2156">
        <f t="shared" si="958"/>
        <v>0</v>
      </c>
      <c r="BE2156">
        <f t="shared" si="959"/>
        <v>0</v>
      </c>
      <c r="BF2156">
        <f t="shared" si="960"/>
        <v>0</v>
      </c>
      <c r="BG2156">
        <f t="shared" si="961"/>
        <v>0</v>
      </c>
      <c r="BH2156">
        <f t="shared" si="962"/>
        <v>0</v>
      </c>
      <c r="BI2156">
        <f t="shared" si="963"/>
        <v>0</v>
      </c>
      <c r="BJ2156">
        <f t="shared" si="964"/>
        <v>0</v>
      </c>
      <c r="BK2156">
        <f t="shared" si="965"/>
        <v>0</v>
      </c>
      <c r="BL2156">
        <f t="shared" si="966"/>
        <v>0</v>
      </c>
      <c r="BM2156">
        <f t="shared" si="967"/>
        <v>0</v>
      </c>
      <c r="BN2156">
        <f t="shared" si="968"/>
        <v>0</v>
      </c>
      <c r="BO2156">
        <f t="shared" si="969"/>
        <v>0</v>
      </c>
    </row>
    <row r="2157" spans="1:67" ht="15" customHeight="1">
      <c r="A2157" s="52"/>
      <c r="B2157" s="47"/>
      <c r="C2157" s="109" t="s">
        <v>160</v>
      </c>
      <c r="D2157" s="413" t="str">
        <f t="shared" ref="D2157" si="979">IF(D160="","",D160)</f>
        <v/>
      </c>
      <c r="E2157" s="413"/>
      <c r="F2157" s="413"/>
      <c r="G2157" s="413"/>
      <c r="H2157" s="413"/>
      <c r="I2157" s="413"/>
      <c r="J2157" s="413"/>
      <c r="K2157" s="413"/>
      <c r="L2157" s="413"/>
      <c r="M2157" s="413"/>
      <c r="N2157" s="413"/>
      <c r="O2157" s="413"/>
      <c r="P2157" s="413"/>
      <c r="Q2157" s="413"/>
      <c r="R2157" s="148"/>
      <c r="S2157" s="148"/>
      <c r="T2157" s="148"/>
      <c r="U2157" s="148"/>
      <c r="V2157" s="148"/>
      <c r="W2157" s="148"/>
      <c r="X2157" s="148"/>
      <c r="Y2157" s="148"/>
      <c r="Z2157" s="148"/>
      <c r="AA2157" s="148"/>
      <c r="AB2157" s="148"/>
      <c r="AC2157" s="148"/>
      <c r="AD2157" s="148"/>
      <c r="AF2157" s="161"/>
      <c r="AG2157">
        <f t="shared" si="952"/>
        <v>0</v>
      </c>
      <c r="AK2157" s="150">
        <f t="shared" si="953"/>
        <v>0</v>
      </c>
      <c r="AL2157" s="150">
        <f t="shared" si="954"/>
        <v>0</v>
      </c>
      <c r="AM2157" s="150">
        <f t="shared" si="955"/>
        <v>0</v>
      </c>
      <c r="AN2157" s="163">
        <f t="shared" si="956"/>
        <v>0</v>
      </c>
      <c r="AP2157" s="150" t="str">
        <f>'Complemento 2'!R273</f>
        <v/>
      </c>
      <c r="AQ2157" s="150">
        <f>'Complemento 2'!S273</f>
        <v>0</v>
      </c>
      <c r="AR2157" s="150">
        <f>'Complemento 2'!T273</f>
        <v>0</v>
      </c>
      <c r="AS2157" s="150">
        <f>'Complemento 2'!U273</f>
        <v>0</v>
      </c>
      <c r="AT2157" s="150">
        <f>'Complemento 2'!V273</f>
        <v>0</v>
      </c>
      <c r="AU2157" s="150">
        <f>'Complemento 2'!W273</f>
        <v>0</v>
      </c>
      <c r="AV2157" s="150">
        <f>'Complemento 2'!X273</f>
        <v>0</v>
      </c>
      <c r="AW2157" s="150">
        <f>'Complemento 2'!Y273</f>
        <v>0</v>
      </c>
      <c r="AX2157" s="150">
        <f>'Complemento 2'!Z273</f>
        <v>0</v>
      </c>
      <c r="AY2157" s="150">
        <f>'Complemento 2'!AA273</f>
        <v>0</v>
      </c>
      <c r="AZ2157" s="150">
        <f>'Complemento 2'!AB273</f>
        <v>0</v>
      </c>
      <c r="BA2157" s="150">
        <f>'Complemento 2'!AC273</f>
        <v>0</v>
      </c>
      <c r="BB2157" s="150">
        <f>'Complemento 2'!AD273</f>
        <v>0</v>
      </c>
      <c r="BC2157">
        <f t="shared" si="957"/>
        <v>0</v>
      </c>
      <c r="BD2157">
        <f t="shared" si="958"/>
        <v>0</v>
      </c>
      <c r="BE2157">
        <f t="shared" si="959"/>
        <v>0</v>
      </c>
      <c r="BF2157">
        <f t="shared" si="960"/>
        <v>0</v>
      </c>
      <c r="BG2157">
        <f t="shared" si="961"/>
        <v>0</v>
      </c>
      <c r="BH2157">
        <f t="shared" si="962"/>
        <v>0</v>
      </c>
      <c r="BI2157">
        <f t="shared" si="963"/>
        <v>0</v>
      </c>
      <c r="BJ2157">
        <f t="shared" si="964"/>
        <v>0</v>
      </c>
      <c r="BK2157">
        <f t="shared" si="965"/>
        <v>0</v>
      </c>
      <c r="BL2157">
        <f t="shared" si="966"/>
        <v>0</v>
      </c>
      <c r="BM2157">
        <f t="shared" si="967"/>
        <v>0</v>
      </c>
      <c r="BN2157">
        <f t="shared" si="968"/>
        <v>0</v>
      </c>
      <c r="BO2157">
        <f t="shared" si="969"/>
        <v>0</v>
      </c>
    </row>
    <row r="2158" spans="1:67" ht="15" customHeight="1">
      <c r="A2158" s="52"/>
      <c r="B2158" s="47"/>
      <c r="C2158" s="109" t="s">
        <v>161</v>
      </c>
      <c r="D2158" s="413" t="str">
        <f t="shared" ref="D2158" si="980">IF(D161="","",D161)</f>
        <v/>
      </c>
      <c r="E2158" s="413"/>
      <c r="F2158" s="413"/>
      <c r="G2158" s="413"/>
      <c r="H2158" s="413"/>
      <c r="I2158" s="413"/>
      <c r="J2158" s="413"/>
      <c r="K2158" s="413"/>
      <c r="L2158" s="413"/>
      <c r="M2158" s="413"/>
      <c r="N2158" s="413"/>
      <c r="O2158" s="413"/>
      <c r="P2158" s="413"/>
      <c r="Q2158" s="413"/>
      <c r="R2158" s="148"/>
      <c r="S2158" s="148"/>
      <c r="T2158" s="148"/>
      <c r="U2158" s="148"/>
      <c r="V2158" s="148"/>
      <c r="W2158" s="148"/>
      <c r="X2158" s="148"/>
      <c r="Y2158" s="148"/>
      <c r="Z2158" s="148"/>
      <c r="AA2158" s="148"/>
      <c r="AB2158" s="148"/>
      <c r="AC2158" s="148"/>
      <c r="AD2158" s="148"/>
      <c r="AF2158" s="161"/>
      <c r="AG2158">
        <f t="shared" si="952"/>
        <v>0</v>
      </c>
      <c r="AK2158" s="150">
        <f t="shared" si="953"/>
        <v>0</v>
      </c>
      <c r="AL2158" s="150">
        <f t="shared" si="954"/>
        <v>0</v>
      </c>
      <c r="AM2158" s="150">
        <f t="shared" si="955"/>
        <v>0</v>
      </c>
      <c r="AN2158" s="163">
        <f t="shared" si="956"/>
        <v>0</v>
      </c>
      <c r="AP2158" s="150" t="str">
        <f>'Complemento 2'!R274</f>
        <v/>
      </c>
      <c r="AQ2158" s="150">
        <f>'Complemento 2'!S274</f>
        <v>0</v>
      </c>
      <c r="AR2158" s="150">
        <f>'Complemento 2'!T274</f>
        <v>0</v>
      </c>
      <c r="AS2158" s="150">
        <f>'Complemento 2'!U274</f>
        <v>0</v>
      </c>
      <c r="AT2158" s="150">
        <f>'Complemento 2'!V274</f>
        <v>0</v>
      </c>
      <c r="AU2158" s="150">
        <f>'Complemento 2'!W274</f>
        <v>0</v>
      </c>
      <c r="AV2158" s="150">
        <f>'Complemento 2'!X274</f>
        <v>0</v>
      </c>
      <c r="AW2158" s="150">
        <f>'Complemento 2'!Y274</f>
        <v>0</v>
      </c>
      <c r="AX2158" s="150">
        <f>'Complemento 2'!Z274</f>
        <v>0</v>
      </c>
      <c r="AY2158" s="150">
        <f>'Complemento 2'!AA274</f>
        <v>0</v>
      </c>
      <c r="AZ2158" s="150">
        <f>'Complemento 2'!AB274</f>
        <v>0</v>
      </c>
      <c r="BA2158" s="150">
        <f>'Complemento 2'!AC274</f>
        <v>0</v>
      </c>
      <c r="BB2158" s="150">
        <f>'Complemento 2'!AD274</f>
        <v>0</v>
      </c>
      <c r="BC2158">
        <f t="shared" si="957"/>
        <v>0</v>
      </c>
      <c r="BD2158">
        <f t="shared" si="958"/>
        <v>0</v>
      </c>
      <c r="BE2158">
        <f t="shared" si="959"/>
        <v>0</v>
      </c>
      <c r="BF2158">
        <f t="shared" si="960"/>
        <v>0</v>
      </c>
      <c r="BG2158">
        <f t="shared" si="961"/>
        <v>0</v>
      </c>
      <c r="BH2158">
        <f t="shared" si="962"/>
        <v>0</v>
      </c>
      <c r="BI2158">
        <f t="shared" si="963"/>
        <v>0</v>
      </c>
      <c r="BJ2158">
        <f t="shared" si="964"/>
        <v>0</v>
      </c>
      <c r="BK2158">
        <f t="shared" si="965"/>
        <v>0</v>
      </c>
      <c r="BL2158">
        <f t="shared" si="966"/>
        <v>0</v>
      </c>
      <c r="BM2158">
        <f t="shared" si="967"/>
        <v>0</v>
      </c>
      <c r="BN2158">
        <f t="shared" si="968"/>
        <v>0</v>
      </c>
      <c r="BO2158">
        <f t="shared" si="969"/>
        <v>0</v>
      </c>
    </row>
    <row r="2159" spans="1:67" ht="15" customHeight="1">
      <c r="A2159" s="52"/>
      <c r="B2159" s="47"/>
      <c r="C2159" s="109" t="s">
        <v>162</v>
      </c>
      <c r="D2159" s="413" t="str">
        <f t="shared" ref="D2159" si="981">IF(D162="","",D162)</f>
        <v/>
      </c>
      <c r="E2159" s="413"/>
      <c r="F2159" s="413"/>
      <c r="G2159" s="413"/>
      <c r="H2159" s="413"/>
      <c r="I2159" s="413"/>
      <c r="J2159" s="413"/>
      <c r="K2159" s="413"/>
      <c r="L2159" s="413"/>
      <c r="M2159" s="413"/>
      <c r="N2159" s="413"/>
      <c r="O2159" s="413"/>
      <c r="P2159" s="413"/>
      <c r="Q2159" s="413"/>
      <c r="R2159" s="148"/>
      <c r="S2159" s="148"/>
      <c r="T2159" s="148"/>
      <c r="U2159" s="148"/>
      <c r="V2159" s="148"/>
      <c r="W2159" s="148"/>
      <c r="X2159" s="148"/>
      <c r="Y2159" s="148"/>
      <c r="Z2159" s="148"/>
      <c r="AA2159" s="148"/>
      <c r="AB2159" s="148"/>
      <c r="AC2159" s="148"/>
      <c r="AD2159" s="148"/>
      <c r="AF2159" s="161"/>
      <c r="AG2159">
        <f t="shared" si="952"/>
        <v>0</v>
      </c>
      <c r="AK2159" s="150">
        <f t="shared" si="953"/>
        <v>0</v>
      </c>
      <c r="AL2159" s="150">
        <f t="shared" si="954"/>
        <v>0</v>
      </c>
      <c r="AM2159" s="150">
        <f t="shared" si="955"/>
        <v>0</v>
      </c>
      <c r="AN2159" s="163">
        <f t="shared" si="956"/>
        <v>0</v>
      </c>
      <c r="AP2159" s="150" t="str">
        <f>'Complemento 2'!R275</f>
        <v/>
      </c>
      <c r="AQ2159" s="150">
        <f>'Complemento 2'!S275</f>
        <v>0</v>
      </c>
      <c r="AR2159" s="150">
        <f>'Complemento 2'!T275</f>
        <v>0</v>
      </c>
      <c r="AS2159" s="150">
        <f>'Complemento 2'!U275</f>
        <v>0</v>
      </c>
      <c r="AT2159" s="150">
        <f>'Complemento 2'!V275</f>
        <v>0</v>
      </c>
      <c r="AU2159" s="150">
        <f>'Complemento 2'!W275</f>
        <v>0</v>
      </c>
      <c r="AV2159" s="150">
        <f>'Complemento 2'!X275</f>
        <v>0</v>
      </c>
      <c r="AW2159" s="150">
        <f>'Complemento 2'!Y275</f>
        <v>0</v>
      </c>
      <c r="AX2159" s="150">
        <f>'Complemento 2'!Z275</f>
        <v>0</v>
      </c>
      <c r="AY2159" s="150">
        <f>'Complemento 2'!AA275</f>
        <v>0</v>
      </c>
      <c r="AZ2159" s="150">
        <f>'Complemento 2'!AB275</f>
        <v>0</v>
      </c>
      <c r="BA2159" s="150">
        <f>'Complemento 2'!AC275</f>
        <v>0</v>
      </c>
      <c r="BB2159" s="150">
        <f>'Complemento 2'!AD275</f>
        <v>0</v>
      </c>
      <c r="BC2159">
        <f t="shared" si="957"/>
        <v>0</v>
      </c>
      <c r="BD2159">
        <f t="shared" si="958"/>
        <v>0</v>
      </c>
      <c r="BE2159">
        <f t="shared" si="959"/>
        <v>0</v>
      </c>
      <c r="BF2159">
        <f t="shared" si="960"/>
        <v>0</v>
      </c>
      <c r="BG2159">
        <f t="shared" si="961"/>
        <v>0</v>
      </c>
      <c r="BH2159">
        <f t="shared" si="962"/>
        <v>0</v>
      </c>
      <c r="BI2159">
        <f t="shared" si="963"/>
        <v>0</v>
      </c>
      <c r="BJ2159">
        <f t="shared" si="964"/>
        <v>0</v>
      </c>
      <c r="BK2159">
        <f t="shared" si="965"/>
        <v>0</v>
      </c>
      <c r="BL2159">
        <f t="shared" si="966"/>
        <v>0</v>
      </c>
      <c r="BM2159">
        <f t="shared" si="967"/>
        <v>0</v>
      </c>
      <c r="BN2159">
        <f t="shared" si="968"/>
        <v>0</v>
      </c>
      <c r="BO2159">
        <f t="shared" si="969"/>
        <v>0</v>
      </c>
    </row>
    <row r="2160" spans="1:67" ht="15" customHeight="1">
      <c r="A2160" s="52"/>
      <c r="B2160" s="47"/>
      <c r="C2160" s="109" t="s">
        <v>163</v>
      </c>
      <c r="D2160" s="413" t="str">
        <f t="shared" ref="D2160" si="982">IF(D163="","",D163)</f>
        <v/>
      </c>
      <c r="E2160" s="413"/>
      <c r="F2160" s="413"/>
      <c r="G2160" s="413"/>
      <c r="H2160" s="413"/>
      <c r="I2160" s="413"/>
      <c r="J2160" s="413"/>
      <c r="K2160" s="413"/>
      <c r="L2160" s="413"/>
      <c r="M2160" s="413"/>
      <c r="N2160" s="413"/>
      <c r="O2160" s="413"/>
      <c r="P2160" s="413"/>
      <c r="Q2160" s="413"/>
      <c r="R2160" s="148"/>
      <c r="S2160" s="148"/>
      <c r="T2160" s="148"/>
      <c r="U2160" s="148"/>
      <c r="V2160" s="148"/>
      <c r="W2160" s="148"/>
      <c r="X2160" s="148"/>
      <c r="Y2160" s="148"/>
      <c r="Z2160" s="148"/>
      <c r="AA2160" s="148"/>
      <c r="AB2160" s="148"/>
      <c r="AC2160" s="148"/>
      <c r="AD2160" s="148"/>
      <c r="AF2160" s="161"/>
      <c r="AG2160">
        <f t="shared" si="952"/>
        <v>0</v>
      </c>
      <c r="AK2160" s="150">
        <f t="shared" si="953"/>
        <v>0</v>
      </c>
      <c r="AL2160" s="150">
        <f t="shared" si="954"/>
        <v>0</v>
      </c>
      <c r="AM2160" s="150">
        <f t="shared" si="955"/>
        <v>0</v>
      </c>
      <c r="AN2160" s="163">
        <f t="shared" si="956"/>
        <v>0</v>
      </c>
      <c r="AP2160" s="150" t="str">
        <f>'Complemento 2'!R276</f>
        <v/>
      </c>
      <c r="AQ2160" s="150">
        <f>'Complemento 2'!S276</f>
        <v>0</v>
      </c>
      <c r="AR2160" s="150">
        <f>'Complemento 2'!T276</f>
        <v>0</v>
      </c>
      <c r="AS2160" s="150">
        <f>'Complemento 2'!U276</f>
        <v>0</v>
      </c>
      <c r="AT2160" s="150">
        <f>'Complemento 2'!V276</f>
        <v>0</v>
      </c>
      <c r="AU2160" s="150">
        <f>'Complemento 2'!W276</f>
        <v>0</v>
      </c>
      <c r="AV2160" s="150">
        <f>'Complemento 2'!X276</f>
        <v>0</v>
      </c>
      <c r="AW2160" s="150">
        <f>'Complemento 2'!Y276</f>
        <v>0</v>
      </c>
      <c r="AX2160" s="150">
        <f>'Complemento 2'!Z276</f>
        <v>0</v>
      </c>
      <c r="AY2160" s="150">
        <f>'Complemento 2'!AA276</f>
        <v>0</v>
      </c>
      <c r="AZ2160" s="150">
        <f>'Complemento 2'!AB276</f>
        <v>0</v>
      </c>
      <c r="BA2160" s="150">
        <f>'Complemento 2'!AC276</f>
        <v>0</v>
      </c>
      <c r="BB2160" s="150">
        <f>'Complemento 2'!AD276</f>
        <v>0</v>
      </c>
      <c r="BC2160">
        <f t="shared" si="957"/>
        <v>0</v>
      </c>
      <c r="BD2160">
        <f t="shared" si="958"/>
        <v>0</v>
      </c>
      <c r="BE2160">
        <f t="shared" si="959"/>
        <v>0</v>
      </c>
      <c r="BF2160">
        <f t="shared" si="960"/>
        <v>0</v>
      </c>
      <c r="BG2160">
        <f t="shared" si="961"/>
        <v>0</v>
      </c>
      <c r="BH2160">
        <f t="shared" si="962"/>
        <v>0</v>
      </c>
      <c r="BI2160">
        <f t="shared" si="963"/>
        <v>0</v>
      </c>
      <c r="BJ2160">
        <f t="shared" si="964"/>
        <v>0</v>
      </c>
      <c r="BK2160">
        <f t="shared" si="965"/>
        <v>0</v>
      </c>
      <c r="BL2160">
        <f t="shared" si="966"/>
        <v>0</v>
      </c>
      <c r="BM2160">
        <f t="shared" si="967"/>
        <v>0</v>
      </c>
      <c r="BN2160">
        <f t="shared" si="968"/>
        <v>0</v>
      </c>
      <c r="BO2160">
        <f t="shared" si="969"/>
        <v>0</v>
      </c>
    </row>
    <row r="2161" spans="1:67" ht="15" customHeight="1">
      <c r="A2161" s="52"/>
      <c r="B2161" s="47"/>
      <c r="C2161" s="109" t="s">
        <v>164</v>
      </c>
      <c r="D2161" s="413" t="str">
        <f t="shared" ref="D2161" si="983">IF(D164="","",D164)</f>
        <v/>
      </c>
      <c r="E2161" s="413"/>
      <c r="F2161" s="413"/>
      <c r="G2161" s="413"/>
      <c r="H2161" s="413"/>
      <c r="I2161" s="413"/>
      <c r="J2161" s="413"/>
      <c r="K2161" s="413"/>
      <c r="L2161" s="413"/>
      <c r="M2161" s="413"/>
      <c r="N2161" s="413"/>
      <c r="O2161" s="413"/>
      <c r="P2161" s="413"/>
      <c r="Q2161" s="413"/>
      <c r="R2161" s="148"/>
      <c r="S2161" s="148"/>
      <c r="T2161" s="148"/>
      <c r="U2161" s="148"/>
      <c r="V2161" s="148"/>
      <c r="W2161" s="148"/>
      <c r="X2161" s="148"/>
      <c r="Y2161" s="148"/>
      <c r="Z2161" s="148"/>
      <c r="AA2161" s="148"/>
      <c r="AB2161" s="148"/>
      <c r="AC2161" s="148"/>
      <c r="AD2161" s="148"/>
      <c r="AF2161" s="161"/>
      <c r="AG2161">
        <f t="shared" si="952"/>
        <v>0</v>
      </c>
      <c r="AK2161" s="150">
        <f t="shared" si="953"/>
        <v>0</v>
      </c>
      <c r="AL2161" s="150">
        <f t="shared" si="954"/>
        <v>0</v>
      </c>
      <c r="AM2161" s="150">
        <f t="shared" si="955"/>
        <v>0</v>
      </c>
      <c r="AN2161" s="163">
        <f t="shared" si="956"/>
        <v>0</v>
      </c>
      <c r="AP2161" s="150" t="str">
        <f>'Complemento 2'!R277</f>
        <v/>
      </c>
      <c r="AQ2161" s="150">
        <f>'Complemento 2'!S277</f>
        <v>0</v>
      </c>
      <c r="AR2161" s="150">
        <f>'Complemento 2'!T277</f>
        <v>0</v>
      </c>
      <c r="AS2161" s="150">
        <f>'Complemento 2'!U277</f>
        <v>0</v>
      </c>
      <c r="AT2161" s="150">
        <f>'Complemento 2'!V277</f>
        <v>0</v>
      </c>
      <c r="AU2161" s="150">
        <f>'Complemento 2'!W277</f>
        <v>0</v>
      </c>
      <c r="AV2161" s="150">
        <f>'Complemento 2'!X277</f>
        <v>0</v>
      </c>
      <c r="AW2161" s="150">
        <f>'Complemento 2'!Y277</f>
        <v>0</v>
      </c>
      <c r="AX2161" s="150">
        <f>'Complemento 2'!Z277</f>
        <v>0</v>
      </c>
      <c r="AY2161" s="150">
        <f>'Complemento 2'!AA277</f>
        <v>0</v>
      </c>
      <c r="AZ2161" s="150">
        <f>'Complemento 2'!AB277</f>
        <v>0</v>
      </c>
      <c r="BA2161" s="150">
        <f>'Complemento 2'!AC277</f>
        <v>0</v>
      </c>
      <c r="BB2161" s="150">
        <f>'Complemento 2'!AD277</f>
        <v>0</v>
      </c>
      <c r="BC2161">
        <f t="shared" si="957"/>
        <v>0</v>
      </c>
      <c r="BD2161">
        <f t="shared" si="958"/>
        <v>0</v>
      </c>
      <c r="BE2161">
        <f t="shared" si="959"/>
        <v>0</v>
      </c>
      <c r="BF2161">
        <f t="shared" si="960"/>
        <v>0</v>
      </c>
      <c r="BG2161">
        <f t="shared" si="961"/>
        <v>0</v>
      </c>
      <c r="BH2161">
        <f t="shared" si="962"/>
        <v>0</v>
      </c>
      <c r="BI2161">
        <f t="shared" si="963"/>
        <v>0</v>
      </c>
      <c r="BJ2161">
        <f t="shared" si="964"/>
        <v>0</v>
      </c>
      <c r="BK2161">
        <f t="shared" si="965"/>
        <v>0</v>
      </c>
      <c r="BL2161">
        <f t="shared" si="966"/>
        <v>0</v>
      </c>
      <c r="BM2161">
        <f t="shared" si="967"/>
        <v>0</v>
      </c>
      <c r="BN2161">
        <f t="shared" si="968"/>
        <v>0</v>
      </c>
      <c r="BO2161">
        <f t="shared" si="969"/>
        <v>0</v>
      </c>
    </row>
    <row r="2162" spans="1:67" ht="15" customHeight="1">
      <c r="A2162" s="52"/>
      <c r="B2162" s="47"/>
      <c r="C2162" s="109" t="s">
        <v>165</v>
      </c>
      <c r="D2162" s="413" t="str">
        <f t="shared" ref="D2162" si="984">IF(D165="","",D165)</f>
        <v/>
      </c>
      <c r="E2162" s="413"/>
      <c r="F2162" s="413"/>
      <c r="G2162" s="413"/>
      <c r="H2162" s="413"/>
      <c r="I2162" s="413"/>
      <c r="J2162" s="413"/>
      <c r="K2162" s="413"/>
      <c r="L2162" s="413"/>
      <c r="M2162" s="413"/>
      <c r="N2162" s="413"/>
      <c r="O2162" s="413"/>
      <c r="P2162" s="413"/>
      <c r="Q2162" s="413"/>
      <c r="R2162" s="148"/>
      <c r="S2162" s="148"/>
      <c r="T2162" s="148"/>
      <c r="U2162" s="148"/>
      <c r="V2162" s="148"/>
      <c r="W2162" s="148"/>
      <c r="X2162" s="148"/>
      <c r="Y2162" s="148"/>
      <c r="Z2162" s="148"/>
      <c r="AA2162" s="148"/>
      <c r="AB2162" s="148"/>
      <c r="AC2162" s="148"/>
      <c r="AD2162" s="148"/>
      <c r="AF2162" s="161"/>
      <c r="AG2162">
        <f t="shared" si="952"/>
        <v>0</v>
      </c>
      <c r="AK2162" s="150">
        <f t="shared" si="953"/>
        <v>0</v>
      </c>
      <c r="AL2162" s="150">
        <f t="shared" si="954"/>
        <v>0</v>
      </c>
      <c r="AM2162" s="150">
        <f t="shared" si="955"/>
        <v>0</v>
      </c>
      <c r="AN2162" s="163">
        <f t="shared" si="956"/>
        <v>0</v>
      </c>
      <c r="AP2162" s="150" t="str">
        <f>'Complemento 2'!R278</f>
        <v/>
      </c>
      <c r="AQ2162" s="150">
        <f>'Complemento 2'!S278</f>
        <v>0</v>
      </c>
      <c r="AR2162" s="150">
        <f>'Complemento 2'!T278</f>
        <v>0</v>
      </c>
      <c r="AS2162" s="150">
        <f>'Complemento 2'!U278</f>
        <v>0</v>
      </c>
      <c r="AT2162" s="150">
        <f>'Complemento 2'!V278</f>
        <v>0</v>
      </c>
      <c r="AU2162" s="150">
        <f>'Complemento 2'!W278</f>
        <v>0</v>
      </c>
      <c r="AV2162" s="150">
        <f>'Complemento 2'!X278</f>
        <v>0</v>
      </c>
      <c r="AW2162" s="150">
        <f>'Complemento 2'!Y278</f>
        <v>0</v>
      </c>
      <c r="AX2162" s="150">
        <f>'Complemento 2'!Z278</f>
        <v>0</v>
      </c>
      <c r="AY2162" s="150">
        <f>'Complemento 2'!AA278</f>
        <v>0</v>
      </c>
      <c r="AZ2162" s="150">
        <f>'Complemento 2'!AB278</f>
        <v>0</v>
      </c>
      <c r="BA2162" s="150">
        <f>'Complemento 2'!AC278</f>
        <v>0</v>
      </c>
      <c r="BB2162" s="150">
        <f>'Complemento 2'!AD278</f>
        <v>0</v>
      </c>
      <c r="BC2162">
        <f t="shared" si="957"/>
        <v>0</v>
      </c>
      <c r="BD2162">
        <f t="shared" si="958"/>
        <v>0</v>
      </c>
      <c r="BE2162">
        <f t="shared" si="959"/>
        <v>0</v>
      </c>
      <c r="BF2162">
        <f t="shared" si="960"/>
        <v>0</v>
      </c>
      <c r="BG2162">
        <f t="shared" si="961"/>
        <v>0</v>
      </c>
      <c r="BH2162">
        <f t="shared" si="962"/>
        <v>0</v>
      </c>
      <c r="BI2162">
        <f t="shared" si="963"/>
        <v>0</v>
      </c>
      <c r="BJ2162">
        <f t="shared" si="964"/>
        <v>0</v>
      </c>
      <c r="BK2162">
        <f t="shared" si="965"/>
        <v>0</v>
      </c>
      <c r="BL2162">
        <f t="shared" si="966"/>
        <v>0</v>
      </c>
      <c r="BM2162">
        <f t="shared" si="967"/>
        <v>0</v>
      </c>
      <c r="BN2162">
        <f t="shared" si="968"/>
        <v>0</v>
      </c>
      <c r="BO2162">
        <f t="shared" si="969"/>
        <v>0</v>
      </c>
    </row>
    <row r="2163" spans="1:67" ht="15" customHeight="1">
      <c r="A2163" s="52"/>
      <c r="B2163" s="47"/>
      <c r="C2163" s="109" t="s">
        <v>166</v>
      </c>
      <c r="D2163" s="413" t="str">
        <f t="shared" ref="D2163" si="985">IF(D166="","",D166)</f>
        <v/>
      </c>
      <c r="E2163" s="413"/>
      <c r="F2163" s="413"/>
      <c r="G2163" s="413"/>
      <c r="H2163" s="413"/>
      <c r="I2163" s="413"/>
      <c r="J2163" s="413"/>
      <c r="K2163" s="413"/>
      <c r="L2163" s="413"/>
      <c r="M2163" s="413"/>
      <c r="N2163" s="413"/>
      <c r="O2163" s="413"/>
      <c r="P2163" s="413"/>
      <c r="Q2163" s="413"/>
      <c r="R2163" s="148"/>
      <c r="S2163" s="148"/>
      <c r="T2163" s="148"/>
      <c r="U2163" s="148"/>
      <c r="V2163" s="148"/>
      <c r="W2163" s="148"/>
      <c r="X2163" s="148"/>
      <c r="Y2163" s="148"/>
      <c r="Z2163" s="148"/>
      <c r="AA2163" s="148"/>
      <c r="AB2163" s="148"/>
      <c r="AC2163" s="148"/>
      <c r="AD2163" s="148"/>
      <c r="AF2163" s="161"/>
      <c r="AG2163">
        <f t="shared" si="952"/>
        <v>0</v>
      </c>
      <c r="AK2163" s="150">
        <f t="shared" si="953"/>
        <v>0</v>
      </c>
      <c r="AL2163" s="150">
        <f t="shared" si="954"/>
        <v>0</v>
      </c>
      <c r="AM2163" s="150">
        <f t="shared" si="955"/>
        <v>0</v>
      </c>
      <c r="AN2163" s="163">
        <f t="shared" si="956"/>
        <v>0</v>
      </c>
      <c r="AP2163" s="150" t="str">
        <f>'Complemento 2'!R279</f>
        <v/>
      </c>
      <c r="AQ2163" s="150">
        <f>'Complemento 2'!S279</f>
        <v>0</v>
      </c>
      <c r="AR2163" s="150">
        <f>'Complemento 2'!T279</f>
        <v>0</v>
      </c>
      <c r="AS2163" s="150">
        <f>'Complemento 2'!U279</f>
        <v>0</v>
      </c>
      <c r="AT2163" s="150">
        <f>'Complemento 2'!V279</f>
        <v>0</v>
      </c>
      <c r="AU2163" s="150">
        <f>'Complemento 2'!W279</f>
        <v>0</v>
      </c>
      <c r="AV2163" s="150">
        <f>'Complemento 2'!X279</f>
        <v>0</v>
      </c>
      <c r="AW2163" s="150">
        <f>'Complemento 2'!Y279</f>
        <v>0</v>
      </c>
      <c r="AX2163" s="150">
        <f>'Complemento 2'!Z279</f>
        <v>0</v>
      </c>
      <c r="AY2163" s="150">
        <f>'Complemento 2'!AA279</f>
        <v>0</v>
      </c>
      <c r="AZ2163" s="150">
        <f>'Complemento 2'!AB279</f>
        <v>0</v>
      </c>
      <c r="BA2163" s="150">
        <f>'Complemento 2'!AC279</f>
        <v>0</v>
      </c>
      <c r="BB2163" s="150">
        <f>'Complemento 2'!AD279</f>
        <v>0</v>
      </c>
      <c r="BC2163">
        <f t="shared" si="957"/>
        <v>0</v>
      </c>
      <c r="BD2163">
        <f t="shared" si="958"/>
        <v>0</v>
      </c>
      <c r="BE2163">
        <f t="shared" si="959"/>
        <v>0</v>
      </c>
      <c r="BF2163">
        <f t="shared" si="960"/>
        <v>0</v>
      </c>
      <c r="BG2163">
        <f t="shared" si="961"/>
        <v>0</v>
      </c>
      <c r="BH2163">
        <f t="shared" si="962"/>
        <v>0</v>
      </c>
      <c r="BI2163">
        <f t="shared" si="963"/>
        <v>0</v>
      </c>
      <c r="BJ2163">
        <f t="shared" si="964"/>
        <v>0</v>
      </c>
      <c r="BK2163">
        <f t="shared" si="965"/>
        <v>0</v>
      </c>
      <c r="BL2163">
        <f t="shared" si="966"/>
        <v>0</v>
      </c>
      <c r="BM2163">
        <f t="shared" si="967"/>
        <v>0</v>
      </c>
      <c r="BN2163">
        <f t="shared" si="968"/>
        <v>0</v>
      </c>
      <c r="BO2163">
        <f t="shared" si="969"/>
        <v>0</v>
      </c>
    </row>
    <row r="2164" spans="1:67" ht="15" customHeight="1">
      <c r="A2164" s="52"/>
      <c r="B2164" s="47"/>
      <c r="C2164" s="109" t="s">
        <v>167</v>
      </c>
      <c r="D2164" s="413" t="str">
        <f t="shared" ref="D2164" si="986">IF(D167="","",D167)</f>
        <v/>
      </c>
      <c r="E2164" s="413"/>
      <c r="F2164" s="413"/>
      <c r="G2164" s="413"/>
      <c r="H2164" s="413"/>
      <c r="I2164" s="413"/>
      <c r="J2164" s="413"/>
      <c r="K2164" s="413"/>
      <c r="L2164" s="413"/>
      <c r="M2164" s="413"/>
      <c r="N2164" s="413"/>
      <c r="O2164" s="413"/>
      <c r="P2164" s="413"/>
      <c r="Q2164" s="413"/>
      <c r="R2164" s="148"/>
      <c r="S2164" s="148"/>
      <c r="T2164" s="148"/>
      <c r="U2164" s="148"/>
      <c r="V2164" s="148"/>
      <c r="W2164" s="148"/>
      <c r="X2164" s="148"/>
      <c r="Y2164" s="148"/>
      <c r="Z2164" s="148"/>
      <c r="AA2164" s="148"/>
      <c r="AB2164" s="148"/>
      <c r="AC2164" s="148"/>
      <c r="AD2164" s="148"/>
      <c r="AF2164" s="161"/>
      <c r="AG2164">
        <f t="shared" si="952"/>
        <v>0</v>
      </c>
      <c r="AK2164" s="150">
        <f t="shared" si="953"/>
        <v>0</v>
      </c>
      <c r="AL2164" s="150">
        <f t="shared" si="954"/>
        <v>0</v>
      </c>
      <c r="AM2164" s="150">
        <f t="shared" si="955"/>
        <v>0</v>
      </c>
      <c r="AN2164" s="163">
        <f t="shared" si="956"/>
        <v>0</v>
      </c>
      <c r="AP2164" s="150" t="str">
        <f>'Complemento 2'!R280</f>
        <v/>
      </c>
      <c r="AQ2164" s="150">
        <f>'Complemento 2'!S280</f>
        <v>0</v>
      </c>
      <c r="AR2164" s="150">
        <f>'Complemento 2'!T280</f>
        <v>0</v>
      </c>
      <c r="AS2164" s="150">
        <f>'Complemento 2'!U280</f>
        <v>0</v>
      </c>
      <c r="AT2164" s="150">
        <f>'Complemento 2'!V280</f>
        <v>0</v>
      </c>
      <c r="AU2164" s="150">
        <f>'Complemento 2'!W280</f>
        <v>0</v>
      </c>
      <c r="AV2164" s="150">
        <f>'Complemento 2'!X280</f>
        <v>0</v>
      </c>
      <c r="AW2164" s="150">
        <f>'Complemento 2'!Y280</f>
        <v>0</v>
      </c>
      <c r="AX2164" s="150">
        <f>'Complemento 2'!Z280</f>
        <v>0</v>
      </c>
      <c r="AY2164" s="150">
        <f>'Complemento 2'!AA280</f>
        <v>0</v>
      </c>
      <c r="AZ2164" s="150">
        <f>'Complemento 2'!AB280</f>
        <v>0</v>
      </c>
      <c r="BA2164" s="150">
        <f>'Complemento 2'!AC280</f>
        <v>0</v>
      </c>
      <c r="BB2164" s="150">
        <f>'Complemento 2'!AD280</f>
        <v>0</v>
      </c>
      <c r="BC2164">
        <f t="shared" si="957"/>
        <v>0</v>
      </c>
      <c r="BD2164">
        <f t="shared" si="958"/>
        <v>0</v>
      </c>
      <c r="BE2164">
        <f t="shared" si="959"/>
        <v>0</v>
      </c>
      <c r="BF2164">
        <f t="shared" si="960"/>
        <v>0</v>
      </c>
      <c r="BG2164">
        <f t="shared" si="961"/>
        <v>0</v>
      </c>
      <c r="BH2164">
        <f t="shared" si="962"/>
        <v>0</v>
      </c>
      <c r="BI2164">
        <f t="shared" si="963"/>
        <v>0</v>
      </c>
      <c r="BJ2164">
        <f t="shared" si="964"/>
        <v>0</v>
      </c>
      <c r="BK2164">
        <f t="shared" si="965"/>
        <v>0</v>
      </c>
      <c r="BL2164">
        <f t="shared" si="966"/>
        <v>0</v>
      </c>
      <c r="BM2164">
        <f t="shared" si="967"/>
        <v>0</v>
      </c>
      <c r="BN2164">
        <f t="shared" si="968"/>
        <v>0</v>
      </c>
      <c r="BO2164">
        <f t="shared" si="969"/>
        <v>0</v>
      </c>
    </row>
    <row r="2165" spans="1:67" ht="15" customHeight="1">
      <c r="A2165" s="52"/>
      <c r="B2165" s="47"/>
      <c r="C2165" s="109" t="s">
        <v>168</v>
      </c>
      <c r="D2165" s="413" t="str">
        <f t="shared" ref="D2165" si="987">IF(D168="","",D168)</f>
        <v/>
      </c>
      <c r="E2165" s="413"/>
      <c r="F2165" s="413"/>
      <c r="G2165" s="413"/>
      <c r="H2165" s="413"/>
      <c r="I2165" s="413"/>
      <c r="J2165" s="413"/>
      <c r="K2165" s="413"/>
      <c r="L2165" s="413"/>
      <c r="M2165" s="413"/>
      <c r="N2165" s="413"/>
      <c r="O2165" s="413"/>
      <c r="P2165" s="413"/>
      <c r="Q2165" s="413"/>
      <c r="R2165" s="148"/>
      <c r="S2165" s="148"/>
      <c r="T2165" s="148"/>
      <c r="U2165" s="148"/>
      <c r="V2165" s="148"/>
      <c r="W2165" s="148"/>
      <c r="X2165" s="148"/>
      <c r="Y2165" s="148"/>
      <c r="Z2165" s="148"/>
      <c r="AA2165" s="148"/>
      <c r="AB2165" s="148"/>
      <c r="AC2165" s="148"/>
      <c r="AD2165" s="148"/>
      <c r="AF2165" s="161"/>
      <c r="AG2165">
        <f t="shared" si="952"/>
        <v>0</v>
      </c>
      <c r="AK2165" s="150">
        <f t="shared" si="953"/>
        <v>0</v>
      </c>
      <c r="AL2165" s="150">
        <f t="shared" si="954"/>
        <v>0</v>
      </c>
      <c r="AM2165" s="150">
        <f t="shared" si="955"/>
        <v>0</v>
      </c>
      <c r="AN2165" s="163">
        <f t="shared" si="956"/>
        <v>0</v>
      </c>
      <c r="AP2165" s="150" t="str">
        <f>'Complemento 2'!R281</f>
        <v/>
      </c>
      <c r="AQ2165" s="150">
        <f>'Complemento 2'!S281</f>
        <v>0</v>
      </c>
      <c r="AR2165" s="150">
        <f>'Complemento 2'!T281</f>
        <v>0</v>
      </c>
      <c r="AS2165" s="150">
        <f>'Complemento 2'!U281</f>
        <v>0</v>
      </c>
      <c r="AT2165" s="150">
        <f>'Complemento 2'!V281</f>
        <v>0</v>
      </c>
      <c r="AU2165" s="150">
        <f>'Complemento 2'!W281</f>
        <v>0</v>
      </c>
      <c r="AV2165" s="150">
        <f>'Complemento 2'!X281</f>
        <v>0</v>
      </c>
      <c r="AW2165" s="150">
        <f>'Complemento 2'!Y281</f>
        <v>0</v>
      </c>
      <c r="AX2165" s="150">
        <f>'Complemento 2'!Z281</f>
        <v>0</v>
      </c>
      <c r="AY2165" s="150">
        <f>'Complemento 2'!AA281</f>
        <v>0</v>
      </c>
      <c r="AZ2165" s="150">
        <f>'Complemento 2'!AB281</f>
        <v>0</v>
      </c>
      <c r="BA2165" s="150">
        <f>'Complemento 2'!AC281</f>
        <v>0</v>
      </c>
      <c r="BB2165" s="150">
        <f>'Complemento 2'!AD281</f>
        <v>0</v>
      </c>
      <c r="BC2165">
        <f t="shared" si="957"/>
        <v>0</v>
      </c>
      <c r="BD2165">
        <f t="shared" si="958"/>
        <v>0</v>
      </c>
      <c r="BE2165">
        <f t="shared" si="959"/>
        <v>0</v>
      </c>
      <c r="BF2165">
        <f t="shared" si="960"/>
        <v>0</v>
      </c>
      <c r="BG2165">
        <f t="shared" si="961"/>
        <v>0</v>
      </c>
      <c r="BH2165">
        <f t="shared" si="962"/>
        <v>0</v>
      </c>
      <c r="BI2165">
        <f t="shared" si="963"/>
        <v>0</v>
      </c>
      <c r="BJ2165">
        <f t="shared" si="964"/>
        <v>0</v>
      </c>
      <c r="BK2165">
        <f t="shared" si="965"/>
        <v>0</v>
      </c>
      <c r="BL2165">
        <f t="shared" si="966"/>
        <v>0</v>
      </c>
      <c r="BM2165">
        <f t="shared" si="967"/>
        <v>0</v>
      </c>
      <c r="BN2165">
        <f t="shared" si="968"/>
        <v>0</v>
      </c>
      <c r="BO2165">
        <f t="shared" si="969"/>
        <v>0</v>
      </c>
    </row>
    <row r="2166" spans="1:67" ht="15" customHeight="1">
      <c r="A2166" s="52"/>
      <c r="B2166" s="47"/>
      <c r="C2166" s="109" t="s">
        <v>169</v>
      </c>
      <c r="D2166" s="413" t="str">
        <f t="shared" ref="D2166" si="988">IF(D169="","",D169)</f>
        <v/>
      </c>
      <c r="E2166" s="413"/>
      <c r="F2166" s="413"/>
      <c r="G2166" s="413"/>
      <c r="H2166" s="413"/>
      <c r="I2166" s="413"/>
      <c r="J2166" s="413"/>
      <c r="K2166" s="413"/>
      <c r="L2166" s="413"/>
      <c r="M2166" s="413"/>
      <c r="N2166" s="413"/>
      <c r="O2166" s="413"/>
      <c r="P2166" s="413"/>
      <c r="Q2166" s="413"/>
      <c r="R2166" s="148"/>
      <c r="S2166" s="148"/>
      <c r="T2166" s="148"/>
      <c r="U2166" s="148"/>
      <c r="V2166" s="148"/>
      <c r="W2166" s="148"/>
      <c r="X2166" s="148"/>
      <c r="Y2166" s="148"/>
      <c r="Z2166" s="148"/>
      <c r="AA2166" s="148"/>
      <c r="AB2166" s="148"/>
      <c r="AC2166" s="148"/>
      <c r="AD2166" s="148"/>
      <c r="AF2166" s="161"/>
      <c r="AG2166">
        <f t="shared" si="952"/>
        <v>0</v>
      </c>
      <c r="AK2166" s="150">
        <f t="shared" si="953"/>
        <v>0</v>
      </c>
      <c r="AL2166" s="150">
        <f t="shared" si="954"/>
        <v>0</v>
      </c>
      <c r="AM2166" s="150">
        <f t="shared" si="955"/>
        <v>0</v>
      </c>
      <c r="AN2166" s="163">
        <f t="shared" si="956"/>
        <v>0</v>
      </c>
      <c r="AP2166" s="150" t="str">
        <f>'Complemento 2'!R282</f>
        <v/>
      </c>
      <c r="AQ2166" s="150">
        <f>'Complemento 2'!S282</f>
        <v>0</v>
      </c>
      <c r="AR2166" s="150">
        <f>'Complemento 2'!T282</f>
        <v>0</v>
      </c>
      <c r="AS2166" s="150">
        <f>'Complemento 2'!U282</f>
        <v>0</v>
      </c>
      <c r="AT2166" s="150">
        <f>'Complemento 2'!V282</f>
        <v>0</v>
      </c>
      <c r="AU2166" s="150">
        <f>'Complemento 2'!W282</f>
        <v>0</v>
      </c>
      <c r="AV2166" s="150">
        <f>'Complemento 2'!X282</f>
        <v>0</v>
      </c>
      <c r="AW2166" s="150">
        <f>'Complemento 2'!Y282</f>
        <v>0</v>
      </c>
      <c r="AX2166" s="150">
        <f>'Complemento 2'!Z282</f>
        <v>0</v>
      </c>
      <c r="AY2166" s="150">
        <f>'Complemento 2'!AA282</f>
        <v>0</v>
      </c>
      <c r="AZ2166" s="150">
        <f>'Complemento 2'!AB282</f>
        <v>0</v>
      </c>
      <c r="BA2166" s="150">
        <f>'Complemento 2'!AC282</f>
        <v>0</v>
      </c>
      <c r="BB2166" s="150">
        <f>'Complemento 2'!AD282</f>
        <v>0</v>
      </c>
      <c r="BC2166">
        <f t="shared" si="957"/>
        <v>0</v>
      </c>
      <c r="BD2166">
        <f t="shared" si="958"/>
        <v>0</v>
      </c>
      <c r="BE2166">
        <f t="shared" si="959"/>
        <v>0</v>
      </c>
      <c r="BF2166">
        <f t="shared" si="960"/>
        <v>0</v>
      </c>
      <c r="BG2166">
        <f t="shared" si="961"/>
        <v>0</v>
      </c>
      <c r="BH2166">
        <f t="shared" si="962"/>
        <v>0</v>
      </c>
      <c r="BI2166">
        <f t="shared" si="963"/>
        <v>0</v>
      </c>
      <c r="BJ2166">
        <f t="shared" si="964"/>
        <v>0</v>
      </c>
      <c r="BK2166">
        <f t="shared" si="965"/>
        <v>0</v>
      </c>
      <c r="BL2166">
        <f t="shared" si="966"/>
        <v>0</v>
      </c>
      <c r="BM2166">
        <f t="shared" si="967"/>
        <v>0</v>
      </c>
      <c r="BN2166">
        <f t="shared" si="968"/>
        <v>0</v>
      </c>
      <c r="BO2166">
        <f t="shared" si="969"/>
        <v>0</v>
      </c>
    </row>
    <row r="2167" spans="1:67" ht="15" customHeight="1">
      <c r="A2167" s="52"/>
      <c r="B2167" s="47"/>
      <c r="C2167" s="109" t="s">
        <v>170</v>
      </c>
      <c r="D2167" s="413" t="str">
        <f t="shared" ref="D2167" si="989">IF(D170="","",D170)</f>
        <v/>
      </c>
      <c r="E2167" s="413"/>
      <c r="F2167" s="413"/>
      <c r="G2167" s="413"/>
      <c r="H2167" s="413"/>
      <c r="I2167" s="413"/>
      <c r="J2167" s="413"/>
      <c r="K2167" s="413"/>
      <c r="L2167" s="413"/>
      <c r="M2167" s="413"/>
      <c r="N2167" s="413"/>
      <c r="O2167" s="413"/>
      <c r="P2167" s="413"/>
      <c r="Q2167" s="413"/>
      <c r="R2167" s="148"/>
      <c r="S2167" s="148"/>
      <c r="T2167" s="148"/>
      <c r="U2167" s="148"/>
      <c r="V2167" s="148"/>
      <c r="W2167" s="148"/>
      <c r="X2167" s="148"/>
      <c r="Y2167" s="148"/>
      <c r="Z2167" s="148"/>
      <c r="AA2167" s="148"/>
      <c r="AB2167" s="148"/>
      <c r="AC2167" s="148"/>
      <c r="AD2167" s="148"/>
      <c r="AF2167" s="161"/>
      <c r="AG2167">
        <f t="shared" si="952"/>
        <v>0</v>
      </c>
      <c r="AK2167" s="150">
        <f t="shared" si="953"/>
        <v>0</v>
      </c>
      <c r="AL2167" s="150">
        <f t="shared" si="954"/>
        <v>0</v>
      </c>
      <c r="AM2167" s="150">
        <f t="shared" si="955"/>
        <v>0</v>
      </c>
      <c r="AN2167" s="163">
        <f t="shared" si="956"/>
        <v>0</v>
      </c>
      <c r="AP2167" s="150" t="str">
        <f>'Complemento 2'!R283</f>
        <v/>
      </c>
      <c r="AQ2167" s="150">
        <f>'Complemento 2'!S283</f>
        <v>0</v>
      </c>
      <c r="AR2167" s="150">
        <f>'Complemento 2'!T283</f>
        <v>0</v>
      </c>
      <c r="AS2167" s="150">
        <f>'Complemento 2'!U283</f>
        <v>0</v>
      </c>
      <c r="AT2167" s="150">
        <f>'Complemento 2'!V283</f>
        <v>0</v>
      </c>
      <c r="AU2167" s="150">
        <f>'Complemento 2'!W283</f>
        <v>0</v>
      </c>
      <c r="AV2167" s="150">
        <f>'Complemento 2'!X283</f>
        <v>0</v>
      </c>
      <c r="AW2167" s="150">
        <f>'Complemento 2'!Y283</f>
        <v>0</v>
      </c>
      <c r="AX2167" s="150">
        <f>'Complemento 2'!Z283</f>
        <v>0</v>
      </c>
      <c r="AY2167" s="150">
        <f>'Complemento 2'!AA283</f>
        <v>0</v>
      </c>
      <c r="AZ2167" s="150">
        <f>'Complemento 2'!AB283</f>
        <v>0</v>
      </c>
      <c r="BA2167" s="150">
        <f>'Complemento 2'!AC283</f>
        <v>0</v>
      </c>
      <c r="BB2167" s="150">
        <f>'Complemento 2'!AD283</f>
        <v>0</v>
      </c>
      <c r="BC2167">
        <f t="shared" si="957"/>
        <v>0</v>
      </c>
      <c r="BD2167">
        <f t="shared" si="958"/>
        <v>0</v>
      </c>
      <c r="BE2167">
        <f t="shared" si="959"/>
        <v>0</v>
      </c>
      <c r="BF2167">
        <f t="shared" si="960"/>
        <v>0</v>
      </c>
      <c r="BG2167">
        <f t="shared" si="961"/>
        <v>0</v>
      </c>
      <c r="BH2167">
        <f t="shared" si="962"/>
        <v>0</v>
      </c>
      <c r="BI2167">
        <f t="shared" si="963"/>
        <v>0</v>
      </c>
      <c r="BJ2167">
        <f t="shared" si="964"/>
        <v>0</v>
      </c>
      <c r="BK2167">
        <f t="shared" si="965"/>
        <v>0</v>
      </c>
      <c r="BL2167">
        <f t="shared" si="966"/>
        <v>0</v>
      </c>
      <c r="BM2167">
        <f t="shared" si="967"/>
        <v>0</v>
      </c>
      <c r="BN2167">
        <f t="shared" si="968"/>
        <v>0</v>
      </c>
      <c r="BO2167">
        <f t="shared" si="969"/>
        <v>0</v>
      </c>
    </row>
    <row r="2168" spans="1:67" ht="15" customHeight="1">
      <c r="A2168" s="52"/>
      <c r="B2168" s="47"/>
      <c r="C2168" s="109" t="s">
        <v>171</v>
      </c>
      <c r="D2168" s="413" t="str">
        <f t="shared" ref="D2168" si="990">IF(D171="","",D171)</f>
        <v/>
      </c>
      <c r="E2168" s="413"/>
      <c r="F2168" s="413"/>
      <c r="G2168" s="413"/>
      <c r="H2168" s="413"/>
      <c r="I2168" s="413"/>
      <c r="J2168" s="413"/>
      <c r="K2168" s="413"/>
      <c r="L2168" s="413"/>
      <c r="M2168" s="413"/>
      <c r="N2168" s="413"/>
      <c r="O2168" s="413"/>
      <c r="P2168" s="413"/>
      <c r="Q2168" s="413"/>
      <c r="R2168" s="148"/>
      <c r="S2168" s="148"/>
      <c r="T2168" s="148"/>
      <c r="U2168" s="148"/>
      <c r="V2168" s="148"/>
      <c r="W2168" s="148"/>
      <c r="X2168" s="148"/>
      <c r="Y2168" s="148"/>
      <c r="Z2168" s="148"/>
      <c r="AA2168" s="148"/>
      <c r="AB2168" s="148"/>
      <c r="AC2168" s="148"/>
      <c r="AD2168" s="148"/>
      <c r="AF2168" s="161"/>
      <c r="AG2168">
        <f t="shared" si="952"/>
        <v>0</v>
      </c>
      <c r="AK2168" s="150">
        <f t="shared" si="953"/>
        <v>0</v>
      </c>
      <c r="AL2168" s="150">
        <f t="shared" si="954"/>
        <v>0</v>
      </c>
      <c r="AM2168" s="150">
        <f t="shared" si="955"/>
        <v>0</v>
      </c>
      <c r="AN2168" s="163">
        <f t="shared" si="956"/>
        <v>0</v>
      </c>
      <c r="AP2168" s="150" t="str">
        <f>'Complemento 2'!R284</f>
        <v/>
      </c>
      <c r="AQ2168" s="150">
        <f>'Complemento 2'!S284</f>
        <v>0</v>
      </c>
      <c r="AR2168" s="150">
        <f>'Complemento 2'!T284</f>
        <v>0</v>
      </c>
      <c r="AS2168" s="150">
        <f>'Complemento 2'!U284</f>
        <v>0</v>
      </c>
      <c r="AT2168" s="150">
        <f>'Complemento 2'!V284</f>
        <v>0</v>
      </c>
      <c r="AU2168" s="150">
        <f>'Complemento 2'!W284</f>
        <v>0</v>
      </c>
      <c r="AV2168" s="150">
        <f>'Complemento 2'!X284</f>
        <v>0</v>
      </c>
      <c r="AW2168" s="150">
        <f>'Complemento 2'!Y284</f>
        <v>0</v>
      </c>
      <c r="AX2168" s="150">
        <f>'Complemento 2'!Z284</f>
        <v>0</v>
      </c>
      <c r="AY2168" s="150">
        <f>'Complemento 2'!AA284</f>
        <v>0</v>
      </c>
      <c r="AZ2168" s="150">
        <f>'Complemento 2'!AB284</f>
        <v>0</v>
      </c>
      <c r="BA2168" s="150">
        <f>'Complemento 2'!AC284</f>
        <v>0</v>
      </c>
      <c r="BB2168" s="150">
        <f>'Complemento 2'!AD284</f>
        <v>0</v>
      </c>
      <c r="BC2168">
        <f t="shared" si="957"/>
        <v>0</v>
      </c>
      <c r="BD2168">
        <f t="shared" si="958"/>
        <v>0</v>
      </c>
      <c r="BE2168">
        <f t="shared" si="959"/>
        <v>0</v>
      </c>
      <c r="BF2168">
        <f t="shared" si="960"/>
        <v>0</v>
      </c>
      <c r="BG2168">
        <f t="shared" si="961"/>
        <v>0</v>
      </c>
      <c r="BH2168">
        <f t="shared" si="962"/>
        <v>0</v>
      </c>
      <c r="BI2168">
        <f t="shared" si="963"/>
        <v>0</v>
      </c>
      <c r="BJ2168">
        <f t="shared" si="964"/>
        <v>0</v>
      </c>
      <c r="BK2168">
        <f t="shared" si="965"/>
        <v>0</v>
      </c>
      <c r="BL2168">
        <f t="shared" si="966"/>
        <v>0</v>
      </c>
      <c r="BM2168">
        <f t="shared" si="967"/>
        <v>0</v>
      </c>
      <c r="BN2168">
        <f t="shared" si="968"/>
        <v>0</v>
      </c>
      <c r="BO2168">
        <f t="shared" si="969"/>
        <v>0</v>
      </c>
    </row>
    <row r="2169" spans="1:67" ht="15" customHeight="1">
      <c r="A2169" s="52"/>
      <c r="B2169" s="47"/>
      <c r="C2169" s="109" t="s">
        <v>172</v>
      </c>
      <c r="D2169" s="413" t="str">
        <f t="shared" ref="D2169" si="991">IF(D172="","",D172)</f>
        <v/>
      </c>
      <c r="E2169" s="413"/>
      <c r="F2169" s="413"/>
      <c r="G2169" s="413"/>
      <c r="H2169" s="413"/>
      <c r="I2169" s="413"/>
      <c r="J2169" s="413"/>
      <c r="K2169" s="413"/>
      <c r="L2169" s="413"/>
      <c r="M2169" s="413"/>
      <c r="N2169" s="413"/>
      <c r="O2169" s="413"/>
      <c r="P2169" s="413"/>
      <c r="Q2169" s="413"/>
      <c r="R2169" s="148"/>
      <c r="S2169" s="148"/>
      <c r="T2169" s="148"/>
      <c r="U2169" s="148"/>
      <c r="V2169" s="148"/>
      <c r="W2169" s="148"/>
      <c r="X2169" s="148"/>
      <c r="Y2169" s="148"/>
      <c r="Z2169" s="148"/>
      <c r="AA2169" s="148"/>
      <c r="AB2169" s="148"/>
      <c r="AC2169" s="148"/>
      <c r="AD2169" s="148"/>
      <c r="AF2169" s="161"/>
      <c r="AG2169">
        <f t="shared" si="952"/>
        <v>0</v>
      </c>
      <c r="AK2169" s="150">
        <f t="shared" si="953"/>
        <v>0</v>
      </c>
      <c r="AL2169" s="150">
        <f t="shared" si="954"/>
        <v>0</v>
      </c>
      <c r="AM2169" s="150">
        <f t="shared" si="955"/>
        <v>0</v>
      </c>
      <c r="AN2169" s="163">
        <f t="shared" si="956"/>
        <v>0</v>
      </c>
      <c r="AP2169" s="150" t="str">
        <f>'Complemento 2'!R285</f>
        <v/>
      </c>
      <c r="AQ2169" s="150">
        <f>'Complemento 2'!S285</f>
        <v>0</v>
      </c>
      <c r="AR2169" s="150">
        <f>'Complemento 2'!T285</f>
        <v>0</v>
      </c>
      <c r="AS2169" s="150">
        <f>'Complemento 2'!U285</f>
        <v>0</v>
      </c>
      <c r="AT2169" s="150">
        <f>'Complemento 2'!V285</f>
        <v>0</v>
      </c>
      <c r="AU2169" s="150">
        <f>'Complemento 2'!W285</f>
        <v>0</v>
      </c>
      <c r="AV2169" s="150">
        <f>'Complemento 2'!X285</f>
        <v>0</v>
      </c>
      <c r="AW2169" s="150">
        <f>'Complemento 2'!Y285</f>
        <v>0</v>
      </c>
      <c r="AX2169" s="150">
        <f>'Complemento 2'!Z285</f>
        <v>0</v>
      </c>
      <c r="AY2169" s="150">
        <f>'Complemento 2'!AA285</f>
        <v>0</v>
      </c>
      <c r="AZ2169" s="150">
        <f>'Complemento 2'!AB285</f>
        <v>0</v>
      </c>
      <c r="BA2169" s="150">
        <f>'Complemento 2'!AC285</f>
        <v>0</v>
      </c>
      <c r="BB2169" s="150">
        <f>'Complemento 2'!AD285</f>
        <v>0</v>
      </c>
      <c r="BC2169">
        <f t="shared" si="957"/>
        <v>0</v>
      </c>
      <c r="BD2169">
        <f t="shared" si="958"/>
        <v>0</v>
      </c>
      <c r="BE2169">
        <f t="shared" si="959"/>
        <v>0</v>
      </c>
      <c r="BF2169">
        <f t="shared" si="960"/>
        <v>0</v>
      </c>
      <c r="BG2169">
        <f t="shared" si="961"/>
        <v>0</v>
      </c>
      <c r="BH2169">
        <f t="shared" si="962"/>
        <v>0</v>
      </c>
      <c r="BI2169">
        <f t="shared" si="963"/>
        <v>0</v>
      </c>
      <c r="BJ2169">
        <f t="shared" si="964"/>
        <v>0</v>
      </c>
      <c r="BK2169">
        <f t="shared" si="965"/>
        <v>0</v>
      </c>
      <c r="BL2169">
        <f t="shared" si="966"/>
        <v>0</v>
      </c>
      <c r="BM2169">
        <f t="shared" si="967"/>
        <v>0</v>
      </c>
      <c r="BN2169">
        <f t="shared" si="968"/>
        <v>0</v>
      </c>
      <c r="BO2169">
        <f t="shared" si="969"/>
        <v>0</v>
      </c>
    </row>
    <row r="2170" spans="1:67" ht="15" customHeight="1">
      <c r="A2170" s="52"/>
      <c r="B2170" s="47"/>
      <c r="C2170" s="109" t="s">
        <v>173</v>
      </c>
      <c r="D2170" s="413" t="str">
        <f t="shared" ref="D2170" si="992">IF(D173="","",D173)</f>
        <v/>
      </c>
      <c r="E2170" s="413"/>
      <c r="F2170" s="413"/>
      <c r="G2170" s="413"/>
      <c r="H2170" s="413"/>
      <c r="I2170" s="413"/>
      <c r="J2170" s="413"/>
      <c r="K2170" s="413"/>
      <c r="L2170" s="413"/>
      <c r="M2170" s="413"/>
      <c r="N2170" s="413"/>
      <c r="O2170" s="413"/>
      <c r="P2170" s="413"/>
      <c r="Q2170" s="413"/>
      <c r="R2170" s="148"/>
      <c r="S2170" s="148"/>
      <c r="T2170" s="148"/>
      <c r="U2170" s="148"/>
      <c r="V2170" s="148"/>
      <c r="W2170" s="148"/>
      <c r="X2170" s="148"/>
      <c r="Y2170" s="148"/>
      <c r="Z2170" s="148"/>
      <c r="AA2170" s="148"/>
      <c r="AB2170" s="148"/>
      <c r="AC2170" s="148"/>
      <c r="AD2170" s="148"/>
      <c r="AF2170" s="161"/>
      <c r="AG2170">
        <f t="shared" si="952"/>
        <v>0</v>
      </c>
      <c r="AK2170" s="150">
        <f t="shared" si="953"/>
        <v>0</v>
      </c>
      <c r="AL2170" s="150">
        <f t="shared" si="954"/>
        <v>0</v>
      </c>
      <c r="AM2170" s="150">
        <f t="shared" si="955"/>
        <v>0</v>
      </c>
      <c r="AN2170" s="163">
        <f t="shared" si="956"/>
        <v>0</v>
      </c>
      <c r="AP2170" s="150" t="str">
        <f>'Complemento 2'!R286</f>
        <v/>
      </c>
      <c r="AQ2170" s="150">
        <f>'Complemento 2'!S286</f>
        <v>0</v>
      </c>
      <c r="AR2170" s="150">
        <f>'Complemento 2'!T286</f>
        <v>0</v>
      </c>
      <c r="AS2170" s="150">
        <f>'Complemento 2'!U286</f>
        <v>0</v>
      </c>
      <c r="AT2170" s="150">
        <f>'Complemento 2'!V286</f>
        <v>0</v>
      </c>
      <c r="AU2170" s="150">
        <f>'Complemento 2'!W286</f>
        <v>0</v>
      </c>
      <c r="AV2170" s="150">
        <f>'Complemento 2'!X286</f>
        <v>0</v>
      </c>
      <c r="AW2170" s="150">
        <f>'Complemento 2'!Y286</f>
        <v>0</v>
      </c>
      <c r="AX2170" s="150">
        <f>'Complemento 2'!Z286</f>
        <v>0</v>
      </c>
      <c r="AY2170" s="150">
        <f>'Complemento 2'!AA286</f>
        <v>0</v>
      </c>
      <c r="AZ2170" s="150">
        <f>'Complemento 2'!AB286</f>
        <v>0</v>
      </c>
      <c r="BA2170" s="150">
        <f>'Complemento 2'!AC286</f>
        <v>0</v>
      </c>
      <c r="BB2170" s="150">
        <f>'Complemento 2'!AD286</f>
        <v>0</v>
      </c>
      <c r="BC2170">
        <f t="shared" si="957"/>
        <v>0</v>
      </c>
      <c r="BD2170">
        <f t="shared" si="958"/>
        <v>0</v>
      </c>
      <c r="BE2170">
        <f t="shared" si="959"/>
        <v>0</v>
      </c>
      <c r="BF2170">
        <f t="shared" si="960"/>
        <v>0</v>
      </c>
      <c r="BG2170">
        <f t="shared" si="961"/>
        <v>0</v>
      </c>
      <c r="BH2170">
        <f t="shared" si="962"/>
        <v>0</v>
      </c>
      <c r="BI2170">
        <f t="shared" si="963"/>
        <v>0</v>
      </c>
      <c r="BJ2170">
        <f t="shared" si="964"/>
        <v>0</v>
      </c>
      <c r="BK2170">
        <f t="shared" si="965"/>
        <v>0</v>
      </c>
      <c r="BL2170">
        <f t="shared" si="966"/>
        <v>0</v>
      </c>
      <c r="BM2170">
        <f t="shared" si="967"/>
        <v>0</v>
      </c>
      <c r="BN2170">
        <f t="shared" si="968"/>
        <v>0</v>
      </c>
      <c r="BO2170">
        <f t="shared" si="969"/>
        <v>0</v>
      </c>
    </row>
    <row r="2171" spans="1:67" ht="15" customHeight="1">
      <c r="A2171" s="52"/>
      <c r="B2171" s="47"/>
      <c r="C2171" s="109" t="s">
        <v>174</v>
      </c>
      <c r="D2171" s="413" t="str">
        <f t="shared" ref="D2171" si="993">IF(D174="","",D174)</f>
        <v/>
      </c>
      <c r="E2171" s="413"/>
      <c r="F2171" s="413"/>
      <c r="G2171" s="413"/>
      <c r="H2171" s="413"/>
      <c r="I2171" s="413"/>
      <c r="J2171" s="413"/>
      <c r="K2171" s="413"/>
      <c r="L2171" s="413"/>
      <c r="M2171" s="413"/>
      <c r="N2171" s="413"/>
      <c r="O2171" s="413"/>
      <c r="P2171" s="413"/>
      <c r="Q2171" s="413"/>
      <c r="R2171" s="148"/>
      <c r="S2171" s="148"/>
      <c r="T2171" s="148"/>
      <c r="U2171" s="148"/>
      <c r="V2171" s="148"/>
      <c r="W2171" s="148"/>
      <c r="X2171" s="148"/>
      <c r="Y2171" s="148"/>
      <c r="Z2171" s="148"/>
      <c r="AA2171" s="148"/>
      <c r="AB2171" s="148"/>
      <c r="AC2171" s="148"/>
      <c r="AD2171" s="148"/>
      <c r="AF2171" s="161"/>
      <c r="AG2171">
        <f t="shared" si="952"/>
        <v>0</v>
      </c>
      <c r="AK2171" s="150">
        <f t="shared" si="953"/>
        <v>0</v>
      </c>
      <c r="AL2171" s="150">
        <f t="shared" si="954"/>
        <v>0</v>
      </c>
      <c r="AM2171" s="150">
        <f t="shared" si="955"/>
        <v>0</v>
      </c>
      <c r="AN2171" s="163">
        <f t="shared" si="956"/>
        <v>0</v>
      </c>
      <c r="AP2171" s="150" t="str">
        <f>'Complemento 2'!R287</f>
        <v/>
      </c>
      <c r="AQ2171" s="150">
        <f>'Complemento 2'!S287</f>
        <v>0</v>
      </c>
      <c r="AR2171" s="150">
        <f>'Complemento 2'!T287</f>
        <v>0</v>
      </c>
      <c r="AS2171" s="150">
        <f>'Complemento 2'!U287</f>
        <v>0</v>
      </c>
      <c r="AT2171" s="150">
        <f>'Complemento 2'!V287</f>
        <v>0</v>
      </c>
      <c r="AU2171" s="150">
        <f>'Complemento 2'!W287</f>
        <v>0</v>
      </c>
      <c r="AV2171" s="150">
        <f>'Complemento 2'!X287</f>
        <v>0</v>
      </c>
      <c r="AW2171" s="150">
        <f>'Complemento 2'!Y287</f>
        <v>0</v>
      </c>
      <c r="AX2171" s="150">
        <f>'Complemento 2'!Z287</f>
        <v>0</v>
      </c>
      <c r="AY2171" s="150">
        <f>'Complemento 2'!AA287</f>
        <v>0</v>
      </c>
      <c r="AZ2171" s="150">
        <f>'Complemento 2'!AB287</f>
        <v>0</v>
      </c>
      <c r="BA2171" s="150">
        <f>'Complemento 2'!AC287</f>
        <v>0</v>
      </c>
      <c r="BB2171" s="150">
        <f>'Complemento 2'!AD287</f>
        <v>0</v>
      </c>
      <c r="BC2171">
        <f t="shared" si="957"/>
        <v>0</v>
      </c>
      <c r="BD2171">
        <f t="shared" si="958"/>
        <v>0</v>
      </c>
      <c r="BE2171">
        <f t="shared" si="959"/>
        <v>0</v>
      </c>
      <c r="BF2171">
        <f t="shared" si="960"/>
        <v>0</v>
      </c>
      <c r="BG2171">
        <f t="shared" si="961"/>
        <v>0</v>
      </c>
      <c r="BH2171">
        <f t="shared" si="962"/>
        <v>0</v>
      </c>
      <c r="BI2171">
        <f t="shared" si="963"/>
        <v>0</v>
      </c>
      <c r="BJ2171">
        <f t="shared" si="964"/>
        <v>0</v>
      </c>
      <c r="BK2171">
        <f t="shared" si="965"/>
        <v>0</v>
      </c>
      <c r="BL2171">
        <f t="shared" si="966"/>
        <v>0</v>
      </c>
      <c r="BM2171">
        <f t="shared" si="967"/>
        <v>0</v>
      </c>
      <c r="BN2171">
        <f t="shared" si="968"/>
        <v>0</v>
      </c>
      <c r="BO2171">
        <f t="shared" si="969"/>
        <v>0</v>
      </c>
    </row>
    <row r="2172" spans="1:67" ht="15" customHeight="1">
      <c r="A2172" s="52"/>
      <c r="B2172" s="47"/>
      <c r="C2172" s="109" t="s">
        <v>175</v>
      </c>
      <c r="D2172" s="413" t="str">
        <f t="shared" ref="D2172" si="994">IF(D175="","",D175)</f>
        <v/>
      </c>
      <c r="E2172" s="413"/>
      <c r="F2172" s="413"/>
      <c r="G2172" s="413"/>
      <c r="H2172" s="413"/>
      <c r="I2172" s="413"/>
      <c r="J2172" s="413"/>
      <c r="K2172" s="413"/>
      <c r="L2172" s="413"/>
      <c r="M2172" s="413"/>
      <c r="N2172" s="413"/>
      <c r="O2172" s="413"/>
      <c r="P2172" s="413"/>
      <c r="Q2172" s="413"/>
      <c r="R2172" s="148"/>
      <c r="S2172" s="148"/>
      <c r="T2172" s="148"/>
      <c r="U2172" s="148"/>
      <c r="V2172" s="148"/>
      <c r="W2172" s="148"/>
      <c r="X2172" s="148"/>
      <c r="Y2172" s="148"/>
      <c r="Z2172" s="148"/>
      <c r="AA2172" s="148"/>
      <c r="AB2172" s="148"/>
      <c r="AC2172" s="148"/>
      <c r="AD2172" s="148"/>
      <c r="AF2172" s="161"/>
      <c r="AG2172">
        <f t="shared" si="952"/>
        <v>0</v>
      </c>
      <c r="AK2172" s="150">
        <f t="shared" si="953"/>
        <v>0</v>
      </c>
      <c r="AL2172" s="150">
        <f t="shared" si="954"/>
        <v>0</v>
      </c>
      <c r="AM2172" s="150">
        <f t="shared" si="955"/>
        <v>0</v>
      </c>
      <c r="AN2172" s="163">
        <f t="shared" si="956"/>
        <v>0</v>
      </c>
      <c r="AP2172" s="150" t="str">
        <f>'Complemento 2'!R288</f>
        <v/>
      </c>
      <c r="AQ2172" s="150">
        <f>'Complemento 2'!S288</f>
        <v>0</v>
      </c>
      <c r="AR2172" s="150">
        <f>'Complemento 2'!T288</f>
        <v>0</v>
      </c>
      <c r="AS2172" s="150">
        <f>'Complemento 2'!U288</f>
        <v>0</v>
      </c>
      <c r="AT2172" s="150">
        <f>'Complemento 2'!V288</f>
        <v>0</v>
      </c>
      <c r="AU2172" s="150">
        <f>'Complemento 2'!W288</f>
        <v>0</v>
      </c>
      <c r="AV2172" s="150">
        <f>'Complemento 2'!X288</f>
        <v>0</v>
      </c>
      <c r="AW2172" s="150">
        <f>'Complemento 2'!Y288</f>
        <v>0</v>
      </c>
      <c r="AX2172" s="150">
        <f>'Complemento 2'!Z288</f>
        <v>0</v>
      </c>
      <c r="AY2172" s="150">
        <f>'Complemento 2'!AA288</f>
        <v>0</v>
      </c>
      <c r="AZ2172" s="150">
        <f>'Complemento 2'!AB288</f>
        <v>0</v>
      </c>
      <c r="BA2172" s="150">
        <f>'Complemento 2'!AC288</f>
        <v>0</v>
      </c>
      <c r="BB2172" s="150">
        <f>'Complemento 2'!AD288</f>
        <v>0</v>
      </c>
      <c r="BC2172">
        <f t="shared" si="957"/>
        <v>0</v>
      </c>
      <c r="BD2172">
        <f t="shared" si="958"/>
        <v>0</v>
      </c>
      <c r="BE2172">
        <f t="shared" si="959"/>
        <v>0</v>
      </c>
      <c r="BF2172">
        <f t="shared" si="960"/>
        <v>0</v>
      </c>
      <c r="BG2172">
        <f t="shared" si="961"/>
        <v>0</v>
      </c>
      <c r="BH2172">
        <f t="shared" si="962"/>
        <v>0</v>
      </c>
      <c r="BI2172">
        <f t="shared" si="963"/>
        <v>0</v>
      </c>
      <c r="BJ2172">
        <f t="shared" si="964"/>
        <v>0</v>
      </c>
      <c r="BK2172">
        <f t="shared" si="965"/>
        <v>0</v>
      </c>
      <c r="BL2172">
        <f t="shared" si="966"/>
        <v>0</v>
      </c>
      <c r="BM2172">
        <f t="shared" si="967"/>
        <v>0</v>
      </c>
      <c r="BN2172">
        <f t="shared" si="968"/>
        <v>0</v>
      </c>
      <c r="BO2172">
        <f t="shared" si="969"/>
        <v>0</v>
      </c>
    </row>
    <row r="2173" spans="1:67" ht="15" customHeight="1">
      <c r="A2173" s="52"/>
      <c r="B2173" s="47"/>
      <c r="C2173" s="109" t="s">
        <v>176</v>
      </c>
      <c r="D2173" s="413" t="str">
        <f t="shared" ref="D2173" si="995">IF(D176="","",D176)</f>
        <v/>
      </c>
      <c r="E2173" s="413"/>
      <c r="F2173" s="413"/>
      <c r="G2173" s="413"/>
      <c r="H2173" s="413"/>
      <c r="I2173" s="413"/>
      <c r="J2173" s="413"/>
      <c r="K2173" s="413"/>
      <c r="L2173" s="413"/>
      <c r="M2173" s="413"/>
      <c r="N2173" s="413"/>
      <c r="O2173" s="413"/>
      <c r="P2173" s="413"/>
      <c r="Q2173" s="413"/>
      <c r="R2173" s="148"/>
      <c r="S2173" s="148"/>
      <c r="T2173" s="148"/>
      <c r="U2173" s="148"/>
      <c r="V2173" s="148"/>
      <c r="W2173" s="148"/>
      <c r="X2173" s="148"/>
      <c r="Y2173" s="148"/>
      <c r="Z2173" s="148"/>
      <c r="AA2173" s="148"/>
      <c r="AB2173" s="148"/>
      <c r="AC2173" s="148"/>
      <c r="AD2173" s="148"/>
      <c r="AF2173" s="161"/>
      <c r="AG2173">
        <f t="shared" si="952"/>
        <v>0</v>
      </c>
      <c r="AK2173" s="150">
        <f t="shared" si="953"/>
        <v>0</v>
      </c>
      <c r="AL2173" s="150">
        <f t="shared" si="954"/>
        <v>0</v>
      </c>
      <c r="AM2173" s="150">
        <f t="shared" si="955"/>
        <v>0</v>
      </c>
      <c r="AN2173" s="163">
        <f t="shared" si="956"/>
        <v>0</v>
      </c>
      <c r="AP2173" s="150" t="str">
        <f>'Complemento 2'!R289</f>
        <v/>
      </c>
      <c r="AQ2173" s="150">
        <f>'Complemento 2'!S289</f>
        <v>0</v>
      </c>
      <c r="AR2173" s="150">
        <f>'Complemento 2'!T289</f>
        <v>0</v>
      </c>
      <c r="AS2173" s="150">
        <f>'Complemento 2'!U289</f>
        <v>0</v>
      </c>
      <c r="AT2173" s="150">
        <f>'Complemento 2'!V289</f>
        <v>0</v>
      </c>
      <c r="AU2173" s="150">
        <f>'Complemento 2'!W289</f>
        <v>0</v>
      </c>
      <c r="AV2173" s="150">
        <f>'Complemento 2'!X289</f>
        <v>0</v>
      </c>
      <c r="AW2173" s="150">
        <f>'Complemento 2'!Y289</f>
        <v>0</v>
      </c>
      <c r="AX2173" s="150">
        <f>'Complemento 2'!Z289</f>
        <v>0</v>
      </c>
      <c r="AY2173" s="150">
        <f>'Complemento 2'!AA289</f>
        <v>0</v>
      </c>
      <c r="AZ2173" s="150">
        <f>'Complemento 2'!AB289</f>
        <v>0</v>
      </c>
      <c r="BA2173" s="150">
        <f>'Complemento 2'!AC289</f>
        <v>0</v>
      </c>
      <c r="BB2173" s="150">
        <f>'Complemento 2'!AD289</f>
        <v>0</v>
      </c>
      <c r="BC2173">
        <f t="shared" si="957"/>
        <v>0</v>
      </c>
      <c r="BD2173">
        <f t="shared" si="958"/>
        <v>0</v>
      </c>
      <c r="BE2173">
        <f t="shared" si="959"/>
        <v>0</v>
      </c>
      <c r="BF2173">
        <f t="shared" si="960"/>
        <v>0</v>
      </c>
      <c r="BG2173">
        <f t="shared" si="961"/>
        <v>0</v>
      </c>
      <c r="BH2173">
        <f t="shared" si="962"/>
        <v>0</v>
      </c>
      <c r="BI2173">
        <f t="shared" si="963"/>
        <v>0</v>
      </c>
      <c r="BJ2173">
        <f t="shared" si="964"/>
        <v>0</v>
      </c>
      <c r="BK2173">
        <f t="shared" si="965"/>
        <v>0</v>
      </c>
      <c r="BL2173">
        <f t="shared" si="966"/>
        <v>0</v>
      </c>
      <c r="BM2173">
        <f t="shared" si="967"/>
        <v>0</v>
      </c>
      <c r="BN2173">
        <f t="shared" si="968"/>
        <v>0</v>
      </c>
      <c r="BO2173">
        <f t="shared" si="969"/>
        <v>0</v>
      </c>
    </row>
    <row r="2174" spans="1:67" ht="15" customHeight="1">
      <c r="A2174" s="52"/>
      <c r="B2174" s="47"/>
      <c r="C2174" s="109" t="s">
        <v>177</v>
      </c>
      <c r="D2174" s="413" t="str">
        <f t="shared" ref="D2174" si="996">IF(D177="","",D177)</f>
        <v/>
      </c>
      <c r="E2174" s="413"/>
      <c r="F2174" s="413"/>
      <c r="G2174" s="413"/>
      <c r="H2174" s="413"/>
      <c r="I2174" s="413"/>
      <c r="J2174" s="413"/>
      <c r="K2174" s="413"/>
      <c r="L2174" s="413"/>
      <c r="M2174" s="413"/>
      <c r="N2174" s="413"/>
      <c r="O2174" s="413"/>
      <c r="P2174" s="413"/>
      <c r="Q2174" s="413"/>
      <c r="R2174" s="148"/>
      <c r="S2174" s="148"/>
      <c r="T2174" s="148"/>
      <c r="U2174" s="148"/>
      <c r="V2174" s="148"/>
      <c r="W2174" s="148"/>
      <c r="X2174" s="148"/>
      <c r="Y2174" s="148"/>
      <c r="Z2174" s="148"/>
      <c r="AA2174" s="148"/>
      <c r="AB2174" s="148"/>
      <c r="AC2174" s="148"/>
      <c r="AD2174" s="148"/>
      <c r="AF2174" s="161"/>
      <c r="AG2174">
        <f t="shared" si="952"/>
        <v>0</v>
      </c>
      <c r="AK2174" s="150">
        <f t="shared" si="953"/>
        <v>0</v>
      </c>
      <c r="AL2174" s="150">
        <f t="shared" si="954"/>
        <v>0</v>
      </c>
      <c r="AM2174" s="150">
        <f t="shared" si="955"/>
        <v>0</v>
      </c>
      <c r="AN2174" s="163">
        <f t="shared" si="956"/>
        <v>0</v>
      </c>
      <c r="AP2174" s="150" t="str">
        <f>'Complemento 2'!R290</f>
        <v/>
      </c>
      <c r="AQ2174" s="150">
        <f>'Complemento 2'!S290</f>
        <v>0</v>
      </c>
      <c r="AR2174" s="150">
        <f>'Complemento 2'!T290</f>
        <v>0</v>
      </c>
      <c r="AS2174" s="150">
        <f>'Complemento 2'!U290</f>
        <v>0</v>
      </c>
      <c r="AT2174" s="150">
        <f>'Complemento 2'!V290</f>
        <v>0</v>
      </c>
      <c r="AU2174" s="150">
        <f>'Complemento 2'!W290</f>
        <v>0</v>
      </c>
      <c r="AV2174" s="150">
        <f>'Complemento 2'!X290</f>
        <v>0</v>
      </c>
      <c r="AW2174" s="150">
        <f>'Complemento 2'!Y290</f>
        <v>0</v>
      </c>
      <c r="AX2174" s="150">
        <f>'Complemento 2'!Z290</f>
        <v>0</v>
      </c>
      <c r="AY2174" s="150">
        <f>'Complemento 2'!AA290</f>
        <v>0</v>
      </c>
      <c r="AZ2174" s="150">
        <f>'Complemento 2'!AB290</f>
        <v>0</v>
      </c>
      <c r="BA2174" s="150">
        <f>'Complemento 2'!AC290</f>
        <v>0</v>
      </c>
      <c r="BB2174" s="150">
        <f>'Complemento 2'!AD290</f>
        <v>0</v>
      </c>
      <c r="BC2174">
        <f t="shared" si="957"/>
        <v>0</v>
      </c>
      <c r="BD2174">
        <f t="shared" si="958"/>
        <v>0</v>
      </c>
      <c r="BE2174">
        <f t="shared" si="959"/>
        <v>0</v>
      </c>
      <c r="BF2174">
        <f t="shared" si="960"/>
        <v>0</v>
      </c>
      <c r="BG2174">
        <f t="shared" si="961"/>
        <v>0</v>
      </c>
      <c r="BH2174">
        <f t="shared" si="962"/>
        <v>0</v>
      </c>
      <c r="BI2174">
        <f t="shared" si="963"/>
        <v>0</v>
      </c>
      <c r="BJ2174">
        <f t="shared" si="964"/>
        <v>0</v>
      </c>
      <c r="BK2174">
        <f t="shared" si="965"/>
        <v>0</v>
      </c>
      <c r="BL2174">
        <f t="shared" si="966"/>
        <v>0</v>
      </c>
      <c r="BM2174">
        <f t="shared" si="967"/>
        <v>0</v>
      </c>
      <c r="BN2174">
        <f t="shared" si="968"/>
        <v>0</v>
      </c>
      <c r="BO2174">
        <f t="shared" si="969"/>
        <v>0</v>
      </c>
    </row>
    <row r="2175" spans="1:67" ht="15" customHeight="1">
      <c r="A2175" s="52"/>
      <c r="B2175" s="47"/>
      <c r="C2175" s="109" t="s">
        <v>178</v>
      </c>
      <c r="D2175" s="413" t="str">
        <f t="shared" ref="D2175" si="997">IF(D178="","",D178)</f>
        <v/>
      </c>
      <c r="E2175" s="413"/>
      <c r="F2175" s="413"/>
      <c r="G2175" s="413"/>
      <c r="H2175" s="413"/>
      <c r="I2175" s="413"/>
      <c r="J2175" s="413"/>
      <c r="K2175" s="413"/>
      <c r="L2175" s="413"/>
      <c r="M2175" s="413"/>
      <c r="N2175" s="413"/>
      <c r="O2175" s="413"/>
      <c r="P2175" s="413"/>
      <c r="Q2175" s="413"/>
      <c r="R2175" s="148"/>
      <c r="S2175" s="148"/>
      <c r="T2175" s="148"/>
      <c r="U2175" s="148"/>
      <c r="V2175" s="148"/>
      <c r="W2175" s="148"/>
      <c r="X2175" s="148"/>
      <c r="Y2175" s="148"/>
      <c r="Z2175" s="148"/>
      <c r="AA2175" s="148"/>
      <c r="AB2175" s="148"/>
      <c r="AC2175" s="148"/>
      <c r="AD2175" s="148"/>
      <c r="AF2175" s="161"/>
      <c r="AG2175">
        <f t="shared" si="952"/>
        <v>0</v>
      </c>
      <c r="AK2175" s="150">
        <f t="shared" si="953"/>
        <v>0</v>
      </c>
      <c r="AL2175" s="150">
        <f t="shared" si="954"/>
        <v>0</v>
      </c>
      <c r="AM2175" s="150">
        <f t="shared" si="955"/>
        <v>0</v>
      </c>
      <c r="AN2175" s="163">
        <f t="shared" si="956"/>
        <v>0</v>
      </c>
      <c r="AP2175" s="150" t="str">
        <f>'Complemento 2'!R291</f>
        <v/>
      </c>
      <c r="AQ2175" s="150">
        <f>'Complemento 2'!S291</f>
        <v>0</v>
      </c>
      <c r="AR2175" s="150">
        <f>'Complemento 2'!T291</f>
        <v>0</v>
      </c>
      <c r="AS2175" s="150">
        <f>'Complemento 2'!U291</f>
        <v>0</v>
      </c>
      <c r="AT2175" s="150">
        <f>'Complemento 2'!V291</f>
        <v>0</v>
      </c>
      <c r="AU2175" s="150">
        <f>'Complemento 2'!W291</f>
        <v>0</v>
      </c>
      <c r="AV2175" s="150">
        <f>'Complemento 2'!X291</f>
        <v>0</v>
      </c>
      <c r="AW2175" s="150">
        <f>'Complemento 2'!Y291</f>
        <v>0</v>
      </c>
      <c r="AX2175" s="150">
        <f>'Complemento 2'!Z291</f>
        <v>0</v>
      </c>
      <c r="AY2175" s="150">
        <f>'Complemento 2'!AA291</f>
        <v>0</v>
      </c>
      <c r="AZ2175" s="150">
        <f>'Complemento 2'!AB291</f>
        <v>0</v>
      </c>
      <c r="BA2175" s="150">
        <f>'Complemento 2'!AC291</f>
        <v>0</v>
      </c>
      <c r="BB2175" s="150">
        <f>'Complemento 2'!AD291</f>
        <v>0</v>
      </c>
      <c r="BC2175">
        <f t="shared" si="957"/>
        <v>0</v>
      </c>
      <c r="BD2175">
        <f t="shared" si="958"/>
        <v>0</v>
      </c>
      <c r="BE2175">
        <f t="shared" si="959"/>
        <v>0</v>
      </c>
      <c r="BF2175">
        <f t="shared" si="960"/>
        <v>0</v>
      </c>
      <c r="BG2175">
        <f t="shared" si="961"/>
        <v>0</v>
      </c>
      <c r="BH2175">
        <f t="shared" si="962"/>
        <v>0</v>
      </c>
      <c r="BI2175">
        <f t="shared" si="963"/>
        <v>0</v>
      </c>
      <c r="BJ2175">
        <f t="shared" si="964"/>
        <v>0</v>
      </c>
      <c r="BK2175">
        <f t="shared" si="965"/>
        <v>0</v>
      </c>
      <c r="BL2175">
        <f t="shared" si="966"/>
        <v>0</v>
      </c>
      <c r="BM2175">
        <f t="shared" si="967"/>
        <v>0</v>
      </c>
      <c r="BN2175">
        <f t="shared" si="968"/>
        <v>0</v>
      </c>
      <c r="BO2175">
        <f t="shared" si="969"/>
        <v>0</v>
      </c>
    </row>
    <row r="2176" spans="1:67" ht="15" customHeight="1">
      <c r="A2176" s="52"/>
      <c r="B2176" s="47"/>
      <c r="C2176" s="109" t="s">
        <v>179</v>
      </c>
      <c r="D2176" s="413" t="str">
        <f t="shared" ref="D2176" si="998">IF(D179="","",D179)</f>
        <v/>
      </c>
      <c r="E2176" s="413"/>
      <c r="F2176" s="413"/>
      <c r="G2176" s="413"/>
      <c r="H2176" s="413"/>
      <c r="I2176" s="413"/>
      <c r="J2176" s="413"/>
      <c r="K2176" s="413"/>
      <c r="L2176" s="413"/>
      <c r="M2176" s="413"/>
      <c r="N2176" s="413"/>
      <c r="O2176" s="413"/>
      <c r="P2176" s="413"/>
      <c r="Q2176" s="413"/>
      <c r="R2176" s="148"/>
      <c r="S2176" s="148"/>
      <c r="T2176" s="148"/>
      <c r="U2176" s="148"/>
      <c r="V2176" s="148"/>
      <c r="W2176" s="148"/>
      <c r="X2176" s="148"/>
      <c r="Y2176" s="148"/>
      <c r="Z2176" s="148"/>
      <c r="AA2176" s="148"/>
      <c r="AB2176" s="148"/>
      <c r="AC2176" s="148"/>
      <c r="AD2176" s="148"/>
      <c r="AF2176" s="161"/>
      <c r="AG2176">
        <f t="shared" si="952"/>
        <v>0</v>
      </c>
      <c r="AK2176" s="150">
        <f t="shared" si="953"/>
        <v>0</v>
      </c>
      <c r="AL2176" s="150">
        <f t="shared" si="954"/>
        <v>0</v>
      </c>
      <c r="AM2176" s="150">
        <f t="shared" si="955"/>
        <v>0</v>
      </c>
      <c r="AN2176" s="163">
        <f t="shared" si="956"/>
        <v>0</v>
      </c>
      <c r="AP2176" s="150" t="str">
        <f>'Complemento 2'!R292</f>
        <v/>
      </c>
      <c r="AQ2176" s="150">
        <f>'Complemento 2'!S292</f>
        <v>0</v>
      </c>
      <c r="AR2176" s="150">
        <f>'Complemento 2'!T292</f>
        <v>0</v>
      </c>
      <c r="AS2176" s="150">
        <f>'Complemento 2'!U292</f>
        <v>0</v>
      </c>
      <c r="AT2176" s="150">
        <f>'Complemento 2'!V292</f>
        <v>0</v>
      </c>
      <c r="AU2176" s="150">
        <f>'Complemento 2'!W292</f>
        <v>0</v>
      </c>
      <c r="AV2176" s="150">
        <f>'Complemento 2'!X292</f>
        <v>0</v>
      </c>
      <c r="AW2176" s="150">
        <f>'Complemento 2'!Y292</f>
        <v>0</v>
      </c>
      <c r="AX2176" s="150">
        <f>'Complemento 2'!Z292</f>
        <v>0</v>
      </c>
      <c r="AY2176" s="150">
        <f>'Complemento 2'!AA292</f>
        <v>0</v>
      </c>
      <c r="AZ2176" s="150">
        <f>'Complemento 2'!AB292</f>
        <v>0</v>
      </c>
      <c r="BA2176" s="150">
        <f>'Complemento 2'!AC292</f>
        <v>0</v>
      </c>
      <c r="BB2176" s="150">
        <f>'Complemento 2'!AD292</f>
        <v>0</v>
      </c>
      <c r="BC2176">
        <f t="shared" si="957"/>
        <v>0</v>
      </c>
      <c r="BD2176">
        <f t="shared" si="958"/>
        <v>0</v>
      </c>
      <c r="BE2176">
        <f t="shared" si="959"/>
        <v>0</v>
      </c>
      <c r="BF2176">
        <f t="shared" si="960"/>
        <v>0</v>
      </c>
      <c r="BG2176">
        <f t="shared" si="961"/>
        <v>0</v>
      </c>
      <c r="BH2176">
        <f t="shared" si="962"/>
        <v>0</v>
      </c>
      <c r="BI2176">
        <f t="shared" si="963"/>
        <v>0</v>
      </c>
      <c r="BJ2176">
        <f t="shared" si="964"/>
        <v>0</v>
      </c>
      <c r="BK2176">
        <f t="shared" si="965"/>
        <v>0</v>
      </c>
      <c r="BL2176">
        <f t="shared" si="966"/>
        <v>0</v>
      </c>
      <c r="BM2176">
        <f t="shared" si="967"/>
        <v>0</v>
      </c>
      <c r="BN2176">
        <f t="shared" si="968"/>
        <v>0</v>
      </c>
      <c r="BO2176">
        <f t="shared" si="969"/>
        <v>0</v>
      </c>
    </row>
    <row r="2177" spans="1:67" ht="15" customHeight="1">
      <c r="A2177" s="52"/>
      <c r="B2177" s="47"/>
      <c r="C2177" s="109" t="s">
        <v>180</v>
      </c>
      <c r="D2177" s="413" t="str">
        <f t="shared" ref="D2177" si="999">IF(D180="","",D180)</f>
        <v/>
      </c>
      <c r="E2177" s="413"/>
      <c r="F2177" s="413"/>
      <c r="G2177" s="413"/>
      <c r="H2177" s="413"/>
      <c r="I2177" s="413"/>
      <c r="J2177" s="413"/>
      <c r="K2177" s="413"/>
      <c r="L2177" s="413"/>
      <c r="M2177" s="413"/>
      <c r="N2177" s="413"/>
      <c r="O2177" s="413"/>
      <c r="P2177" s="413"/>
      <c r="Q2177" s="413"/>
      <c r="R2177" s="148"/>
      <c r="S2177" s="148"/>
      <c r="T2177" s="148"/>
      <c r="U2177" s="148"/>
      <c r="V2177" s="148"/>
      <c r="W2177" s="148"/>
      <c r="X2177" s="148"/>
      <c r="Y2177" s="148"/>
      <c r="Z2177" s="148"/>
      <c r="AA2177" s="148"/>
      <c r="AB2177" s="148"/>
      <c r="AC2177" s="148"/>
      <c r="AD2177" s="148"/>
      <c r="AF2177" s="161"/>
      <c r="AG2177">
        <f t="shared" si="952"/>
        <v>0</v>
      </c>
      <c r="AK2177" s="150">
        <f t="shared" si="953"/>
        <v>0</v>
      </c>
      <c r="AL2177" s="150">
        <f t="shared" si="954"/>
        <v>0</v>
      </c>
      <c r="AM2177" s="150">
        <f t="shared" si="955"/>
        <v>0</v>
      </c>
      <c r="AN2177" s="163">
        <f t="shared" si="956"/>
        <v>0</v>
      </c>
      <c r="AP2177" s="150" t="str">
        <f>'Complemento 2'!R293</f>
        <v/>
      </c>
      <c r="AQ2177" s="150">
        <f>'Complemento 2'!S293</f>
        <v>0</v>
      </c>
      <c r="AR2177" s="150">
        <f>'Complemento 2'!T293</f>
        <v>0</v>
      </c>
      <c r="AS2177" s="150">
        <f>'Complemento 2'!U293</f>
        <v>0</v>
      </c>
      <c r="AT2177" s="150">
        <f>'Complemento 2'!V293</f>
        <v>0</v>
      </c>
      <c r="AU2177" s="150">
        <f>'Complemento 2'!W293</f>
        <v>0</v>
      </c>
      <c r="AV2177" s="150">
        <f>'Complemento 2'!X293</f>
        <v>0</v>
      </c>
      <c r="AW2177" s="150">
        <f>'Complemento 2'!Y293</f>
        <v>0</v>
      </c>
      <c r="AX2177" s="150">
        <f>'Complemento 2'!Z293</f>
        <v>0</v>
      </c>
      <c r="AY2177" s="150">
        <f>'Complemento 2'!AA293</f>
        <v>0</v>
      </c>
      <c r="AZ2177" s="150">
        <f>'Complemento 2'!AB293</f>
        <v>0</v>
      </c>
      <c r="BA2177" s="150">
        <f>'Complemento 2'!AC293</f>
        <v>0</v>
      </c>
      <c r="BB2177" s="150">
        <f>'Complemento 2'!AD293</f>
        <v>0</v>
      </c>
      <c r="BC2177">
        <f t="shared" si="957"/>
        <v>0</v>
      </c>
      <c r="BD2177">
        <f t="shared" si="958"/>
        <v>0</v>
      </c>
      <c r="BE2177">
        <f t="shared" si="959"/>
        <v>0</v>
      </c>
      <c r="BF2177">
        <f t="shared" si="960"/>
        <v>0</v>
      </c>
      <c r="BG2177">
        <f t="shared" si="961"/>
        <v>0</v>
      </c>
      <c r="BH2177">
        <f t="shared" si="962"/>
        <v>0</v>
      </c>
      <c r="BI2177">
        <f t="shared" si="963"/>
        <v>0</v>
      </c>
      <c r="BJ2177">
        <f t="shared" si="964"/>
        <v>0</v>
      </c>
      <c r="BK2177">
        <f t="shared" si="965"/>
        <v>0</v>
      </c>
      <c r="BL2177">
        <f t="shared" si="966"/>
        <v>0</v>
      </c>
      <c r="BM2177">
        <f t="shared" si="967"/>
        <v>0</v>
      </c>
      <c r="BN2177">
        <f t="shared" si="968"/>
        <v>0</v>
      </c>
      <c r="BO2177">
        <f t="shared" si="969"/>
        <v>0</v>
      </c>
    </row>
    <row r="2178" spans="1:67" ht="15" customHeight="1">
      <c r="A2178" s="52"/>
      <c r="B2178" s="47"/>
      <c r="C2178" s="109" t="s">
        <v>181</v>
      </c>
      <c r="D2178" s="413" t="str">
        <f t="shared" ref="D2178" si="1000">IF(D181="","",D181)</f>
        <v/>
      </c>
      <c r="E2178" s="413"/>
      <c r="F2178" s="413"/>
      <c r="G2178" s="413"/>
      <c r="H2178" s="413"/>
      <c r="I2178" s="413"/>
      <c r="J2178" s="413"/>
      <c r="K2178" s="413"/>
      <c r="L2178" s="413"/>
      <c r="M2178" s="413"/>
      <c r="N2178" s="413"/>
      <c r="O2178" s="413"/>
      <c r="P2178" s="413"/>
      <c r="Q2178" s="413"/>
      <c r="R2178" s="148"/>
      <c r="S2178" s="148"/>
      <c r="T2178" s="148"/>
      <c r="U2178" s="148"/>
      <c r="V2178" s="148"/>
      <c r="W2178" s="148"/>
      <c r="X2178" s="148"/>
      <c r="Y2178" s="148"/>
      <c r="Z2178" s="148"/>
      <c r="AA2178" s="148"/>
      <c r="AB2178" s="148"/>
      <c r="AC2178" s="148"/>
      <c r="AD2178" s="148"/>
      <c r="AF2178" s="161"/>
      <c r="AG2178">
        <f t="shared" si="952"/>
        <v>0</v>
      </c>
      <c r="AK2178" s="150">
        <f t="shared" si="953"/>
        <v>0</v>
      </c>
      <c r="AL2178" s="150">
        <f t="shared" si="954"/>
        <v>0</v>
      </c>
      <c r="AM2178" s="150">
        <f t="shared" si="955"/>
        <v>0</v>
      </c>
      <c r="AN2178" s="163">
        <f t="shared" si="956"/>
        <v>0</v>
      </c>
      <c r="AP2178" s="150" t="str">
        <f>'Complemento 2'!R294</f>
        <v/>
      </c>
      <c r="AQ2178" s="150">
        <f>'Complemento 2'!S294</f>
        <v>0</v>
      </c>
      <c r="AR2178" s="150">
        <f>'Complemento 2'!T294</f>
        <v>0</v>
      </c>
      <c r="AS2178" s="150">
        <f>'Complemento 2'!U294</f>
        <v>0</v>
      </c>
      <c r="AT2178" s="150">
        <f>'Complemento 2'!V294</f>
        <v>0</v>
      </c>
      <c r="AU2178" s="150">
        <f>'Complemento 2'!W294</f>
        <v>0</v>
      </c>
      <c r="AV2178" s="150">
        <f>'Complemento 2'!X294</f>
        <v>0</v>
      </c>
      <c r="AW2178" s="150">
        <f>'Complemento 2'!Y294</f>
        <v>0</v>
      </c>
      <c r="AX2178" s="150">
        <f>'Complemento 2'!Z294</f>
        <v>0</v>
      </c>
      <c r="AY2178" s="150">
        <f>'Complemento 2'!AA294</f>
        <v>0</v>
      </c>
      <c r="AZ2178" s="150">
        <f>'Complemento 2'!AB294</f>
        <v>0</v>
      </c>
      <c r="BA2178" s="150">
        <f>'Complemento 2'!AC294</f>
        <v>0</v>
      </c>
      <c r="BB2178" s="150">
        <f>'Complemento 2'!AD294</f>
        <v>0</v>
      </c>
      <c r="BC2178">
        <f t="shared" si="957"/>
        <v>0</v>
      </c>
      <c r="BD2178">
        <f t="shared" si="958"/>
        <v>0</v>
      </c>
      <c r="BE2178">
        <f t="shared" si="959"/>
        <v>0</v>
      </c>
      <c r="BF2178">
        <f t="shared" si="960"/>
        <v>0</v>
      </c>
      <c r="BG2178">
        <f t="shared" si="961"/>
        <v>0</v>
      </c>
      <c r="BH2178">
        <f t="shared" si="962"/>
        <v>0</v>
      </c>
      <c r="BI2178">
        <f t="shared" si="963"/>
        <v>0</v>
      </c>
      <c r="BJ2178">
        <f t="shared" si="964"/>
        <v>0</v>
      </c>
      <c r="BK2178">
        <f t="shared" si="965"/>
        <v>0</v>
      </c>
      <c r="BL2178">
        <f t="shared" si="966"/>
        <v>0</v>
      </c>
      <c r="BM2178">
        <f t="shared" si="967"/>
        <v>0</v>
      </c>
      <c r="BN2178">
        <f t="shared" si="968"/>
        <v>0</v>
      </c>
      <c r="BO2178">
        <f t="shared" si="969"/>
        <v>0</v>
      </c>
    </row>
    <row r="2179" spans="1:67" ht="15" customHeight="1">
      <c r="A2179" s="52"/>
      <c r="B2179" s="47"/>
      <c r="C2179" s="109" t="s">
        <v>182</v>
      </c>
      <c r="D2179" s="413" t="str">
        <f t="shared" ref="D2179" si="1001">IF(D182="","",D182)</f>
        <v/>
      </c>
      <c r="E2179" s="413"/>
      <c r="F2179" s="413"/>
      <c r="G2179" s="413"/>
      <c r="H2179" s="413"/>
      <c r="I2179" s="413"/>
      <c r="J2179" s="413"/>
      <c r="K2179" s="413"/>
      <c r="L2179" s="413"/>
      <c r="M2179" s="413"/>
      <c r="N2179" s="413"/>
      <c r="O2179" s="413"/>
      <c r="P2179" s="413"/>
      <c r="Q2179" s="413"/>
      <c r="R2179" s="148"/>
      <c r="S2179" s="148"/>
      <c r="T2179" s="148"/>
      <c r="U2179" s="148"/>
      <c r="V2179" s="148"/>
      <c r="W2179" s="148"/>
      <c r="X2179" s="148"/>
      <c r="Y2179" s="148"/>
      <c r="Z2179" s="148"/>
      <c r="AA2179" s="148"/>
      <c r="AB2179" s="148"/>
      <c r="AC2179" s="148"/>
      <c r="AD2179" s="148"/>
      <c r="AF2179" s="161"/>
      <c r="AG2179">
        <f t="shared" si="952"/>
        <v>0</v>
      </c>
      <c r="AK2179" s="150">
        <f t="shared" si="953"/>
        <v>0</v>
      </c>
      <c r="AL2179" s="150">
        <f t="shared" si="954"/>
        <v>0</v>
      </c>
      <c r="AM2179" s="150">
        <f t="shared" si="955"/>
        <v>0</v>
      </c>
      <c r="AN2179" s="163">
        <f t="shared" si="956"/>
        <v>0</v>
      </c>
      <c r="AP2179" s="150" t="str">
        <f>'Complemento 2'!R295</f>
        <v/>
      </c>
      <c r="AQ2179" s="150">
        <f>'Complemento 2'!S295</f>
        <v>0</v>
      </c>
      <c r="AR2179" s="150">
        <f>'Complemento 2'!T295</f>
        <v>0</v>
      </c>
      <c r="AS2179" s="150">
        <f>'Complemento 2'!U295</f>
        <v>0</v>
      </c>
      <c r="AT2179" s="150">
        <f>'Complemento 2'!V295</f>
        <v>0</v>
      </c>
      <c r="AU2179" s="150">
        <f>'Complemento 2'!W295</f>
        <v>0</v>
      </c>
      <c r="AV2179" s="150">
        <f>'Complemento 2'!X295</f>
        <v>0</v>
      </c>
      <c r="AW2179" s="150">
        <f>'Complemento 2'!Y295</f>
        <v>0</v>
      </c>
      <c r="AX2179" s="150">
        <f>'Complemento 2'!Z295</f>
        <v>0</v>
      </c>
      <c r="AY2179" s="150">
        <f>'Complemento 2'!AA295</f>
        <v>0</v>
      </c>
      <c r="AZ2179" s="150">
        <f>'Complemento 2'!AB295</f>
        <v>0</v>
      </c>
      <c r="BA2179" s="150">
        <f>'Complemento 2'!AC295</f>
        <v>0</v>
      </c>
      <c r="BB2179" s="150">
        <f>'Complemento 2'!AD295</f>
        <v>0</v>
      </c>
      <c r="BC2179">
        <f t="shared" si="957"/>
        <v>0</v>
      </c>
      <c r="BD2179">
        <f t="shared" si="958"/>
        <v>0</v>
      </c>
      <c r="BE2179">
        <f t="shared" si="959"/>
        <v>0</v>
      </c>
      <c r="BF2179">
        <f t="shared" si="960"/>
        <v>0</v>
      </c>
      <c r="BG2179">
        <f t="shared" si="961"/>
        <v>0</v>
      </c>
      <c r="BH2179">
        <f t="shared" si="962"/>
        <v>0</v>
      </c>
      <c r="BI2179">
        <f t="shared" si="963"/>
        <v>0</v>
      </c>
      <c r="BJ2179">
        <f t="shared" si="964"/>
        <v>0</v>
      </c>
      <c r="BK2179">
        <f t="shared" si="965"/>
        <v>0</v>
      </c>
      <c r="BL2179">
        <f t="shared" si="966"/>
        <v>0</v>
      </c>
      <c r="BM2179">
        <f t="shared" si="967"/>
        <v>0</v>
      </c>
      <c r="BN2179">
        <f t="shared" si="968"/>
        <v>0</v>
      </c>
      <c r="BO2179">
        <f t="shared" si="969"/>
        <v>0</v>
      </c>
    </row>
    <row r="2180" spans="1:67" ht="15" customHeight="1">
      <c r="A2180" s="52"/>
      <c r="B2180" s="47"/>
      <c r="C2180" s="109" t="s">
        <v>117</v>
      </c>
      <c r="D2180" s="413" t="str">
        <f t="shared" ref="D2180" si="1002">IF(D183="","",D183)</f>
        <v/>
      </c>
      <c r="E2180" s="413"/>
      <c r="F2180" s="413"/>
      <c r="G2180" s="413"/>
      <c r="H2180" s="413"/>
      <c r="I2180" s="413"/>
      <c r="J2180" s="413"/>
      <c r="K2180" s="413"/>
      <c r="L2180" s="413"/>
      <c r="M2180" s="413"/>
      <c r="N2180" s="413"/>
      <c r="O2180" s="413"/>
      <c r="P2180" s="413"/>
      <c r="Q2180" s="413"/>
      <c r="R2180" s="148"/>
      <c r="S2180" s="148"/>
      <c r="T2180" s="148"/>
      <c r="U2180" s="148"/>
      <c r="V2180" s="148"/>
      <c r="W2180" s="148"/>
      <c r="X2180" s="148"/>
      <c r="Y2180" s="148"/>
      <c r="Z2180" s="148"/>
      <c r="AA2180" s="148"/>
      <c r="AB2180" s="148"/>
      <c r="AC2180" s="148"/>
      <c r="AD2180" s="148"/>
      <c r="AF2180" s="161"/>
      <c r="AG2180">
        <f t="shared" si="952"/>
        <v>0</v>
      </c>
      <c r="AK2180" s="150">
        <f t="shared" si="953"/>
        <v>0</v>
      </c>
      <c r="AL2180" s="150">
        <f t="shared" si="954"/>
        <v>0</v>
      </c>
      <c r="AM2180" s="150">
        <f t="shared" si="955"/>
        <v>0</v>
      </c>
      <c r="AN2180" s="163">
        <f t="shared" si="956"/>
        <v>0</v>
      </c>
      <c r="AP2180" s="150" t="str">
        <f>'Complemento 2'!R296</f>
        <v/>
      </c>
      <c r="AQ2180" s="150">
        <f>'Complemento 2'!S296</f>
        <v>0</v>
      </c>
      <c r="AR2180" s="150">
        <f>'Complemento 2'!T296</f>
        <v>0</v>
      </c>
      <c r="AS2180" s="150">
        <f>'Complemento 2'!U296</f>
        <v>0</v>
      </c>
      <c r="AT2180" s="150">
        <f>'Complemento 2'!V296</f>
        <v>0</v>
      </c>
      <c r="AU2180" s="150">
        <f>'Complemento 2'!W296</f>
        <v>0</v>
      </c>
      <c r="AV2180" s="150">
        <f>'Complemento 2'!X296</f>
        <v>0</v>
      </c>
      <c r="AW2180" s="150">
        <f>'Complemento 2'!Y296</f>
        <v>0</v>
      </c>
      <c r="AX2180" s="150">
        <f>'Complemento 2'!Z296</f>
        <v>0</v>
      </c>
      <c r="AY2180" s="150">
        <f>'Complemento 2'!AA296</f>
        <v>0</v>
      </c>
      <c r="AZ2180" s="150">
        <f>'Complemento 2'!AB296</f>
        <v>0</v>
      </c>
      <c r="BA2180" s="150">
        <f>'Complemento 2'!AC296</f>
        <v>0</v>
      </c>
      <c r="BB2180" s="150">
        <f>'Complemento 2'!AD296</f>
        <v>0</v>
      </c>
      <c r="BC2180">
        <f t="shared" si="957"/>
        <v>0</v>
      </c>
      <c r="BD2180">
        <f t="shared" si="958"/>
        <v>0</v>
      </c>
      <c r="BE2180">
        <f t="shared" si="959"/>
        <v>0</v>
      </c>
      <c r="BF2180">
        <f t="shared" si="960"/>
        <v>0</v>
      </c>
      <c r="BG2180">
        <f t="shared" si="961"/>
        <v>0</v>
      </c>
      <c r="BH2180">
        <f t="shared" si="962"/>
        <v>0</v>
      </c>
      <c r="BI2180">
        <f t="shared" si="963"/>
        <v>0</v>
      </c>
      <c r="BJ2180">
        <f t="shared" si="964"/>
        <v>0</v>
      </c>
      <c r="BK2180">
        <f t="shared" si="965"/>
        <v>0</v>
      </c>
      <c r="BL2180">
        <f t="shared" si="966"/>
        <v>0</v>
      </c>
      <c r="BM2180">
        <f t="shared" si="967"/>
        <v>0</v>
      </c>
      <c r="BN2180">
        <f t="shared" si="968"/>
        <v>0</v>
      </c>
      <c r="BO2180">
        <f t="shared" si="969"/>
        <v>0</v>
      </c>
    </row>
    <row r="2181" spans="1:67" ht="15" customHeight="1">
      <c r="A2181" s="52"/>
      <c r="B2181" s="47"/>
      <c r="C2181" s="112" t="s">
        <v>183</v>
      </c>
      <c r="D2181" s="413" t="str">
        <f t="shared" ref="D2181" si="1003">IF(D184="","",D184)</f>
        <v/>
      </c>
      <c r="E2181" s="413"/>
      <c r="F2181" s="413"/>
      <c r="G2181" s="413"/>
      <c r="H2181" s="413"/>
      <c r="I2181" s="413"/>
      <c r="J2181" s="413"/>
      <c r="K2181" s="413"/>
      <c r="L2181" s="413"/>
      <c r="M2181" s="413"/>
      <c r="N2181" s="413"/>
      <c r="O2181" s="413"/>
      <c r="P2181" s="413"/>
      <c r="Q2181" s="413"/>
      <c r="R2181" s="148"/>
      <c r="S2181" s="148"/>
      <c r="T2181" s="148"/>
      <c r="U2181" s="148"/>
      <c r="V2181" s="148"/>
      <c r="W2181" s="148"/>
      <c r="X2181" s="148"/>
      <c r="Y2181" s="148"/>
      <c r="Z2181" s="148"/>
      <c r="AA2181" s="148"/>
      <c r="AB2181" s="148"/>
      <c r="AC2181" s="148"/>
      <c r="AD2181" s="148"/>
      <c r="AF2181" s="161"/>
      <c r="AG2181">
        <f t="shared" si="952"/>
        <v>0</v>
      </c>
      <c r="AK2181" s="150">
        <f t="shared" si="953"/>
        <v>0</v>
      </c>
      <c r="AL2181" s="150">
        <f t="shared" si="954"/>
        <v>0</v>
      </c>
      <c r="AM2181" s="150">
        <f t="shared" si="955"/>
        <v>0</v>
      </c>
      <c r="AN2181" s="163">
        <f t="shared" si="956"/>
        <v>0</v>
      </c>
      <c r="AP2181" s="150" t="str">
        <f>'Complemento 2'!R297</f>
        <v/>
      </c>
      <c r="AQ2181" s="150">
        <f>'Complemento 2'!S297</f>
        <v>0</v>
      </c>
      <c r="AR2181" s="150">
        <f>'Complemento 2'!T297</f>
        <v>0</v>
      </c>
      <c r="AS2181" s="150">
        <f>'Complemento 2'!U297</f>
        <v>0</v>
      </c>
      <c r="AT2181" s="150">
        <f>'Complemento 2'!V297</f>
        <v>0</v>
      </c>
      <c r="AU2181" s="150">
        <f>'Complemento 2'!W297</f>
        <v>0</v>
      </c>
      <c r="AV2181" s="150">
        <f>'Complemento 2'!X297</f>
        <v>0</v>
      </c>
      <c r="AW2181" s="150">
        <f>'Complemento 2'!Y297</f>
        <v>0</v>
      </c>
      <c r="AX2181" s="150">
        <f>'Complemento 2'!Z297</f>
        <v>0</v>
      </c>
      <c r="AY2181" s="150">
        <f>'Complemento 2'!AA297</f>
        <v>0</v>
      </c>
      <c r="AZ2181" s="150">
        <f>'Complemento 2'!AB297</f>
        <v>0</v>
      </c>
      <c r="BA2181" s="150">
        <f>'Complemento 2'!AC297</f>
        <v>0</v>
      </c>
      <c r="BB2181" s="150">
        <f>'Complemento 2'!AD297</f>
        <v>0</v>
      </c>
      <c r="BC2181">
        <f t="shared" si="957"/>
        <v>0</v>
      </c>
      <c r="BD2181">
        <f t="shared" si="958"/>
        <v>0</v>
      </c>
      <c r="BE2181">
        <f t="shared" si="959"/>
        <v>0</v>
      </c>
      <c r="BF2181">
        <f t="shared" si="960"/>
        <v>0</v>
      </c>
      <c r="BG2181">
        <f t="shared" si="961"/>
        <v>0</v>
      </c>
      <c r="BH2181">
        <f t="shared" si="962"/>
        <v>0</v>
      </c>
      <c r="BI2181">
        <f t="shared" si="963"/>
        <v>0</v>
      </c>
      <c r="BJ2181">
        <f t="shared" si="964"/>
        <v>0</v>
      </c>
      <c r="BK2181">
        <f t="shared" si="965"/>
        <v>0</v>
      </c>
      <c r="BL2181">
        <f t="shared" si="966"/>
        <v>0</v>
      </c>
      <c r="BM2181">
        <f t="shared" si="967"/>
        <v>0</v>
      </c>
      <c r="BN2181">
        <f t="shared" si="968"/>
        <v>0</v>
      </c>
      <c r="BO2181">
        <f t="shared" si="969"/>
        <v>0</v>
      </c>
    </row>
    <row r="2182" spans="1:67" ht="15" customHeight="1">
      <c r="A2182" s="52"/>
      <c r="B2182" s="47"/>
      <c r="C2182" s="112" t="s">
        <v>184</v>
      </c>
      <c r="D2182" s="413" t="str">
        <f t="shared" ref="D2182" si="1004">IF(D185="","",D185)</f>
        <v/>
      </c>
      <c r="E2182" s="413"/>
      <c r="F2182" s="413"/>
      <c r="G2182" s="413"/>
      <c r="H2182" s="413"/>
      <c r="I2182" s="413"/>
      <c r="J2182" s="413"/>
      <c r="K2182" s="413"/>
      <c r="L2182" s="413"/>
      <c r="M2182" s="413"/>
      <c r="N2182" s="413"/>
      <c r="O2182" s="413"/>
      <c r="P2182" s="413"/>
      <c r="Q2182" s="413"/>
      <c r="R2182" s="148"/>
      <c r="S2182" s="148"/>
      <c r="T2182" s="148"/>
      <c r="U2182" s="148"/>
      <c r="V2182" s="148"/>
      <c r="W2182" s="148"/>
      <c r="X2182" s="148"/>
      <c r="Y2182" s="148"/>
      <c r="Z2182" s="148"/>
      <c r="AA2182" s="148"/>
      <c r="AB2182" s="148"/>
      <c r="AC2182" s="148"/>
      <c r="AD2182" s="148"/>
      <c r="AF2182" s="161"/>
      <c r="AG2182">
        <f t="shared" si="952"/>
        <v>0</v>
      </c>
      <c r="AK2182" s="150">
        <f t="shared" si="953"/>
        <v>0</v>
      </c>
      <c r="AL2182" s="150">
        <f t="shared" si="954"/>
        <v>0</v>
      </c>
      <c r="AM2182" s="150">
        <f t="shared" si="955"/>
        <v>0</v>
      </c>
      <c r="AN2182" s="163">
        <f t="shared" si="956"/>
        <v>0</v>
      </c>
      <c r="AP2182" s="150" t="str">
        <f>'Complemento 2'!R298</f>
        <v/>
      </c>
      <c r="AQ2182" s="150">
        <f>'Complemento 2'!S298</f>
        <v>0</v>
      </c>
      <c r="AR2182" s="150">
        <f>'Complemento 2'!T298</f>
        <v>0</v>
      </c>
      <c r="AS2182" s="150">
        <f>'Complemento 2'!U298</f>
        <v>0</v>
      </c>
      <c r="AT2182" s="150">
        <f>'Complemento 2'!V298</f>
        <v>0</v>
      </c>
      <c r="AU2182" s="150">
        <f>'Complemento 2'!W298</f>
        <v>0</v>
      </c>
      <c r="AV2182" s="150">
        <f>'Complemento 2'!X298</f>
        <v>0</v>
      </c>
      <c r="AW2182" s="150">
        <f>'Complemento 2'!Y298</f>
        <v>0</v>
      </c>
      <c r="AX2182" s="150">
        <f>'Complemento 2'!Z298</f>
        <v>0</v>
      </c>
      <c r="AY2182" s="150">
        <f>'Complemento 2'!AA298</f>
        <v>0</v>
      </c>
      <c r="AZ2182" s="150">
        <f>'Complemento 2'!AB298</f>
        <v>0</v>
      </c>
      <c r="BA2182" s="150">
        <f>'Complemento 2'!AC298</f>
        <v>0</v>
      </c>
      <c r="BB2182" s="150">
        <f>'Complemento 2'!AD298</f>
        <v>0</v>
      </c>
      <c r="BC2182">
        <f t="shared" si="957"/>
        <v>0</v>
      </c>
      <c r="BD2182">
        <f t="shared" si="958"/>
        <v>0</v>
      </c>
      <c r="BE2182">
        <f t="shared" si="959"/>
        <v>0</v>
      </c>
      <c r="BF2182">
        <f t="shared" si="960"/>
        <v>0</v>
      </c>
      <c r="BG2182">
        <f t="shared" si="961"/>
        <v>0</v>
      </c>
      <c r="BH2182">
        <f t="shared" si="962"/>
        <v>0</v>
      </c>
      <c r="BI2182">
        <f t="shared" si="963"/>
        <v>0</v>
      </c>
      <c r="BJ2182">
        <f t="shared" si="964"/>
        <v>0</v>
      </c>
      <c r="BK2182">
        <f t="shared" si="965"/>
        <v>0</v>
      </c>
      <c r="BL2182">
        <f t="shared" si="966"/>
        <v>0</v>
      </c>
      <c r="BM2182">
        <f t="shared" si="967"/>
        <v>0</v>
      </c>
      <c r="BN2182">
        <f t="shared" si="968"/>
        <v>0</v>
      </c>
      <c r="BO2182">
        <f t="shared" si="969"/>
        <v>0</v>
      </c>
    </row>
    <row r="2183" spans="1:67" ht="15" customHeight="1">
      <c r="A2183" s="52"/>
      <c r="B2183" s="47"/>
      <c r="C2183" s="112" t="s">
        <v>185</v>
      </c>
      <c r="D2183" s="413" t="str">
        <f t="shared" ref="D2183" si="1005">IF(D186="","",D186)</f>
        <v/>
      </c>
      <c r="E2183" s="413"/>
      <c r="F2183" s="413"/>
      <c r="G2183" s="413"/>
      <c r="H2183" s="413"/>
      <c r="I2183" s="413"/>
      <c r="J2183" s="413"/>
      <c r="K2183" s="413"/>
      <c r="L2183" s="413"/>
      <c r="M2183" s="413"/>
      <c r="N2183" s="413"/>
      <c r="O2183" s="413"/>
      <c r="P2183" s="413"/>
      <c r="Q2183" s="413"/>
      <c r="R2183" s="148"/>
      <c r="S2183" s="148"/>
      <c r="T2183" s="148"/>
      <c r="U2183" s="148"/>
      <c r="V2183" s="148"/>
      <c r="W2183" s="148"/>
      <c r="X2183" s="148"/>
      <c r="Y2183" s="148"/>
      <c r="Z2183" s="148"/>
      <c r="AA2183" s="148"/>
      <c r="AB2183" s="148"/>
      <c r="AC2183" s="148"/>
      <c r="AD2183" s="148"/>
      <c r="AF2183" s="161"/>
      <c r="AG2183">
        <f t="shared" si="952"/>
        <v>0</v>
      </c>
      <c r="AK2183" s="150">
        <f t="shared" si="953"/>
        <v>0</v>
      </c>
      <c r="AL2183" s="150">
        <f t="shared" si="954"/>
        <v>0</v>
      </c>
      <c r="AM2183" s="150">
        <f t="shared" si="955"/>
        <v>0</v>
      </c>
      <c r="AN2183" s="163">
        <f t="shared" si="956"/>
        <v>0</v>
      </c>
      <c r="AP2183" s="150" t="str">
        <f>'Complemento 2'!R299</f>
        <v/>
      </c>
      <c r="AQ2183" s="150">
        <f>'Complemento 2'!S299</f>
        <v>0</v>
      </c>
      <c r="AR2183" s="150">
        <f>'Complemento 2'!T299</f>
        <v>0</v>
      </c>
      <c r="AS2183" s="150">
        <f>'Complemento 2'!U299</f>
        <v>0</v>
      </c>
      <c r="AT2183" s="150">
        <f>'Complemento 2'!V299</f>
        <v>0</v>
      </c>
      <c r="AU2183" s="150">
        <f>'Complemento 2'!W299</f>
        <v>0</v>
      </c>
      <c r="AV2183" s="150">
        <f>'Complemento 2'!X299</f>
        <v>0</v>
      </c>
      <c r="AW2183" s="150">
        <f>'Complemento 2'!Y299</f>
        <v>0</v>
      </c>
      <c r="AX2183" s="150">
        <f>'Complemento 2'!Z299</f>
        <v>0</v>
      </c>
      <c r="AY2183" s="150">
        <f>'Complemento 2'!AA299</f>
        <v>0</v>
      </c>
      <c r="AZ2183" s="150">
        <f>'Complemento 2'!AB299</f>
        <v>0</v>
      </c>
      <c r="BA2183" s="150">
        <f>'Complemento 2'!AC299</f>
        <v>0</v>
      </c>
      <c r="BB2183" s="150">
        <f>'Complemento 2'!AD299</f>
        <v>0</v>
      </c>
      <c r="BC2183">
        <f t="shared" si="957"/>
        <v>0</v>
      </c>
      <c r="BD2183">
        <f t="shared" si="958"/>
        <v>0</v>
      </c>
      <c r="BE2183">
        <f t="shared" si="959"/>
        <v>0</v>
      </c>
      <c r="BF2183">
        <f t="shared" si="960"/>
        <v>0</v>
      </c>
      <c r="BG2183">
        <f t="shared" si="961"/>
        <v>0</v>
      </c>
      <c r="BH2183">
        <f t="shared" si="962"/>
        <v>0</v>
      </c>
      <c r="BI2183">
        <f t="shared" si="963"/>
        <v>0</v>
      </c>
      <c r="BJ2183">
        <f t="shared" si="964"/>
        <v>0</v>
      </c>
      <c r="BK2183">
        <f t="shared" si="965"/>
        <v>0</v>
      </c>
      <c r="BL2183">
        <f t="shared" si="966"/>
        <v>0</v>
      </c>
      <c r="BM2183">
        <f t="shared" si="967"/>
        <v>0</v>
      </c>
      <c r="BN2183">
        <f t="shared" si="968"/>
        <v>0</v>
      </c>
      <c r="BO2183">
        <f t="shared" si="969"/>
        <v>0</v>
      </c>
    </row>
    <row r="2184" spans="1:67" ht="15" customHeight="1">
      <c r="A2184" s="52"/>
      <c r="B2184" s="47"/>
      <c r="C2184" s="112" t="s">
        <v>186</v>
      </c>
      <c r="D2184" s="413" t="str">
        <f t="shared" ref="D2184" si="1006">IF(D187="","",D187)</f>
        <v/>
      </c>
      <c r="E2184" s="413"/>
      <c r="F2184" s="413"/>
      <c r="G2184" s="413"/>
      <c r="H2184" s="413"/>
      <c r="I2184" s="413"/>
      <c r="J2184" s="413"/>
      <c r="K2184" s="413"/>
      <c r="L2184" s="413"/>
      <c r="M2184" s="413"/>
      <c r="N2184" s="413"/>
      <c r="O2184" s="413"/>
      <c r="P2184" s="413"/>
      <c r="Q2184" s="413"/>
      <c r="R2184" s="148"/>
      <c r="S2184" s="148"/>
      <c r="T2184" s="148"/>
      <c r="U2184" s="148"/>
      <c r="V2184" s="148"/>
      <c r="W2184" s="148"/>
      <c r="X2184" s="148"/>
      <c r="Y2184" s="148"/>
      <c r="Z2184" s="148"/>
      <c r="AA2184" s="148"/>
      <c r="AB2184" s="148"/>
      <c r="AC2184" s="148"/>
      <c r="AD2184" s="148"/>
      <c r="AF2184" s="161"/>
      <c r="AG2184">
        <f t="shared" si="952"/>
        <v>0</v>
      </c>
      <c r="AK2184" s="150">
        <f t="shared" si="953"/>
        <v>0</v>
      </c>
      <c r="AL2184" s="150">
        <f t="shared" si="954"/>
        <v>0</v>
      </c>
      <c r="AM2184" s="150">
        <f t="shared" si="955"/>
        <v>0</v>
      </c>
      <c r="AN2184" s="163">
        <f t="shared" si="956"/>
        <v>0</v>
      </c>
      <c r="AP2184" s="150" t="str">
        <f>'Complemento 2'!R300</f>
        <v/>
      </c>
      <c r="AQ2184" s="150">
        <f>'Complemento 2'!S300</f>
        <v>0</v>
      </c>
      <c r="AR2184" s="150">
        <f>'Complemento 2'!T300</f>
        <v>0</v>
      </c>
      <c r="AS2184" s="150">
        <f>'Complemento 2'!U300</f>
        <v>0</v>
      </c>
      <c r="AT2184" s="150">
        <f>'Complemento 2'!V300</f>
        <v>0</v>
      </c>
      <c r="AU2184" s="150">
        <f>'Complemento 2'!W300</f>
        <v>0</v>
      </c>
      <c r="AV2184" s="150">
        <f>'Complemento 2'!X300</f>
        <v>0</v>
      </c>
      <c r="AW2184" s="150">
        <f>'Complemento 2'!Y300</f>
        <v>0</v>
      </c>
      <c r="AX2184" s="150">
        <f>'Complemento 2'!Z300</f>
        <v>0</v>
      </c>
      <c r="AY2184" s="150">
        <f>'Complemento 2'!AA300</f>
        <v>0</v>
      </c>
      <c r="AZ2184" s="150">
        <f>'Complemento 2'!AB300</f>
        <v>0</v>
      </c>
      <c r="BA2184" s="150">
        <f>'Complemento 2'!AC300</f>
        <v>0</v>
      </c>
      <c r="BB2184" s="150">
        <f>'Complemento 2'!AD300</f>
        <v>0</v>
      </c>
      <c r="BC2184">
        <f t="shared" si="957"/>
        <v>0</v>
      </c>
      <c r="BD2184">
        <f t="shared" si="958"/>
        <v>0</v>
      </c>
      <c r="BE2184">
        <f t="shared" si="959"/>
        <v>0</v>
      </c>
      <c r="BF2184">
        <f t="shared" si="960"/>
        <v>0</v>
      </c>
      <c r="BG2184">
        <f t="shared" si="961"/>
        <v>0</v>
      </c>
      <c r="BH2184">
        <f t="shared" si="962"/>
        <v>0</v>
      </c>
      <c r="BI2184">
        <f t="shared" si="963"/>
        <v>0</v>
      </c>
      <c r="BJ2184">
        <f t="shared" si="964"/>
        <v>0</v>
      </c>
      <c r="BK2184">
        <f t="shared" si="965"/>
        <v>0</v>
      </c>
      <c r="BL2184">
        <f t="shared" si="966"/>
        <v>0</v>
      </c>
      <c r="BM2184">
        <f t="shared" si="967"/>
        <v>0</v>
      </c>
      <c r="BN2184">
        <f t="shared" si="968"/>
        <v>0</v>
      </c>
      <c r="BO2184">
        <f t="shared" si="969"/>
        <v>0</v>
      </c>
    </row>
    <row r="2185" spans="1:67" ht="15" customHeight="1">
      <c r="A2185" s="52"/>
      <c r="B2185" s="47"/>
      <c r="C2185" s="112" t="s">
        <v>187</v>
      </c>
      <c r="D2185" s="413" t="str">
        <f t="shared" ref="D2185" si="1007">IF(D188="","",D188)</f>
        <v/>
      </c>
      <c r="E2185" s="413"/>
      <c r="F2185" s="413"/>
      <c r="G2185" s="413"/>
      <c r="H2185" s="413"/>
      <c r="I2185" s="413"/>
      <c r="J2185" s="413"/>
      <c r="K2185" s="413"/>
      <c r="L2185" s="413"/>
      <c r="M2185" s="413"/>
      <c r="N2185" s="413"/>
      <c r="O2185" s="413"/>
      <c r="P2185" s="413"/>
      <c r="Q2185" s="413"/>
      <c r="R2185" s="148"/>
      <c r="S2185" s="148"/>
      <c r="T2185" s="148"/>
      <c r="U2185" s="148"/>
      <c r="V2185" s="148"/>
      <c r="W2185" s="148"/>
      <c r="X2185" s="148"/>
      <c r="Y2185" s="148"/>
      <c r="Z2185" s="148"/>
      <c r="AA2185" s="148"/>
      <c r="AB2185" s="148"/>
      <c r="AC2185" s="148"/>
      <c r="AD2185" s="148"/>
      <c r="AF2185" s="161"/>
      <c r="AG2185">
        <f t="shared" si="952"/>
        <v>0</v>
      </c>
      <c r="AK2185" s="150">
        <f t="shared" si="953"/>
        <v>0</v>
      </c>
      <c r="AL2185" s="150">
        <f t="shared" si="954"/>
        <v>0</v>
      </c>
      <c r="AM2185" s="150">
        <f t="shared" si="955"/>
        <v>0</v>
      </c>
      <c r="AN2185" s="163">
        <f t="shared" si="956"/>
        <v>0</v>
      </c>
      <c r="AP2185" s="150" t="str">
        <f>'Complemento 2'!R301</f>
        <v/>
      </c>
      <c r="AQ2185" s="150">
        <f>'Complemento 2'!S301</f>
        <v>0</v>
      </c>
      <c r="AR2185" s="150">
        <f>'Complemento 2'!T301</f>
        <v>0</v>
      </c>
      <c r="AS2185" s="150">
        <f>'Complemento 2'!U301</f>
        <v>0</v>
      </c>
      <c r="AT2185" s="150">
        <f>'Complemento 2'!V301</f>
        <v>0</v>
      </c>
      <c r="AU2185" s="150">
        <f>'Complemento 2'!W301</f>
        <v>0</v>
      </c>
      <c r="AV2185" s="150">
        <f>'Complemento 2'!X301</f>
        <v>0</v>
      </c>
      <c r="AW2185" s="150">
        <f>'Complemento 2'!Y301</f>
        <v>0</v>
      </c>
      <c r="AX2185" s="150">
        <f>'Complemento 2'!Z301</f>
        <v>0</v>
      </c>
      <c r="AY2185" s="150">
        <f>'Complemento 2'!AA301</f>
        <v>0</v>
      </c>
      <c r="AZ2185" s="150">
        <f>'Complemento 2'!AB301</f>
        <v>0</v>
      </c>
      <c r="BA2185" s="150">
        <f>'Complemento 2'!AC301</f>
        <v>0</v>
      </c>
      <c r="BB2185" s="150">
        <f>'Complemento 2'!AD301</f>
        <v>0</v>
      </c>
      <c r="BC2185">
        <f t="shared" si="957"/>
        <v>0</v>
      </c>
      <c r="BD2185">
        <f t="shared" si="958"/>
        <v>0</v>
      </c>
      <c r="BE2185">
        <f t="shared" si="959"/>
        <v>0</v>
      </c>
      <c r="BF2185">
        <f t="shared" si="960"/>
        <v>0</v>
      </c>
      <c r="BG2185">
        <f t="shared" si="961"/>
        <v>0</v>
      </c>
      <c r="BH2185">
        <f t="shared" si="962"/>
        <v>0</v>
      </c>
      <c r="BI2185">
        <f t="shared" si="963"/>
        <v>0</v>
      </c>
      <c r="BJ2185">
        <f t="shared" si="964"/>
        <v>0</v>
      </c>
      <c r="BK2185">
        <f t="shared" si="965"/>
        <v>0</v>
      </c>
      <c r="BL2185">
        <f t="shared" si="966"/>
        <v>0</v>
      </c>
      <c r="BM2185">
        <f t="shared" si="967"/>
        <v>0</v>
      </c>
      <c r="BN2185">
        <f t="shared" si="968"/>
        <v>0</v>
      </c>
      <c r="BO2185">
        <f t="shared" si="969"/>
        <v>0</v>
      </c>
    </row>
    <row r="2186" spans="1:67" ht="15" customHeight="1">
      <c r="A2186" s="52"/>
      <c r="B2186" s="47"/>
      <c r="C2186" s="112" t="s">
        <v>188</v>
      </c>
      <c r="D2186" s="413" t="str">
        <f t="shared" ref="D2186" si="1008">IF(D189="","",D189)</f>
        <v/>
      </c>
      <c r="E2186" s="413"/>
      <c r="F2186" s="413"/>
      <c r="G2186" s="413"/>
      <c r="H2186" s="413"/>
      <c r="I2186" s="413"/>
      <c r="J2186" s="413"/>
      <c r="K2186" s="413"/>
      <c r="L2186" s="413"/>
      <c r="M2186" s="413"/>
      <c r="N2186" s="413"/>
      <c r="O2186" s="413"/>
      <c r="P2186" s="413"/>
      <c r="Q2186" s="413"/>
      <c r="R2186" s="148"/>
      <c r="S2186" s="148"/>
      <c r="T2186" s="148"/>
      <c r="U2186" s="148"/>
      <c r="V2186" s="148"/>
      <c r="W2186" s="148"/>
      <c r="X2186" s="148"/>
      <c r="Y2186" s="148"/>
      <c r="Z2186" s="148"/>
      <c r="AA2186" s="148"/>
      <c r="AB2186" s="148"/>
      <c r="AC2186" s="148"/>
      <c r="AD2186" s="148"/>
      <c r="AF2186" s="161"/>
      <c r="AG2186">
        <f t="shared" si="952"/>
        <v>0</v>
      </c>
      <c r="AK2186" s="150">
        <f t="shared" si="953"/>
        <v>0</v>
      </c>
      <c r="AL2186" s="150">
        <f t="shared" si="954"/>
        <v>0</v>
      </c>
      <c r="AM2186" s="150">
        <f t="shared" si="955"/>
        <v>0</v>
      </c>
      <c r="AN2186" s="163">
        <f t="shared" si="956"/>
        <v>0</v>
      </c>
      <c r="AP2186" s="150" t="str">
        <f>'Complemento 2'!R302</f>
        <v/>
      </c>
      <c r="AQ2186" s="150">
        <f>'Complemento 2'!S302</f>
        <v>0</v>
      </c>
      <c r="AR2186" s="150">
        <f>'Complemento 2'!T302</f>
        <v>0</v>
      </c>
      <c r="AS2186" s="150">
        <f>'Complemento 2'!U302</f>
        <v>0</v>
      </c>
      <c r="AT2186" s="150">
        <f>'Complemento 2'!V302</f>
        <v>0</v>
      </c>
      <c r="AU2186" s="150">
        <f>'Complemento 2'!W302</f>
        <v>0</v>
      </c>
      <c r="AV2186" s="150">
        <f>'Complemento 2'!X302</f>
        <v>0</v>
      </c>
      <c r="AW2186" s="150">
        <f>'Complemento 2'!Y302</f>
        <v>0</v>
      </c>
      <c r="AX2186" s="150">
        <f>'Complemento 2'!Z302</f>
        <v>0</v>
      </c>
      <c r="AY2186" s="150">
        <f>'Complemento 2'!AA302</f>
        <v>0</v>
      </c>
      <c r="AZ2186" s="150">
        <f>'Complemento 2'!AB302</f>
        <v>0</v>
      </c>
      <c r="BA2186" s="150">
        <f>'Complemento 2'!AC302</f>
        <v>0</v>
      </c>
      <c r="BB2186" s="150">
        <f>'Complemento 2'!AD302</f>
        <v>0</v>
      </c>
      <c r="BC2186">
        <f t="shared" si="957"/>
        <v>0</v>
      </c>
      <c r="BD2186">
        <f t="shared" si="958"/>
        <v>0</v>
      </c>
      <c r="BE2186">
        <f t="shared" si="959"/>
        <v>0</v>
      </c>
      <c r="BF2186">
        <f t="shared" si="960"/>
        <v>0</v>
      </c>
      <c r="BG2186">
        <f t="shared" si="961"/>
        <v>0</v>
      </c>
      <c r="BH2186">
        <f t="shared" si="962"/>
        <v>0</v>
      </c>
      <c r="BI2186">
        <f t="shared" si="963"/>
        <v>0</v>
      </c>
      <c r="BJ2186">
        <f t="shared" si="964"/>
        <v>0</v>
      </c>
      <c r="BK2186">
        <f t="shared" si="965"/>
        <v>0</v>
      </c>
      <c r="BL2186">
        <f t="shared" si="966"/>
        <v>0</v>
      </c>
      <c r="BM2186">
        <f t="shared" si="967"/>
        <v>0</v>
      </c>
      <c r="BN2186">
        <f t="shared" si="968"/>
        <v>0</v>
      </c>
      <c r="BO2186">
        <f t="shared" si="969"/>
        <v>0</v>
      </c>
    </row>
    <row r="2187" spans="1:67" ht="15" customHeight="1">
      <c r="A2187" s="52"/>
      <c r="B2187" s="47"/>
      <c r="C2187" s="112" t="s">
        <v>189</v>
      </c>
      <c r="D2187" s="413" t="str">
        <f t="shared" ref="D2187" si="1009">IF(D190="","",D190)</f>
        <v/>
      </c>
      <c r="E2187" s="413"/>
      <c r="F2187" s="413"/>
      <c r="G2187" s="413"/>
      <c r="H2187" s="413"/>
      <c r="I2187" s="413"/>
      <c r="J2187" s="413"/>
      <c r="K2187" s="413"/>
      <c r="L2187" s="413"/>
      <c r="M2187" s="413"/>
      <c r="N2187" s="413"/>
      <c r="O2187" s="413"/>
      <c r="P2187" s="413"/>
      <c r="Q2187" s="413"/>
      <c r="R2187" s="148"/>
      <c r="S2187" s="148"/>
      <c r="T2187" s="148"/>
      <c r="U2187" s="148"/>
      <c r="V2187" s="148"/>
      <c r="W2187" s="148"/>
      <c r="X2187" s="148"/>
      <c r="Y2187" s="148"/>
      <c r="Z2187" s="148"/>
      <c r="AA2187" s="148"/>
      <c r="AB2187" s="148"/>
      <c r="AC2187" s="148"/>
      <c r="AD2187" s="148"/>
      <c r="AF2187" s="161"/>
      <c r="AG2187">
        <f t="shared" si="952"/>
        <v>0</v>
      </c>
      <c r="AK2187" s="150">
        <f t="shared" si="953"/>
        <v>0</v>
      </c>
      <c r="AL2187" s="150">
        <f t="shared" si="954"/>
        <v>0</v>
      </c>
      <c r="AM2187" s="150">
        <f t="shared" si="955"/>
        <v>0</v>
      </c>
      <c r="AN2187" s="163">
        <f t="shared" si="956"/>
        <v>0</v>
      </c>
      <c r="AP2187" s="150" t="str">
        <f>'Complemento 2'!R303</f>
        <v/>
      </c>
      <c r="AQ2187" s="150">
        <f>'Complemento 2'!S303</f>
        <v>0</v>
      </c>
      <c r="AR2187" s="150">
        <f>'Complemento 2'!T303</f>
        <v>0</v>
      </c>
      <c r="AS2187" s="150">
        <f>'Complemento 2'!U303</f>
        <v>0</v>
      </c>
      <c r="AT2187" s="150">
        <f>'Complemento 2'!V303</f>
        <v>0</v>
      </c>
      <c r="AU2187" s="150">
        <f>'Complemento 2'!W303</f>
        <v>0</v>
      </c>
      <c r="AV2187" s="150">
        <f>'Complemento 2'!X303</f>
        <v>0</v>
      </c>
      <c r="AW2187" s="150">
        <f>'Complemento 2'!Y303</f>
        <v>0</v>
      </c>
      <c r="AX2187" s="150">
        <f>'Complemento 2'!Z303</f>
        <v>0</v>
      </c>
      <c r="AY2187" s="150">
        <f>'Complemento 2'!AA303</f>
        <v>0</v>
      </c>
      <c r="AZ2187" s="150">
        <f>'Complemento 2'!AB303</f>
        <v>0</v>
      </c>
      <c r="BA2187" s="150">
        <f>'Complemento 2'!AC303</f>
        <v>0</v>
      </c>
      <c r="BB2187" s="150">
        <f>'Complemento 2'!AD303</f>
        <v>0</v>
      </c>
      <c r="BC2187">
        <f t="shared" si="957"/>
        <v>0</v>
      </c>
      <c r="BD2187">
        <f t="shared" si="958"/>
        <v>0</v>
      </c>
      <c r="BE2187">
        <f t="shared" si="959"/>
        <v>0</v>
      </c>
      <c r="BF2187">
        <f t="shared" si="960"/>
        <v>0</v>
      </c>
      <c r="BG2187">
        <f t="shared" si="961"/>
        <v>0</v>
      </c>
      <c r="BH2187">
        <f t="shared" si="962"/>
        <v>0</v>
      </c>
      <c r="BI2187">
        <f t="shared" si="963"/>
        <v>0</v>
      </c>
      <c r="BJ2187">
        <f t="shared" si="964"/>
        <v>0</v>
      </c>
      <c r="BK2187">
        <f t="shared" si="965"/>
        <v>0</v>
      </c>
      <c r="BL2187">
        <f t="shared" si="966"/>
        <v>0</v>
      </c>
      <c r="BM2187">
        <f t="shared" si="967"/>
        <v>0</v>
      </c>
      <c r="BN2187">
        <f t="shared" si="968"/>
        <v>0</v>
      </c>
      <c r="BO2187">
        <f t="shared" si="969"/>
        <v>0</v>
      </c>
    </row>
    <row r="2188" spans="1:67" ht="15" customHeight="1">
      <c r="A2188" s="52"/>
      <c r="B2188" s="47"/>
      <c r="C2188" s="112" t="s">
        <v>190</v>
      </c>
      <c r="D2188" s="413" t="str">
        <f t="shared" ref="D2188" si="1010">IF(D191="","",D191)</f>
        <v/>
      </c>
      <c r="E2188" s="413"/>
      <c r="F2188" s="413"/>
      <c r="G2188" s="413"/>
      <c r="H2188" s="413"/>
      <c r="I2188" s="413"/>
      <c r="J2188" s="413"/>
      <c r="K2188" s="413"/>
      <c r="L2188" s="413"/>
      <c r="M2188" s="413"/>
      <c r="N2188" s="413"/>
      <c r="O2188" s="413"/>
      <c r="P2188" s="413"/>
      <c r="Q2188" s="413"/>
      <c r="R2188" s="148"/>
      <c r="S2188" s="148"/>
      <c r="T2188" s="148"/>
      <c r="U2188" s="148"/>
      <c r="V2188" s="148"/>
      <c r="W2188" s="148"/>
      <c r="X2188" s="148"/>
      <c r="Y2188" s="148"/>
      <c r="Z2188" s="148"/>
      <c r="AA2188" s="148"/>
      <c r="AB2188" s="148"/>
      <c r="AC2188" s="148"/>
      <c r="AD2188" s="148"/>
      <c r="AF2188" s="161"/>
      <c r="AG2188">
        <f t="shared" si="952"/>
        <v>0</v>
      </c>
      <c r="AK2188" s="150">
        <f t="shared" si="953"/>
        <v>0</v>
      </c>
      <c r="AL2188" s="150">
        <f t="shared" si="954"/>
        <v>0</v>
      </c>
      <c r="AM2188" s="150">
        <f t="shared" si="955"/>
        <v>0</v>
      </c>
      <c r="AN2188" s="163">
        <f t="shared" si="956"/>
        <v>0</v>
      </c>
      <c r="AP2188" s="150" t="str">
        <f>'Complemento 2'!R304</f>
        <v/>
      </c>
      <c r="AQ2188" s="150">
        <f>'Complemento 2'!S304</f>
        <v>0</v>
      </c>
      <c r="AR2188" s="150">
        <f>'Complemento 2'!T304</f>
        <v>0</v>
      </c>
      <c r="AS2188" s="150">
        <f>'Complemento 2'!U304</f>
        <v>0</v>
      </c>
      <c r="AT2188" s="150">
        <f>'Complemento 2'!V304</f>
        <v>0</v>
      </c>
      <c r="AU2188" s="150">
        <f>'Complemento 2'!W304</f>
        <v>0</v>
      </c>
      <c r="AV2188" s="150">
        <f>'Complemento 2'!X304</f>
        <v>0</v>
      </c>
      <c r="AW2188" s="150">
        <f>'Complemento 2'!Y304</f>
        <v>0</v>
      </c>
      <c r="AX2188" s="150">
        <f>'Complemento 2'!Z304</f>
        <v>0</v>
      </c>
      <c r="AY2188" s="150">
        <f>'Complemento 2'!AA304</f>
        <v>0</v>
      </c>
      <c r="AZ2188" s="150">
        <f>'Complemento 2'!AB304</f>
        <v>0</v>
      </c>
      <c r="BA2188" s="150">
        <f>'Complemento 2'!AC304</f>
        <v>0</v>
      </c>
      <c r="BB2188" s="150">
        <f>'Complemento 2'!AD304</f>
        <v>0</v>
      </c>
      <c r="BC2188">
        <f t="shared" si="957"/>
        <v>0</v>
      </c>
      <c r="BD2188">
        <f t="shared" si="958"/>
        <v>0</v>
      </c>
      <c r="BE2188">
        <f t="shared" si="959"/>
        <v>0</v>
      </c>
      <c r="BF2188">
        <f t="shared" si="960"/>
        <v>0</v>
      </c>
      <c r="BG2188">
        <f t="shared" si="961"/>
        <v>0</v>
      </c>
      <c r="BH2188">
        <f t="shared" si="962"/>
        <v>0</v>
      </c>
      <c r="BI2188">
        <f t="shared" si="963"/>
        <v>0</v>
      </c>
      <c r="BJ2188">
        <f t="shared" si="964"/>
        <v>0</v>
      </c>
      <c r="BK2188">
        <f t="shared" si="965"/>
        <v>0</v>
      </c>
      <c r="BL2188">
        <f t="shared" si="966"/>
        <v>0</v>
      </c>
      <c r="BM2188">
        <f t="shared" si="967"/>
        <v>0</v>
      </c>
      <c r="BN2188">
        <f t="shared" si="968"/>
        <v>0</v>
      </c>
      <c r="BO2188">
        <f t="shared" si="969"/>
        <v>0</v>
      </c>
    </row>
    <row r="2189" spans="1:67" ht="15" customHeight="1">
      <c r="A2189" s="52"/>
      <c r="B2189" s="47"/>
      <c r="C2189" s="112" t="s">
        <v>191</v>
      </c>
      <c r="D2189" s="413" t="str">
        <f t="shared" ref="D2189" si="1011">IF(D192="","",D192)</f>
        <v/>
      </c>
      <c r="E2189" s="413"/>
      <c r="F2189" s="413"/>
      <c r="G2189" s="413"/>
      <c r="H2189" s="413"/>
      <c r="I2189" s="413"/>
      <c r="J2189" s="413"/>
      <c r="K2189" s="413"/>
      <c r="L2189" s="413"/>
      <c r="M2189" s="413"/>
      <c r="N2189" s="413"/>
      <c r="O2189" s="413"/>
      <c r="P2189" s="413"/>
      <c r="Q2189" s="413"/>
      <c r="R2189" s="148"/>
      <c r="S2189" s="148"/>
      <c r="T2189" s="148"/>
      <c r="U2189" s="148"/>
      <c r="V2189" s="148"/>
      <c r="W2189" s="148"/>
      <c r="X2189" s="148"/>
      <c r="Y2189" s="148"/>
      <c r="Z2189" s="148"/>
      <c r="AA2189" s="148"/>
      <c r="AB2189" s="148"/>
      <c r="AC2189" s="148"/>
      <c r="AD2189" s="148"/>
      <c r="AF2189" s="161"/>
      <c r="AG2189">
        <f t="shared" si="952"/>
        <v>0</v>
      </c>
      <c r="AK2189" s="150">
        <f t="shared" si="953"/>
        <v>0</v>
      </c>
      <c r="AL2189" s="150">
        <f t="shared" si="954"/>
        <v>0</v>
      </c>
      <c r="AM2189" s="150">
        <f t="shared" si="955"/>
        <v>0</v>
      </c>
      <c r="AN2189" s="163">
        <f t="shared" si="956"/>
        <v>0</v>
      </c>
      <c r="AP2189" s="150" t="str">
        <f>'Complemento 2'!R305</f>
        <v/>
      </c>
      <c r="AQ2189" s="150">
        <f>'Complemento 2'!S305</f>
        <v>0</v>
      </c>
      <c r="AR2189" s="150">
        <f>'Complemento 2'!T305</f>
        <v>0</v>
      </c>
      <c r="AS2189" s="150">
        <f>'Complemento 2'!U305</f>
        <v>0</v>
      </c>
      <c r="AT2189" s="150">
        <f>'Complemento 2'!V305</f>
        <v>0</v>
      </c>
      <c r="AU2189" s="150">
        <f>'Complemento 2'!W305</f>
        <v>0</v>
      </c>
      <c r="AV2189" s="150">
        <f>'Complemento 2'!X305</f>
        <v>0</v>
      </c>
      <c r="AW2189" s="150">
        <f>'Complemento 2'!Y305</f>
        <v>0</v>
      </c>
      <c r="AX2189" s="150">
        <f>'Complemento 2'!Z305</f>
        <v>0</v>
      </c>
      <c r="AY2189" s="150">
        <f>'Complemento 2'!AA305</f>
        <v>0</v>
      </c>
      <c r="AZ2189" s="150">
        <f>'Complemento 2'!AB305</f>
        <v>0</v>
      </c>
      <c r="BA2189" s="150">
        <f>'Complemento 2'!AC305</f>
        <v>0</v>
      </c>
      <c r="BB2189" s="150">
        <f>'Complemento 2'!AD305</f>
        <v>0</v>
      </c>
      <c r="BC2189">
        <f t="shared" si="957"/>
        <v>0</v>
      </c>
      <c r="BD2189">
        <f t="shared" si="958"/>
        <v>0</v>
      </c>
      <c r="BE2189">
        <f t="shared" si="959"/>
        <v>0</v>
      </c>
      <c r="BF2189">
        <f t="shared" si="960"/>
        <v>0</v>
      </c>
      <c r="BG2189">
        <f t="shared" si="961"/>
        <v>0</v>
      </c>
      <c r="BH2189">
        <f t="shared" si="962"/>
        <v>0</v>
      </c>
      <c r="BI2189">
        <f t="shared" si="963"/>
        <v>0</v>
      </c>
      <c r="BJ2189">
        <f t="shared" si="964"/>
        <v>0</v>
      </c>
      <c r="BK2189">
        <f t="shared" si="965"/>
        <v>0</v>
      </c>
      <c r="BL2189">
        <f t="shared" si="966"/>
        <v>0</v>
      </c>
      <c r="BM2189">
        <f t="shared" si="967"/>
        <v>0</v>
      </c>
      <c r="BN2189">
        <f t="shared" si="968"/>
        <v>0</v>
      </c>
      <c r="BO2189">
        <f t="shared" si="969"/>
        <v>0</v>
      </c>
    </row>
    <row r="2190" spans="1:67" ht="15" customHeight="1">
      <c r="A2190" s="52"/>
      <c r="B2190" s="47"/>
      <c r="C2190" s="112" t="s">
        <v>192</v>
      </c>
      <c r="D2190" s="413" t="str">
        <f t="shared" ref="D2190" si="1012">IF(D193="","",D193)</f>
        <v/>
      </c>
      <c r="E2190" s="413"/>
      <c r="F2190" s="413"/>
      <c r="G2190" s="413"/>
      <c r="H2190" s="413"/>
      <c r="I2190" s="413"/>
      <c r="J2190" s="413"/>
      <c r="K2190" s="413"/>
      <c r="L2190" s="413"/>
      <c r="M2190" s="413"/>
      <c r="N2190" s="413"/>
      <c r="O2190" s="413"/>
      <c r="P2190" s="413"/>
      <c r="Q2190" s="413"/>
      <c r="R2190" s="148"/>
      <c r="S2190" s="148"/>
      <c r="T2190" s="148"/>
      <c r="U2190" s="148"/>
      <c r="V2190" s="148"/>
      <c r="W2190" s="148"/>
      <c r="X2190" s="148"/>
      <c r="Y2190" s="148"/>
      <c r="Z2190" s="148"/>
      <c r="AA2190" s="148"/>
      <c r="AB2190" s="148"/>
      <c r="AC2190" s="148"/>
      <c r="AD2190" s="148"/>
      <c r="AF2190" s="161"/>
      <c r="AG2190">
        <f t="shared" si="952"/>
        <v>0</v>
      </c>
      <c r="AK2190" s="150">
        <f t="shared" si="953"/>
        <v>0</v>
      </c>
      <c r="AL2190" s="150">
        <f t="shared" si="954"/>
        <v>0</v>
      </c>
      <c r="AM2190" s="150">
        <f t="shared" si="955"/>
        <v>0</v>
      </c>
      <c r="AN2190" s="163">
        <f t="shared" si="956"/>
        <v>0</v>
      </c>
      <c r="AP2190" s="150" t="str">
        <f>'Complemento 2'!R306</f>
        <v/>
      </c>
      <c r="AQ2190" s="150">
        <f>'Complemento 2'!S306</f>
        <v>0</v>
      </c>
      <c r="AR2190" s="150">
        <f>'Complemento 2'!T306</f>
        <v>0</v>
      </c>
      <c r="AS2190" s="150">
        <f>'Complemento 2'!U306</f>
        <v>0</v>
      </c>
      <c r="AT2190" s="150">
        <f>'Complemento 2'!V306</f>
        <v>0</v>
      </c>
      <c r="AU2190" s="150">
        <f>'Complemento 2'!W306</f>
        <v>0</v>
      </c>
      <c r="AV2190" s="150">
        <f>'Complemento 2'!X306</f>
        <v>0</v>
      </c>
      <c r="AW2190" s="150">
        <f>'Complemento 2'!Y306</f>
        <v>0</v>
      </c>
      <c r="AX2190" s="150">
        <f>'Complemento 2'!Z306</f>
        <v>0</v>
      </c>
      <c r="AY2190" s="150">
        <f>'Complemento 2'!AA306</f>
        <v>0</v>
      </c>
      <c r="AZ2190" s="150">
        <f>'Complemento 2'!AB306</f>
        <v>0</v>
      </c>
      <c r="BA2190" s="150">
        <f>'Complemento 2'!AC306</f>
        <v>0</v>
      </c>
      <c r="BB2190" s="150">
        <f>'Complemento 2'!AD306</f>
        <v>0</v>
      </c>
      <c r="BC2190">
        <f t="shared" si="957"/>
        <v>0</v>
      </c>
      <c r="BD2190">
        <f t="shared" si="958"/>
        <v>0</v>
      </c>
      <c r="BE2190">
        <f t="shared" si="959"/>
        <v>0</v>
      </c>
      <c r="BF2190">
        <f t="shared" si="960"/>
        <v>0</v>
      </c>
      <c r="BG2190">
        <f t="shared" si="961"/>
        <v>0</v>
      </c>
      <c r="BH2190">
        <f t="shared" si="962"/>
        <v>0</v>
      </c>
      <c r="BI2190">
        <f t="shared" si="963"/>
        <v>0</v>
      </c>
      <c r="BJ2190">
        <f t="shared" si="964"/>
        <v>0</v>
      </c>
      <c r="BK2190">
        <f t="shared" si="965"/>
        <v>0</v>
      </c>
      <c r="BL2190">
        <f t="shared" si="966"/>
        <v>0</v>
      </c>
      <c r="BM2190">
        <f t="shared" si="967"/>
        <v>0</v>
      </c>
      <c r="BN2190">
        <f t="shared" si="968"/>
        <v>0</v>
      </c>
      <c r="BO2190">
        <f t="shared" si="969"/>
        <v>0</v>
      </c>
    </row>
    <row r="2191" spans="1:67" ht="15" customHeight="1">
      <c r="A2191" s="52"/>
      <c r="B2191" s="47"/>
      <c r="C2191" s="112" t="s">
        <v>193</v>
      </c>
      <c r="D2191" s="413" t="str">
        <f t="shared" ref="D2191" si="1013">IF(D194="","",D194)</f>
        <v/>
      </c>
      <c r="E2191" s="413"/>
      <c r="F2191" s="413"/>
      <c r="G2191" s="413"/>
      <c r="H2191" s="413"/>
      <c r="I2191" s="413"/>
      <c r="J2191" s="413"/>
      <c r="K2191" s="413"/>
      <c r="L2191" s="413"/>
      <c r="M2191" s="413"/>
      <c r="N2191" s="413"/>
      <c r="O2191" s="413"/>
      <c r="P2191" s="413"/>
      <c r="Q2191" s="413"/>
      <c r="R2191" s="148"/>
      <c r="S2191" s="148"/>
      <c r="T2191" s="148"/>
      <c r="U2191" s="148"/>
      <c r="V2191" s="148"/>
      <c r="W2191" s="148"/>
      <c r="X2191" s="148"/>
      <c r="Y2191" s="148"/>
      <c r="Z2191" s="148"/>
      <c r="AA2191" s="148"/>
      <c r="AB2191" s="148"/>
      <c r="AC2191" s="148"/>
      <c r="AD2191" s="148"/>
      <c r="AF2191" s="161"/>
      <c r="AG2191">
        <f t="shared" si="952"/>
        <v>0</v>
      </c>
      <c r="AK2191" s="150">
        <f t="shared" si="953"/>
        <v>0</v>
      </c>
      <c r="AL2191" s="150">
        <f t="shared" si="954"/>
        <v>0</v>
      </c>
      <c r="AM2191" s="150">
        <f t="shared" si="955"/>
        <v>0</v>
      </c>
      <c r="AN2191" s="163">
        <f t="shared" si="956"/>
        <v>0</v>
      </c>
      <c r="AP2191" s="150" t="str">
        <f>'Complemento 2'!R307</f>
        <v/>
      </c>
      <c r="AQ2191" s="150">
        <f>'Complemento 2'!S307</f>
        <v>0</v>
      </c>
      <c r="AR2191" s="150">
        <f>'Complemento 2'!T307</f>
        <v>0</v>
      </c>
      <c r="AS2191" s="150">
        <f>'Complemento 2'!U307</f>
        <v>0</v>
      </c>
      <c r="AT2191" s="150">
        <f>'Complemento 2'!V307</f>
        <v>0</v>
      </c>
      <c r="AU2191" s="150">
        <f>'Complemento 2'!W307</f>
        <v>0</v>
      </c>
      <c r="AV2191" s="150">
        <f>'Complemento 2'!X307</f>
        <v>0</v>
      </c>
      <c r="AW2191" s="150">
        <f>'Complemento 2'!Y307</f>
        <v>0</v>
      </c>
      <c r="AX2191" s="150">
        <f>'Complemento 2'!Z307</f>
        <v>0</v>
      </c>
      <c r="AY2191" s="150">
        <f>'Complemento 2'!AA307</f>
        <v>0</v>
      </c>
      <c r="AZ2191" s="150">
        <f>'Complemento 2'!AB307</f>
        <v>0</v>
      </c>
      <c r="BA2191" s="150">
        <f>'Complemento 2'!AC307</f>
        <v>0</v>
      </c>
      <c r="BB2191" s="150">
        <f>'Complemento 2'!AD307</f>
        <v>0</v>
      </c>
      <c r="BC2191">
        <f t="shared" si="957"/>
        <v>0</v>
      </c>
      <c r="BD2191">
        <f t="shared" si="958"/>
        <v>0</v>
      </c>
      <c r="BE2191">
        <f t="shared" si="959"/>
        <v>0</v>
      </c>
      <c r="BF2191">
        <f t="shared" si="960"/>
        <v>0</v>
      </c>
      <c r="BG2191">
        <f t="shared" si="961"/>
        <v>0</v>
      </c>
      <c r="BH2191">
        <f t="shared" si="962"/>
        <v>0</v>
      </c>
      <c r="BI2191">
        <f t="shared" si="963"/>
        <v>0</v>
      </c>
      <c r="BJ2191">
        <f t="shared" si="964"/>
        <v>0</v>
      </c>
      <c r="BK2191">
        <f t="shared" si="965"/>
        <v>0</v>
      </c>
      <c r="BL2191">
        <f t="shared" si="966"/>
        <v>0</v>
      </c>
      <c r="BM2191">
        <f t="shared" si="967"/>
        <v>0</v>
      </c>
      <c r="BN2191">
        <f t="shared" si="968"/>
        <v>0</v>
      </c>
      <c r="BO2191">
        <f t="shared" si="969"/>
        <v>0</v>
      </c>
    </row>
    <row r="2192" spans="1:67" ht="15" customHeight="1">
      <c r="A2192" s="52"/>
      <c r="B2192" s="47"/>
      <c r="C2192" s="112" t="s">
        <v>194</v>
      </c>
      <c r="D2192" s="413" t="str">
        <f t="shared" ref="D2192" si="1014">IF(D195="","",D195)</f>
        <v/>
      </c>
      <c r="E2192" s="413"/>
      <c r="F2192" s="413"/>
      <c r="G2192" s="413"/>
      <c r="H2192" s="413"/>
      <c r="I2192" s="413"/>
      <c r="J2192" s="413"/>
      <c r="K2192" s="413"/>
      <c r="L2192" s="413"/>
      <c r="M2192" s="413"/>
      <c r="N2192" s="413"/>
      <c r="O2192" s="413"/>
      <c r="P2192" s="413"/>
      <c r="Q2192" s="413"/>
      <c r="R2192" s="148"/>
      <c r="S2192" s="148"/>
      <c r="T2192" s="148"/>
      <c r="U2192" s="148"/>
      <c r="V2192" s="148"/>
      <c r="W2192" s="148"/>
      <c r="X2192" s="148"/>
      <c r="Y2192" s="148"/>
      <c r="Z2192" s="148"/>
      <c r="AA2192" s="148"/>
      <c r="AB2192" s="148"/>
      <c r="AC2192" s="148"/>
      <c r="AD2192" s="148"/>
      <c r="AF2192" s="161"/>
      <c r="AG2192">
        <f t="shared" si="952"/>
        <v>0</v>
      </c>
      <c r="AK2192" s="150">
        <f t="shared" si="953"/>
        <v>0</v>
      </c>
      <c r="AL2192" s="150">
        <f t="shared" si="954"/>
        <v>0</v>
      </c>
      <c r="AM2192" s="150">
        <f t="shared" si="955"/>
        <v>0</v>
      </c>
      <c r="AN2192" s="163">
        <f t="shared" si="956"/>
        <v>0</v>
      </c>
      <c r="AP2192" s="150" t="str">
        <f>'Complemento 2'!R308</f>
        <v/>
      </c>
      <c r="AQ2192" s="150">
        <f>'Complemento 2'!S308</f>
        <v>0</v>
      </c>
      <c r="AR2192" s="150">
        <f>'Complemento 2'!T308</f>
        <v>0</v>
      </c>
      <c r="AS2192" s="150">
        <f>'Complemento 2'!U308</f>
        <v>0</v>
      </c>
      <c r="AT2192" s="150">
        <f>'Complemento 2'!V308</f>
        <v>0</v>
      </c>
      <c r="AU2192" s="150">
        <f>'Complemento 2'!W308</f>
        <v>0</v>
      </c>
      <c r="AV2192" s="150">
        <f>'Complemento 2'!X308</f>
        <v>0</v>
      </c>
      <c r="AW2192" s="150">
        <f>'Complemento 2'!Y308</f>
        <v>0</v>
      </c>
      <c r="AX2192" s="150">
        <f>'Complemento 2'!Z308</f>
        <v>0</v>
      </c>
      <c r="AY2192" s="150">
        <f>'Complemento 2'!AA308</f>
        <v>0</v>
      </c>
      <c r="AZ2192" s="150">
        <f>'Complemento 2'!AB308</f>
        <v>0</v>
      </c>
      <c r="BA2192" s="150">
        <f>'Complemento 2'!AC308</f>
        <v>0</v>
      </c>
      <c r="BB2192" s="150">
        <f>'Complemento 2'!AD308</f>
        <v>0</v>
      </c>
      <c r="BC2192">
        <f t="shared" si="957"/>
        <v>0</v>
      </c>
      <c r="BD2192">
        <f t="shared" si="958"/>
        <v>0</v>
      </c>
      <c r="BE2192">
        <f t="shared" si="959"/>
        <v>0</v>
      </c>
      <c r="BF2192">
        <f t="shared" si="960"/>
        <v>0</v>
      </c>
      <c r="BG2192">
        <f t="shared" si="961"/>
        <v>0</v>
      </c>
      <c r="BH2192">
        <f t="shared" si="962"/>
        <v>0</v>
      </c>
      <c r="BI2192">
        <f t="shared" si="963"/>
        <v>0</v>
      </c>
      <c r="BJ2192">
        <f t="shared" si="964"/>
        <v>0</v>
      </c>
      <c r="BK2192">
        <f t="shared" si="965"/>
        <v>0</v>
      </c>
      <c r="BL2192">
        <f t="shared" si="966"/>
        <v>0</v>
      </c>
      <c r="BM2192">
        <f t="shared" si="967"/>
        <v>0</v>
      </c>
      <c r="BN2192">
        <f t="shared" si="968"/>
        <v>0</v>
      </c>
      <c r="BO2192">
        <f t="shared" si="969"/>
        <v>0</v>
      </c>
    </row>
    <row r="2193" spans="1:67" ht="15" customHeight="1">
      <c r="A2193" s="52"/>
      <c r="B2193" s="47"/>
      <c r="C2193" s="112" t="s">
        <v>195</v>
      </c>
      <c r="D2193" s="413" t="str">
        <f t="shared" ref="D2193" si="1015">IF(D196="","",D196)</f>
        <v/>
      </c>
      <c r="E2193" s="413"/>
      <c r="F2193" s="413"/>
      <c r="G2193" s="413"/>
      <c r="H2193" s="413"/>
      <c r="I2193" s="413"/>
      <c r="J2193" s="413"/>
      <c r="K2193" s="413"/>
      <c r="L2193" s="413"/>
      <c r="M2193" s="413"/>
      <c r="N2193" s="413"/>
      <c r="O2193" s="413"/>
      <c r="P2193" s="413"/>
      <c r="Q2193" s="413"/>
      <c r="R2193" s="148"/>
      <c r="S2193" s="148"/>
      <c r="T2193" s="148"/>
      <c r="U2193" s="148"/>
      <c r="V2193" s="148"/>
      <c r="W2193" s="148"/>
      <c r="X2193" s="148"/>
      <c r="Y2193" s="148"/>
      <c r="Z2193" s="148"/>
      <c r="AA2193" s="148"/>
      <c r="AB2193" s="148"/>
      <c r="AC2193" s="148"/>
      <c r="AD2193" s="148"/>
      <c r="AF2193" s="161"/>
      <c r="AG2193">
        <f t="shared" si="952"/>
        <v>0</v>
      </c>
      <c r="AK2193" s="150">
        <f t="shared" si="953"/>
        <v>0</v>
      </c>
      <c r="AL2193" s="150">
        <f t="shared" si="954"/>
        <v>0</v>
      </c>
      <c r="AM2193" s="150">
        <f t="shared" si="955"/>
        <v>0</v>
      </c>
      <c r="AN2193" s="163">
        <f t="shared" si="956"/>
        <v>0</v>
      </c>
      <c r="AP2193" s="150" t="str">
        <f>'Complemento 2'!R309</f>
        <v/>
      </c>
      <c r="AQ2193" s="150">
        <f>'Complemento 2'!S309</f>
        <v>0</v>
      </c>
      <c r="AR2193" s="150">
        <f>'Complemento 2'!T309</f>
        <v>0</v>
      </c>
      <c r="AS2193" s="150">
        <f>'Complemento 2'!U309</f>
        <v>0</v>
      </c>
      <c r="AT2193" s="150">
        <f>'Complemento 2'!V309</f>
        <v>0</v>
      </c>
      <c r="AU2193" s="150">
        <f>'Complemento 2'!W309</f>
        <v>0</v>
      </c>
      <c r="AV2193" s="150">
        <f>'Complemento 2'!X309</f>
        <v>0</v>
      </c>
      <c r="AW2193" s="150">
        <f>'Complemento 2'!Y309</f>
        <v>0</v>
      </c>
      <c r="AX2193" s="150">
        <f>'Complemento 2'!Z309</f>
        <v>0</v>
      </c>
      <c r="AY2193" s="150">
        <f>'Complemento 2'!AA309</f>
        <v>0</v>
      </c>
      <c r="AZ2193" s="150">
        <f>'Complemento 2'!AB309</f>
        <v>0</v>
      </c>
      <c r="BA2193" s="150">
        <f>'Complemento 2'!AC309</f>
        <v>0</v>
      </c>
      <c r="BB2193" s="150">
        <f>'Complemento 2'!AD309</f>
        <v>0</v>
      </c>
      <c r="BC2193">
        <f t="shared" si="957"/>
        <v>0</v>
      </c>
      <c r="BD2193">
        <f t="shared" si="958"/>
        <v>0</v>
      </c>
      <c r="BE2193">
        <f t="shared" si="959"/>
        <v>0</v>
      </c>
      <c r="BF2193">
        <f t="shared" si="960"/>
        <v>0</v>
      </c>
      <c r="BG2193">
        <f t="shared" si="961"/>
        <v>0</v>
      </c>
      <c r="BH2193">
        <f t="shared" si="962"/>
        <v>0</v>
      </c>
      <c r="BI2193">
        <f t="shared" si="963"/>
        <v>0</v>
      </c>
      <c r="BJ2193">
        <f t="shared" si="964"/>
        <v>0</v>
      </c>
      <c r="BK2193">
        <f t="shared" si="965"/>
        <v>0</v>
      </c>
      <c r="BL2193">
        <f t="shared" si="966"/>
        <v>0</v>
      </c>
      <c r="BM2193">
        <f t="shared" si="967"/>
        <v>0</v>
      </c>
      <c r="BN2193">
        <f t="shared" si="968"/>
        <v>0</v>
      </c>
      <c r="BO2193">
        <f t="shared" si="969"/>
        <v>0</v>
      </c>
    </row>
    <row r="2194" spans="1:67" ht="15" customHeight="1">
      <c r="A2194" s="52"/>
      <c r="B2194" s="47"/>
      <c r="C2194" s="112" t="s">
        <v>196</v>
      </c>
      <c r="D2194" s="413" t="str">
        <f t="shared" ref="D2194" si="1016">IF(D197="","",D197)</f>
        <v/>
      </c>
      <c r="E2194" s="413"/>
      <c r="F2194" s="413"/>
      <c r="G2194" s="413"/>
      <c r="H2194" s="413"/>
      <c r="I2194" s="413"/>
      <c r="J2194" s="413"/>
      <c r="K2194" s="413"/>
      <c r="L2194" s="413"/>
      <c r="M2194" s="413"/>
      <c r="N2194" s="413"/>
      <c r="O2194" s="413"/>
      <c r="P2194" s="413"/>
      <c r="Q2194" s="413"/>
      <c r="R2194" s="148"/>
      <c r="S2194" s="148"/>
      <c r="T2194" s="148"/>
      <c r="U2194" s="148"/>
      <c r="V2194" s="148"/>
      <c r="W2194" s="148"/>
      <c r="X2194" s="148"/>
      <c r="Y2194" s="148"/>
      <c r="Z2194" s="148"/>
      <c r="AA2194" s="148"/>
      <c r="AB2194" s="148"/>
      <c r="AC2194" s="148"/>
      <c r="AD2194" s="148"/>
      <c r="AF2194" s="161"/>
      <c r="AG2194">
        <f t="shared" si="952"/>
        <v>0</v>
      </c>
      <c r="AK2194" s="150">
        <f t="shared" si="953"/>
        <v>0</v>
      </c>
      <c r="AL2194" s="150">
        <f t="shared" si="954"/>
        <v>0</v>
      </c>
      <c r="AM2194" s="150">
        <f t="shared" si="955"/>
        <v>0</v>
      </c>
      <c r="AN2194" s="163">
        <f t="shared" si="956"/>
        <v>0</v>
      </c>
      <c r="AP2194" s="150" t="str">
        <f>'Complemento 2'!R310</f>
        <v/>
      </c>
      <c r="AQ2194" s="150">
        <f>'Complemento 2'!S310</f>
        <v>0</v>
      </c>
      <c r="AR2194" s="150">
        <f>'Complemento 2'!T310</f>
        <v>0</v>
      </c>
      <c r="AS2194" s="150">
        <f>'Complemento 2'!U310</f>
        <v>0</v>
      </c>
      <c r="AT2194" s="150">
        <f>'Complemento 2'!V310</f>
        <v>0</v>
      </c>
      <c r="AU2194" s="150">
        <f>'Complemento 2'!W310</f>
        <v>0</v>
      </c>
      <c r="AV2194" s="150">
        <f>'Complemento 2'!X310</f>
        <v>0</v>
      </c>
      <c r="AW2194" s="150">
        <f>'Complemento 2'!Y310</f>
        <v>0</v>
      </c>
      <c r="AX2194" s="150">
        <f>'Complemento 2'!Z310</f>
        <v>0</v>
      </c>
      <c r="AY2194" s="150">
        <f>'Complemento 2'!AA310</f>
        <v>0</v>
      </c>
      <c r="AZ2194" s="150">
        <f>'Complemento 2'!AB310</f>
        <v>0</v>
      </c>
      <c r="BA2194" s="150">
        <f>'Complemento 2'!AC310</f>
        <v>0</v>
      </c>
      <c r="BB2194" s="150">
        <f>'Complemento 2'!AD310</f>
        <v>0</v>
      </c>
      <c r="BC2194">
        <f t="shared" si="957"/>
        <v>0</v>
      </c>
      <c r="BD2194">
        <f t="shared" si="958"/>
        <v>0</v>
      </c>
      <c r="BE2194">
        <f t="shared" si="959"/>
        <v>0</v>
      </c>
      <c r="BF2194">
        <f t="shared" si="960"/>
        <v>0</v>
      </c>
      <c r="BG2194">
        <f t="shared" si="961"/>
        <v>0</v>
      </c>
      <c r="BH2194">
        <f t="shared" si="962"/>
        <v>0</v>
      </c>
      <c r="BI2194">
        <f t="shared" si="963"/>
        <v>0</v>
      </c>
      <c r="BJ2194">
        <f t="shared" si="964"/>
        <v>0</v>
      </c>
      <c r="BK2194">
        <f t="shared" si="965"/>
        <v>0</v>
      </c>
      <c r="BL2194">
        <f t="shared" si="966"/>
        <v>0</v>
      </c>
      <c r="BM2194">
        <f t="shared" si="967"/>
        <v>0</v>
      </c>
      <c r="BN2194">
        <f t="shared" si="968"/>
        <v>0</v>
      </c>
      <c r="BO2194">
        <f t="shared" si="969"/>
        <v>0</v>
      </c>
    </row>
    <row r="2195" spans="1:67" ht="15" customHeight="1">
      <c r="A2195" s="52"/>
      <c r="B2195" s="47"/>
      <c r="C2195" s="112" t="s">
        <v>197</v>
      </c>
      <c r="D2195" s="413" t="str">
        <f t="shared" ref="D2195" si="1017">IF(D198="","",D198)</f>
        <v/>
      </c>
      <c r="E2195" s="413"/>
      <c r="F2195" s="413"/>
      <c r="G2195" s="413"/>
      <c r="H2195" s="413"/>
      <c r="I2195" s="413"/>
      <c r="J2195" s="413"/>
      <c r="K2195" s="413"/>
      <c r="L2195" s="413"/>
      <c r="M2195" s="413"/>
      <c r="N2195" s="413"/>
      <c r="O2195" s="413"/>
      <c r="P2195" s="413"/>
      <c r="Q2195" s="413"/>
      <c r="R2195" s="148"/>
      <c r="S2195" s="148"/>
      <c r="T2195" s="148"/>
      <c r="U2195" s="148"/>
      <c r="V2195" s="148"/>
      <c r="W2195" s="148"/>
      <c r="X2195" s="148"/>
      <c r="Y2195" s="148"/>
      <c r="Z2195" s="148"/>
      <c r="AA2195" s="148"/>
      <c r="AB2195" s="148"/>
      <c r="AC2195" s="148"/>
      <c r="AD2195" s="148"/>
      <c r="AF2195" s="161"/>
      <c r="AG2195">
        <f t="shared" si="952"/>
        <v>0</v>
      </c>
      <c r="AK2195" s="150">
        <f t="shared" si="953"/>
        <v>0</v>
      </c>
      <c r="AL2195" s="150">
        <f t="shared" si="954"/>
        <v>0</v>
      </c>
      <c r="AM2195" s="150">
        <f t="shared" si="955"/>
        <v>0</v>
      </c>
      <c r="AN2195" s="163">
        <f t="shared" si="956"/>
        <v>0</v>
      </c>
      <c r="AP2195" s="150" t="str">
        <f>'Complemento 2'!R311</f>
        <v/>
      </c>
      <c r="AQ2195" s="150">
        <f>'Complemento 2'!S311</f>
        <v>0</v>
      </c>
      <c r="AR2195" s="150">
        <f>'Complemento 2'!T311</f>
        <v>0</v>
      </c>
      <c r="AS2195" s="150">
        <f>'Complemento 2'!U311</f>
        <v>0</v>
      </c>
      <c r="AT2195" s="150">
        <f>'Complemento 2'!V311</f>
        <v>0</v>
      </c>
      <c r="AU2195" s="150">
        <f>'Complemento 2'!W311</f>
        <v>0</v>
      </c>
      <c r="AV2195" s="150">
        <f>'Complemento 2'!X311</f>
        <v>0</v>
      </c>
      <c r="AW2195" s="150">
        <f>'Complemento 2'!Y311</f>
        <v>0</v>
      </c>
      <c r="AX2195" s="150">
        <f>'Complemento 2'!Z311</f>
        <v>0</v>
      </c>
      <c r="AY2195" s="150">
        <f>'Complemento 2'!AA311</f>
        <v>0</v>
      </c>
      <c r="AZ2195" s="150">
        <f>'Complemento 2'!AB311</f>
        <v>0</v>
      </c>
      <c r="BA2195" s="150">
        <f>'Complemento 2'!AC311</f>
        <v>0</v>
      </c>
      <c r="BB2195" s="150">
        <f>'Complemento 2'!AD311</f>
        <v>0</v>
      </c>
      <c r="BC2195">
        <f t="shared" si="957"/>
        <v>0</v>
      </c>
      <c r="BD2195">
        <f t="shared" si="958"/>
        <v>0</v>
      </c>
      <c r="BE2195">
        <f t="shared" si="959"/>
        <v>0</v>
      </c>
      <c r="BF2195">
        <f t="shared" si="960"/>
        <v>0</v>
      </c>
      <c r="BG2195">
        <f t="shared" si="961"/>
        <v>0</v>
      </c>
      <c r="BH2195">
        <f t="shared" si="962"/>
        <v>0</v>
      </c>
      <c r="BI2195">
        <f t="shared" si="963"/>
        <v>0</v>
      </c>
      <c r="BJ2195">
        <f t="shared" si="964"/>
        <v>0</v>
      </c>
      <c r="BK2195">
        <f t="shared" si="965"/>
        <v>0</v>
      </c>
      <c r="BL2195">
        <f t="shared" si="966"/>
        <v>0</v>
      </c>
      <c r="BM2195">
        <f t="shared" si="967"/>
        <v>0</v>
      </c>
      <c r="BN2195">
        <f t="shared" si="968"/>
        <v>0</v>
      </c>
      <c r="BO2195">
        <f t="shared" si="969"/>
        <v>0</v>
      </c>
    </row>
    <row r="2196" spans="1:67" ht="15" customHeight="1">
      <c r="A2196" s="52"/>
      <c r="B2196" s="47"/>
      <c r="C2196" s="112" t="s">
        <v>198</v>
      </c>
      <c r="D2196" s="413" t="str">
        <f t="shared" ref="D2196" si="1018">IF(D199="","",D199)</f>
        <v/>
      </c>
      <c r="E2196" s="413"/>
      <c r="F2196" s="413"/>
      <c r="G2196" s="413"/>
      <c r="H2196" s="413"/>
      <c r="I2196" s="413"/>
      <c r="J2196" s="413"/>
      <c r="K2196" s="413"/>
      <c r="L2196" s="413"/>
      <c r="M2196" s="413"/>
      <c r="N2196" s="413"/>
      <c r="O2196" s="413"/>
      <c r="P2196" s="413"/>
      <c r="Q2196" s="413"/>
      <c r="R2196" s="148"/>
      <c r="S2196" s="148"/>
      <c r="T2196" s="148"/>
      <c r="U2196" s="148"/>
      <c r="V2196" s="148"/>
      <c r="W2196" s="148"/>
      <c r="X2196" s="148"/>
      <c r="Y2196" s="148"/>
      <c r="Z2196" s="148"/>
      <c r="AA2196" s="148"/>
      <c r="AB2196" s="148"/>
      <c r="AC2196" s="148"/>
      <c r="AD2196" s="148"/>
      <c r="AF2196" s="161"/>
      <c r="AG2196">
        <f t="shared" si="952"/>
        <v>0</v>
      </c>
      <c r="AK2196" s="150">
        <f t="shared" si="953"/>
        <v>0</v>
      </c>
      <c r="AL2196" s="150">
        <f t="shared" si="954"/>
        <v>0</v>
      </c>
      <c r="AM2196" s="150">
        <f t="shared" si="955"/>
        <v>0</v>
      </c>
      <c r="AN2196" s="163">
        <f t="shared" si="956"/>
        <v>0</v>
      </c>
      <c r="AP2196" s="150" t="str">
        <f>'Complemento 2'!R312</f>
        <v/>
      </c>
      <c r="AQ2196" s="150">
        <f>'Complemento 2'!S312</f>
        <v>0</v>
      </c>
      <c r="AR2196" s="150">
        <f>'Complemento 2'!T312</f>
        <v>0</v>
      </c>
      <c r="AS2196" s="150">
        <f>'Complemento 2'!U312</f>
        <v>0</v>
      </c>
      <c r="AT2196" s="150">
        <f>'Complemento 2'!V312</f>
        <v>0</v>
      </c>
      <c r="AU2196" s="150">
        <f>'Complemento 2'!W312</f>
        <v>0</v>
      </c>
      <c r="AV2196" s="150">
        <f>'Complemento 2'!X312</f>
        <v>0</v>
      </c>
      <c r="AW2196" s="150">
        <f>'Complemento 2'!Y312</f>
        <v>0</v>
      </c>
      <c r="AX2196" s="150">
        <f>'Complemento 2'!Z312</f>
        <v>0</v>
      </c>
      <c r="AY2196" s="150">
        <f>'Complemento 2'!AA312</f>
        <v>0</v>
      </c>
      <c r="AZ2196" s="150">
        <f>'Complemento 2'!AB312</f>
        <v>0</v>
      </c>
      <c r="BA2196" s="150">
        <f>'Complemento 2'!AC312</f>
        <v>0</v>
      </c>
      <c r="BB2196" s="150">
        <f>'Complemento 2'!AD312</f>
        <v>0</v>
      </c>
      <c r="BC2196">
        <f t="shared" si="957"/>
        <v>0</v>
      </c>
      <c r="BD2196">
        <f t="shared" si="958"/>
        <v>0</v>
      </c>
      <c r="BE2196">
        <f t="shared" si="959"/>
        <v>0</v>
      </c>
      <c r="BF2196">
        <f t="shared" si="960"/>
        <v>0</v>
      </c>
      <c r="BG2196">
        <f t="shared" si="961"/>
        <v>0</v>
      </c>
      <c r="BH2196">
        <f t="shared" si="962"/>
        <v>0</v>
      </c>
      <c r="BI2196">
        <f t="shared" si="963"/>
        <v>0</v>
      </c>
      <c r="BJ2196">
        <f t="shared" si="964"/>
        <v>0</v>
      </c>
      <c r="BK2196">
        <f t="shared" si="965"/>
        <v>0</v>
      </c>
      <c r="BL2196">
        <f t="shared" si="966"/>
        <v>0</v>
      </c>
      <c r="BM2196">
        <f t="shared" si="967"/>
        <v>0</v>
      </c>
      <c r="BN2196">
        <f t="shared" si="968"/>
        <v>0</v>
      </c>
      <c r="BO2196">
        <f t="shared" si="969"/>
        <v>0</v>
      </c>
    </row>
    <row r="2197" spans="1:67" ht="15" customHeight="1">
      <c r="A2197" s="52"/>
      <c r="B2197" s="47"/>
      <c r="C2197" s="112" t="s">
        <v>199</v>
      </c>
      <c r="D2197" s="413" t="str">
        <f t="shared" ref="D2197" si="1019">IF(D200="","",D200)</f>
        <v/>
      </c>
      <c r="E2197" s="413"/>
      <c r="F2197" s="413"/>
      <c r="G2197" s="413"/>
      <c r="H2197" s="413"/>
      <c r="I2197" s="413"/>
      <c r="J2197" s="413"/>
      <c r="K2197" s="413"/>
      <c r="L2197" s="413"/>
      <c r="M2197" s="413"/>
      <c r="N2197" s="413"/>
      <c r="O2197" s="413"/>
      <c r="P2197" s="413"/>
      <c r="Q2197" s="413"/>
      <c r="R2197" s="148"/>
      <c r="S2197" s="148"/>
      <c r="T2197" s="148"/>
      <c r="U2197" s="148"/>
      <c r="V2197" s="148"/>
      <c r="W2197" s="148"/>
      <c r="X2197" s="148"/>
      <c r="Y2197" s="148"/>
      <c r="Z2197" s="148"/>
      <c r="AA2197" s="148"/>
      <c r="AB2197" s="148"/>
      <c r="AC2197" s="148"/>
      <c r="AD2197" s="148"/>
      <c r="AF2197" s="161"/>
      <c r="AG2197">
        <f t="shared" si="952"/>
        <v>0</v>
      </c>
      <c r="AK2197" s="150">
        <f t="shared" si="953"/>
        <v>0</v>
      </c>
      <c r="AL2197" s="150">
        <f t="shared" si="954"/>
        <v>0</v>
      </c>
      <c r="AM2197" s="150">
        <f t="shared" si="955"/>
        <v>0</v>
      </c>
      <c r="AN2197" s="163">
        <f t="shared" si="956"/>
        <v>0</v>
      </c>
      <c r="AP2197" s="150" t="str">
        <f>'Complemento 2'!R313</f>
        <v/>
      </c>
      <c r="AQ2197" s="150">
        <f>'Complemento 2'!S313</f>
        <v>0</v>
      </c>
      <c r="AR2197" s="150">
        <f>'Complemento 2'!T313</f>
        <v>0</v>
      </c>
      <c r="AS2197" s="150">
        <f>'Complemento 2'!U313</f>
        <v>0</v>
      </c>
      <c r="AT2197" s="150">
        <f>'Complemento 2'!V313</f>
        <v>0</v>
      </c>
      <c r="AU2197" s="150">
        <f>'Complemento 2'!W313</f>
        <v>0</v>
      </c>
      <c r="AV2197" s="150">
        <f>'Complemento 2'!X313</f>
        <v>0</v>
      </c>
      <c r="AW2197" s="150">
        <f>'Complemento 2'!Y313</f>
        <v>0</v>
      </c>
      <c r="AX2197" s="150">
        <f>'Complemento 2'!Z313</f>
        <v>0</v>
      </c>
      <c r="AY2197" s="150">
        <f>'Complemento 2'!AA313</f>
        <v>0</v>
      </c>
      <c r="AZ2197" s="150">
        <f>'Complemento 2'!AB313</f>
        <v>0</v>
      </c>
      <c r="BA2197" s="150">
        <f>'Complemento 2'!AC313</f>
        <v>0</v>
      </c>
      <c r="BB2197" s="150">
        <f>'Complemento 2'!AD313</f>
        <v>0</v>
      </c>
      <c r="BC2197">
        <f t="shared" si="957"/>
        <v>0</v>
      </c>
      <c r="BD2197">
        <f t="shared" si="958"/>
        <v>0</v>
      </c>
      <c r="BE2197">
        <f t="shared" si="959"/>
        <v>0</v>
      </c>
      <c r="BF2197">
        <f t="shared" si="960"/>
        <v>0</v>
      </c>
      <c r="BG2197">
        <f t="shared" si="961"/>
        <v>0</v>
      </c>
      <c r="BH2197">
        <f t="shared" si="962"/>
        <v>0</v>
      </c>
      <c r="BI2197">
        <f t="shared" si="963"/>
        <v>0</v>
      </c>
      <c r="BJ2197">
        <f t="shared" si="964"/>
        <v>0</v>
      </c>
      <c r="BK2197">
        <f t="shared" si="965"/>
        <v>0</v>
      </c>
      <c r="BL2197">
        <f t="shared" si="966"/>
        <v>0</v>
      </c>
      <c r="BM2197">
        <f t="shared" si="967"/>
        <v>0</v>
      </c>
      <c r="BN2197">
        <f t="shared" si="968"/>
        <v>0</v>
      </c>
      <c r="BO2197">
        <f t="shared" si="969"/>
        <v>0</v>
      </c>
    </row>
    <row r="2198" spans="1:67" ht="15" customHeight="1">
      <c r="A2198" s="52"/>
      <c r="B2198" s="47"/>
      <c r="C2198" s="112" t="s">
        <v>200</v>
      </c>
      <c r="D2198" s="413" t="str">
        <f t="shared" ref="D2198" si="1020">IF(D201="","",D201)</f>
        <v/>
      </c>
      <c r="E2198" s="413"/>
      <c r="F2198" s="413"/>
      <c r="G2198" s="413"/>
      <c r="H2198" s="413"/>
      <c r="I2198" s="413"/>
      <c r="J2198" s="413"/>
      <c r="K2198" s="413"/>
      <c r="L2198" s="413"/>
      <c r="M2198" s="413"/>
      <c r="N2198" s="413"/>
      <c r="O2198" s="413"/>
      <c r="P2198" s="413"/>
      <c r="Q2198" s="413"/>
      <c r="R2198" s="148"/>
      <c r="S2198" s="148"/>
      <c r="T2198" s="148"/>
      <c r="U2198" s="148"/>
      <c r="V2198" s="148"/>
      <c r="W2198" s="148"/>
      <c r="X2198" s="148"/>
      <c r="Y2198" s="148"/>
      <c r="Z2198" s="148"/>
      <c r="AA2198" s="148"/>
      <c r="AB2198" s="148"/>
      <c r="AC2198" s="148"/>
      <c r="AD2198" s="148"/>
      <c r="AF2198" s="161"/>
      <c r="AG2198">
        <f t="shared" si="952"/>
        <v>0</v>
      </c>
      <c r="AK2198" s="150">
        <f t="shared" si="953"/>
        <v>0</v>
      </c>
      <c r="AL2198" s="150">
        <f t="shared" si="954"/>
        <v>0</v>
      </c>
      <c r="AM2198" s="150">
        <f t="shared" si="955"/>
        <v>0</v>
      </c>
      <c r="AN2198" s="163">
        <f t="shared" si="956"/>
        <v>0</v>
      </c>
      <c r="AP2198" s="150" t="str">
        <f>'Complemento 2'!R314</f>
        <v/>
      </c>
      <c r="AQ2198" s="150">
        <f>'Complemento 2'!S314</f>
        <v>0</v>
      </c>
      <c r="AR2198" s="150">
        <f>'Complemento 2'!T314</f>
        <v>0</v>
      </c>
      <c r="AS2198" s="150">
        <f>'Complemento 2'!U314</f>
        <v>0</v>
      </c>
      <c r="AT2198" s="150">
        <f>'Complemento 2'!V314</f>
        <v>0</v>
      </c>
      <c r="AU2198" s="150">
        <f>'Complemento 2'!W314</f>
        <v>0</v>
      </c>
      <c r="AV2198" s="150">
        <f>'Complemento 2'!X314</f>
        <v>0</v>
      </c>
      <c r="AW2198" s="150">
        <f>'Complemento 2'!Y314</f>
        <v>0</v>
      </c>
      <c r="AX2198" s="150">
        <f>'Complemento 2'!Z314</f>
        <v>0</v>
      </c>
      <c r="AY2198" s="150">
        <f>'Complemento 2'!AA314</f>
        <v>0</v>
      </c>
      <c r="AZ2198" s="150">
        <f>'Complemento 2'!AB314</f>
        <v>0</v>
      </c>
      <c r="BA2198" s="150">
        <f>'Complemento 2'!AC314</f>
        <v>0</v>
      </c>
      <c r="BB2198" s="150">
        <f>'Complemento 2'!AD314</f>
        <v>0</v>
      </c>
      <c r="BC2198">
        <f t="shared" si="957"/>
        <v>0</v>
      </c>
      <c r="BD2198">
        <f t="shared" si="958"/>
        <v>0</v>
      </c>
      <c r="BE2198">
        <f t="shared" si="959"/>
        <v>0</v>
      </c>
      <c r="BF2198">
        <f t="shared" si="960"/>
        <v>0</v>
      </c>
      <c r="BG2198">
        <f t="shared" si="961"/>
        <v>0</v>
      </c>
      <c r="BH2198">
        <f t="shared" si="962"/>
        <v>0</v>
      </c>
      <c r="BI2198">
        <f t="shared" si="963"/>
        <v>0</v>
      </c>
      <c r="BJ2198">
        <f t="shared" si="964"/>
        <v>0</v>
      </c>
      <c r="BK2198">
        <f t="shared" si="965"/>
        <v>0</v>
      </c>
      <c r="BL2198">
        <f t="shared" si="966"/>
        <v>0</v>
      </c>
      <c r="BM2198">
        <f t="shared" si="967"/>
        <v>0</v>
      </c>
      <c r="BN2198">
        <f t="shared" si="968"/>
        <v>0</v>
      </c>
      <c r="BO2198">
        <f t="shared" si="969"/>
        <v>0</v>
      </c>
    </row>
    <row r="2199" spans="1:67" ht="15" customHeight="1">
      <c r="A2199" s="52"/>
      <c r="B2199" s="47"/>
      <c r="C2199" s="112" t="s">
        <v>201</v>
      </c>
      <c r="D2199" s="413" t="str">
        <f t="shared" ref="D2199" si="1021">IF(D202="","",D202)</f>
        <v/>
      </c>
      <c r="E2199" s="413"/>
      <c r="F2199" s="413"/>
      <c r="G2199" s="413"/>
      <c r="H2199" s="413"/>
      <c r="I2199" s="413"/>
      <c r="J2199" s="413"/>
      <c r="K2199" s="413"/>
      <c r="L2199" s="413"/>
      <c r="M2199" s="413"/>
      <c r="N2199" s="413"/>
      <c r="O2199" s="413"/>
      <c r="P2199" s="413"/>
      <c r="Q2199" s="413"/>
      <c r="R2199" s="148"/>
      <c r="S2199" s="148"/>
      <c r="T2199" s="148"/>
      <c r="U2199" s="148"/>
      <c r="V2199" s="148"/>
      <c r="W2199" s="148"/>
      <c r="X2199" s="148"/>
      <c r="Y2199" s="148"/>
      <c r="Z2199" s="148"/>
      <c r="AA2199" s="148"/>
      <c r="AB2199" s="148"/>
      <c r="AC2199" s="148"/>
      <c r="AD2199" s="148"/>
      <c r="AF2199" s="161"/>
      <c r="AG2199">
        <f t="shared" si="952"/>
        <v>0</v>
      </c>
      <c r="AK2199" s="150">
        <f t="shared" si="953"/>
        <v>0</v>
      </c>
      <c r="AL2199" s="150">
        <f t="shared" si="954"/>
        <v>0</v>
      </c>
      <c r="AM2199" s="150">
        <f t="shared" si="955"/>
        <v>0</v>
      </c>
      <c r="AN2199" s="163">
        <f t="shared" si="956"/>
        <v>0</v>
      </c>
      <c r="AP2199" s="150" t="str">
        <f>'Complemento 2'!R315</f>
        <v/>
      </c>
      <c r="AQ2199" s="150">
        <f>'Complemento 2'!S315</f>
        <v>0</v>
      </c>
      <c r="AR2199" s="150">
        <f>'Complemento 2'!T315</f>
        <v>0</v>
      </c>
      <c r="AS2199" s="150">
        <f>'Complemento 2'!U315</f>
        <v>0</v>
      </c>
      <c r="AT2199" s="150">
        <f>'Complemento 2'!V315</f>
        <v>0</v>
      </c>
      <c r="AU2199" s="150">
        <f>'Complemento 2'!W315</f>
        <v>0</v>
      </c>
      <c r="AV2199" s="150">
        <f>'Complemento 2'!X315</f>
        <v>0</v>
      </c>
      <c r="AW2199" s="150">
        <f>'Complemento 2'!Y315</f>
        <v>0</v>
      </c>
      <c r="AX2199" s="150">
        <f>'Complemento 2'!Z315</f>
        <v>0</v>
      </c>
      <c r="AY2199" s="150">
        <f>'Complemento 2'!AA315</f>
        <v>0</v>
      </c>
      <c r="AZ2199" s="150">
        <f>'Complemento 2'!AB315</f>
        <v>0</v>
      </c>
      <c r="BA2199" s="150">
        <f>'Complemento 2'!AC315</f>
        <v>0</v>
      </c>
      <c r="BB2199" s="150">
        <f>'Complemento 2'!AD315</f>
        <v>0</v>
      </c>
      <c r="BC2199">
        <f t="shared" si="957"/>
        <v>0</v>
      </c>
      <c r="BD2199">
        <f t="shared" si="958"/>
        <v>0</v>
      </c>
      <c r="BE2199">
        <f t="shared" si="959"/>
        <v>0</v>
      </c>
      <c r="BF2199">
        <f t="shared" si="960"/>
        <v>0</v>
      </c>
      <c r="BG2199">
        <f t="shared" si="961"/>
        <v>0</v>
      </c>
      <c r="BH2199">
        <f t="shared" si="962"/>
        <v>0</v>
      </c>
      <c r="BI2199">
        <f t="shared" si="963"/>
        <v>0</v>
      </c>
      <c r="BJ2199">
        <f t="shared" si="964"/>
        <v>0</v>
      </c>
      <c r="BK2199">
        <f t="shared" si="965"/>
        <v>0</v>
      </c>
      <c r="BL2199">
        <f t="shared" si="966"/>
        <v>0</v>
      </c>
      <c r="BM2199">
        <f t="shared" si="967"/>
        <v>0</v>
      </c>
      <c r="BN2199">
        <f t="shared" si="968"/>
        <v>0</v>
      </c>
      <c r="BO2199">
        <f t="shared" si="969"/>
        <v>0</v>
      </c>
    </row>
    <row r="2200" spans="1:67" ht="15" customHeight="1">
      <c r="A2200" s="52"/>
      <c r="B2200" s="47"/>
      <c r="C2200" s="112" t="s">
        <v>202</v>
      </c>
      <c r="D2200" s="413" t="str">
        <f t="shared" ref="D2200" si="1022">IF(D203="","",D203)</f>
        <v/>
      </c>
      <c r="E2200" s="413"/>
      <c r="F2200" s="413"/>
      <c r="G2200" s="413"/>
      <c r="H2200" s="413"/>
      <c r="I2200" s="413"/>
      <c r="J2200" s="413"/>
      <c r="K2200" s="413"/>
      <c r="L2200" s="413"/>
      <c r="M2200" s="413"/>
      <c r="N2200" s="413"/>
      <c r="O2200" s="413"/>
      <c r="P2200" s="413"/>
      <c r="Q2200" s="413"/>
      <c r="R2200" s="148"/>
      <c r="S2200" s="148"/>
      <c r="T2200" s="148"/>
      <c r="U2200" s="148"/>
      <c r="V2200" s="148"/>
      <c r="W2200" s="148"/>
      <c r="X2200" s="148"/>
      <c r="Y2200" s="148"/>
      <c r="Z2200" s="148"/>
      <c r="AA2200" s="148"/>
      <c r="AB2200" s="148"/>
      <c r="AC2200" s="148"/>
      <c r="AD2200" s="148"/>
      <c r="AF2200" s="161"/>
      <c r="AG2200">
        <f t="shared" si="952"/>
        <v>0</v>
      </c>
      <c r="AK2200" s="150">
        <f t="shared" si="953"/>
        <v>0</v>
      </c>
      <c r="AL2200" s="150">
        <f t="shared" si="954"/>
        <v>0</v>
      </c>
      <c r="AM2200" s="150">
        <f t="shared" si="955"/>
        <v>0</v>
      </c>
      <c r="AN2200" s="163">
        <f t="shared" si="956"/>
        <v>0</v>
      </c>
      <c r="AP2200" s="150" t="str">
        <f>'Complemento 2'!R316</f>
        <v/>
      </c>
      <c r="AQ2200" s="150">
        <f>'Complemento 2'!S316</f>
        <v>0</v>
      </c>
      <c r="AR2200" s="150">
        <f>'Complemento 2'!T316</f>
        <v>0</v>
      </c>
      <c r="AS2200" s="150">
        <f>'Complemento 2'!U316</f>
        <v>0</v>
      </c>
      <c r="AT2200" s="150">
        <f>'Complemento 2'!V316</f>
        <v>0</v>
      </c>
      <c r="AU2200" s="150">
        <f>'Complemento 2'!W316</f>
        <v>0</v>
      </c>
      <c r="AV2200" s="150">
        <f>'Complemento 2'!X316</f>
        <v>0</v>
      </c>
      <c r="AW2200" s="150">
        <f>'Complemento 2'!Y316</f>
        <v>0</v>
      </c>
      <c r="AX2200" s="150">
        <f>'Complemento 2'!Z316</f>
        <v>0</v>
      </c>
      <c r="AY2200" s="150">
        <f>'Complemento 2'!AA316</f>
        <v>0</v>
      </c>
      <c r="AZ2200" s="150">
        <f>'Complemento 2'!AB316</f>
        <v>0</v>
      </c>
      <c r="BA2200" s="150">
        <f>'Complemento 2'!AC316</f>
        <v>0</v>
      </c>
      <c r="BB2200" s="150">
        <f>'Complemento 2'!AD316</f>
        <v>0</v>
      </c>
      <c r="BC2200">
        <f t="shared" si="957"/>
        <v>0</v>
      </c>
      <c r="BD2200">
        <f t="shared" si="958"/>
        <v>0</v>
      </c>
      <c r="BE2200">
        <f t="shared" si="959"/>
        <v>0</v>
      </c>
      <c r="BF2200">
        <f t="shared" si="960"/>
        <v>0</v>
      </c>
      <c r="BG2200">
        <f t="shared" si="961"/>
        <v>0</v>
      </c>
      <c r="BH2200">
        <f t="shared" si="962"/>
        <v>0</v>
      </c>
      <c r="BI2200">
        <f t="shared" si="963"/>
        <v>0</v>
      </c>
      <c r="BJ2200">
        <f t="shared" si="964"/>
        <v>0</v>
      </c>
      <c r="BK2200">
        <f t="shared" si="965"/>
        <v>0</v>
      </c>
      <c r="BL2200">
        <f t="shared" si="966"/>
        <v>0</v>
      </c>
      <c r="BM2200">
        <f t="shared" si="967"/>
        <v>0</v>
      </c>
      <c r="BN2200">
        <f t="shared" si="968"/>
        <v>0</v>
      </c>
      <c r="BO2200">
        <f t="shared" si="969"/>
        <v>0</v>
      </c>
    </row>
    <row r="2201" spans="1:67" ht="15" customHeight="1">
      <c r="A2201" s="52"/>
      <c r="B2201" s="47"/>
      <c r="C2201" s="112" t="s">
        <v>203</v>
      </c>
      <c r="D2201" s="413" t="str">
        <f t="shared" ref="D2201" si="1023">IF(D204="","",D204)</f>
        <v/>
      </c>
      <c r="E2201" s="413"/>
      <c r="F2201" s="413"/>
      <c r="G2201" s="413"/>
      <c r="H2201" s="413"/>
      <c r="I2201" s="413"/>
      <c r="J2201" s="413"/>
      <c r="K2201" s="413"/>
      <c r="L2201" s="413"/>
      <c r="M2201" s="413"/>
      <c r="N2201" s="413"/>
      <c r="O2201" s="413"/>
      <c r="P2201" s="413"/>
      <c r="Q2201" s="413"/>
      <c r="R2201" s="148"/>
      <c r="S2201" s="148"/>
      <c r="T2201" s="148"/>
      <c r="U2201" s="148"/>
      <c r="V2201" s="148"/>
      <c r="W2201" s="148"/>
      <c r="X2201" s="148"/>
      <c r="Y2201" s="148"/>
      <c r="Z2201" s="148"/>
      <c r="AA2201" s="148"/>
      <c r="AB2201" s="148"/>
      <c r="AC2201" s="148"/>
      <c r="AD2201" s="148"/>
      <c r="AF2201" s="161"/>
      <c r="AG2201">
        <f t="shared" si="952"/>
        <v>0</v>
      </c>
      <c r="AK2201" s="150">
        <f t="shared" si="953"/>
        <v>0</v>
      </c>
      <c r="AL2201" s="150">
        <f t="shared" si="954"/>
        <v>0</v>
      </c>
      <c r="AM2201" s="150">
        <f t="shared" si="955"/>
        <v>0</v>
      </c>
      <c r="AN2201" s="163">
        <f t="shared" si="956"/>
        <v>0</v>
      </c>
      <c r="AP2201" s="150" t="str">
        <f>'Complemento 2'!R317</f>
        <v/>
      </c>
      <c r="AQ2201" s="150">
        <f>'Complemento 2'!S317</f>
        <v>0</v>
      </c>
      <c r="AR2201" s="150">
        <f>'Complemento 2'!T317</f>
        <v>0</v>
      </c>
      <c r="AS2201" s="150">
        <f>'Complemento 2'!U317</f>
        <v>0</v>
      </c>
      <c r="AT2201" s="150">
        <f>'Complemento 2'!V317</f>
        <v>0</v>
      </c>
      <c r="AU2201" s="150">
        <f>'Complemento 2'!W317</f>
        <v>0</v>
      </c>
      <c r="AV2201" s="150">
        <f>'Complemento 2'!X317</f>
        <v>0</v>
      </c>
      <c r="AW2201" s="150">
        <f>'Complemento 2'!Y317</f>
        <v>0</v>
      </c>
      <c r="AX2201" s="150">
        <f>'Complemento 2'!Z317</f>
        <v>0</v>
      </c>
      <c r="AY2201" s="150">
        <f>'Complemento 2'!AA317</f>
        <v>0</v>
      </c>
      <c r="AZ2201" s="150">
        <f>'Complemento 2'!AB317</f>
        <v>0</v>
      </c>
      <c r="BA2201" s="150">
        <f>'Complemento 2'!AC317</f>
        <v>0</v>
      </c>
      <c r="BB2201" s="150">
        <f>'Complemento 2'!AD317</f>
        <v>0</v>
      </c>
      <c r="BC2201">
        <f t="shared" si="957"/>
        <v>0</v>
      </c>
      <c r="BD2201">
        <f t="shared" si="958"/>
        <v>0</v>
      </c>
      <c r="BE2201">
        <f t="shared" si="959"/>
        <v>0</v>
      </c>
      <c r="BF2201">
        <f t="shared" si="960"/>
        <v>0</v>
      </c>
      <c r="BG2201">
        <f t="shared" si="961"/>
        <v>0</v>
      </c>
      <c r="BH2201">
        <f t="shared" si="962"/>
        <v>0</v>
      </c>
      <c r="BI2201">
        <f t="shared" si="963"/>
        <v>0</v>
      </c>
      <c r="BJ2201">
        <f t="shared" si="964"/>
        <v>0</v>
      </c>
      <c r="BK2201">
        <f t="shared" si="965"/>
        <v>0</v>
      </c>
      <c r="BL2201">
        <f t="shared" si="966"/>
        <v>0</v>
      </c>
      <c r="BM2201">
        <f t="shared" si="967"/>
        <v>0</v>
      </c>
      <c r="BN2201">
        <f t="shared" si="968"/>
        <v>0</v>
      </c>
      <c r="BO2201">
        <f t="shared" si="969"/>
        <v>0</v>
      </c>
    </row>
    <row r="2202" spans="1:67" ht="15" customHeight="1">
      <c r="A2202" s="52"/>
      <c r="B2202" s="47"/>
      <c r="C2202" s="112" t="s">
        <v>204</v>
      </c>
      <c r="D2202" s="413" t="str">
        <f t="shared" ref="D2202" si="1024">IF(D205="","",D205)</f>
        <v/>
      </c>
      <c r="E2202" s="413"/>
      <c r="F2202" s="413"/>
      <c r="G2202" s="413"/>
      <c r="H2202" s="413"/>
      <c r="I2202" s="413"/>
      <c r="J2202" s="413"/>
      <c r="K2202" s="413"/>
      <c r="L2202" s="413"/>
      <c r="M2202" s="413"/>
      <c r="N2202" s="413"/>
      <c r="O2202" s="413"/>
      <c r="P2202" s="413"/>
      <c r="Q2202" s="413"/>
      <c r="R2202" s="148"/>
      <c r="S2202" s="148"/>
      <c r="T2202" s="148"/>
      <c r="U2202" s="148"/>
      <c r="V2202" s="148"/>
      <c r="W2202" s="148"/>
      <c r="X2202" s="148"/>
      <c r="Y2202" s="148"/>
      <c r="Z2202" s="148"/>
      <c r="AA2202" s="148"/>
      <c r="AB2202" s="148"/>
      <c r="AC2202" s="148"/>
      <c r="AD2202" s="148"/>
      <c r="AF2202" s="161"/>
      <c r="AG2202">
        <f t="shared" si="952"/>
        <v>0</v>
      </c>
      <c r="AK2202" s="150">
        <f t="shared" si="953"/>
        <v>0</v>
      </c>
      <c r="AL2202" s="150">
        <f t="shared" si="954"/>
        <v>0</v>
      </c>
      <c r="AM2202" s="150">
        <f t="shared" si="955"/>
        <v>0</v>
      </c>
      <c r="AN2202" s="163">
        <f t="shared" si="956"/>
        <v>0</v>
      </c>
      <c r="AP2202" s="150" t="str">
        <f>'Complemento 2'!R318</f>
        <v/>
      </c>
      <c r="AQ2202" s="150">
        <f>'Complemento 2'!S318</f>
        <v>0</v>
      </c>
      <c r="AR2202" s="150">
        <f>'Complemento 2'!T318</f>
        <v>0</v>
      </c>
      <c r="AS2202" s="150">
        <f>'Complemento 2'!U318</f>
        <v>0</v>
      </c>
      <c r="AT2202" s="150">
        <f>'Complemento 2'!V318</f>
        <v>0</v>
      </c>
      <c r="AU2202" s="150">
        <f>'Complemento 2'!W318</f>
        <v>0</v>
      </c>
      <c r="AV2202" s="150">
        <f>'Complemento 2'!X318</f>
        <v>0</v>
      </c>
      <c r="AW2202" s="150">
        <f>'Complemento 2'!Y318</f>
        <v>0</v>
      </c>
      <c r="AX2202" s="150">
        <f>'Complemento 2'!Z318</f>
        <v>0</v>
      </c>
      <c r="AY2202" s="150">
        <f>'Complemento 2'!AA318</f>
        <v>0</v>
      </c>
      <c r="AZ2202" s="150">
        <f>'Complemento 2'!AB318</f>
        <v>0</v>
      </c>
      <c r="BA2202" s="150">
        <f>'Complemento 2'!AC318</f>
        <v>0</v>
      </c>
      <c r="BB2202" s="150">
        <f>'Complemento 2'!AD318</f>
        <v>0</v>
      </c>
      <c r="BC2202">
        <f t="shared" si="957"/>
        <v>0</v>
      </c>
      <c r="BD2202">
        <f t="shared" si="958"/>
        <v>0</v>
      </c>
      <c r="BE2202">
        <f t="shared" si="959"/>
        <v>0</v>
      </c>
      <c r="BF2202">
        <f t="shared" si="960"/>
        <v>0</v>
      </c>
      <c r="BG2202">
        <f t="shared" si="961"/>
        <v>0</v>
      </c>
      <c r="BH2202">
        <f t="shared" si="962"/>
        <v>0</v>
      </c>
      <c r="BI2202">
        <f t="shared" si="963"/>
        <v>0</v>
      </c>
      <c r="BJ2202">
        <f t="shared" si="964"/>
        <v>0</v>
      </c>
      <c r="BK2202">
        <f t="shared" si="965"/>
        <v>0</v>
      </c>
      <c r="BL2202">
        <f t="shared" si="966"/>
        <v>0</v>
      </c>
      <c r="BM2202">
        <f t="shared" si="967"/>
        <v>0</v>
      </c>
      <c r="BN2202">
        <f t="shared" si="968"/>
        <v>0</v>
      </c>
      <c r="BO2202">
        <f t="shared" si="969"/>
        <v>0</v>
      </c>
    </row>
    <row r="2203" spans="1:67" ht="15" customHeight="1">
      <c r="A2203" s="52"/>
      <c r="B2203" s="47"/>
      <c r="C2203" s="112" t="s">
        <v>205</v>
      </c>
      <c r="D2203" s="413" t="str">
        <f t="shared" ref="D2203" si="1025">IF(D206="","",D206)</f>
        <v/>
      </c>
      <c r="E2203" s="413"/>
      <c r="F2203" s="413"/>
      <c r="G2203" s="413"/>
      <c r="H2203" s="413"/>
      <c r="I2203" s="413"/>
      <c r="J2203" s="413"/>
      <c r="K2203" s="413"/>
      <c r="L2203" s="413"/>
      <c r="M2203" s="413"/>
      <c r="N2203" s="413"/>
      <c r="O2203" s="413"/>
      <c r="P2203" s="413"/>
      <c r="Q2203" s="413"/>
      <c r="R2203" s="148"/>
      <c r="S2203" s="148"/>
      <c r="T2203" s="148"/>
      <c r="U2203" s="148"/>
      <c r="V2203" s="148"/>
      <c r="W2203" s="148"/>
      <c r="X2203" s="148"/>
      <c r="Y2203" s="148"/>
      <c r="Z2203" s="148"/>
      <c r="AA2203" s="148"/>
      <c r="AB2203" s="148"/>
      <c r="AC2203" s="148"/>
      <c r="AD2203" s="148"/>
      <c r="AF2203" s="161"/>
      <c r="AG2203">
        <f t="shared" si="952"/>
        <v>0</v>
      </c>
      <c r="AK2203" s="150">
        <f t="shared" si="953"/>
        <v>0</v>
      </c>
      <c r="AL2203" s="150">
        <f t="shared" si="954"/>
        <v>0</v>
      </c>
      <c r="AM2203" s="150">
        <f t="shared" si="955"/>
        <v>0</v>
      </c>
      <c r="AN2203" s="163">
        <f t="shared" si="956"/>
        <v>0</v>
      </c>
      <c r="AP2203" s="150" t="str">
        <f>'Complemento 2'!R319</f>
        <v/>
      </c>
      <c r="AQ2203" s="150">
        <f>'Complemento 2'!S319</f>
        <v>0</v>
      </c>
      <c r="AR2203" s="150">
        <f>'Complemento 2'!T319</f>
        <v>0</v>
      </c>
      <c r="AS2203" s="150">
        <f>'Complemento 2'!U319</f>
        <v>0</v>
      </c>
      <c r="AT2203" s="150">
        <f>'Complemento 2'!V319</f>
        <v>0</v>
      </c>
      <c r="AU2203" s="150">
        <f>'Complemento 2'!W319</f>
        <v>0</v>
      </c>
      <c r="AV2203" s="150">
        <f>'Complemento 2'!X319</f>
        <v>0</v>
      </c>
      <c r="AW2203" s="150">
        <f>'Complemento 2'!Y319</f>
        <v>0</v>
      </c>
      <c r="AX2203" s="150">
        <f>'Complemento 2'!Z319</f>
        <v>0</v>
      </c>
      <c r="AY2203" s="150">
        <f>'Complemento 2'!AA319</f>
        <v>0</v>
      </c>
      <c r="AZ2203" s="150">
        <f>'Complemento 2'!AB319</f>
        <v>0</v>
      </c>
      <c r="BA2203" s="150">
        <f>'Complemento 2'!AC319</f>
        <v>0</v>
      </c>
      <c r="BB2203" s="150">
        <f>'Complemento 2'!AD319</f>
        <v>0</v>
      </c>
      <c r="BC2203">
        <f t="shared" si="957"/>
        <v>0</v>
      </c>
      <c r="BD2203">
        <f t="shared" si="958"/>
        <v>0</v>
      </c>
      <c r="BE2203">
        <f t="shared" si="959"/>
        <v>0</v>
      </c>
      <c r="BF2203">
        <f t="shared" si="960"/>
        <v>0</v>
      </c>
      <c r="BG2203">
        <f t="shared" si="961"/>
        <v>0</v>
      </c>
      <c r="BH2203">
        <f t="shared" si="962"/>
        <v>0</v>
      </c>
      <c r="BI2203">
        <f t="shared" si="963"/>
        <v>0</v>
      </c>
      <c r="BJ2203">
        <f t="shared" si="964"/>
        <v>0</v>
      </c>
      <c r="BK2203">
        <f t="shared" si="965"/>
        <v>0</v>
      </c>
      <c r="BL2203">
        <f t="shared" si="966"/>
        <v>0</v>
      </c>
      <c r="BM2203">
        <f t="shared" si="967"/>
        <v>0</v>
      </c>
      <c r="BN2203">
        <f t="shared" si="968"/>
        <v>0</v>
      </c>
      <c r="BO2203">
        <f t="shared" si="969"/>
        <v>0</v>
      </c>
    </row>
    <row r="2204" spans="1:67" ht="15" customHeight="1">
      <c r="A2204" s="52"/>
      <c r="B2204" s="47"/>
      <c r="C2204" s="112" t="s">
        <v>206</v>
      </c>
      <c r="D2204" s="413" t="str">
        <f t="shared" ref="D2204" si="1026">IF(D207="","",D207)</f>
        <v/>
      </c>
      <c r="E2204" s="413"/>
      <c r="F2204" s="413"/>
      <c r="G2204" s="413"/>
      <c r="H2204" s="413"/>
      <c r="I2204" s="413"/>
      <c r="J2204" s="413"/>
      <c r="K2204" s="413"/>
      <c r="L2204" s="413"/>
      <c r="M2204" s="413"/>
      <c r="N2204" s="413"/>
      <c r="O2204" s="413"/>
      <c r="P2204" s="413"/>
      <c r="Q2204" s="413"/>
      <c r="R2204" s="148"/>
      <c r="S2204" s="148"/>
      <c r="T2204" s="148"/>
      <c r="U2204" s="148"/>
      <c r="V2204" s="148"/>
      <c r="W2204" s="148"/>
      <c r="X2204" s="148"/>
      <c r="Y2204" s="148"/>
      <c r="Z2204" s="148"/>
      <c r="AA2204" s="148"/>
      <c r="AB2204" s="148"/>
      <c r="AC2204" s="148"/>
      <c r="AD2204" s="148"/>
      <c r="AF2204" s="161"/>
      <c r="AG2204">
        <f t="shared" si="952"/>
        <v>0</v>
      </c>
      <c r="AK2204" s="150">
        <f t="shared" si="953"/>
        <v>0</v>
      </c>
      <c r="AL2204" s="150">
        <f t="shared" si="954"/>
        <v>0</v>
      </c>
      <c r="AM2204" s="150">
        <f t="shared" si="955"/>
        <v>0</v>
      </c>
      <c r="AN2204" s="163">
        <f t="shared" si="956"/>
        <v>0</v>
      </c>
      <c r="AP2204" s="150" t="str">
        <f>'Complemento 2'!R320</f>
        <v/>
      </c>
      <c r="AQ2204" s="150">
        <f>'Complemento 2'!S320</f>
        <v>0</v>
      </c>
      <c r="AR2204" s="150">
        <f>'Complemento 2'!T320</f>
        <v>0</v>
      </c>
      <c r="AS2204" s="150">
        <f>'Complemento 2'!U320</f>
        <v>0</v>
      </c>
      <c r="AT2204" s="150">
        <f>'Complemento 2'!V320</f>
        <v>0</v>
      </c>
      <c r="AU2204" s="150">
        <f>'Complemento 2'!W320</f>
        <v>0</v>
      </c>
      <c r="AV2204" s="150">
        <f>'Complemento 2'!X320</f>
        <v>0</v>
      </c>
      <c r="AW2204" s="150">
        <f>'Complemento 2'!Y320</f>
        <v>0</v>
      </c>
      <c r="AX2204" s="150">
        <f>'Complemento 2'!Z320</f>
        <v>0</v>
      </c>
      <c r="AY2204" s="150">
        <f>'Complemento 2'!AA320</f>
        <v>0</v>
      </c>
      <c r="AZ2204" s="150">
        <f>'Complemento 2'!AB320</f>
        <v>0</v>
      </c>
      <c r="BA2204" s="150">
        <f>'Complemento 2'!AC320</f>
        <v>0</v>
      </c>
      <c r="BB2204" s="150">
        <f>'Complemento 2'!AD320</f>
        <v>0</v>
      </c>
      <c r="BC2204">
        <f t="shared" si="957"/>
        <v>0</v>
      </c>
      <c r="BD2204">
        <f t="shared" si="958"/>
        <v>0</v>
      </c>
      <c r="BE2204">
        <f t="shared" si="959"/>
        <v>0</v>
      </c>
      <c r="BF2204">
        <f t="shared" si="960"/>
        <v>0</v>
      </c>
      <c r="BG2204">
        <f t="shared" si="961"/>
        <v>0</v>
      </c>
      <c r="BH2204">
        <f t="shared" si="962"/>
        <v>0</v>
      </c>
      <c r="BI2204">
        <f t="shared" si="963"/>
        <v>0</v>
      </c>
      <c r="BJ2204">
        <f t="shared" si="964"/>
        <v>0</v>
      </c>
      <c r="BK2204">
        <f t="shared" si="965"/>
        <v>0</v>
      </c>
      <c r="BL2204">
        <f t="shared" si="966"/>
        <v>0</v>
      </c>
      <c r="BM2204">
        <f t="shared" si="967"/>
        <v>0</v>
      </c>
      <c r="BN2204">
        <f t="shared" si="968"/>
        <v>0</v>
      </c>
      <c r="BO2204">
        <f t="shared" si="969"/>
        <v>0</v>
      </c>
    </row>
    <row r="2205" spans="1:67" ht="15" customHeight="1">
      <c r="A2205" s="52"/>
      <c r="B2205" s="47"/>
      <c r="C2205" s="112" t="s">
        <v>207</v>
      </c>
      <c r="D2205" s="413" t="str">
        <f t="shared" ref="D2205" si="1027">IF(D208="","",D208)</f>
        <v/>
      </c>
      <c r="E2205" s="413"/>
      <c r="F2205" s="413"/>
      <c r="G2205" s="413"/>
      <c r="H2205" s="413"/>
      <c r="I2205" s="413"/>
      <c r="J2205" s="413"/>
      <c r="K2205" s="413"/>
      <c r="L2205" s="413"/>
      <c r="M2205" s="413"/>
      <c r="N2205" s="413"/>
      <c r="O2205" s="413"/>
      <c r="P2205" s="413"/>
      <c r="Q2205" s="413"/>
      <c r="R2205" s="148"/>
      <c r="S2205" s="148"/>
      <c r="T2205" s="148"/>
      <c r="U2205" s="148"/>
      <c r="V2205" s="148"/>
      <c r="W2205" s="148"/>
      <c r="X2205" s="148"/>
      <c r="Y2205" s="148"/>
      <c r="Z2205" s="148"/>
      <c r="AA2205" s="148"/>
      <c r="AB2205" s="148"/>
      <c r="AC2205" s="148"/>
      <c r="AD2205" s="148"/>
      <c r="AF2205" s="161"/>
      <c r="AG2205">
        <f t="shared" si="952"/>
        <v>0</v>
      </c>
      <c r="AK2205" s="150">
        <f t="shared" si="953"/>
        <v>0</v>
      </c>
      <c r="AL2205" s="150">
        <f t="shared" si="954"/>
        <v>0</v>
      </c>
      <c r="AM2205" s="150">
        <f t="shared" si="955"/>
        <v>0</v>
      </c>
      <c r="AN2205" s="163">
        <f t="shared" si="956"/>
        <v>0</v>
      </c>
      <c r="AP2205" s="150" t="str">
        <f>'Complemento 2'!R321</f>
        <v/>
      </c>
      <c r="AQ2205" s="150">
        <f>'Complemento 2'!S321</f>
        <v>0</v>
      </c>
      <c r="AR2205" s="150">
        <f>'Complemento 2'!T321</f>
        <v>0</v>
      </c>
      <c r="AS2205" s="150">
        <f>'Complemento 2'!U321</f>
        <v>0</v>
      </c>
      <c r="AT2205" s="150">
        <f>'Complemento 2'!V321</f>
        <v>0</v>
      </c>
      <c r="AU2205" s="150">
        <f>'Complemento 2'!W321</f>
        <v>0</v>
      </c>
      <c r="AV2205" s="150">
        <f>'Complemento 2'!X321</f>
        <v>0</v>
      </c>
      <c r="AW2205" s="150">
        <f>'Complemento 2'!Y321</f>
        <v>0</v>
      </c>
      <c r="AX2205" s="150">
        <f>'Complemento 2'!Z321</f>
        <v>0</v>
      </c>
      <c r="AY2205" s="150">
        <f>'Complemento 2'!AA321</f>
        <v>0</v>
      </c>
      <c r="AZ2205" s="150">
        <f>'Complemento 2'!AB321</f>
        <v>0</v>
      </c>
      <c r="BA2205" s="150">
        <f>'Complemento 2'!AC321</f>
        <v>0</v>
      </c>
      <c r="BB2205" s="150">
        <f>'Complemento 2'!AD321</f>
        <v>0</v>
      </c>
      <c r="BC2205">
        <f t="shared" si="957"/>
        <v>0</v>
      </c>
      <c r="BD2205">
        <f t="shared" si="958"/>
        <v>0</v>
      </c>
      <c r="BE2205">
        <f t="shared" si="959"/>
        <v>0</v>
      </c>
      <c r="BF2205">
        <f t="shared" si="960"/>
        <v>0</v>
      </c>
      <c r="BG2205">
        <f t="shared" si="961"/>
        <v>0</v>
      </c>
      <c r="BH2205">
        <f t="shared" si="962"/>
        <v>0</v>
      </c>
      <c r="BI2205">
        <f t="shared" si="963"/>
        <v>0</v>
      </c>
      <c r="BJ2205">
        <f t="shared" si="964"/>
        <v>0</v>
      </c>
      <c r="BK2205">
        <f t="shared" si="965"/>
        <v>0</v>
      </c>
      <c r="BL2205">
        <f t="shared" si="966"/>
        <v>0</v>
      </c>
      <c r="BM2205">
        <f t="shared" si="967"/>
        <v>0</v>
      </c>
      <c r="BN2205">
        <f t="shared" si="968"/>
        <v>0</v>
      </c>
      <c r="BO2205">
        <f t="shared" si="969"/>
        <v>0</v>
      </c>
    </row>
    <row r="2206" spans="1:67" ht="15" customHeight="1">
      <c r="A2206" s="52"/>
      <c r="B2206" s="47"/>
      <c r="C2206" s="112" t="s">
        <v>208</v>
      </c>
      <c r="D2206" s="413" t="str">
        <f t="shared" ref="D2206" si="1028">IF(D209="","",D209)</f>
        <v/>
      </c>
      <c r="E2206" s="413"/>
      <c r="F2206" s="413"/>
      <c r="G2206" s="413"/>
      <c r="H2206" s="413"/>
      <c r="I2206" s="413"/>
      <c r="J2206" s="413"/>
      <c r="K2206" s="413"/>
      <c r="L2206" s="413"/>
      <c r="M2206" s="413"/>
      <c r="N2206" s="413"/>
      <c r="O2206" s="413"/>
      <c r="P2206" s="413"/>
      <c r="Q2206" s="413"/>
      <c r="R2206" s="148"/>
      <c r="S2206" s="148"/>
      <c r="T2206" s="148"/>
      <c r="U2206" s="148"/>
      <c r="V2206" s="148"/>
      <c r="W2206" s="148"/>
      <c r="X2206" s="148"/>
      <c r="Y2206" s="148"/>
      <c r="Z2206" s="148"/>
      <c r="AA2206" s="148"/>
      <c r="AB2206" s="148"/>
      <c r="AC2206" s="148"/>
      <c r="AD2206" s="148"/>
      <c r="AF2206" s="161"/>
      <c r="AG2206">
        <f t="shared" si="952"/>
        <v>0</v>
      </c>
      <c r="AK2206" s="150">
        <f t="shared" si="953"/>
        <v>0</v>
      </c>
      <c r="AL2206" s="150">
        <f t="shared" si="954"/>
        <v>0</v>
      </c>
      <c r="AM2206" s="150">
        <f t="shared" si="955"/>
        <v>0</v>
      </c>
      <c r="AN2206" s="163">
        <f t="shared" si="956"/>
        <v>0</v>
      </c>
      <c r="AP2206" s="150" t="str">
        <f>'Complemento 2'!R322</f>
        <v/>
      </c>
      <c r="AQ2206" s="150">
        <f>'Complemento 2'!S322</f>
        <v>0</v>
      </c>
      <c r="AR2206" s="150">
        <f>'Complemento 2'!T322</f>
        <v>0</v>
      </c>
      <c r="AS2206" s="150">
        <f>'Complemento 2'!U322</f>
        <v>0</v>
      </c>
      <c r="AT2206" s="150">
        <f>'Complemento 2'!V322</f>
        <v>0</v>
      </c>
      <c r="AU2206" s="150">
        <f>'Complemento 2'!W322</f>
        <v>0</v>
      </c>
      <c r="AV2206" s="150">
        <f>'Complemento 2'!X322</f>
        <v>0</v>
      </c>
      <c r="AW2206" s="150">
        <f>'Complemento 2'!Y322</f>
        <v>0</v>
      </c>
      <c r="AX2206" s="150">
        <f>'Complemento 2'!Z322</f>
        <v>0</v>
      </c>
      <c r="AY2206" s="150">
        <f>'Complemento 2'!AA322</f>
        <v>0</v>
      </c>
      <c r="AZ2206" s="150">
        <f>'Complemento 2'!AB322</f>
        <v>0</v>
      </c>
      <c r="BA2206" s="150">
        <f>'Complemento 2'!AC322</f>
        <v>0</v>
      </c>
      <c r="BB2206" s="150">
        <f>'Complemento 2'!AD322</f>
        <v>0</v>
      </c>
      <c r="BC2206">
        <f t="shared" si="957"/>
        <v>0</v>
      </c>
      <c r="BD2206">
        <f t="shared" si="958"/>
        <v>0</v>
      </c>
      <c r="BE2206">
        <f t="shared" si="959"/>
        <v>0</v>
      </c>
      <c r="BF2206">
        <f t="shared" si="960"/>
        <v>0</v>
      </c>
      <c r="BG2206">
        <f t="shared" si="961"/>
        <v>0</v>
      </c>
      <c r="BH2206">
        <f t="shared" si="962"/>
        <v>0</v>
      </c>
      <c r="BI2206">
        <f t="shared" si="963"/>
        <v>0</v>
      </c>
      <c r="BJ2206">
        <f t="shared" si="964"/>
        <v>0</v>
      </c>
      <c r="BK2206">
        <f t="shared" si="965"/>
        <v>0</v>
      </c>
      <c r="BL2206">
        <f t="shared" si="966"/>
        <v>0</v>
      </c>
      <c r="BM2206">
        <f t="shared" si="967"/>
        <v>0</v>
      </c>
      <c r="BN2206">
        <f t="shared" si="968"/>
        <v>0</v>
      </c>
      <c r="BO2206">
        <f t="shared" si="969"/>
        <v>0</v>
      </c>
    </row>
    <row r="2207" spans="1:67" ht="15" customHeight="1">
      <c r="A2207" s="52"/>
      <c r="B2207" s="47"/>
      <c r="C2207" s="112" t="s">
        <v>209</v>
      </c>
      <c r="D2207" s="413" t="str">
        <f t="shared" ref="D2207" si="1029">IF(D210="","",D210)</f>
        <v/>
      </c>
      <c r="E2207" s="413"/>
      <c r="F2207" s="413"/>
      <c r="G2207" s="413"/>
      <c r="H2207" s="413"/>
      <c r="I2207" s="413"/>
      <c r="J2207" s="413"/>
      <c r="K2207" s="413"/>
      <c r="L2207" s="413"/>
      <c r="M2207" s="413"/>
      <c r="N2207" s="413"/>
      <c r="O2207" s="413"/>
      <c r="P2207" s="413"/>
      <c r="Q2207" s="413"/>
      <c r="R2207" s="148"/>
      <c r="S2207" s="148"/>
      <c r="T2207" s="148"/>
      <c r="U2207" s="148"/>
      <c r="V2207" s="148"/>
      <c r="W2207" s="148"/>
      <c r="X2207" s="148"/>
      <c r="Y2207" s="148"/>
      <c r="Z2207" s="148"/>
      <c r="AA2207" s="148"/>
      <c r="AB2207" s="148"/>
      <c r="AC2207" s="148"/>
      <c r="AD2207" s="148"/>
      <c r="AF2207" s="161"/>
      <c r="AG2207">
        <f t="shared" si="952"/>
        <v>0</v>
      </c>
      <c r="AK2207" s="150">
        <f t="shared" si="953"/>
        <v>0</v>
      </c>
      <c r="AL2207" s="150">
        <f t="shared" si="954"/>
        <v>0</v>
      </c>
      <c r="AM2207" s="150">
        <f t="shared" si="955"/>
        <v>0</v>
      </c>
      <c r="AN2207" s="163">
        <f t="shared" si="956"/>
        <v>0</v>
      </c>
      <c r="AP2207" s="150" t="str">
        <f>'Complemento 2'!R323</f>
        <v/>
      </c>
      <c r="AQ2207" s="150">
        <f>'Complemento 2'!S323</f>
        <v>0</v>
      </c>
      <c r="AR2207" s="150">
        <f>'Complemento 2'!T323</f>
        <v>0</v>
      </c>
      <c r="AS2207" s="150">
        <f>'Complemento 2'!U323</f>
        <v>0</v>
      </c>
      <c r="AT2207" s="150">
        <f>'Complemento 2'!V323</f>
        <v>0</v>
      </c>
      <c r="AU2207" s="150">
        <f>'Complemento 2'!W323</f>
        <v>0</v>
      </c>
      <c r="AV2207" s="150">
        <f>'Complemento 2'!X323</f>
        <v>0</v>
      </c>
      <c r="AW2207" s="150">
        <f>'Complemento 2'!Y323</f>
        <v>0</v>
      </c>
      <c r="AX2207" s="150">
        <f>'Complemento 2'!Z323</f>
        <v>0</v>
      </c>
      <c r="AY2207" s="150">
        <f>'Complemento 2'!AA323</f>
        <v>0</v>
      </c>
      <c r="AZ2207" s="150">
        <f>'Complemento 2'!AB323</f>
        <v>0</v>
      </c>
      <c r="BA2207" s="150">
        <f>'Complemento 2'!AC323</f>
        <v>0</v>
      </c>
      <c r="BB2207" s="150">
        <f>'Complemento 2'!AD323</f>
        <v>0</v>
      </c>
      <c r="BC2207">
        <f t="shared" si="957"/>
        <v>0</v>
      </c>
      <c r="BD2207">
        <f t="shared" si="958"/>
        <v>0</v>
      </c>
      <c r="BE2207">
        <f t="shared" si="959"/>
        <v>0</v>
      </c>
      <c r="BF2207">
        <f t="shared" si="960"/>
        <v>0</v>
      </c>
      <c r="BG2207">
        <f t="shared" si="961"/>
        <v>0</v>
      </c>
      <c r="BH2207">
        <f t="shared" si="962"/>
        <v>0</v>
      </c>
      <c r="BI2207">
        <f t="shared" si="963"/>
        <v>0</v>
      </c>
      <c r="BJ2207">
        <f t="shared" si="964"/>
        <v>0</v>
      </c>
      <c r="BK2207">
        <f t="shared" si="965"/>
        <v>0</v>
      </c>
      <c r="BL2207">
        <f t="shared" si="966"/>
        <v>0</v>
      </c>
      <c r="BM2207">
        <f t="shared" si="967"/>
        <v>0</v>
      </c>
      <c r="BN2207">
        <f t="shared" si="968"/>
        <v>0</v>
      </c>
      <c r="BO2207">
        <f t="shared" si="969"/>
        <v>0</v>
      </c>
    </row>
    <row r="2208" spans="1:67" ht="15" customHeight="1">
      <c r="A2208" s="52"/>
      <c r="B2208" s="47"/>
      <c r="C2208" s="112" t="s">
        <v>210</v>
      </c>
      <c r="D2208" s="413" t="str">
        <f t="shared" ref="D2208" si="1030">IF(D211="","",D211)</f>
        <v/>
      </c>
      <c r="E2208" s="413"/>
      <c r="F2208" s="413"/>
      <c r="G2208" s="413"/>
      <c r="H2208" s="413"/>
      <c r="I2208" s="413"/>
      <c r="J2208" s="413"/>
      <c r="K2208" s="413"/>
      <c r="L2208" s="413"/>
      <c r="M2208" s="413"/>
      <c r="N2208" s="413"/>
      <c r="O2208" s="413"/>
      <c r="P2208" s="413"/>
      <c r="Q2208" s="413"/>
      <c r="R2208" s="148"/>
      <c r="S2208" s="148"/>
      <c r="T2208" s="148"/>
      <c r="U2208" s="148"/>
      <c r="V2208" s="148"/>
      <c r="W2208" s="148"/>
      <c r="X2208" s="148"/>
      <c r="Y2208" s="148"/>
      <c r="Z2208" s="148"/>
      <c r="AA2208" s="148"/>
      <c r="AB2208" s="148"/>
      <c r="AC2208" s="148"/>
      <c r="AD2208" s="148"/>
      <c r="AF2208" s="161"/>
      <c r="AG2208">
        <f t="shared" si="952"/>
        <v>0</v>
      </c>
      <c r="AK2208" s="150">
        <f t="shared" si="953"/>
        <v>0</v>
      </c>
      <c r="AL2208" s="150">
        <f t="shared" si="954"/>
        <v>0</v>
      </c>
      <c r="AM2208" s="150">
        <f t="shared" si="955"/>
        <v>0</v>
      </c>
      <c r="AN2208" s="163">
        <f t="shared" si="956"/>
        <v>0</v>
      </c>
      <c r="AP2208" s="150" t="str">
        <f>'Complemento 2'!R324</f>
        <v/>
      </c>
      <c r="AQ2208" s="150">
        <f>'Complemento 2'!S324</f>
        <v>0</v>
      </c>
      <c r="AR2208" s="150">
        <f>'Complemento 2'!T324</f>
        <v>0</v>
      </c>
      <c r="AS2208" s="150">
        <f>'Complemento 2'!U324</f>
        <v>0</v>
      </c>
      <c r="AT2208" s="150">
        <f>'Complemento 2'!V324</f>
        <v>0</v>
      </c>
      <c r="AU2208" s="150">
        <f>'Complemento 2'!W324</f>
        <v>0</v>
      </c>
      <c r="AV2208" s="150">
        <f>'Complemento 2'!X324</f>
        <v>0</v>
      </c>
      <c r="AW2208" s="150">
        <f>'Complemento 2'!Y324</f>
        <v>0</v>
      </c>
      <c r="AX2208" s="150">
        <f>'Complemento 2'!Z324</f>
        <v>0</v>
      </c>
      <c r="AY2208" s="150">
        <f>'Complemento 2'!AA324</f>
        <v>0</v>
      </c>
      <c r="AZ2208" s="150">
        <f>'Complemento 2'!AB324</f>
        <v>0</v>
      </c>
      <c r="BA2208" s="150">
        <f>'Complemento 2'!AC324</f>
        <v>0</v>
      </c>
      <c r="BB2208" s="150">
        <f>'Complemento 2'!AD324</f>
        <v>0</v>
      </c>
      <c r="BC2208">
        <f t="shared" si="957"/>
        <v>0</v>
      </c>
      <c r="BD2208">
        <f t="shared" si="958"/>
        <v>0</v>
      </c>
      <c r="BE2208">
        <f t="shared" si="959"/>
        <v>0</v>
      </c>
      <c r="BF2208">
        <f t="shared" si="960"/>
        <v>0</v>
      </c>
      <c r="BG2208">
        <f t="shared" si="961"/>
        <v>0</v>
      </c>
      <c r="BH2208">
        <f t="shared" si="962"/>
        <v>0</v>
      </c>
      <c r="BI2208">
        <f t="shared" si="963"/>
        <v>0</v>
      </c>
      <c r="BJ2208">
        <f t="shared" si="964"/>
        <v>0</v>
      </c>
      <c r="BK2208">
        <f t="shared" si="965"/>
        <v>0</v>
      </c>
      <c r="BL2208">
        <f t="shared" si="966"/>
        <v>0</v>
      </c>
      <c r="BM2208">
        <f t="shared" si="967"/>
        <v>0</v>
      </c>
      <c r="BN2208">
        <f t="shared" si="968"/>
        <v>0</v>
      </c>
      <c r="BO2208">
        <f t="shared" si="969"/>
        <v>0</v>
      </c>
    </row>
    <row r="2209" spans="1:67" ht="15" customHeight="1">
      <c r="A2209" s="52"/>
      <c r="B2209" s="47"/>
      <c r="C2209" s="112" t="s">
        <v>211</v>
      </c>
      <c r="D2209" s="413" t="str">
        <f t="shared" ref="D2209" si="1031">IF(D212="","",D212)</f>
        <v/>
      </c>
      <c r="E2209" s="413"/>
      <c r="F2209" s="413"/>
      <c r="G2209" s="413"/>
      <c r="H2209" s="413"/>
      <c r="I2209" s="413"/>
      <c r="J2209" s="413"/>
      <c r="K2209" s="413"/>
      <c r="L2209" s="413"/>
      <c r="M2209" s="413"/>
      <c r="N2209" s="413"/>
      <c r="O2209" s="413"/>
      <c r="P2209" s="413"/>
      <c r="Q2209" s="413"/>
      <c r="R2209" s="148"/>
      <c r="S2209" s="148"/>
      <c r="T2209" s="148"/>
      <c r="U2209" s="148"/>
      <c r="V2209" s="148"/>
      <c r="W2209" s="148"/>
      <c r="X2209" s="148"/>
      <c r="Y2209" s="148"/>
      <c r="Z2209" s="148"/>
      <c r="AA2209" s="148"/>
      <c r="AB2209" s="148"/>
      <c r="AC2209" s="148"/>
      <c r="AD2209" s="148"/>
      <c r="AF2209" s="161"/>
      <c r="AG2209">
        <f t="shared" si="952"/>
        <v>0</v>
      </c>
      <c r="AK2209" s="150">
        <f t="shared" si="953"/>
        <v>0</v>
      </c>
      <c r="AL2209" s="150">
        <f t="shared" si="954"/>
        <v>0</v>
      </c>
      <c r="AM2209" s="150">
        <f t="shared" si="955"/>
        <v>0</v>
      </c>
      <c r="AN2209" s="163">
        <f t="shared" si="956"/>
        <v>0</v>
      </c>
      <c r="AP2209" s="150" t="str">
        <f>'Complemento 2'!R325</f>
        <v/>
      </c>
      <c r="AQ2209" s="150">
        <f>'Complemento 2'!S325</f>
        <v>0</v>
      </c>
      <c r="AR2209" s="150">
        <f>'Complemento 2'!T325</f>
        <v>0</v>
      </c>
      <c r="AS2209" s="150">
        <f>'Complemento 2'!U325</f>
        <v>0</v>
      </c>
      <c r="AT2209" s="150">
        <f>'Complemento 2'!V325</f>
        <v>0</v>
      </c>
      <c r="AU2209" s="150">
        <f>'Complemento 2'!W325</f>
        <v>0</v>
      </c>
      <c r="AV2209" s="150">
        <f>'Complemento 2'!X325</f>
        <v>0</v>
      </c>
      <c r="AW2209" s="150">
        <f>'Complemento 2'!Y325</f>
        <v>0</v>
      </c>
      <c r="AX2209" s="150">
        <f>'Complemento 2'!Z325</f>
        <v>0</v>
      </c>
      <c r="AY2209" s="150">
        <f>'Complemento 2'!AA325</f>
        <v>0</v>
      </c>
      <c r="AZ2209" s="150">
        <f>'Complemento 2'!AB325</f>
        <v>0</v>
      </c>
      <c r="BA2209" s="150">
        <f>'Complemento 2'!AC325</f>
        <v>0</v>
      </c>
      <c r="BB2209" s="150">
        <f>'Complemento 2'!AD325</f>
        <v>0</v>
      </c>
      <c r="BC2209">
        <f t="shared" si="957"/>
        <v>0</v>
      </c>
      <c r="BD2209">
        <f t="shared" si="958"/>
        <v>0</v>
      </c>
      <c r="BE2209">
        <f t="shared" si="959"/>
        <v>0</v>
      </c>
      <c r="BF2209">
        <f t="shared" si="960"/>
        <v>0</v>
      </c>
      <c r="BG2209">
        <f t="shared" si="961"/>
        <v>0</v>
      </c>
      <c r="BH2209">
        <f t="shared" si="962"/>
        <v>0</v>
      </c>
      <c r="BI2209">
        <f t="shared" si="963"/>
        <v>0</v>
      </c>
      <c r="BJ2209">
        <f t="shared" si="964"/>
        <v>0</v>
      </c>
      <c r="BK2209">
        <f t="shared" si="965"/>
        <v>0</v>
      </c>
      <c r="BL2209">
        <f t="shared" si="966"/>
        <v>0</v>
      </c>
      <c r="BM2209">
        <f t="shared" si="967"/>
        <v>0</v>
      </c>
      <c r="BN2209">
        <f t="shared" si="968"/>
        <v>0</v>
      </c>
      <c r="BO2209">
        <f t="shared" si="969"/>
        <v>0</v>
      </c>
    </row>
    <row r="2210" spans="1:67" ht="15" customHeight="1">
      <c r="A2210" s="52"/>
      <c r="B2210" s="47"/>
      <c r="C2210" s="112" t="s">
        <v>212</v>
      </c>
      <c r="D2210" s="413" t="str">
        <f t="shared" ref="D2210" si="1032">IF(D213="","",D213)</f>
        <v/>
      </c>
      <c r="E2210" s="413"/>
      <c r="F2210" s="413"/>
      <c r="G2210" s="413"/>
      <c r="H2210" s="413"/>
      <c r="I2210" s="413"/>
      <c r="J2210" s="413"/>
      <c r="K2210" s="413"/>
      <c r="L2210" s="413"/>
      <c r="M2210" s="413"/>
      <c r="N2210" s="413"/>
      <c r="O2210" s="413"/>
      <c r="P2210" s="413"/>
      <c r="Q2210" s="413"/>
      <c r="R2210" s="148"/>
      <c r="S2210" s="148"/>
      <c r="T2210" s="148"/>
      <c r="U2210" s="148"/>
      <c r="V2210" s="148"/>
      <c r="W2210" s="148"/>
      <c r="X2210" s="148"/>
      <c r="Y2210" s="148"/>
      <c r="Z2210" s="148"/>
      <c r="AA2210" s="148"/>
      <c r="AB2210" s="148"/>
      <c r="AC2210" s="148"/>
      <c r="AD2210" s="148"/>
      <c r="AF2210" s="161"/>
      <c r="AG2210">
        <f t="shared" si="952"/>
        <v>0</v>
      </c>
      <c r="AK2210" s="150">
        <f t="shared" si="953"/>
        <v>0</v>
      </c>
      <c r="AL2210" s="150">
        <f t="shared" si="954"/>
        <v>0</v>
      </c>
      <c r="AM2210" s="150">
        <f t="shared" si="955"/>
        <v>0</v>
      </c>
      <c r="AN2210" s="163">
        <f t="shared" si="956"/>
        <v>0</v>
      </c>
      <c r="AP2210" s="150" t="str">
        <f>'Complemento 2'!R326</f>
        <v/>
      </c>
      <c r="AQ2210" s="150">
        <f>'Complemento 2'!S326</f>
        <v>0</v>
      </c>
      <c r="AR2210" s="150">
        <f>'Complemento 2'!T326</f>
        <v>0</v>
      </c>
      <c r="AS2210" s="150">
        <f>'Complemento 2'!U326</f>
        <v>0</v>
      </c>
      <c r="AT2210" s="150">
        <f>'Complemento 2'!V326</f>
        <v>0</v>
      </c>
      <c r="AU2210" s="150">
        <f>'Complemento 2'!W326</f>
        <v>0</v>
      </c>
      <c r="AV2210" s="150">
        <f>'Complemento 2'!X326</f>
        <v>0</v>
      </c>
      <c r="AW2210" s="150">
        <f>'Complemento 2'!Y326</f>
        <v>0</v>
      </c>
      <c r="AX2210" s="150">
        <f>'Complemento 2'!Z326</f>
        <v>0</v>
      </c>
      <c r="AY2210" s="150">
        <f>'Complemento 2'!AA326</f>
        <v>0</v>
      </c>
      <c r="AZ2210" s="150">
        <f>'Complemento 2'!AB326</f>
        <v>0</v>
      </c>
      <c r="BA2210" s="150">
        <f>'Complemento 2'!AC326</f>
        <v>0</v>
      </c>
      <c r="BB2210" s="150">
        <f>'Complemento 2'!AD326</f>
        <v>0</v>
      </c>
      <c r="BC2210">
        <f t="shared" si="957"/>
        <v>0</v>
      </c>
      <c r="BD2210">
        <f t="shared" si="958"/>
        <v>0</v>
      </c>
      <c r="BE2210">
        <f t="shared" si="959"/>
        <v>0</v>
      </c>
      <c r="BF2210">
        <f t="shared" si="960"/>
        <v>0</v>
      </c>
      <c r="BG2210">
        <f t="shared" si="961"/>
        <v>0</v>
      </c>
      <c r="BH2210">
        <f t="shared" si="962"/>
        <v>0</v>
      </c>
      <c r="BI2210">
        <f t="shared" si="963"/>
        <v>0</v>
      </c>
      <c r="BJ2210">
        <f t="shared" si="964"/>
        <v>0</v>
      </c>
      <c r="BK2210">
        <f t="shared" si="965"/>
        <v>0</v>
      </c>
      <c r="BL2210">
        <f t="shared" si="966"/>
        <v>0</v>
      </c>
      <c r="BM2210">
        <f t="shared" si="967"/>
        <v>0</v>
      </c>
      <c r="BN2210">
        <f t="shared" si="968"/>
        <v>0</v>
      </c>
      <c r="BO2210">
        <f t="shared" si="969"/>
        <v>0</v>
      </c>
    </row>
    <row r="2211" spans="1:67" ht="15" customHeight="1">
      <c r="A2211" s="52"/>
      <c r="B2211" s="47"/>
      <c r="C2211" s="112" t="s">
        <v>213</v>
      </c>
      <c r="D2211" s="413" t="str">
        <f t="shared" ref="D2211" si="1033">IF(D214="","",D214)</f>
        <v/>
      </c>
      <c r="E2211" s="413"/>
      <c r="F2211" s="413"/>
      <c r="G2211" s="413"/>
      <c r="H2211" s="413"/>
      <c r="I2211" s="413"/>
      <c r="J2211" s="413"/>
      <c r="K2211" s="413"/>
      <c r="L2211" s="413"/>
      <c r="M2211" s="413"/>
      <c r="N2211" s="413"/>
      <c r="O2211" s="413"/>
      <c r="P2211" s="413"/>
      <c r="Q2211" s="413"/>
      <c r="R2211" s="148"/>
      <c r="S2211" s="148"/>
      <c r="T2211" s="148"/>
      <c r="U2211" s="148"/>
      <c r="V2211" s="148"/>
      <c r="W2211" s="148"/>
      <c r="X2211" s="148"/>
      <c r="Y2211" s="148"/>
      <c r="Z2211" s="148"/>
      <c r="AA2211" s="148"/>
      <c r="AB2211" s="148"/>
      <c r="AC2211" s="148"/>
      <c r="AD2211" s="148"/>
      <c r="AF2211" s="161"/>
      <c r="AG2211">
        <f t="shared" ref="AG2211:AG2241" si="1034">IF(AND(D2211="",COUNTBLANK(R2211:AD2211)=13),0,
IF(AND(D2211&lt;&gt;"",OR($N214=5,$N214=8,$N214=10,$N214=99,$T214=2,$T214=9),COUNTBLANK(R2211:AD2211)=13),0,
IF(AND(D2211&lt;&gt;"",$T214=1,COUNTBLANK(R2211:AD2211)=0),0,1)))</f>
        <v>0</v>
      </c>
      <c r="AK2211" s="150">
        <f t="shared" ref="AK2211:AK2241" si="1035">R2211</f>
        <v>0</v>
      </c>
      <c r="AL2211" s="150">
        <f t="shared" ref="AL2211:AL2241" si="1036">COUNTIF(S2211:AD2211,"NS")</f>
        <v>0</v>
      </c>
      <c r="AM2211" s="150">
        <f t="shared" ref="AM2211:AM2241" si="1037">SUM(S2211:AD2211)</f>
        <v>0</v>
      </c>
      <c r="AN2211" s="163">
        <f t="shared" ref="AN2211:AN2241" si="1038">IF($AG$2080=$AH$2080,0,IF(OR(AND(AK2211=0,AL2211&gt;0),AND(AK2211="NS",AM2211&gt;0),AND(AK2211="NS",AM2211=0,AL2211=0)),1,IF(OR(AND(AL2211&gt;=2,AM2211&lt;AK2211),AND(AK2211="NS",AM2211=0,AL2211&gt;0),AK2211=AM2211),0,1)))</f>
        <v>0</v>
      </c>
      <c r="AP2211" s="150" t="str">
        <f>'Complemento 2'!R327</f>
        <v/>
      </c>
      <c r="AQ2211" s="150">
        <f>'Complemento 2'!S327</f>
        <v>0</v>
      </c>
      <c r="AR2211" s="150">
        <f>'Complemento 2'!T327</f>
        <v>0</v>
      </c>
      <c r="AS2211" s="150">
        <f>'Complemento 2'!U327</f>
        <v>0</v>
      </c>
      <c r="AT2211" s="150">
        <f>'Complemento 2'!V327</f>
        <v>0</v>
      </c>
      <c r="AU2211" s="150">
        <f>'Complemento 2'!W327</f>
        <v>0</v>
      </c>
      <c r="AV2211" s="150">
        <f>'Complemento 2'!X327</f>
        <v>0</v>
      </c>
      <c r="AW2211" s="150">
        <f>'Complemento 2'!Y327</f>
        <v>0</v>
      </c>
      <c r="AX2211" s="150">
        <f>'Complemento 2'!Z327</f>
        <v>0</v>
      </c>
      <c r="AY2211" s="150">
        <f>'Complemento 2'!AA327</f>
        <v>0</v>
      </c>
      <c r="AZ2211" s="150">
        <f>'Complemento 2'!AB327</f>
        <v>0</v>
      </c>
      <c r="BA2211" s="150">
        <f>'Complemento 2'!AC327</f>
        <v>0</v>
      </c>
      <c r="BB2211" s="150">
        <f>'Complemento 2'!AD327</f>
        <v>0</v>
      </c>
      <c r="BC2211">
        <f t="shared" ref="BC2211:BC2241" si="1039">IF(OR(AND($AG$1909=$AH$1909),AND(AP2211=0,R2211=0),AND(AP2211="ns",OR(R2211="ns",R2211&gt;0)),AND(AP2211&gt;0,AP2211&lt;&gt;"ns",OR(R2211&gt;=AP2211,R2211="ns"))),0,1)</f>
        <v>0</v>
      </c>
      <c r="BD2211">
        <f t="shared" ref="BD2211:BD2241" si="1040">IF(OR(AND($AG$1909=$AH$1909),AND(AQ2211=0,S2211=0),AND(AQ2211="ns",OR(S2211="ns",S2211&gt;0)),AND(AQ2211&gt;0,AQ2211&lt;&gt;"ns",OR(S2211&gt;=AQ2211,S2211="ns"))),0,1)</f>
        <v>0</v>
      </c>
      <c r="BE2211">
        <f t="shared" ref="BE2211:BE2241" si="1041">IF(OR(AND($AG$1909=$AH$1909),AND(AR2211=0,T2211=0),AND(AR2211="ns",OR(T2211="ns",T2211&gt;0)),AND(AR2211&gt;0,AR2211&lt;&gt;"ns",OR(T2211&gt;=AR2211,T2211="ns"))),0,1)</f>
        <v>0</v>
      </c>
      <c r="BF2211">
        <f t="shared" ref="BF2211:BF2241" si="1042">IF(OR(AND($AG$1909=$AH$1909),AND(AS2211=0,U2211=0),AND(AS2211="ns",OR(U2211="ns",U2211&gt;0)),AND(AS2211&gt;0,AS2211&lt;&gt;"ns",OR(U2211&gt;=AS2211,U2211="ns"))),0,1)</f>
        <v>0</v>
      </c>
      <c r="BG2211">
        <f t="shared" ref="BG2211:BG2241" si="1043">IF(OR(AND($AG$1909=$AH$1909),AND(AT2211=0,V2211=0),AND(AT2211="ns",OR(V2211="ns",V2211&gt;0)),AND(AT2211&gt;0,AT2211&lt;&gt;"ns",OR(V2211&gt;=AT2211,V2211="ns"))),0,1)</f>
        <v>0</v>
      </c>
      <c r="BH2211">
        <f t="shared" ref="BH2211:BH2241" si="1044">IF(OR(AND($AG$1909=$AH$1909),AND(AU2211=0,W2211=0),AND(AU2211="ns",OR(W2211="ns",W2211&gt;0)),AND(AU2211&gt;0,AU2211&lt;&gt;"ns",OR(W2211&gt;=AU2211,W2211="ns"))),0,1)</f>
        <v>0</v>
      </c>
      <c r="BI2211">
        <f t="shared" ref="BI2211:BI2241" si="1045">IF(OR(AND($AG$1909=$AH$1909),AND(AV2211=0,X2211=0),AND(AV2211="ns",OR(X2211="ns",X2211&gt;0)),AND(AV2211&gt;0,AV2211&lt;&gt;"ns",OR(X2211&gt;=AV2211,X2211="ns"))),0,1)</f>
        <v>0</v>
      </c>
      <c r="BJ2211">
        <f t="shared" ref="BJ2211:BJ2241" si="1046">IF(OR(AND($AG$1909=$AH$1909),AND(AW2211=0,Y2211=0),AND(AW2211="ns",OR(Y2211="ns",Y2211&gt;0)),AND(AW2211&gt;0,AW2211&lt;&gt;"ns",OR(Y2211&gt;=AW2211,Y2211="ns"))),0,1)</f>
        <v>0</v>
      </c>
      <c r="BK2211">
        <f t="shared" ref="BK2211:BK2241" si="1047">IF(OR(AND($AG$1909=$AH$1909),AND(AX2211=0,Z2211=0),AND(AX2211="ns",OR(Z2211="ns",Z2211&gt;0)),AND(AX2211&gt;0,AX2211&lt;&gt;"ns",OR(Z2211&gt;=AX2211,Z2211="ns"))),0,1)</f>
        <v>0</v>
      </c>
      <c r="BL2211">
        <f t="shared" ref="BL2211:BL2241" si="1048">IF(OR(AND($AG$1909=$AH$1909),AND(AY2211=0,AA2211=0),AND(AY2211="ns",OR(AA2211="ns",AA2211&gt;0)),AND(AY2211&gt;0,AY2211&lt;&gt;"ns",OR(AA2211&gt;=AY2211,AA2211="ns"))),0,1)</f>
        <v>0</v>
      </c>
      <c r="BM2211">
        <f t="shared" ref="BM2211:BM2241" si="1049">IF(OR(AND($AG$1909=$AH$1909),AND(AZ2211=0,AB2211=0),AND(AZ2211="ns",OR(AB2211="ns",AB2211&gt;0)),AND(AZ2211&gt;0,AZ2211&lt;&gt;"ns",OR(AB2211&gt;=AZ2211,AB2211="ns"))),0,1)</f>
        <v>0</v>
      </c>
      <c r="BN2211">
        <f t="shared" ref="BN2211:BN2241" si="1050">IF(OR(AND($AG$1909=$AH$1909),AND(BA2211=0,AC2211=0),AND(BA2211="ns",OR(AC2211="ns",AC2211&gt;0)),AND(BA2211&gt;0,BA2211&lt;&gt;"ns",OR(AC2211&gt;=BA2211,AC2211="ns"))),0,1)</f>
        <v>0</v>
      </c>
      <c r="BO2211">
        <f t="shared" ref="BO2211:BO2241" si="1051">IF(OR(AND($AG$1909=$AH$1909),AND(BB2211=0,AD2211=0),AND(BB2211="ns",OR(AD2211="ns",AD2211&gt;0)),AND(BB2211&gt;0,BB2211&lt;&gt;"ns",OR(AD2211&gt;=BB2211,AD2211="ns"))),0,1)</f>
        <v>0</v>
      </c>
    </row>
    <row r="2212" spans="1:67" ht="15" customHeight="1">
      <c r="A2212" s="52"/>
      <c r="B2212" s="47"/>
      <c r="C2212" s="112" t="s">
        <v>214</v>
      </c>
      <c r="D2212" s="413" t="str">
        <f t="shared" ref="D2212" si="1052">IF(D215="","",D215)</f>
        <v/>
      </c>
      <c r="E2212" s="413"/>
      <c r="F2212" s="413"/>
      <c r="G2212" s="413"/>
      <c r="H2212" s="413"/>
      <c r="I2212" s="413"/>
      <c r="J2212" s="413"/>
      <c r="K2212" s="413"/>
      <c r="L2212" s="413"/>
      <c r="M2212" s="413"/>
      <c r="N2212" s="413"/>
      <c r="O2212" s="413"/>
      <c r="P2212" s="413"/>
      <c r="Q2212" s="413"/>
      <c r="R2212" s="148"/>
      <c r="S2212" s="148"/>
      <c r="T2212" s="148"/>
      <c r="U2212" s="148"/>
      <c r="V2212" s="148"/>
      <c r="W2212" s="148"/>
      <c r="X2212" s="148"/>
      <c r="Y2212" s="148"/>
      <c r="Z2212" s="148"/>
      <c r="AA2212" s="148"/>
      <c r="AB2212" s="148"/>
      <c r="AC2212" s="148"/>
      <c r="AD2212" s="148"/>
      <c r="AF2212" s="161"/>
      <c r="AG2212">
        <f t="shared" si="1034"/>
        <v>0</v>
      </c>
      <c r="AK2212" s="150">
        <f t="shared" si="1035"/>
        <v>0</v>
      </c>
      <c r="AL2212" s="150">
        <f t="shared" si="1036"/>
        <v>0</v>
      </c>
      <c r="AM2212" s="150">
        <f t="shared" si="1037"/>
        <v>0</v>
      </c>
      <c r="AN2212" s="163">
        <f t="shared" si="1038"/>
        <v>0</v>
      </c>
      <c r="AP2212" s="150" t="str">
        <f>'Complemento 2'!R328</f>
        <v/>
      </c>
      <c r="AQ2212" s="150">
        <f>'Complemento 2'!S328</f>
        <v>0</v>
      </c>
      <c r="AR2212" s="150">
        <f>'Complemento 2'!T328</f>
        <v>0</v>
      </c>
      <c r="AS2212" s="150">
        <f>'Complemento 2'!U328</f>
        <v>0</v>
      </c>
      <c r="AT2212" s="150">
        <f>'Complemento 2'!V328</f>
        <v>0</v>
      </c>
      <c r="AU2212" s="150">
        <f>'Complemento 2'!W328</f>
        <v>0</v>
      </c>
      <c r="AV2212" s="150">
        <f>'Complemento 2'!X328</f>
        <v>0</v>
      </c>
      <c r="AW2212" s="150">
        <f>'Complemento 2'!Y328</f>
        <v>0</v>
      </c>
      <c r="AX2212" s="150">
        <f>'Complemento 2'!Z328</f>
        <v>0</v>
      </c>
      <c r="AY2212" s="150">
        <f>'Complemento 2'!AA328</f>
        <v>0</v>
      </c>
      <c r="AZ2212" s="150">
        <f>'Complemento 2'!AB328</f>
        <v>0</v>
      </c>
      <c r="BA2212" s="150">
        <f>'Complemento 2'!AC328</f>
        <v>0</v>
      </c>
      <c r="BB2212" s="150">
        <f>'Complemento 2'!AD328</f>
        <v>0</v>
      </c>
      <c r="BC2212">
        <f t="shared" si="1039"/>
        <v>0</v>
      </c>
      <c r="BD2212">
        <f t="shared" si="1040"/>
        <v>0</v>
      </c>
      <c r="BE2212">
        <f t="shared" si="1041"/>
        <v>0</v>
      </c>
      <c r="BF2212">
        <f t="shared" si="1042"/>
        <v>0</v>
      </c>
      <c r="BG2212">
        <f t="shared" si="1043"/>
        <v>0</v>
      </c>
      <c r="BH2212">
        <f t="shared" si="1044"/>
        <v>0</v>
      </c>
      <c r="BI2212">
        <f t="shared" si="1045"/>
        <v>0</v>
      </c>
      <c r="BJ2212">
        <f t="shared" si="1046"/>
        <v>0</v>
      </c>
      <c r="BK2212">
        <f t="shared" si="1047"/>
        <v>0</v>
      </c>
      <c r="BL2212">
        <f t="shared" si="1048"/>
        <v>0</v>
      </c>
      <c r="BM2212">
        <f t="shared" si="1049"/>
        <v>0</v>
      </c>
      <c r="BN2212">
        <f t="shared" si="1050"/>
        <v>0</v>
      </c>
      <c r="BO2212">
        <f t="shared" si="1051"/>
        <v>0</v>
      </c>
    </row>
    <row r="2213" spans="1:67" ht="15" customHeight="1">
      <c r="A2213" s="52"/>
      <c r="B2213" s="47"/>
      <c r="C2213" s="112" t="s">
        <v>215</v>
      </c>
      <c r="D2213" s="413" t="str">
        <f t="shared" ref="D2213" si="1053">IF(D216="","",D216)</f>
        <v/>
      </c>
      <c r="E2213" s="413"/>
      <c r="F2213" s="413"/>
      <c r="G2213" s="413"/>
      <c r="H2213" s="413"/>
      <c r="I2213" s="413"/>
      <c r="J2213" s="413"/>
      <c r="K2213" s="413"/>
      <c r="L2213" s="413"/>
      <c r="M2213" s="413"/>
      <c r="N2213" s="413"/>
      <c r="O2213" s="413"/>
      <c r="P2213" s="413"/>
      <c r="Q2213" s="413"/>
      <c r="R2213" s="148"/>
      <c r="S2213" s="148"/>
      <c r="T2213" s="148"/>
      <c r="U2213" s="148"/>
      <c r="V2213" s="148"/>
      <c r="W2213" s="148"/>
      <c r="X2213" s="148"/>
      <c r="Y2213" s="148"/>
      <c r="Z2213" s="148"/>
      <c r="AA2213" s="148"/>
      <c r="AB2213" s="148"/>
      <c r="AC2213" s="148"/>
      <c r="AD2213" s="148"/>
      <c r="AF2213" s="161"/>
      <c r="AG2213">
        <f t="shared" si="1034"/>
        <v>0</v>
      </c>
      <c r="AK2213" s="150">
        <f t="shared" si="1035"/>
        <v>0</v>
      </c>
      <c r="AL2213" s="150">
        <f t="shared" si="1036"/>
        <v>0</v>
      </c>
      <c r="AM2213" s="150">
        <f t="shared" si="1037"/>
        <v>0</v>
      </c>
      <c r="AN2213" s="163">
        <f t="shared" si="1038"/>
        <v>0</v>
      </c>
      <c r="AP2213" s="150" t="str">
        <f>'Complemento 2'!R329</f>
        <v/>
      </c>
      <c r="AQ2213" s="150">
        <f>'Complemento 2'!S329</f>
        <v>0</v>
      </c>
      <c r="AR2213" s="150">
        <f>'Complemento 2'!T329</f>
        <v>0</v>
      </c>
      <c r="AS2213" s="150">
        <f>'Complemento 2'!U329</f>
        <v>0</v>
      </c>
      <c r="AT2213" s="150">
        <f>'Complemento 2'!V329</f>
        <v>0</v>
      </c>
      <c r="AU2213" s="150">
        <f>'Complemento 2'!W329</f>
        <v>0</v>
      </c>
      <c r="AV2213" s="150">
        <f>'Complemento 2'!X329</f>
        <v>0</v>
      </c>
      <c r="AW2213" s="150">
        <f>'Complemento 2'!Y329</f>
        <v>0</v>
      </c>
      <c r="AX2213" s="150">
        <f>'Complemento 2'!Z329</f>
        <v>0</v>
      </c>
      <c r="AY2213" s="150">
        <f>'Complemento 2'!AA329</f>
        <v>0</v>
      </c>
      <c r="AZ2213" s="150">
        <f>'Complemento 2'!AB329</f>
        <v>0</v>
      </c>
      <c r="BA2213" s="150">
        <f>'Complemento 2'!AC329</f>
        <v>0</v>
      </c>
      <c r="BB2213" s="150">
        <f>'Complemento 2'!AD329</f>
        <v>0</v>
      </c>
      <c r="BC2213">
        <f t="shared" si="1039"/>
        <v>0</v>
      </c>
      <c r="BD2213">
        <f t="shared" si="1040"/>
        <v>0</v>
      </c>
      <c r="BE2213">
        <f t="shared" si="1041"/>
        <v>0</v>
      </c>
      <c r="BF2213">
        <f t="shared" si="1042"/>
        <v>0</v>
      </c>
      <c r="BG2213">
        <f t="shared" si="1043"/>
        <v>0</v>
      </c>
      <c r="BH2213">
        <f t="shared" si="1044"/>
        <v>0</v>
      </c>
      <c r="BI2213">
        <f t="shared" si="1045"/>
        <v>0</v>
      </c>
      <c r="BJ2213">
        <f t="shared" si="1046"/>
        <v>0</v>
      </c>
      <c r="BK2213">
        <f t="shared" si="1047"/>
        <v>0</v>
      </c>
      <c r="BL2213">
        <f t="shared" si="1048"/>
        <v>0</v>
      </c>
      <c r="BM2213">
        <f t="shared" si="1049"/>
        <v>0</v>
      </c>
      <c r="BN2213">
        <f t="shared" si="1050"/>
        <v>0</v>
      </c>
      <c r="BO2213">
        <f t="shared" si="1051"/>
        <v>0</v>
      </c>
    </row>
    <row r="2214" spans="1:67" ht="15" customHeight="1">
      <c r="A2214" s="52"/>
      <c r="B2214" s="47"/>
      <c r="C2214" s="112" t="s">
        <v>216</v>
      </c>
      <c r="D2214" s="413" t="str">
        <f t="shared" ref="D2214" si="1054">IF(D217="","",D217)</f>
        <v/>
      </c>
      <c r="E2214" s="413"/>
      <c r="F2214" s="413"/>
      <c r="G2214" s="413"/>
      <c r="H2214" s="413"/>
      <c r="I2214" s="413"/>
      <c r="J2214" s="413"/>
      <c r="K2214" s="413"/>
      <c r="L2214" s="413"/>
      <c r="M2214" s="413"/>
      <c r="N2214" s="413"/>
      <c r="O2214" s="413"/>
      <c r="P2214" s="413"/>
      <c r="Q2214" s="413"/>
      <c r="R2214" s="148"/>
      <c r="S2214" s="148"/>
      <c r="T2214" s="148"/>
      <c r="U2214" s="148"/>
      <c r="V2214" s="148"/>
      <c r="W2214" s="148"/>
      <c r="X2214" s="148"/>
      <c r="Y2214" s="148"/>
      <c r="Z2214" s="148"/>
      <c r="AA2214" s="148"/>
      <c r="AB2214" s="148"/>
      <c r="AC2214" s="148"/>
      <c r="AD2214" s="148"/>
      <c r="AF2214" s="161"/>
      <c r="AG2214">
        <f t="shared" si="1034"/>
        <v>0</v>
      </c>
      <c r="AK2214" s="150">
        <f t="shared" si="1035"/>
        <v>0</v>
      </c>
      <c r="AL2214" s="150">
        <f t="shared" si="1036"/>
        <v>0</v>
      </c>
      <c r="AM2214" s="150">
        <f t="shared" si="1037"/>
        <v>0</v>
      </c>
      <c r="AN2214" s="163">
        <f t="shared" si="1038"/>
        <v>0</v>
      </c>
      <c r="AP2214" s="150" t="str">
        <f>'Complemento 2'!R330</f>
        <v/>
      </c>
      <c r="AQ2214" s="150">
        <f>'Complemento 2'!S330</f>
        <v>0</v>
      </c>
      <c r="AR2214" s="150">
        <f>'Complemento 2'!T330</f>
        <v>0</v>
      </c>
      <c r="AS2214" s="150">
        <f>'Complemento 2'!U330</f>
        <v>0</v>
      </c>
      <c r="AT2214" s="150">
        <f>'Complemento 2'!V330</f>
        <v>0</v>
      </c>
      <c r="AU2214" s="150">
        <f>'Complemento 2'!W330</f>
        <v>0</v>
      </c>
      <c r="AV2214" s="150">
        <f>'Complemento 2'!X330</f>
        <v>0</v>
      </c>
      <c r="AW2214" s="150">
        <f>'Complemento 2'!Y330</f>
        <v>0</v>
      </c>
      <c r="AX2214" s="150">
        <f>'Complemento 2'!Z330</f>
        <v>0</v>
      </c>
      <c r="AY2214" s="150">
        <f>'Complemento 2'!AA330</f>
        <v>0</v>
      </c>
      <c r="AZ2214" s="150">
        <f>'Complemento 2'!AB330</f>
        <v>0</v>
      </c>
      <c r="BA2214" s="150">
        <f>'Complemento 2'!AC330</f>
        <v>0</v>
      </c>
      <c r="BB2214" s="150">
        <f>'Complemento 2'!AD330</f>
        <v>0</v>
      </c>
      <c r="BC2214">
        <f t="shared" si="1039"/>
        <v>0</v>
      </c>
      <c r="BD2214">
        <f t="shared" si="1040"/>
        <v>0</v>
      </c>
      <c r="BE2214">
        <f t="shared" si="1041"/>
        <v>0</v>
      </c>
      <c r="BF2214">
        <f t="shared" si="1042"/>
        <v>0</v>
      </c>
      <c r="BG2214">
        <f t="shared" si="1043"/>
        <v>0</v>
      </c>
      <c r="BH2214">
        <f t="shared" si="1044"/>
        <v>0</v>
      </c>
      <c r="BI2214">
        <f t="shared" si="1045"/>
        <v>0</v>
      </c>
      <c r="BJ2214">
        <f t="shared" si="1046"/>
        <v>0</v>
      </c>
      <c r="BK2214">
        <f t="shared" si="1047"/>
        <v>0</v>
      </c>
      <c r="BL2214">
        <f t="shared" si="1048"/>
        <v>0</v>
      </c>
      <c r="BM2214">
        <f t="shared" si="1049"/>
        <v>0</v>
      </c>
      <c r="BN2214">
        <f t="shared" si="1050"/>
        <v>0</v>
      </c>
      <c r="BO2214">
        <f t="shared" si="1051"/>
        <v>0</v>
      </c>
    </row>
    <row r="2215" spans="1:67" ht="15" customHeight="1">
      <c r="A2215" s="52"/>
      <c r="B2215" s="47"/>
      <c r="C2215" s="112" t="s">
        <v>217</v>
      </c>
      <c r="D2215" s="413" t="str">
        <f t="shared" ref="D2215" si="1055">IF(D218="","",D218)</f>
        <v/>
      </c>
      <c r="E2215" s="413"/>
      <c r="F2215" s="413"/>
      <c r="G2215" s="413"/>
      <c r="H2215" s="413"/>
      <c r="I2215" s="413"/>
      <c r="J2215" s="413"/>
      <c r="K2215" s="413"/>
      <c r="L2215" s="413"/>
      <c r="M2215" s="413"/>
      <c r="N2215" s="413"/>
      <c r="O2215" s="413"/>
      <c r="P2215" s="413"/>
      <c r="Q2215" s="413"/>
      <c r="R2215" s="148"/>
      <c r="S2215" s="148"/>
      <c r="T2215" s="148"/>
      <c r="U2215" s="148"/>
      <c r="V2215" s="148"/>
      <c r="W2215" s="148"/>
      <c r="X2215" s="148"/>
      <c r="Y2215" s="148"/>
      <c r="Z2215" s="148"/>
      <c r="AA2215" s="148"/>
      <c r="AB2215" s="148"/>
      <c r="AC2215" s="148"/>
      <c r="AD2215" s="148"/>
      <c r="AF2215" s="161"/>
      <c r="AG2215">
        <f t="shared" si="1034"/>
        <v>0</v>
      </c>
      <c r="AK2215" s="150">
        <f t="shared" si="1035"/>
        <v>0</v>
      </c>
      <c r="AL2215" s="150">
        <f t="shared" si="1036"/>
        <v>0</v>
      </c>
      <c r="AM2215" s="150">
        <f t="shared" si="1037"/>
        <v>0</v>
      </c>
      <c r="AN2215" s="163">
        <f t="shared" si="1038"/>
        <v>0</v>
      </c>
      <c r="AP2215" s="150" t="str">
        <f>'Complemento 2'!R331</f>
        <v/>
      </c>
      <c r="AQ2215" s="150">
        <f>'Complemento 2'!S331</f>
        <v>0</v>
      </c>
      <c r="AR2215" s="150">
        <f>'Complemento 2'!T331</f>
        <v>0</v>
      </c>
      <c r="AS2215" s="150">
        <f>'Complemento 2'!U331</f>
        <v>0</v>
      </c>
      <c r="AT2215" s="150">
        <f>'Complemento 2'!V331</f>
        <v>0</v>
      </c>
      <c r="AU2215" s="150">
        <f>'Complemento 2'!W331</f>
        <v>0</v>
      </c>
      <c r="AV2215" s="150">
        <f>'Complemento 2'!X331</f>
        <v>0</v>
      </c>
      <c r="AW2215" s="150">
        <f>'Complemento 2'!Y331</f>
        <v>0</v>
      </c>
      <c r="AX2215" s="150">
        <f>'Complemento 2'!Z331</f>
        <v>0</v>
      </c>
      <c r="AY2215" s="150">
        <f>'Complemento 2'!AA331</f>
        <v>0</v>
      </c>
      <c r="AZ2215" s="150">
        <f>'Complemento 2'!AB331</f>
        <v>0</v>
      </c>
      <c r="BA2215" s="150">
        <f>'Complemento 2'!AC331</f>
        <v>0</v>
      </c>
      <c r="BB2215" s="150">
        <f>'Complemento 2'!AD331</f>
        <v>0</v>
      </c>
      <c r="BC2215">
        <f t="shared" si="1039"/>
        <v>0</v>
      </c>
      <c r="BD2215">
        <f t="shared" si="1040"/>
        <v>0</v>
      </c>
      <c r="BE2215">
        <f t="shared" si="1041"/>
        <v>0</v>
      </c>
      <c r="BF2215">
        <f t="shared" si="1042"/>
        <v>0</v>
      </c>
      <c r="BG2215">
        <f t="shared" si="1043"/>
        <v>0</v>
      </c>
      <c r="BH2215">
        <f t="shared" si="1044"/>
        <v>0</v>
      </c>
      <c r="BI2215">
        <f t="shared" si="1045"/>
        <v>0</v>
      </c>
      <c r="BJ2215">
        <f t="shared" si="1046"/>
        <v>0</v>
      </c>
      <c r="BK2215">
        <f t="shared" si="1047"/>
        <v>0</v>
      </c>
      <c r="BL2215">
        <f t="shared" si="1048"/>
        <v>0</v>
      </c>
      <c r="BM2215">
        <f t="shared" si="1049"/>
        <v>0</v>
      </c>
      <c r="BN2215">
        <f t="shared" si="1050"/>
        <v>0</v>
      </c>
      <c r="BO2215">
        <f t="shared" si="1051"/>
        <v>0</v>
      </c>
    </row>
    <row r="2216" spans="1:67" ht="15" customHeight="1">
      <c r="A2216" s="52"/>
      <c r="B2216" s="47"/>
      <c r="C2216" s="112" t="s">
        <v>218</v>
      </c>
      <c r="D2216" s="413" t="str">
        <f t="shared" ref="D2216" si="1056">IF(D219="","",D219)</f>
        <v/>
      </c>
      <c r="E2216" s="413"/>
      <c r="F2216" s="413"/>
      <c r="G2216" s="413"/>
      <c r="H2216" s="413"/>
      <c r="I2216" s="413"/>
      <c r="J2216" s="413"/>
      <c r="K2216" s="413"/>
      <c r="L2216" s="413"/>
      <c r="M2216" s="413"/>
      <c r="N2216" s="413"/>
      <c r="O2216" s="413"/>
      <c r="P2216" s="413"/>
      <c r="Q2216" s="413"/>
      <c r="R2216" s="148"/>
      <c r="S2216" s="148"/>
      <c r="T2216" s="148"/>
      <c r="U2216" s="148"/>
      <c r="V2216" s="148"/>
      <c r="W2216" s="148"/>
      <c r="X2216" s="148"/>
      <c r="Y2216" s="148"/>
      <c r="Z2216" s="148"/>
      <c r="AA2216" s="148"/>
      <c r="AB2216" s="148"/>
      <c r="AC2216" s="148"/>
      <c r="AD2216" s="148"/>
      <c r="AF2216" s="161"/>
      <c r="AG2216">
        <f t="shared" si="1034"/>
        <v>0</v>
      </c>
      <c r="AK2216" s="150">
        <f t="shared" si="1035"/>
        <v>0</v>
      </c>
      <c r="AL2216" s="150">
        <f t="shared" si="1036"/>
        <v>0</v>
      </c>
      <c r="AM2216" s="150">
        <f t="shared" si="1037"/>
        <v>0</v>
      </c>
      <c r="AN2216" s="163">
        <f t="shared" si="1038"/>
        <v>0</v>
      </c>
      <c r="AP2216" s="150" t="str">
        <f>'Complemento 2'!R332</f>
        <v/>
      </c>
      <c r="AQ2216" s="150">
        <f>'Complemento 2'!S332</f>
        <v>0</v>
      </c>
      <c r="AR2216" s="150">
        <f>'Complemento 2'!T332</f>
        <v>0</v>
      </c>
      <c r="AS2216" s="150">
        <f>'Complemento 2'!U332</f>
        <v>0</v>
      </c>
      <c r="AT2216" s="150">
        <f>'Complemento 2'!V332</f>
        <v>0</v>
      </c>
      <c r="AU2216" s="150">
        <f>'Complemento 2'!W332</f>
        <v>0</v>
      </c>
      <c r="AV2216" s="150">
        <f>'Complemento 2'!X332</f>
        <v>0</v>
      </c>
      <c r="AW2216" s="150">
        <f>'Complemento 2'!Y332</f>
        <v>0</v>
      </c>
      <c r="AX2216" s="150">
        <f>'Complemento 2'!Z332</f>
        <v>0</v>
      </c>
      <c r="AY2216" s="150">
        <f>'Complemento 2'!AA332</f>
        <v>0</v>
      </c>
      <c r="AZ2216" s="150">
        <f>'Complemento 2'!AB332</f>
        <v>0</v>
      </c>
      <c r="BA2216" s="150">
        <f>'Complemento 2'!AC332</f>
        <v>0</v>
      </c>
      <c r="BB2216" s="150">
        <f>'Complemento 2'!AD332</f>
        <v>0</v>
      </c>
      <c r="BC2216">
        <f t="shared" si="1039"/>
        <v>0</v>
      </c>
      <c r="BD2216">
        <f t="shared" si="1040"/>
        <v>0</v>
      </c>
      <c r="BE2216">
        <f t="shared" si="1041"/>
        <v>0</v>
      </c>
      <c r="BF2216">
        <f t="shared" si="1042"/>
        <v>0</v>
      </c>
      <c r="BG2216">
        <f t="shared" si="1043"/>
        <v>0</v>
      </c>
      <c r="BH2216">
        <f t="shared" si="1044"/>
        <v>0</v>
      </c>
      <c r="BI2216">
        <f t="shared" si="1045"/>
        <v>0</v>
      </c>
      <c r="BJ2216">
        <f t="shared" si="1046"/>
        <v>0</v>
      </c>
      <c r="BK2216">
        <f t="shared" si="1047"/>
        <v>0</v>
      </c>
      <c r="BL2216">
        <f t="shared" si="1048"/>
        <v>0</v>
      </c>
      <c r="BM2216">
        <f t="shared" si="1049"/>
        <v>0</v>
      </c>
      <c r="BN2216">
        <f t="shared" si="1050"/>
        <v>0</v>
      </c>
      <c r="BO2216">
        <f t="shared" si="1051"/>
        <v>0</v>
      </c>
    </row>
    <row r="2217" spans="1:67" ht="15" customHeight="1">
      <c r="A2217" s="52"/>
      <c r="B2217" s="47"/>
      <c r="C2217" s="112" t="s">
        <v>219</v>
      </c>
      <c r="D2217" s="413" t="str">
        <f t="shared" ref="D2217" si="1057">IF(D220="","",D220)</f>
        <v/>
      </c>
      <c r="E2217" s="413"/>
      <c r="F2217" s="413"/>
      <c r="G2217" s="413"/>
      <c r="H2217" s="413"/>
      <c r="I2217" s="413"/>
      <c r="J2217" s="413"/>
      <c r="K2217" s="413"/>
      <c r="L2217" s="413"/>
      <c r="M2217" s="413"/>
      <c r="N2217" s="413"/>
      <c r="O2217" s="413"/>
      <c r="P2217" s="413"/>
      <c r="Q2217" s="413"/>
      <c r="R2217" s="148"/>
      <c r="S2217" s="148"/>
      <c r="T2217" s="148"/>
      <c r="U2217" s="148"/>
      <c r="V2217" s="148"/>
      <c r="W2217" s="148"/>
      <c r="X2217" s="148"/>
      <c r="Y2217" s="148"/>
      <c r="Z2217" s="148"/>
      <c r="AA2217" s="148"/>
      <c r="AB2217" s="148"/>
      <c r="AC2217" s="148"/>
      <c r="AD2217" s="148"/>
      <c r="AF2217" s="161"/>
      <c r="AG2217">
        <f t="shared" si="1034"/>
        <v>0</v>
      </c>
      <c r="AK2217" s="150">
        <f t="shared" si="1035"/>
        <v>0</v>
      </c>
      <c r="AL2217" s="150">
        <f t="shared" si="1036"/>
        <v>0</v>
      </c>
      <c r="AM2217" s="150">
        <f t="shared" si="1037"/>
        <v>0</v>
      </c>
      <c r="AN2217" s="163">
        <f t="shared" si="1038"/>
        <v>0</v>
      </c>
      <c r="AP2217" s="150" t="str">
        <f>'Complemento 2'!R333</f>
        <v/>
      </c>
      <c r="AQ2217" s="150">
        <f>'Complemento 2'!S333</f>
        <v>0</v>
      </c>
      <c r="AR2217" s="150">
        <f>'Complemento 2'!T333</f>
        <v>0</v>
      </c>
      <c r="AS2217" s="150">
        <f>'Complemento 2'!U333</f>
        <v>0</v>
      </c>
      <c r="AT2217" s="150">
        <f>'Complemento 2'!V333</f>
        <v>0</v>
      </c>
      <c r="AU2217" s="150">
        <f>'Complemento 2'!W333</f>
        <v>0</v>
      </c>
      <c r="AV2217" s="150">
        <f>'Complemento 2'!X333</f>
        <v>0</v>
      </c>
      <c r="AW2217" s="150">
        <f>'Complemento 2'!Y333</f>
        <v>0</v>
      </c>
      <c r="AX2217" s="150">
        <f>'Complemento 2'!Z333</f>
        <v>0</v>
      </c>
      <c r="AY2217" s="150">
        <f>'Complemento 2'!AA333</f>
        <v>0</v>
      </c>
      <c r="AZ2217" s="150">
        <f>'Complemento 2'!AB333</f>
        <v>0</v>
      </c>
      <c r="BA2217" s="150">
        <f>'Complemento 2'!AC333</f>
        <v>0</v>
      </c>
      <c r="BB2217" s="150">
        <f>'Complemento 2'!AD333</f>
        <v>0</v>
      </c>
      <c r="BC2217">
        <f t="shared" si="1039"/>
        <v>0</v>
      </c>
      <c r="BD2217">
        <f t="shared" si="1040"/>
        <v>0</v>
      </c>
      <c r="BE2217">
        <f t="shared" si="1041"/>
        <v>0</v>
      </c>
      <c r="BF2217">
        <f t="shared" si="1042"/>
        <v>0</v>
      </c>
      <c r="BG2217">
        <f t="shared" si="1043"/>
        <v>0</v>
      </c>
      <c r="BH2217">
        <f t="shared" si="1044"/>
        <v>0</v>
      </c>
      <c r="BI2217">
        <f t="shared" si="1045"/>
        <v>0</v>
      </c>
      <c r="BJ2217">
        <f t="shared" si="1046"/>
        <v>0</v>
      </c>
      <c r="BK2217">
        <f t="shared" si="1047"/>
        <v>0</v>
      </c>
      <c r="BL2217">
        <f t="shared" si="1048"/>
        <v>0</v>
      </c>
      <c r="BM2217">
        <f t="shared" si="1049"/>
        <v>0</v>
      </c>
      <c r="BN2217">
        <f t="shared" si="1050"/>
        <v>0</v>
      </c>
      <c r="BO2217">
        <f t="shared" si="1051"/>
        <v>0</v>
      </c>
    </row>
    <row r="2218" spans="1:67" ht="15" customHeight="1">
      <c r="A2218" s="52"/>
      <c r="B2218" s="47"/>
      <c r="C2218" s="112" t="s">
        <v>220</v>
      </c>
      <c r="D2218" s="413" t="str">
        <f t="shared" ref="D2218" si="1058">IF(D221="","",D221)</f>
        <v/>
      </c>
      <c r="E2218" s="413"/>
      <c r="F2218" s="413"/>
      <c r="G2218" s="413"/>
      <c r="H2218" s="413"/>
      <c r="I2218" s="413"/>
      <c r="J2218" s="413"/>
      <c r="K2218" s="413"/>
      <c r="L2218" s="413"/>
      <c r="M2218" s="413"/>
      <c r="N2218" s="413"/>
      <c r="O2218" s="413"/>
      <c r="P2218" s="413"/>
      <c r="Q2218" s="413"/>
      <c r="R2218" s="148"/>
      <c r="S2218" s="148"/>
      <c r="T2218" s="148"/>
      <c r="U2218" s="148"/>
      <c r="V2218" s="148"/>
      <c r="W2218" s="148"/>
      <c r="X2218" s="148"/>
      <c r="Y2218" s="148"/>
      <c r="Z2218" s="148"/>
      <c r="AA2218" s="148"/>
      <c r="AB2218" s="148"/>
      <c r="AC2218" s="148"/>
      <c r="AD2218" s="148"/>
      <c r="AF2218" s="161"/>
      <c r="AG2218">
        <f t="shared" si="1034"/>
        <v>0</v>
      </c>
      <c r="AK2218" s="150">
        <f t="shared" si="1035"/>
        <v>0</v>
      </c>
      <c r="AL2218" s="150">
        <f t="shared" si="1036"/>
        <v>0</v>
      </c>
      <c r="AM2218" s="150">
        <f t="shared" si="1037"/>
        <v>0</v>
      </c>
      <c r="AN2218" s="163">
        <f t="shared" si="1038"/>
        <v>0</v>
      </c>
      <c r="AP2218" s="150" t="str">
        <f>'Complemento 2'!R334</f>
        <v/>
      </c>
      <c r="AQ2218" s="150">
        <f>'Complemento 2'!S334</f>
        <v>0</v>
      </c>
      <c r="AR2218" s="150">
        <f>'Complemento 2'!T334</f>
        <v>0</v>
      </c>
      <c r="AS2218" s="150">
        <f>'Complemento 2'!U334</f>
        <v>0</v>
      </c>
      <c r="AT2218" s="150">
        <f>'Complemento 2'!V334</f>
        <v>0</v>
      </c>
      <c r="AU2218" s="150">
        <f>'Complemento 2'!W334</f>
        <v>0</v>
      </c>
      <c r="AV2218" s="150">
        <f>'Complemento 2'!X334</f>
        <v>0</v>
      </c>
      <c r="AW2218" s="150">
        <f>'Complemento 2'!Y334</f>
        <v>0</v>
      </c>
      <c r="AX2218" s="150">
        <f>'Complemento 2'!Z334</f>
        <v>0</v>
      </c>
      <c r="AY2218" s="150">
        <f>'Complemento 2'!AA334</f>
        <v>0</v>
      </c>
      <c r="AZ2218" s="150">
        <f>'Complemento 2'!AB334</f>
        <v>0</v>
      </c>
      <c r="BA2218" s="150">
        <f>'Complemento 2'!AC334</f>
        <v>0</v>
      </c>
      <c r="BB2218" s="150">
        <f>'Complemento 2'!AD334</f>
        <v>0</v>
      </c>
      <c r="BC2218">
        <f t="shared" si="1039"/>
        <v>0</v>
      </c>
      <c r="BD2218">
        <f t="shared" si="1040"/>
        <v>0</v>
      </c>
      <c r="BE2218">
        <f t="shared" si="1041"/>
        <v>0</v>
      </c>
      <c r="BF2218">
        <f t="shared" si="1042"/>
        <v>0</v>
      </c>
      <c r="BG2218">
        <f t="shared" si="1043"/>
        <v>0</v>
      </c>
      <c r="BH2218">
        <f t="shared" si="1044"/>
        <v>0</v>
      </c>
      <c r="BI2218">
        <f t="shared" si="1045"/>
        <v>0</v>
      </c>
      <c r="BJ2218">
        <f t="shared" si="1046"/>
        <v>0</v>
      </c>
      <c r="BK2218">
        <f t="shared" si="1047"/>
        <v>0</v>
      </c>
      <c r="BL2218">
        <f t="shared" si="1048"/>
        <v>0</v>
      </c>
      <c r="BM2218">
        <f t="shared" si="1049"/>
        <v>0</v>
      </c>
      <c r="BN2218">
        <f t="shared" si="1050"/>
        <v>0</v>
      </c>
      <c r="BO2218">
        <f t="shared" si="1051"/>
        <v>0</v>
      </c>
    </row>
    <row r="2219" spans="1:67" ht="15" customHeight="1">
      <c r="A2219" s="52"/>
      <c r="B2219" s="47"/>
      <c r="C2219" s="112" t="s">
        <v>221</v>
      </c>
      <c r="D2219" s="413" t="str">
        <f t="shared" ref="D2219" si="1059">IF(D222="","",D222)</f>
        <v/>
      </c>
      <c r="E2219" s="413"/>
      <c r="F2219" s="413"/>
      <c r="G2219" s="413"/>
      <c r="H2219" s="413"/>
      <c r="I2219" s="413"/>
      <c r="J2219" s="413"/>
      <c r="K2219" s="413"/>
      <c r="L2219" s="413"/>
      <c r="M2219" s="413"/>
      <c r="N2219" s="413"/>
      <c r="O2219" s="413"/>
      <c r="P2219" s="413"/>
      <c r="Q2219" s="413"/>
      <c r="R2219" s="148"/>
      <c r="S2219" s="148"/>
      <c r="T2219" s="148"/>
      <c r="U2219" s="148"/>
      <c r="V2219" s="148"/>
      <c r="W2219" s="148"/>
      <c r="X2219" s="148"/>
      <c r="Y2219" s="148"/>
      <c r="Z2219" s="148"/>
      <c r="AA2219" s="148"/>
      <c r="AB2219" s="148"/>
      <c r="AC2219" s="148"/>
      <c r="AD2219" s="148"/>
      <c r="AF2219" s="161"/>
      <c r="AG2219">
        <f t="shared" si="1034"/>
        <v>0</v>
      </c>
      <c r="AK2219" s="150">
        <f t="shared" si="1035"/>
        <v>0</v>
      </c>
      <c r="AL2219" s="150">
        <f t="shared" si="1036"/>
        <v>0</v>
      </c>
      <c r="AM2219" s="150">
        <f t="shared" si="1037"/>
        <v>0</v>
      </c>
      <c r="AN2219" s="163">
        <f t="shared" si="1038"/>
        <v>0</v>
      </c>
      <c r="AP2219" s="150" t="str">
        <f>'Complemento 2'!R335</f>
        <v/>
      </c>
      <c r="AQ2219" s="150">
        <f>'Complemento 2'!S335</f>
        <v>0</v>
      </c>
      <c r="AR2219" s="150">
        <f>'Complemento 2'!T335</f>
        <v>0</v>
      </c>
      <c r="AS2219" s="150">
        <f>'Complemento 2'!U335</f>
        <v>0</v>
      </c>
      <c r="AT2219" s="150">
        <f>'Complemento 2'!V335</f>
        <v>0</v>
      </c>
      <c r="AU2219" s="150">
        <f>'Complemento 2'!W335</f>
        <v>0</v>
      </c>
      <c r="AV2219" s="150">
        <f>'Complemento 2'!X335</f>
        <v>0</v>
      </c>
      <c r="AW2219" s="150">
        <f>'Complemento 2'!Y335</f>
        <v>0</v>
      </c>
      <c r="AX2219" s="150">
        <f>'Complemento 2'!Z335</f>
        <v>0</v>
      </c>
      <c r="AY2219" s="150">
        <f>'Complemento 2'!AA335</f>
        <v>0</v>
      </c>
      <c r="AZ2219" s="150">
        <f>'Complemento 2'!AB335</f>
        <v>0</v>
      </c>
      <c r="BA2219" s="150">
        <f>'Complemento 2'!AC335</f>
        <v>0</v>
      </c>
      <c r="BB2219" s="150">
        <f>'Complemento 2'!AD335</f>
        <v>0</v>
      </c>
      <c r="BC2219">
        <f t="shared" si="1039"/>
        <v>0</v>
      </c>
      <c r="BD2219">
        <f t="shared" si="1040"/>
        <v>0</v>
      </c>
      <c r="BE2219">
        <f t="shared" si="1041"/>
        <v>0</v>
      </c>
      <c r="BF2219">
        <f t="shared" si="1042"/>
        <v>0</v>
      </c>
      <c r="BG2219">
        <f t="shared" si="1043"/>
        <v>0</v>
      </c>
      <c r="BH2219">
        <f t="shared" si="1044"/>
        <v>0</v>
      </c>
      <c r="BI2219">
        <f t="shared" si="1045"/>
        <v>0</v>
      </c>
      <c r="BJ2219">
        <f t="shared" si="1046"/>
        <v>0</v>
      </c>
      <c r="BK2219">
        <f t="shared" si="1047"/>
        <v>0</v>
      </c>
      <c r="BL2219">
        <f t="shared" si="1048"/>
        <v>0</v>
      </c>
      <c r="BM2219">
        <f t="shared" si="1049"/>
        <v>0</v>
      </c>
      <c r="BN2219">
        <f t="shared" si="1050"/>
        <v>0</v>
      </c>
      <c r="BO2219">
        <f t="shared" si="1051"/>
        <v>0</v>
      </c>
    </row>
    <row r="2220" spans="1:67" ht="15" customHeight="1">
      <c r="A2220" s="52"/>
      <c r="B2220" s="47"/>
      <c r="C2220" s="112" t="s">
        <v>222</v>
      </c>
      <c r="D2220" s="413" t="str">
        <f t="shared" ref="D2220" si="1060">IF(D223="","",D223)</f>
        <v/>
      </c>
      <c r="E2220" s="413"/>
      <c r="F2220" s="413"/>
      <c r="G2220" s="413"/>
      <c r="H2220" s="413"/>
      <c r="I2220" s="413"/>
      <c r="J2220" s="413"/>
      <c r="K2220" s="413"/>
      <c r="L2220" s="413"/>
      <c r="M2220" s="413"/>
      <c r="N2220" s="413"/>
      <c r="O2220" s="413"/>
      <c r="P2220" s="413"/>
      <c r="Q2220" s="413"/>
      <c r="R2220" s="148"/>
      <c r="S2220" s="148"/>
      <c r="T2220" s="148"/>
      <c r="U2220" s="148"/>
      <c r="V2220" s="148"/>
      <c r="W2220" s="148"/>
      <c r="X2220" s="148"/>
      <c r="Y2220" s="148"/>
      <c r="Z2220" s="148"/>
      <c r="AA2220" s="148"/>
      <c r="AB2220" s="148"/>
      <c r="AC2220" s="148"/>
      <c r="AD2220" s="148"/>
      <c r="AF2220" s="161"/>
      <c r="AG2220">
        <f t="shared" si="1034"/>
        <v>0</v>
      </c>
      <c r="AK2220" s="150">
        <f t="shared" si="1035"/>
        <v>0</v>
      </c>
      <c r="AL2220" s="150">
        <f t="shared" si="1036"/>
        <v>0</v>
      </c>
      <c r="AM2220" s="150">
        <f t="shared" si="1037"/>
        <v>0</v>
      </c>
      <c r="AN2220" s="163">
        <f t="shared" si="1038"/>
        <v>0</v>
      </c>
      <c r="AP2220" s="150" t="str">
        <f>'Complemento 2'!R336</f>
        <v/>
      </c>
      <c r="AQ2220" s="150">
        <f>'Complemento 2'!S336</f>
        <v>0</v>
      </c>
      <c r="AR2220" s="150">
        <f>'Complemento 2'!T336</f>
        <v>0</v>
      </c>
      <c r="AS2220" s="150">
        <f>'Complemento 2'!U336</f>
        <v>0</v>
      </c>
      <c r="AT2220" s="150">
        <f>'Complemento 2'!V336</f>
        <v>0</v>
      </c>
      <c r="AU2220" s="150">
        <f>'Complemento 2'!W336</f>
        <v>0</v>
      </c>
      <c r="AV2220" s="150">
        <f>'Complemento 2'!X336</f>
        <v>0</v>
      </c>
      <c r="AW2220" s="150">
        <f>'Complemento 2'!Y336</f>
        <v>0</v>
      </c>
      <c r="AX2220" s="150">
        <f>'Complemento 2'!Z336</f>
        <v>0</v>
      </c>
      <c r="AY2220" s="150">
        <f>'Complemento 2'!AA336</f>
        <v>0</v>
      </c>
      <c r="AZ2220" s="150">
        <f>'Complemento 2'!AB336</f>
        <v>0</v>
      </c>
      <c r="BA2220" s="150">
        <f>'Complemento 2'!AC336</f>
        <v>0</v>
      </c>
      <c r="BB2220" s="150">
        <f>'Complemento 2'!AD336</f>
        <v>0</v>
      </c>
      <c r="BC2220">
        <f t="shared" si="1039"/>
        <v>0</v>
      </c>
      <c r="BD2220">
        <f t="shared" si="1040"/>
        <v>0</v>
      </c>
      <c r="BE2220">
        <f t="shared" si="1041"/>
        <v>0</v>
      </c>
      <c r="BF2220">
        <f t="shared" si="1042"/>
        <v>0</v>
      </c>
      <c r="BG2220">
        <f t="shared" si="1043"/>
        <v>0</v>
      </c>
      <c r="BH2220">
        <f t="shared" si="1044"/>
        <v>0</v>
      </c>
      <c r="BI2220">
        <f t="shared" si="1045"/>
        <v>0</v>
      </c>
      <c r="BJ2220">
        <f t="shared" si="1046"/>
        <v>0</v>
      </c>
      <c r="BK2220">
        <f t="shared" si="1047"/>
        <v>0</v>
      </c>
      <c r="BL2220">
        <f t="shared" si="1048"/>
        <v>0</v>
      </c>
      <c r="BM2220">
        <f t="shared" si="1049"/>
        <v>0</v>
      </c>
      <c r="BN2220">
        <f t="shared" si="1050"/>
        <v>0</v>
      </c>
      <c r="BO2220">
        <f t="shared" si="1051"/>
        <v>0</v>
      </c>
    </row>
    <row r="2221" spans="1:67" ht="15" customHeight="1">
      <c r="A2221" s="52"/>
      <c r="B2221" s="47"/>
      <c r="C2221" s="112" t="s">
        <v>223</v>
      </c>
      <c r="D2221" s="413" t="str">
        <f t="shared" ref="D2221" si="1061">IF(D224="","",D224)</f>
        <v/>
      </c>
      <c r="E2221" s="413"/>
      <c r="F2221" s="413"/>
      <c r="G2221" s="413"/>
      <c r="H2221" s="413"/>
      <c r="I2221" s="413"/>
      <c r="J2221" s="413"/>
      <c r="K2221" s="413"/>
      <c r="L2221" s="413"/>
      <c r="M2221" s="413"/>
      <c r="N2221" s="413"/>
      <c r="O2221" s="413"/>
      <c r="P2221" s="413"/>
      <c r="Q2221" s="413"/>
      <c r="R2221" s="148"/>
      <c r="S2221" s="148"/>
      <c r="T2221" s="148"/>
      <c r="U2221" s="148"/>
      <c r="V2221" s="148"/>
      <c r="W2221" s="148"/>
      <c r="X2221" s="148"/>
      <c r="Y2221" s="148"/>
      <c r="Z2221" s="148"/>
      <c r="AA2221" s="148"/>
      <c r="AB2221" s="148"/>
      <c r="AC2221" s="148"/>
      <c r="AD2221" s="148"/>
      <c r="AF2221" s="161"/>
      <c r="AG2221">
        <f t="shared" si="1034"/>
        <v>0</v>
      </c>
      <c r="AK2221" s="150">
        <f t="shared" si="1035"/>
        <v>0</v>
      </c>
      <c r="AL2221" s="150">
        <f t="shared" si="1036"/>
        <v>0</v>
      </c>
      <c r="AM2221" s="150">
        <f t="shared" si="1037"/>
        <v>0</v>
      </c>
      <c r="AN2221" s="163">
        <f t="shared" si="1038"/>
        <v>0</v>
      </c>
      <c r="AP2221" s="150" t="str">
        <f>'Complemento 2'!R337</f>
        <v/>
      </c>
      <c r="AQ2221" s="150">
        <f>'Complemento 2'!S337</f>
        <v>0</v>
      </c>
      <c r="AR2221" s="150">
        <f>'Complemento 2'!T337</f>
        <v>0</v>
      </c>
      <c r="AS2221" s="150">
        <f>'Complemento 2'!U337</f>
        <v>0</v>
      </c>
      <c r="AT2221" s="150">
        <f>'Complemento 2'!V337</f>
        <v>0</v>
      </c>
      <c r="AU2221" s="150">
        <f>'Complemento 2'!W337</f>
        <v>0</v>
      </c>
      <c r="AV2221" s="150">
        <f>'Complemento 2'!X337</f>
        <v>0</v>
      </c>
      <c r="AW2221" s="150">
        <f>'Complemento 2'!Y337</f>
        <v>0</v>
      </c>
      <c r="AX2221" s="150">
        <f>'Complemento 2'!Z337</f>
        <v>0</v>
      </c>
      <c r="AY2221" s="150">
        <f>'Complemento 2'!AA337</f>
        <v>0</v>
      </c>
      <c r="AZ2221" s="150">
        <f>'Complemento 2'!AB337</f>
        <v>0</v>
      </c>
      <c r="BA2221" s="150">
        <f>'Complemento 2'!AC337</f>
        <v>0</v>
      </c>
      <c r="BB2221" s="150">
        <f>'Complemento 2'!AD337</f>
        <v>0</v>
      </c>
      <c r="BC2221">
        <f t="shared" si="1039"/>
        <v>0</v>
      </c>
      <c r="BD2221">
        <f t="shared" si="1040"/>
        <v>0</v>
      </c>
      <c r="BE2221">
        <f t="shared" si="1041"/>
        <v>0</v>
      </c>
      <c r="BF2221">
        <f t="shared" si="1042"/>
        <v>0</v>
      </c>
      <c r="BG2221">
        <f t="shared" si="1043"/>
        <v>0</v>
      </c>
      <c r="BH2221">
        <f t="shared" si="1044"/>
        <v>0</v>
      </c>
      <c r="BI2221">
        <f t="shared" si="1045"/>
        <v>0</v>
      </c>
      <c r="BJ2221">
        <f t="shared" si="1046"/>
        <v>0</v>
      </c>
      <c r="BK2221">
        <f t="shared" si="1047"/>
        <v>0</v>
      </c>
      <c r="BL2221">
        <f t="shared" si="1048"/>
        <v>0</v>
      </c>
      <c r="BM2221">
        <f t="shared" si="1049"/>
        <v>0</v>
      </c>
      <c r="BN2221">
        <f t="shared" si="1050"/>
        <v>0</v>
      </c>
      <c r="BO2221">
        <f t="shared" si="1051"/>
        <v>0</v>
      </c>
    </row>
    <row r="2222" spans="1:67" ht="15" customHeight="1">
      <c r="A2222" s="52"/>
      <c r="B2222" s="47"/>
      <c r="C2222" s="112" t="s">
        <v>224</v>
      </c>
      <c r="D2222" s="413" t="str">
        <f t="shared" ref="D2222" si="1062">IF(D225="","",D225)</f>
        <v/>
      </c>
      <c r="E2222" s="413"/>
      <c r="F2222" s="413"/>
      <c r="G2222" s="413"/>
      <c r="H2222" s="413"/>
      <c r="I2222" s="413"/>
      <c r="J2222" s="413"/>
      <c r="K2222" s="413"/>
      <c r="L2222" s="413"/>
      <c r="M2222" s="413"/>
      <c r="N2222" s="413"/>
      <c r="O2222" s="413"/>
      <c r="P2222" s="413"/>
      <c r="Q2222" s="413"/>
      <c r="R2222" s="148"/>
      <c r="S2222" s="148"/>
      <c r="T2222" s="148"/>
      <c r="U2222" s="148"/>
      <c r="V2222" s="148"/>
      <c r="W2222" s="148"/>
      <c r="X2222" s="148"/>
      <c r="Y2222" s="148"/>
      <c r="Z2222" s="148"/>
      <c r="AA2222" s="148"/>
      <c r="AB2222" s="148"/>
      <c r="AC2222" s="148"/>
      <c r="AD2222" s="148"/>
      <c r="AF2222" s="161"/>
      <c r="AG2222">
        <f t="shared" si="1034"/>
        <v>0</v>
      </c>
      <c r="AK2222" s="150">
        <f t="shared" si="1035"/>
        <v>0</v>
      </c>
      <c r="AL2222" s="150">
        <f t="shared" si="1036"/>
        <v>0</v>
      </c>
      <c r="AM2222" s="150">
        <f t="shared" si="1037"/>
        <v>0</v>
      </c>
      <c r="AN2222" s="163">
        <f t="shared" si="1038"/>
        <v>0</v>
      </c>
      <c r="AP2222" s="150" t="str">
        <f>'Complemento 2'!R338</f>
        <v/>
      </c>
      <c r="AQ2222" s="150">
        <f>'Complemento 2'!S338</f>
        <v>0</v>
      </c>
      <c r="AR2222" s="150">
        <f>'Complemento 2'!T338</f>
        <v>0</v>
      </c>
      <c r="AS2222" s="150">
        <f>'Complemento 2'!U338</f>
        <v>0</v>
      </c>
      <c r="AT2222" s="150">
        <f>'Complemento 2'!V338</f>
        <v>0</v>
      </c>
      <c r="AU2222" s="150">
        <f>'Complemento 2'!W338</f>
        <v>0</v>
      </c>
      <c r="AV2222" s="150">
        <f>'Complemento 2'!X338</f>
        <v>0</v>
      </c>
      <c r="AW2222" s="150">
        <f>'Complemento 2'!Y338</f>
        <v>0</v>
      </c>
      <c r="AX2222" s="150">
        <f>'Complemento 2'!Z338</f>
        <v>0</v>
      </c>
      <c r="AY2222" s="150">
        <f>'Complemento 2'!AA338</f>
        <v>0</v>
      </c>
      <c r="AZ2222" s="150">
        <f>'Complemento 2'!AB338</f>
        <v>0</v>
      </c>
      <c r="BA2222" s="150">
        <f>'Complemento 2'!AC338</f>
        <v>0</v>
      </c>
      <c r="BB2222" s="150">
        <f>'Complemento 2'!AD338</f>
        <v>0</v>
      </c>
      <c r="BC2222">
        <f t="shared" si="1039"/>
        <v>0</v>
      </c>
      <c r="BD2222">
        <f t="shared" si="1040"/>
        <v>0</v>
      </c>
      <c r="BE2222">
        <f t="shared" si="1041"/>
        <v>0</v>
      </c>
      <c r="BF2222">
        <f t="shared" si="1042"/>
        <v>0</v>
      </c>
      <c r="BG2222">
        <f t="shared" si="1043"/>
        <v>0</v>
      </c>
      <c r="BH2222">
        <f t="shared" si="1044"/>
        <v>0</v>
      </c>
      <c r="BI2222">
        <f t="shared" si="1045"/>
        <v>0</v>
      </c>
      <c r="BJ2222">
        <f t="shared" si="1046"/>
        <v>0</v>
      </c>
      <c r="BK2222">
        <f t="shared" si="1047"/>
        <v>0</v>
      </c>
      <c r="BL2222">
        <f t="shared" si="1048"/>
        <v>0</v>
      </c>
      <c r="BM2222">
        <f t="shared" si="1049"/>
        <v>0</v>
      </c>
      <c r="BN2222">
        <f t="shared" si="1050"/>
        <v>0</v>
      </c>
      <c r="BO2222">
        <f t="shared" si="1051"/>
        <v>0</v>
      </c>
    </row>
    <row r="2223" spans="1:67" ht="15" customHeight="1">
      <c r="A2223" s="52"/>
      <c r="B2223" s="47"/>
      <c r="C2223" s="112" t="s">
        <v>225</v>
      </c>
      <c r="D2223" s="413" t="str">
        <f t="shared" ref="D2223" si="1063">IF(D226="","",D226)</f>
        <v/>
      </c>
      <c r="E2223" s="413"/>
      <c r="F2223" s="413"/>
      <c r="G2223" s="413"/>
      <c r="H2223" s="413"/>
      <c r="I2223" s="413"/>
      <c r="J2223" s="413"/>
      <c r="K2223" s="413"/>
      <c r="L2223" s="413"/>
      <c r="M2223" s="413"/>
      <c r="N2223" s="413"/>
      <c r="O2223" s="413"/>
      <c r="P2223" s="413"/>
      <c r="Q2223" s="413"/>
      <c r="R2223" s="148"/>
      <c r="S2223" s="148"/>
      <c r="T2223" s="148"/>
      <c r="U2223" s="148"/>
      <c r="V2223" s="148"/>
      <c r="W2223" s="148"/>
      <c r="X2223" s="148"/>
      <c r="Y2223" s="148"/>
      <c r="Z2223" s="148"/>
      <c r="AA2223" s="148"/>
      <c r="AB2223" s="148"/>
      <c r="AC2223" s="148"/>
      <c r="AD2223" s="148"/>
      <c r="AF2223" s="161"/>
      <c r="AG2223">
        <f t="shared" si="1034"/>
        <v>0</v>
      </c>
      <c r="AK2223" s="150">
        <f t="shared" si="1035"/>
        <v>0</v>
      </c>
      <c r="AL2223" s="150">
        <f t="shared" si="1036"/>
        <v>0</v>
      </c>
      <c r="AM2223" s="150">
        <f t="shared" si="1037"/>
        <v>0</v>
      </c>
      <c r="AN2223" s="163">
        <f t="shared" si="1038"/>
        <v>0</v>
      </c>
      <c r="AP2223" s="150" t="str">
        <f>'Complemento 2'!R339</f>
        <v/>
      </c>
      <c r="AQ2223" s="150">
        <f>'Complemento 2'!S339</f>
        <v>0</v>
      </c>
      <c r="AR2223" s="150">
        <f>'Complemento 2'!T339</f>
        <v>0</v>
      </c>
      <c r="AS2223" s="150">
        <f>'Complemento 2'!U339</f>
        <v>0</v>
      </c>
      <c r="AT2223" s="150">
        <f>'Complemento 2'!V339</f>
        <v>0</v>
      </c>
      <c r="AU2223" s="150">
        <f>'Complemento 2'!W339</f>
        <v>0</v>
      </c>
      <c r="AV2223" s="150">
        <f>'Complemento 2'!X339</f>
        <v>0</v>
      </c>
      <c r="AW2223" s="150">
        <f>'Complemento 2'!Y339</f>
        <v>0</v>
      </c>
      <c r="AX2223" s="150">
        <f>'Complemento 2'!Z339</f>
        <v>0</v>
      </c>
      <c r="AY2223" s="150">
        <f>'Complemento 2'!AA339</f>
        <v>0</v>
      </c>
      <c r="AZ2223" s="150">
        <f>'Complemento 2'!AB339</f>
        <v>0</v>
      </c>
      <c r="BA2223" s="150">
        <f>'Complemento 2'!AC339</f>
        <v>0</v>
      </c>
      <c r="BB2223" s="150">
        <f>'Complemento 2'!AD339</f>
        <v>0</v>
      </c>
      <c r="BC2223">
        <f t="shared" si="1039"/>
        <v>0</v>
      </c>
      <c r="BD2223">
        <f t="shared" si="1040"/>
        <v>0</v>
      </c>
      <c r="BE2223">
        <f t="shared" si="1041"/>
        <v>0</v>
      </c>
      <c r="BF2223">
        <f t="shared" si="1042"/>
        <v>0</v>
      </c>
      <c r="BG2223">
        <f t="shared" si="1043"/>
        <v>0</v>
      </c>
      <c r="BH2223">
        <f t="shared" si="1044"/>
        <v>0</v>
      </c>
      <c r="BI2223">
        <f t="shared" si="1045"/>
        <v>0</v>
      </c>
      <c r="BJ2223">
        <f t="shared" si="1046"/>
        <v>0</v>
      </c>
      <c r="BK2223">
        <f t="shared" si="1047"/>
        <v>0</v>
      </c>
      <c r="BL2223">
        <f t="shared" si="1048"/>
        <v>0</v>
      </c>
      <c r="BM2223">
        <f t="shared" si="1049"/>
        <v>0</v>
      </c>
      <c r="BN2223">
        <f t="shared" si="1050"/>
        <v>0</v>
      </c>
      <c r="BO2223">
        <f t="shared" si="1051"/>
        <v>0</v>
      </c>
    </row>
    <row r="2224" spans="1:67" ht="15" customHeight="1">
      <c r="A2224" s="52"/>
      <c r="B2224" s="47"/>
      <c r="C2224" s="112" t="s">
        <v>226</v>
      </c>
      <c r="D2224" s="413" t="str">
        <f t="shared" ref="D2224" si="1064">IF(D227="","",D227)</f>
        <v/>
      </c>
      <c r="E2224" s="413"/>
      <c r="F2224" s="413"/>
      <c r="G2224" s="413"/>
      <c r="H2224" s="413"/>
      <c r="I2224" s="413"/>
      <c r="J2224" s="413"/>
      <c r="K2224" s="413"/>
      <c r="L2224" s="413"/>
      <c r="M2224" s="413"/>
      <c r="N2224" s="413"/>
      <c r="O2224" s="413"/>
      <c r="P2224" s="413"/>
      <c r="Q2224" s="413"/>
      <c r="R2224" s="148"/>
      <c r="S2224" s="148"/>
      <c r="T2224" s="148"/>
      <c r="U2224" s="148"/>
      <c r="V2224" s="148"/>
      <c r="W2224" s="148"/>
      <c r="X2224" s="148"/>
      <c r="Y2224" s="148"/>
      <c r="Z2224" s="148"/>
      <c r="AA2224" s="148"/>
      <c r="AB2224" s="148"/>
      <c r="AC2224" s="148"/>
      <c r="AD2224" s="148"/>
      <c r="AF2224" s="161"/>
      <c r="AG2224">
        <f t="shared" si="1034"/>
        <v>0</v>
      </c>
      <c r="AK2224" s="150">
        <f t="shared" si="1035"/>
        <v>0</v>
      </c>
      <c r="AL2224" s="150">
        <f t="shared" si="1036"/>
        <v>0</v>
      </c>
      <c r="AM2224" s="150">
        <f t="shared" si="1037"/>
        <v>0</v>
      </c>
      <c r="AN2224" s="163">
        <f t="shared" si="1038"/>
        <v>0</v>
      </c>
      <c r="AP2224" s="150" t="str">
        <f>'Complemento 2'!R340</f>
        <v/>
      </c>
      <c r="AQ2224" s="150">
        <f>'Complemento 2'!S340</f>
        <v>0</v>
      </c>
      <c r="AR2224" s="150">
        <f>'Complemento 2'!T340</f>
        <v>0</v>
      </c>
      <c r="AS2224" s="150">
        <f>'Complemento 2'!U340</f>
        <v>0</v>
      </c>
      <c r="AT2224" s="150">
        <f>'Complemento 2'!V340</f>
        <v>0</v>
      </c>
      <c r="AU2224" s="150">
        <f>'Complemento 2'!W340</f>
        <v>0</v>
      </c>
      <c r="AV2224" s="150">
        <f>'Complemento 2'!X340</f>
        <v>0</v>
      </c>
      <c r="AW2224" s="150">
        <f>'Complemento 2'!Y340</f>
        <v>0</v>
      </c>
      <c r="AX2224" s="150">
        <f>'Complemento 2'!Z340</f>
        <v>0</v>
      </c>
      <c r="AY2224" s="150">
        <f>'Complemento 2'!AA340</f>
        <v>0</v>
      </c>
      <c r="AZ2224" s="150">
        <f>'Complemento 2'!AB340</f>
        <v>0</v>
      </c>
      <c r="BA2224" s="150">
        <f>'Complemento 2'!AC340</f>
        <v>0</v>
      </c>
      <c r="BB2224" s="150">
        <f>'Complemento 2'!AD340</f>
        <v>0</v>
      </c>
      <c r="BC2224">
        <f t="shared" si="1039"/>
        <v>0</v>
      </c>
      <c r="BD2224">
        <f t="shared" si="1040"/>
        <v>0</v>
      </c>
      <c r="BE2224">
        <f t="shared" si="1041"/>
        <v>0</v>
      </c>
      <c r="BF2224">
        <f t="shared" si="1042"/>
        <v>0</v>
      </c>
      <c r="BG2224">
        <f t="shared" si="1043"/>
        <v>0</v>
      </c>
      <c r="BH2224">
        <f t="shared" si="1044"/>
        <v>0</v>
      </c>
      <c r="BI2224">
        <f t="shared" si="1045"/>
        <v>0</v>
      </c>
      <c r="BJ2224">
        <f t="shared" si="1046"/>
        <v>0</v>
      </c>
      <c r="BK2224">
        <f t="shared" si="1047"/>
        <v>0</v>
      </c>
      <c r="BL2224">
        <f t="shared" si="1048"/>
        <v>0</v>
      </c>
      <c r="BM2224">
        <f t="shared" si="1049"/>
        <v>0</v>
      </c>
      <c r="BN2224">
        <f t="shared" si="1050"/>
        <v>0</v>
      </c>
      <c r="BO2224">
        <f t="shared" si="1051"/>
        <v>0</v>
      </c>
    </row>
    <row r="2225" spans="1:67" ht="15" customHeight="1">
      <c r="A2225" s="52"/>
      <c r="B2225" s="47"/>
      <c r="C2225" s="112" t="s">
        <v>227</v>
      </c>
      <c r="D2225" s="413" t="str">
        <f t="shared" ref="D2225" si="1065">IF(D228="","",D228)</f>
        <v/>
      </c>
      <c r="E2225" s="413"/>
      <c r="F2225" s="413"/>
      <c r="G2225" s="413"/>
      <c r="H2225" s="413"/>
      <c r="I2225" s="413"/>
      <c r="J2225" s="413"/>
      <c r="K2225" s="413"/>
      <c r="L2225" s="413"/>
      <c r="M2225" s="413"/>
      <c r="N2225" s="413"/>
      <c r="O2225" s="413"/>
      <c r="P2225" s="413"/>
      <c r="Q2225" s="413"/>
      <c r="R2225" s="148"/>
      <c r="S2225" s="148"/>
      <c r="T2225" s="148"/>
      <c r="U2225" s="148"/>
      <c r="V2225" s="148"/>
      <c r="W2225" s="148"/>
      <c r="X2225" s="148"/>
      <c r="Y2225" s="148"/>
      <c r="Z2225" s="148"/>
      <c r="AA2225" s="148"/>
      <c r="AB2225" s="148"/>
      <c r="AC2225" s="148"/>
      <c r="AD2225" s="148"/>
      <c r="AF2225" s="161"/>
      <c r="AG2225">
        <f t="shared" si="1034"/>
        <v>0</v>
      </c>
      <c r="AK2225" s="150">
        <f t="shared" si="1035"/>
        <v>0</v>
      </c>
      <c r="AL2225" s="150">
        <f t="shared" si="1036"/>
        <v>0</v>
      </c>
      <c r="AM2225" s="150">
        <f t="shared" si="1037"/>
        <v>0</v>
      </c>
      <c r="AN2225" s="163">
        <f t="shared" si="1038"/>
        <v>0</v>
      </c>
      <c r="AP2225" s="150" t="str">
        <f>'Complemento 2'!R341</f>
        <v/>
      </c>
      <c r="AQ2225" s="150">
        <f>'Complemento 2'!S341</f>
        <v>0</v>
      </c>
      <c r="AR2225" s="150">
        <f>'Complemento 2'!T341</f>
        <v>0</v>
      </c>
      <c r="AS2225" s="150">
        <f>'Complemento 2'!U341</f>
        <v>0</v>
      </c>
      <c r="AT2225" s="150">
        <f>'Complemento 2'!V341</f>
        <v>0</v>
      </c>
      <c r="AU2225" s="150">
        <f>'Complemento 2'!W341</f>
        <v>0</v>
      </c>
      <c r="AV2225" s="150">
        <f>'Complemento 2'!X341</f>
        <v>0</v>
      </c>
      <c r="AW2225" s="150">
        <f>'Complemento 2'!Y341</f>
        <v>0</v>
      </c>
      <c r="AX2225" s="150">
        <f>'Complemento 2'!Z341</f>
        <v>0</v>
      </c>
      <c r="AY2225" s="150">
        <f>'Complemento 2'!AA341</f>
        <v>0</v>
      </c>
      <c r="AZ2225" s="150">
        <f>'Complemento 2'!AB341</f>
        <v>0</v>
      </c>
      <c r="BA2225" s="150">
        <f>'Complemento 2'!AC341</f>
        <v>0</v>
      </c>
      <c r="BB2225" s="150">
        <f>'Complemento 2'!AD341</f>
        <v>0</v>
      </c>
      <c r="BC2225">
        <f t="shared" si="1039"/>
        <v>0</v>
      </c>
      <c r="BD2225">
        <f t="shared" si="1040"/>
        <v>0</v>
      </c>
      <c r="BE2225">
        <f t="shared" si="1041"/>
        <v>0</v>
      </c>
      <c r="BF2225">
        <f t="shared" si="1042"/>
        <v>0</v>
      </c>
      <c r="BG2225">
        <f t="shared" si="1043"/>
        <v>0</v>
      </c>
      <c r="BH2225">
        <f t="shared" si="1044"/>
        <v>0</v>
      </c>
      <c r="BI2225">
        <f t="shared" si="1045"/>
        <v>0</v>
      </c>
      <c r="BJ2225">
        <f t="shared" si="1046"/>
        <v>0</v>
      </c>
      <c r="BK2225">
        <f t="shared" si="1047"/>
        <v>0</v>
      </c>
      <c r="BL2225">
        <f t="shared" si="1048"/>
        <v>0</v>
      </c>
      <c r="BM2225">
        <f t="shared" si="1049"/>
        <v>0</v>
      </c>
      <c r="BN2225">
        <f t="shared" si="1050"/>
        <v>0</v>
      </c>
      <c r="BO2225">
        <f t="shared" si="1051"/>
        <v>0</v>
      </c>
    </row>
    <row r="2226" spans="1:67" ht="15" customHeight="1">
      <c r="A2226" s="52"/>
      <c r="B2226" s="47"/>
      <c r="C2226" s="112" t="s">
        <v>228</v>
      </c>
      <c r="D2226" s="413" t="str">
        <f t="shared" ref="D2226" si="1066">IF(D229="","",D229)</f>
        <v/>
      </c>
      <c r="E2226" s="413"/>
      <c r="F2226" s="413"/>
      <c r="G2226" s="413"/>
      <c r="H2226" s="413"/>
      <c r="I2226" s="413"/>
      <c r="J2226" s="413"/>
      <c r="K2226" s="413"/>
      <c r="L2226" s="413"/>
      <c r="M2226" s="413"/>
      <c r="N2226" s="413"/>
      <c r="O2226" s="413"/>
      <c r="P2226" s="413"/>
      <c r="Q2226" s="413"/>
      <c r="R2226" s="148"/>
      <c r="S2226" s="148"/>
      <c r="T2226" s="148"/>
      <c r="U2226" s="148"/>
      <c r="V2226" s="148"/>
      <c r="W2226" s="148"/>
      <c r="X2226" s="148"/>
      <c r="Y2226" s="148"/>
      <c r="Z2226" s="148"/>
      <c r="AA2226" s="148"/>
      <c r="AB2226" s="148"/>
      <c r="AC2226" s="148"/>
      <c r="AD2226" s="148"/>
      <c r="AF2226" s="161"/>
      <c r="AG2226">
        <f t="shared" si="1034"/>
        <v>0</v>
      </c>
      <c r="AK2226" s="150">
        <f t="shared" si="1035"/>
        <v>0</v>
      </c>
      <c r="AL2226" s="150">
        <f t="shared" si="1036"/>
        <v>0</v>
      </c>
      <c r="AM2226" s="150">
        <f t="shared" si="1037"/>
        <v>0</v>
      </c>
      <c r="AN2226" s="163">
        <f t="shared" si="1038"/>
        <v>0</v>
      </c>
      <c r="AP2226" s="150" t="str">
        <f>'Complemento 2'!R342</f>
        <v/>
      </c>
      <c r="AQ2226" s="150">
        <f>'Complemento 2'!S342</f>
        <v>0</v>
      </c>
      <c r="AR2226" s="150">
        <f>'Complemento 2'!T342</f>
        <v>0</v>
      </c>
      <c r="AS2226" s="150">
        <f>'Complemento 2'!U342</f>
        <v>0</v>
      </c>
      <c r="AT2226" s="150">
        <f>'Complemento 2'!V342</f>
        <v>0</v>
      </c>
      <c r="AU2226" s="150">
        <f>'Complemento 2'!W342</f>
        <v>0</v>
      </c>
      <c r="AV2226" s="150">
        <f>'Complemento 2'!X342</f>
        <v>0</v>
      </c>
      <c r="AW2226" s="150">
        <f>'Complemento 2'!Y342</f>
        <v>0</v>
      </c>
      <c r="AX2226" s="150">
        <f>'Complemento 2'!Z342</f>
        <v>0</v>
      </c>
      <c r="AY2226" s="150">
        <f>'Complemento 2'!AA342</f>
        <v>0</v>
      </c>
      <c r="AZ2226" s="150">
        <f>'Complemento 2'!AB342</f>
        <v>0</v>
      </c>
      <c r="BA2226" s="150">
        <f>'Complemento 2'!AC342</f>
        <v>0</v>
      </c>
      <c r="BB2226" s="150">
        <f>'Complemento 2'!AD342</f>
        <v>0</v>
      </c>
      <c r="BC2226">
        <f t="shared" si="1039"/>
        <v>0</v>
      </c>
      <c r="BD2226">
        <f t="shared" si="1040"/>
        <v>0</v>
      </c>
      <c r="BE2226">
        <f t="shared" si="1041"/>
        <v>0</v>
      </c>
      <c r="BF2226">
        <f t="shared" si="1042"/>
        <v>0</v>
      </c>
      <c r="BG2226">
        <f t="shared" si="1043"/>
        <v>0</v>
      </c>
      <c r="BH2226">
        <f t="shared" si="1044"/>
        <v>0</v>
      </c>
      <c r="BI2226">
        <f t="shared" si="1045"/>
        <v>0</v>
      </c>
      <c r="BJ2226">
        <f t="shared" si="1046"/>
        <v>0</v>
      </c>
      <c r="BK2226">
        <f t="shared" si="1047"/>
        <v>0</v>
      </c>
      <c r="BL2226">
        <f t="shared" si="1048"/>
        <v>0</v>
      </c>
      <c r="BM2226">
        <f t="shared" si="1049"/>
        <v>0</v>
      </c>
      <c r="BN2226">
        <f t="shared" si="1050"/>
        <v>0</v>
      </c>
      <c r="BO2226">
        <f t="shared" si="1051"/>
        <v>0</v>
      </c>
    </row>
    <row r="2227" spans="1:67" ht="15" customHeight="1">
      <c r="A2227" s="52"/>
      <c r="B2227" s="47"/>
      <c r="C2227" s="112" t="s">
        <v>229</v>
      </c>
      <c r="D2227" s="413" t="str">
        <f t="shared" ref="D2227" si="1067">IF(D230="","",D230)</f>
        <v/>
      </c>
      <c r="E2227" s="413"/>
      <c r="F2227" s="413"/>
      <c r="G2227" s="413"/>
      <c r="H2227" s="413"/>
      <c r="I2227" s="413"/>
      <c r="J2227" s="413"/>
      <c r="K2227" s="413"/>
      <c r="L2227" s="413"/>
      <c r="M2227" s="413"/>
      <c r="N2227" s="413"/>
      <c r="O2227" s="413"/>
      <c r="P2227" s="413"/>
      <c r="Q2227" s="413"/>
      <c r="R2227" s="148"/>
      <c r="S2227" s="148"/>
      <c r="T2227" s="148"/>
      <c r="U2227" s="148"/>
      <c r="V2227" s="148"/>
      <c r="W2227" s="148"/>
      <c r="X2227" s="148"/>
      <c r="Y2227" s="148"/>
      <c r="Z2227" s="148"/>
      <c r="AA2227" s="148"/>
      <c r="AB2227" s="148"/>
      <c r="AC2227" s="148"/>
      <c r="AD2227" s="148"/>
      <c r="AF2227" s="161"/>
      <c r="AG2227">
        <f t="shared" si="1034"/>
        <v>0</v>
      </c>
      <c r="AK2227" s="150">
        <f t="shared" si="1035"/>
        <v>0</v>
      </c>
      <c r="AL2227" s="150">
        <f t="shared" si="1036"/>
        <v>0</v>
      </c>
      <c r="AM2227" s="150">
        <f t="shared" si="1037"/>
        <v>0</v>
      </c>
      <c r="AN2227" s="163">
        <f t="shared" si="1038"/>
        <v>0</v>
      </c>
      <c r="AP2227" s="150" t="str">
        <f>'Complemento 2'!R343</f>
        <v/>
      </c>
      <c r="AQ2227" s="150">
        <f>'Complemento 2'!S343</f>
        <v>0</v>
      </c>
      <c r="AR2227" s="150">
        <f>'Complemento 2'!T343</f>
        <v>0</v>
      </c>
      <c r="AS2227" s="150">
        <f>'Complemento 2'!U343</f>
        <v>0</v>
      </c>
      <c r="AT2227" s="150">
        <f>'Complemento 2'!V343</f>
        <v>0</v>
      </c>
      <c r="AU2227" s="150">
        <f>'Complemento 2'!W343</f>
        <v>0</v>
      </c>
      <c r="AV2227" s="150">
        <f>'Complemento 2'!X343</f>
        <v>0</v>
      </c>
      <c r="AW2227" s="150">
        <f>'Complemento 2'!Y343</f>
        <v>0</v>
      </c>
      <c r="AX2227" s="150">
        <f>'Complemento 2'!Z343</f>
        <v>0</v>
      </c>
      <c r="AY2227" s="150">
        <f>'Complemento 2'!AA343</f>
        <v>0</v>
      </c>
      <c r="AZ2227" s="150">
        <f>'Complemento 2'!AB343</f>
        <v>0</v>
      </c>
      <c r="BA2227" s="150">
        <f>'Complemento 2'!AC343</f>
        <v>0</v>
      </c>
      <c r="BB2227" s="150">
        <f>'Complemento 2'!AD343</f>
        <v>0</v>
      </c>
      <c r="BC2227">
        <f t="shared" si="1039"/>
        <v>0</v>
      </c>
      <c r="BD2227">
        <f t="shared" si="1040"/>
        <v>0</v>
      </c>
      <c r="BE2227">
        <f t="shared" si="1041"/>
        <v>0</v>
      </c>
      <c r="BF2227">
        <f t="shared" si="1042"/>
        <v>0</v>
      </c>
      <c r="BG2227">
        <f t="shared" si="1043"/>
        <v>0</v>
      </c>
      <c r="BH2227">
        <f t="shared" si="1044"/>
        <v>0</v>
      </c>
      <c r="BI2227">
        <f t="shared" si="1045"/>
        <v>0</v>
      </c>
      <c r="BJ2227">
        <f t="shared" si="1046"/>
        <v>0</v>
      </c>
      <c r="BK2227">
        <f t="shared" si="1047"/>
        <v>0</v>
      </c>
      <c r="BL2227">
        <f t="shared" si="1048"/>
        <v>0</v>
      </c>
      <c r="BM2227">
        <f t="shared" si="1049"/>
        <v>0</v>
      </c>
      <c r="BN2227">
        <f t="shared" si="1050"/>
        <v>0</v>
      </c>
      <c r="BO2227">
        <f t="shared" si="1051"/>
        <v>0</v>
      </c>
    </row>
    <row r="2228" spans="1:67" ht="15" customHeight="1">
      <c r="A2228" s="52"/>
      <c r="B2228" s="47"/>
      <c r="C2228" s="112" t="s">
        <v>230</v>
      </c>
      <c r="D2228" s="413" t="str">
        <f t="shared" ref="D2228" si="1068">IF(D231="","",D231)</f>
        <v/>
      </c>
      <c r="E2228" s="413"/>
      <c r="F2228" s="413"/>
      <c r="G2228" s="413"/>
      <c r="H2228" s="413"/>
      <c r="I2228" s="413"/>
      <c r="J2228" s="413"/>
      <c r="K2228" s="413"/>
      <c r="L2228" s="413"/>
      <c r="M2228" s="413"/>
      <c r="N2228" s="413"/>
      <c r="O2228" s="413"/>
      <c r="P2228" s="413"/>
      <c r="Q2228" s="413"/>
      <c r="R2228" s="148"/>
      <c r="S2228" s="148"/>
      <c r="T2228" s="148"/>
      <c r="U2228" s="148"/>
      <c r="V2228" s="148"/>
      <c r="W2228" s="148"/>
      <c r="X2228" s="148"/>
      <c r="Y2228" s="148"/>
      <c r="Z2228" s="148"/>
      <c r="AA2228" s="148"/>
      <c r="AB2228" s="148"/>
      <c r="AC2228" s="148"/>
      <c r="AD2228" s="148"/>
      <c r="AF2228" s="161"/>
      <c r="AG2228">
        <f t="shared" si="1034"/>
        <v>0</v>
      </c>
      <c r="AK2228" s="150">
        <f t="shared" si="1035"/>
        <v>0</v>
      </c>
      <c r="AL2228" s="150">
        <f t="shared" si="1036"/>
        <v>0</v>
      </c>
      <c r="AM2228" s="150">
        <f t="shared" si="1037"/>
        <v>0</v>
      </c>
      <c r="AN2228" s="163">
        <f t="shared" si="1038"/>
        <v>0</v>
      </c>
      <c r="AP2228" s="150" t="str">
        <f>'Complemento 2'!R344</f>
        <v/>
      </c>
      <c r="AQ2228" s="150">
        <f>'Complemento 2'!S344</f>
        <v>0</v>
      </c>
      <c r="AR2228" s="150">
        <f>'Complemento 2'!T344</f>
        <v>0</v>
      </c>
      <c r="AS2228" s="150">
        <f>'Complemento 2'!U344</f>
        <v>0</v>
      </c>
      <c r="AT2228" s="150">
        <f>'Complemento 2'!V344</f>
        <v>0</v>
      </c>
      <c r="AU2228" s="150">
        <f>'Complemento 2'!W344</f>
        <v>0</v>
      </c>
      <c r="AV2228" s="150">
        <f>'Complemento 2'!X344</f>
        <v>0</v>
      </c>
      <c r="AW2228" s="150">
        <f>'Complemento 2'!Y344</f>
        <v>0</v>
      </c>
      <c r="AX2228" s="150">
        <f>'Complemento 2'!Z344</f>
        <v>0</v>
      </c>
      <c r="AY2228" s="150">
        <f>'Complemento 2'!AA344</f>
        <v>0</v>
      </c>
      <c r="AZ2228" s="150">
        <f>'Complemento 2'!AB344</f>
        <v>0</v>
      </c>
      <c r="BA2228" s="150">
        <f>'Complemento 2'!AC344</f>
        <v>0</v>
      </c>
      <c r="BB2228" s="150">
        <f>'Complemento 2'!AD344</f>
        <v>0</v>
      </c>
      <c r="BC2228">
        <f t="shared" si="1039"/>
        <v>0</v>
      </c>
      <c r="BD2228">
        <f t="shared" si="1040"/>
        <v>0</v>
      </c>
      <c r="BE2228">
        <f t="shared" si="1041"/>
        <v>0</v>
      </c>
      <c r="BF2228">
        <f t="shared" si="1042"/>
        <v>0</v>
      </c>
      <c r="BG2228">
        <f t="shared" si="1043"/>
        <v>0</v>
      </c>
      <c r="BH2228">
        <f t="shared" si="1044"/>
        <v>0</v>
      </c>
      <c r="BI2228">
        <f t="shared" si="1045"/>
        <v>0</v>
      </c>
      <c r="BJ2228">
        <f t="shared" si="1046"/>
        <v>0</v>
      </c>
      <c r="BK2228">
        <f t="shared" si="1047"/>
        <v>0</v>
      </c>
      <c r="BL2228">
        <f t="shared" si="1048"/>
        <v>0</v>
      </c>
      <c r="BM2228">
        <f t="shared" si="1049"/>
        <v>0</v>
      </c>
      <c r="BN2228">
        <f t="shared" si="1050"/>
        <v>0</v>
      </c>
      <c r="BO2228">
        <f t="shared" si="1051"/>
        <v>0</v>
      </c>
    </row>
    <row r="2229" spans="1:67" ht="15" customHeight="1">
      <c r="A2229" s="52"/>
      <c r="B2229" s="47"/>
      <c r="C2229" s="112" t="s">
        <v>231</v>
      </c>
      <c r="D2229" s="413" t="str">
        <f t="shared" ref="D2229" si="1069">IF(D232="","",D232)</f>
        <v/>
      </c>
      <c r="E2229" s="413"/>
      <c r="F2229" s="413"/>
      <c r="G2229" s="413"/>
      <c r="H2229" s="413"/>
      <c r="I2229" s="413"/>
      <c r="J2229" s="413"/>
      <c r="K2229" s="413"/>
      <c r="L2229" s="413"/>
      <c r="M2229" s="413"/>
      <c r="N2229" s="413"/>
      <c r="O2229" s="413"/>
      <c r="P2229" s="413"/>
      <c r="Q2229" s="413"/>
      <c r="R2229" s="148"/>
      <c r="S2229" s="148"/>
      <c r="T2229" s="148"/>
      <c r="U2229" s="148"/>
      <c r="V2229" s="148"/>
      <c r="W2229" s="148"/>
      <c r="X2229" s="148"/>
      <c r="Y2229" s="148"/>
      <c r="Z2229" s="148"/>
      <c r="AA2229" s="148"/>
      <c r="AB2229" s="148"/>
      <c r="AC2229" s="148"/>
      <c r="AD2229" s="148"/>
      <c r="AF2229" s="161"/>
      <c r="AG2229">
        <f t="shared" si="1034"/>
        <v>0</v>
      </c>
      <c r="AK2229" s="150">
        <f t="shared" si="1035"/>
        <v>0</v>
      </c>
      <c r="AL2229" s="150">
        <f t="shared" si="1036"/>
        <v>0</v>
      </c>
      <c r="AM2229" s="150">
        <f t="shared" si="1037"/>
        <v>0</v>
      </c>
      <c r="AN2229" s="163">
        <f t="shared" si="1038"/>
        <v>0</v>
      </c>
      <c r="AP2229" s="150" t="str">
        <f>'Complemento 2'!R345</f>
        <v/>
      </c>
      <c r="AQ2229" s="150">
        <f>'Complemento 2'!S345</f>
        <v>0</v>
      </c>
      <c r="AR2229" s="150">
        <f>'Complemento 2'!T345</f>
        <v>0</v>
      </c>
      <c r="AS2229" s="150">
        <f>'Complemento 2'!U345</f>
        <v>0</v>
      </c>
      <c r="AT2229" s="150">
        <f>'Complemento 2'!V345</f>
        <v>0</v>
      </c>
      <c r="AU2229" s="150">
        <f>'Complemento 2'!W345</f>
        <v>0</v>
      </c>
      <c r="AV2229" s="150">
        <f>'Complemento 2'!X345</f>
        <v>0</v>
      </c>
      <c r="AW2229" s="150">
        <f>'Complemento 2'!Y345</f>
        <v>0</v>
      </c>
      <c r="AX2229" s="150">
        <f>'Complemento 2'!Z345</f>
        <v>0</v>
      </c>
      <c r="AY2229" s="150">
        <f>'Complemento 2'!AA345</f>
        <v>0</v>
      </c>
      <c r="AZ2229" s="150">
        <f>'Complemento 2'!AB345</f>
        <v>0</v>
      </c>
      <c r="BA2229" s="150">
        <f>'Complemento 2'!AC345</f>
        <v>0</v>
      </c>
      <c r="BB2229" s="150">
        <f>'Complemento 2'!AD345</f>
        <v>0</v>
      </c>
      <c r="BC2229">
        <f t="shared" si="1039"/>
        <v>0</v>
      </c>
      <c r="BD2229">
        <f t="shared" si="1040"/>
        <v>0</v>
      </c>
      <c r="BE2229">
        <f t="shared" si="1041"/>
        <v>0</v>
      </c>
      <c r="BF2229">
        <f t="shared" si="1042"/>
        <v>0</v>
      </c>
      <c r="BG2229">
        <f t="shared" si="1043"/>
        <v>0</v>
      </c>
      <c r="BH2229">
        <f t="shared" si="1044"/>
        <v>0</v>
      </c>
      <c r="BI2229">
        <f t="shared" si="1045"/>
        <v>0</v>
      </c>
      <c r="BJ2229">
        <f t="shared" si="1046"/>
        <v>0</v>
      </c>
      <c r="BK2229">
        <f t="shared" si="1047"/>
        <v>0</v>
      </c>
      <c r="BL2229">
        <f t="shared" si="1048"/>
        <v>0</v>
      </c>
      <c r="BM2229">
        <f t="shared" si="1049"/>
        <v>0</v>
      </c>
      <c r="BN2229">
        <f t="shared" si="1050"/>
        <v>0</v>
      </c>
      <c r="BO2229">
        <f t="shared" si="1051"/>
        <v>0</v>
      </c>
    </row>
    <row r="2230" spans="1:67" ht="15" customHeight="1">
      <c r="A2230" s="52"/>
      <c r="B2230" s="47"/>
      <c r="C2230" s="112" t="s">
        <v>232</v>
      </c>
      <c r="D2230" s="413" t="str">
        <f t="shared" ref="D2230" si="1070">IF(D233="","",D233)</f>
        <v/>
      </c>
      <c r="E2230" s="413"/>
      <c r="F2230" s="413"/>
      <c r="G2230" s="413"/>
      <c r="H2230" s="413"/>
      <c r="I2230" s="413"/>
      <c r="J2230" s="413"/>
      <c r="K2230" s="413"/>
      <c r="L2230" s="413"/>
      <c r="M2230" s="413"/>
      <c r="N2230" s="413"/>
      <c r="O2230" s="413"/>
      <c r="P2230" s="413"/>
      <c r="Q2230" s="413"/>
      <c r="R2230" s="148"/>
      <c r="S2230" s="148"/>
      <c r="T2230" s="148"/>
      <c r="U2230" s="148"/>
      <c r="V2230" s="148"/>
      <c r="W2230" s="148"/>
      <c r="X2230" s="148"/>
      <c r="Y2230" s="148"/>
      <c r="Z2230" s="148"/>
      <c r="AA2230" s="148"/>
      <c r="AB2230" s="148"/>
      <c r="AC2230" s="148"/>
      <c r="AD2230" s="148"/>
      <c r="AF2230" s="161"/>
      <c r="AG2230">
        <f t="shared" si="1034"/>
        <v>0</v>
      </c>
      <c r="AK2230" s="150">
        <f t="shared" si="1035"/>
        <v>0</v>
      </c>
      <c r="AL2230" s="150">
        <f t="shared" si="1036"/>
        <v>0</v>
      </c>
      <c r="AM2230" s="150">
        <f t="shared" si="1037"/>
        <v>0</v>
      </c>
      <c r="AN2230" s="163">
        <f t="shared" si="1038"/>
        <v>0</v>
      </c>
      <c r="AP2230" s="150" t="str">
        <f>'Complemento 2'!R346</f>
        <v/>
      </c>
      <c r="AQ2230" s="150">
        <f>'Complemento 2'!S346</f>
        <v>0</v>
      </c>
      <c r="AR2230" s="150">
        <f>'Complemento 2'!T346</f>
        <v>0</v>
      </c>
      <c r="AS2230" s="150">
        <f>'Complemento 2'!U346</f>
        <v>0</v>
      </c>
      <c r="AT2230" s="150">
        <f>'Complemento 2'!V346</f>
        <v>0</v>
      </c>
      <c r="AU2230" s="150">
        <f>'Complemento 2'!W346</f>
        <v>0</v>
      </c>
      <c r="AV2230" s="150">
        <f>'Complemento 2'!X346</f>
        <v>0</v>
      </c>
      <c r="AW2230" s="150">
        <f>'Complemento 2'!Y346</f>
        <v>0</v>
      </c>
      <c r="AX2230" s="150">
        <f>'Complemento 2'!Z346</f>
        <v>0</v>
      </c>
      <c r="AY2230" s="150">
        <f>'Complemento 2'!AA346</f>
        <v>0</v>
      </c>
      <c r="AZ2230" s="150">
        <f>'Complemento 2'!AB346</f>
        <v>0</v>
      </c>
      <c r="BA2230" s="150">
        <f>'Complemento 2'!AC346</f>
        <v>0</v>
      </c>
      <c r="BB2230" s="150">
        <f>'Complemento 2'!AD346</f>
        <v>0</v>
      </c>
      <c r="BC2230">
        <f t="shared" si="1039"/>
        <v>0</v>
      </c>
      <c r="BD2230">
        <f t="shared" si="1040"/>
        <v>0</v>
      </c>
      <c r="BE2230">
        <f t="shared" si="1041"/>
        <v>0</v>
      </c>
      <c r="BF2230">
        <f t="shared" si="1042"/>
        <v>0</v>
      </c>
      <c r="BG2230">
        <f t="shared" si="1043"/>
        <v>0</v>
      </c>
      <c r="BH2230">
        <f t="shared" si="1044"/>
        <v>0</v>
      </c>
      <c r="BI2230">
        <f t="shared" si="1045"/>
        <v>0</v>
      </c>
      <c r="BJ2230">
        <f t="shared" si="1046"/>
        <v>0</v>
      </c>
      <c r="BK2230">
        <f t="shared" si="1047"/>
        <v>0</v>
      </c>
      <c r="BL2230">
        <f t="shared" si="1048"/>
        <v>0</v>
      </c>
      <c r="BM2230">
        <f t="shared" si="1049"/>
        <v>0</v>
      </c>
      <c r="BN2230">
        <f t="shared" si="1050"/>
        <v>0</v>
      </c>
      <c r="BO2230">
        <f t="shared" si="1051"/>
        <v>0</v>
      </c>
    </row>
    <row r="2231" spans="1:67" ht="15" customHeight="1">
      <c r="A2231" s="52"/>
      <c r="B2231" s="47"/>
      <c r="C2231" s="112" t="s">
        <v>233</v>
      </c>
      <c r="D2231" s="413" t="str">
        <f t="shared" ref="D2231" si="1071">IF(D234="","",D234)</f>
        <v/>
      </c>
      <c r="E2231" s="413"/>
      <c r="F2231" s="413"/>
      <c r="G2231" s="413"/>
      <c r="H2231" s="413"/>
      <c r="I2231" s="413"/>
      <c r="J2231" s="413"/>
      <c r="K2231" s="413"/>
      <c r="L2231" s="413"/>
      <c r="M2231" s="413"/>
      <c r="N2231" s="413"/>
      <c r="O2231" s="413"/>
      <c r="P2231" s="413"/>
      <c r="Q2231" s="413"/>
      <c r="R2231" s="148"/>
      <c r="S2231" s="148"/>
      <c r="T2231" s="148"/>
      <c r="U2231" s="148"/>
      <c r="V2231" s="148"/>
      <c r="W2231" s="148"/>
      <c r="X2231" s="148"/>
      <c r="Y2231" s="148"/>
      <c r="Z2231" s="148"/>
      <c r="AA2231" s="148"/>
      <c r="AB2231" s="148"/>
      <c r="AC2231" s="148"/>
      <c r="AD2231" s="148"/>
      <c r="AF2231" s="161"/>
      <c r="AG2231">
        <f t="shared" si="1034"/>
        <v>0</v>
      </c>
      <c r="AK2231" s="150">
        <f t="shared" si="1035"/>
        <v>0</v>
      </c>
      <c r="AL2231" s="150">
        <f t="shared" si="1036"/>
        <v>0</v>
      </c>
      <c r="AM2231" s="150">
        <f t="shared" si="1037"/>
        <v>0</v>
      </c>
      <c r="AN2231" s="163">
        <f t="shared" si="1038"/>
        <v>0</v>
      </c>
      <c r="AP2231" s="150" t="str">
        <f>'Complemento 2'!R347</f>
        <v/>
      </c>
      <c r="AQ2231" s="150">
        <f>'Complemento 2'!S347</f>
        <v>0</v>
      </c>
      <c r="AR2231" s="150">
        <f>'Complemento 2'!T347</f>
        <v>0</v>
      </c>
      <c r="AS2231" s="150">
        <f>'Complemento 2'!U347</f>
        <v>0</v>
      </c>
      <c r="AT2231" s="150">
        <f>'Complemento 2'!V347</f>
        <v>0</v>
      </c>
      <c r="AU2231" s="150">
        <f>'Complemento 2'!W347</f>
        <v>0</v>
      </c>
      <c r="AV2231" s="150">
        <f>'Complemento 2'!X347</f>
        <v>0</v>
      </c>
      <c r="AW2231" s="150">
        <f>'Complemento 2'!Y347</f>
        <v>0</v>
      </c>
      <c r="AX2231" s="150">
        <f>'Complemento 2'!Z347</f>
        <v>0</v>
      </c>
      <c r="AY2231" s="150">
        <f>'Complemento 2'!AA347</f>
        <v>0</v>
      </c>
      <c r="AZ2231" s="150">
        <f>'Complemento 2'!AB347</f>
        <v>0</v>
      </c>
      <c r="BA2231" s="150">
        <f>'Complemento 2'!AC347</f>
        <v>0</v>
      </c>
      <c r="BB2231" s="150">
        <f>'Complemento 2'!AD347</f>
        <v>0</v>
      </c>
      <c r="BC2231">
        <f t="shared" si="1039"/>
        <v>0</v>
      </c>
      <c r="BD2231">
        <f t="shared" si="1040"/>
        <v>0</v>
      </c>
      <c r="BE2231">
        <f t="shared" si="1041"/>
        <v>0</v>
      </c>
      <c r="BF2231">
        <f t="shared" si="1042"/>
        <v>0</v>
      </c>
      <c r="BG2231">
        <f t="shared" si="1043"/>
        <v>0</v>
      </c>
      <c r="BH2231">
        <f t="shared" si="1044"/>
        <v>0</v>
      </c>
      <c r="BI2231">
        <f t="shared" si="1045"/>
        <v>0</v>
      </c>
      <c r="BJ2231">
        <f t="shared" si="1046"/>
        <v>0</v>
      </c>
      <c r="BK2231">
        <f t="shared" si="1047"/>
        <v>0</v>
      </c>
      <c r="BL2231">
        <f t="shared" si="1048"/>
        <v>0</v>
      </c>
      <c r="BM2231">
        <f t="shared" si="1049"/>
        <v>0</v>
      </c>
      <c r="BN2231">
        <f t="shared" si="1050"/>
        <v>0</v>
      </c>
      <c r="BO2231">
        <f t="shared" si="1051"/>
        <v>0</v>
      </c>
    </row>
    <row r="2232" spans="1:67" ht="15" customHeight="1">
      <c r="A2232" s="52"/>
      <c r="B2232" s="47"/>
      <c r="C2232" s="112" t="s">
        <v>298</v>
      </c>
      <c r="D2232" s="413" t="str">
        <f t="shared" ref="D2232" si="1072">IF(D235="","",D235)</f>
        <v/>
      </c>
      <c r="E2232" s="413"/>
      <c r="F2232" s="413"/>
      <c r="G2232" s="413"/>
      <c r="H2232" s="413"/>
      <c r="I2232" s="413"/>
      <c r="J2232" s="413"/>
      <c r="K2232" s="413"/>
      <c r="L2232" s="413"/>
      <c r="M2232" s="413"/>
      <c r="N2232" s="413"/>
      <c r="O2232" s="413"/>
      <c r="P2232" s="413"/>
      <c r="Q2232" s="413"/>
      <c r="R2232" s="148"/>
      <c r="S2232" s="148"/>
      <c r="T2232" s="148"/>
      <c r="U2232" s="148"/>
      <c r="V2232" s="148"/>
      <c r="W2232" s="148"/>
      <c r="X2232" s="148"/>
      <c r="Y2232" s="148"/>
      <c r="Z2232" s="148"/>
      <c r="AA2232" s="148"/>
      <c r="AB2232" s="148"/>
      <c r="AC2232" s="148"/>
      <c r="AD2232" s="148"/>
      <c r="AF2232" s="161"/>
      <c r="AG2232">
        <f t="shared" si="1034"/>
        <v>0</v>
      </c>
      <c r="AK2232" s="150">
        <f t="shared" si="1035"/>
        <v>0</v>
      </c>
      <c r="AL2232" s="150">
        <f t="shared" si="1036"/>
        <v>0</v>
      </c>
      <c r="AM2232" s="150">
        <f t="shared" si="1037"/>
        <v>0</v>
      </c>
      <c r="AN2232" s="163">
        <f t="shared" si="1038"/>
        <v>0</v>
      </c>
      <c r="AP2232" s="150" t="str">
        <f>'Complemento 2'!R348</f>
        <v/>
      </c>
      <c r="AQ2232" s="150">
        <f>'Complemento 2'!S348</f>
        <v>0</v>
      </c>
      <c r="AR2232" s="150">
        <f>'Complemento 2'!T348</f>
        <v>0</v>
      </c>
      <c r="AS2232" s="150">
        <f>'Complemento 2'!U348</f>
        <v>0</v>
      </c>
      <c r="AT2232" s="150">
        <f>'Complemento 2'!V348</f>
        <v>0</v>
      </c>
      <c r="AU2232" s="150">
        <f>'Complemento 2'!W348</f>
        <v>0</v>
      </c>
      <c r="AV2232" s="150">
        <f>'Complemento 2'!X348</f>
        <v>0</v>
      </c>
      <c r="AW2232" s="150">
        <f>'Complemento 2'!Y348</f>
        <v>0</v>
      </c>
      <c r="AX2232" s="150">
        <f>'Complemento 2'!Z348</f>
        <v>0</v>
      </c>
      <c r="AY2232" s="150">
        <f>'Complemento 2'!AA348</f>
        <v>0</v>
      </c>
      <c r="AZ2232" s="150">
        <f>'Complemento 2'!AB348</f>
        <v>0</v>
      </c>
      <c r="BA2232" s="150">
        <f>'Complemento 2'!AC348</f>
        <v>0</v>
      </c>
      <c r="BB2232" s="150">
        <f>'Complemento 2'!AD348</f>
        <v>0</v>
      </c>
      <c r="BC2232">
        <f t="shared" si="1039"/>
        <v>0</v>
      </c>
      <c r="BD2232">
        <f t="shared" si="1040"/>
        <v>0</v>
      </c>
      <c r="BE2232">
        <f t="shared" si="1041"/>
        <v>0</v>
      </c>
      <c r="BF2232">
        <f t="shared" si="1042"/>
        <v>0</v>
      </c>
      <c r="BG2232">
        <f t="shared" si="1043"/>
        <v>0</v>
      </c>
      <c r="BH2232">
        <f t="shared" si="1044"/>
        <v>0</v>
      </c>
      <c r="BI2232">
        <f t="shared" si="1045"/>
        <v>0</v>
      </c>
      <c r="BJ2232">
        <f t="shared" si="1046"/>
        <v>0</v>
      </c>
      <c r="BK2232">
        <f t="shared" si="1047"/>
        <v>0</v>
      </c>
      <c r="BL2232">
        <f t="shared" si="1048"/>
        <v>0</v>
      </c>
      <c r="BM2232">
        <f t="shared" si="1049"/>
        <v>0</v>
      </c>
      <c r="BN2232">
        <f t="shared" si="1050"/>
        <v>0</v>
      </c>
      <c r="BO2232">
        <f t="shared" si="1051"/>
        <v>0</v>
      </c>
    </row>
    <row r="2233" spans="1:67" ht="15" customHeight="1">
      <c r="A2233" s="52"/>
      <c r="B2233" s="47"/>
      <c r="C2233" s="112" t="s">
        <v>299</v>
      </c>
      <c r="D2233" s="413" t="str">
        <f t="shared" ref="D2233" si="1073">IF(D236="","",D236)</f>
        <v/>
      </c>
      <c r="E2233" s="413"/>
      <c r="F2233" s="413"/>
      <c r="G2233" s="413"/>
      <c r="H2233" s="413"/>
      <c r="I2233" s="413"/>
      <c r="J2233" s="413"/>
      <c r="K2233" s="413"/>
      <c r="L2233" s="413"/>
      <c r="M2233" s="413"/>
      <c r="N2233" s="413"/>
      <c r="O2233" s="413"/>
      <c r="P2233" s="413"/>
      <c r="Q2233" s="413"/>
      <c r="R2233" s="148"/>
      <c r="S2233" s="148"/>
      <c r="T2233" s="148"/>
      <c r="U2233" s="148"/>
      <c r="V2233" s="148"/>
      <c r="W2233" s="148"/>
      <c r="X2233" s="148"/>
      <c r="Y2233" s="148"/>
      <c r="Z2233" s="148"/>
      <c r="AA2233" s="148"/>
      <c r="AB2233" s="148"/>
      <c r="AC2233" s="148"/>
      <c r="AD2233" s="148"/>
      <c r="AF2233" s="161"/>
      <c r="AG2233">
        <f t="shared" si="1034"/>
        <v>0</v>
      </c>
      <c r="AK2233" s="150">
        <f t="shared" si="1035"/>
        <v>0</v>
      </c>
      <c r="AL2233" s="150">
        <f t="shared" si="1036"/>
        <v>0</v>
      </c>
      <c r="AM2233" s="150">
        <f t="shared" si="1037"/>
        <v>0</v>
      </c>
      <c r="AN2233" s="163">
        <f t="shared" si="1038"/>
        <v>0</v>
      </c>
      <c r="AP2233" s="150" t="str">
        <f>'Complemento 2'!R349</f>
        <v/>
      </c>
      <c r="AQ2233" s="150">
        <f>'Complemento 2'!S349</f>
        <v>0</v>
      </c>
      <c r="AR2233" s="150">
        <f>'Complemento 2'!T349</f>
        <v>0</v>
      </c>
      <c r="AS2233" s="150">
        <f>'Complemento 2'!U349</f>
        <v>0</v>
      </c>
      <c r="AT2233" s="150">
        <f>'Complemento 2'!V349</f>
        <v>0</v>
      </c>
      <c r="AU2233" s="150">
        <f>'Complemento 2'!W349</f>
        <v>0</v>
      </c>
      <c r="AV2233" s="150">
        <f>'Complemento 2'!X349</f>
        <v>0</v>
      </c>
      <c r="AW2233" s="150">
        <f>'Complemento 2'!Y349</f>
        <v>0</v>
      </c>
      <c r="AX2233" s="150">
        <f>'Complemento 2'!Z349</f>
        <v>0</v>
      </c>
      <c r="AY2233" s="150">
        <f>'Complemento 2'!AA349</f>
        <v>0</v>
      </c>
      <c r="AZ2233" s="150">
        <f>'Complemento 2'!AB349</f>
        <v>0</v>
      </c>
      <c r="BA2233" s="150">
        <f>'Complemento 2'!AC349</f>
        <v>0</v>
      </c>
      <c r="BB2233" s="150">
        <f>'Complemento 2'!AD349</f>
        <v>0</v>
      </c>
      <c r="BC2233">
        <f t="shared" si="1039"/>
        <v>0</v>
      </c>
      <c r="BD2233">
        <f t="shared" si="1040"/>
        <v>0</v>
      </c>
      <c r="BE2233">
        <f t="shared" si="1041"/>
        <v>0</v>
      </c>
      <c r="BF2233">
        <f t="shared" si="1042"/>
        <v>0</v>
      </c>
      <c r="BG2233">
        <f t="shared" si="1043"/>
        <v>0</v>
      </c>
      <c r="BH2233">
        <f t="shared" si="1044"/>
        <v>0</v>
      </c>
      <c r="BI2233">
        <f t="shared" si="1045"/>
        <v>0</v>
      </c>
      <c r="BJ2233">
        <f t="shared" si="1046"/>
        <v>0</v>
      </c>
      <c r="BK2233">
        <f t="shared" si="1047"/>
        <v>0</v>
      </c>
      <c r="BL2233">
        <f t="shared" si="1048"/>
        <v>0</v>
      </c>
      <c r="BM2233">
        <f t="shared" si="1049"/>
        <v>0</v>
      </c>
      <c r="BN2233">
        <f t="shared" si="1050"/>
        <v>0</v>
      </c>
      <c r="BO2233">
        <f t="shared" si="1051"/>
        <v>0</v>
      </c>
    </row>
    <row r="2234" spans="1:67" ht="15" customHeight="1">
      <c r="A2234" s="52"/>
      <c r="B2234" s="47"/>
      <c r="C2234" s="112" t="s">
        <v>300</v>
      </c>
      <c r="D2234" s="413" t="str">
        <f t="shared" ref="D2234" si="1074">IF(D237="","",D237)</f>
        <v/>
      </c>
      <c r="E2234" s="413"/>
      <c r="F2234" s="413"/>
      <c r="G2234" s="413"/>
      <c r="H2234" s="413"/>
      <c r="I2234" s="413"/>
      <c r="J2234" s="413"/>
      <c r="K2234" s="413"/>
      <c r="L2234" s="413"/>
      <c r="M2234" s="413"/>
      <c r="N2234" s="413"/>
      <c r="O2234" s="413"/>
      <c r="P2234" s="413"/>
      <c r="Q2234" s="413"/>
      <c r="R2234" s="148"/>
      <c r="S2234" s="148"/>
      <c r="T2234" s="148"/>
      <c r="U2234" s="148"/>
      <c r="V2234" s="148"/>
      <c r="W2234" s="148"/>
      <c r="X2234" s="148"/>
      <c r="Y2234" s="148"/>
      <c r="Z2234" s="148"/>
      <c r="AA2234" s="148"/>
      <c r="AB2234" s="148"/>
      <c r="AC2234" s="148"/>
      <c r="AD2234" s="148"/>
      <c r="AF2234" s="161"/>
      <c r="AG2234">
        <f t="shared" si="1034"/>
        <v>0</v>
      </c>
      <c r="AK2234" s="150">
        <f t="shared" si="1035"/>
        <v>0</v>
      </c>
      <c r="AL2234" s="150">
        <f t="shared" si="1036"/>
        <v>0</v>
      </c>
      <c r="AM2234" s="150">
        <f t="shared" si="1037"/>
        <v>0</v>
      </c>
      <c r="AN2234" s="163">
        <f t="shared" si="1038"/>
        <v>0</v>
      </c>
      <c r="AP2234" s="150" t="str">
        <f>'Complemento 2'!R350</f>
        <v/>
      </c>
      <c r="AQ2234" s="150">
        <f>'Complemento 2'!S350</f>
        <v>0</v>
      </c>
      <c r="AR2234" s="150">
        <f>'Complemento 2'!T350</f>
        <v>0</v>
      </c>
      <c r="AS2234" s="150">
        <f>'Complemento 2'!U350</f>
        <v>0</v>
      </c>
      <c r="AT2234" s="150">
        <f>'Complemento 2'!V350</f>
        <v>0</v>
      </c>
      <c r="AU2234" s="150">
        <f>'Complemento 2'!W350</f>
        <v>0</v>
      </c>
      <c r="AV2234" s="150">
        <f>'Complemento 2'!X350</f>
        <v>0</v>
      </c>
      <c r="AW2234" s="150">
        <f>'Complemento 2'!Y350</f>
        <v>0</v>
      </c>
      <c r="AX2234" s="150">
        <f>'Complemento 2'!Z350</f>
        <v>0</v>
      </c>
      <c r="AY2234" s="150">
        <f>'Complemento 2'!AA350</f>
        <v>0</v>
      </c>
      <c r="AZ2234" s="150">
        <f>'Complemento 2'!AB350</f>
        <v>0</v>
      </c>
      <c r="BA2234" s="150">
        <f>'Complemento 2'!AC350</f>
        <v>0</v>
      </c>
      <c r="BB2234" s="150">
        <f>'Complemento 2'!AD350</f>
        <v>0</v>
      </c>
      <c r="BC2234">
        <f t="shared" si="1039"/>
        <v>0</v>
      </c>
      <c r="BD2234">
        <f t="shared" si="1040"/>
        <v>0</v>
      </c>
      <c r="BE2234">
        <f t="shared" si="1041"/>
        <v>0</v>
      </c>
      <c r="BF2234">
        <f t="shared" si="1042"/>
        <v>0</v>
      </c>
      <c r="BG2234">
        <f t="shared" si="1043"/>
        <v>0</v>
      </c>
      <c r="BH2234">
        <f t="shared" si="1044"/>
        <v>0</v>
      </c>
      <c r="BI2234">
        <f t="shared" si="1045"/>
        <v>0</v>
      </c>
      <c r="BJ2234">
        <f t="shared" si="1046"/>
        <v>0</v>
      </c>
      <c r="BK2234">
        <f t="shared" si="1047"/>
        <v>0</v>
      </c>
      <c r="BL2234">
        <f t="shared" si="1048"/>
        <v>0</v>
      </c>
      <c r="BM2234">
        <f t="shared" si="1049"/>
        <v>0</v>
      </c>
      <c r="BN2234">
        <f t="shared" si="1050"/>
        <v>0</v>
      </c>
      <c r="BO2234">
        <f t="shared" si="1051"/>
        <v>0</v>
      </c>
    </row>
    <row r="2235" spans="1:67" ht="15" customHeight="1">
      <c r="A2235" s="52"/>
      <c r="B2235" s="47"/>
      <c r="C2235" s="112" t="s">
        <v>301</v>
      </c>
      <c r="D2235" s="413" t="str">
        <f t="shared" ref="D2235" si="1075">IF(D238="","",D238)</f>
        <v/>
      </c>
      <c r="E2235" s="413"/>
      <c r="F2235" s="413"/>
      <c r="G2235" s="413"/>
      <c r="H2235" s="413"/>
      <c r="I2235" s="413"/>
      <c r="J2235" s="413"/>
      <c r="K2235" s="413"/>
      <c r="L2235" s="413"/>
      <c r="M2235" s="413"/>
      <c r="N2235" s="413"/>
      <c r="O2235" s="413"/>
      <c r="P2235" s="413"/>
      <c r="Q2235" s="413"/>
      <c r="R2235" s="148"/>
      <c r="S2235" s="148"/>
      <c r="T2235" s="148"/>
      <c r="U2235" s="148"/>
      <c r="V2235" s="148"/>
      <c r="W2235" s="148"/>
      <c r="X2235" s="148"/>
      <c r="Y2235" s="148"/>
      <c r="Z2235" s="148"/>
      <c r="AA2235" s="148"/>
      <c r="AB2235" s="148"/>
      <c r="AC2235" s="148"/>
      <c r="AD2235" s="148"/>
      <c r="AF2235" s="161"/>
      <c r="AG2235">
        <f t="shared" si="1034"/>
        <v>0</v>
      </c>
      <c r="AK2235" s="150">
        <f t="shared" si="1035"/>
        <v>0</v>
      </c>
      <c r="AL2235" s="150">
        <f t="shared" si="1036"/>
        <v>0</v>
      </c>
      <c r="AM2235" s="150">
        <f t="shared" si="1037"/>
        <v>0</v>
      </c>
      <c r="AN2235" s="163">
        <f t="shared" si="1038"/>
        <v>0</v>
      </c>
      <c r="AP2235" s="150" t="str">
        <f>'Complemento 2'!R351</f>
        <v/>
      </c>
      <c r="AQ2235" s="150">
        <f>'Complemento 2'!S351</f>
        <v>0</v>
      </c>
      <c r="AR2235" s="150">
        <f>'Complemento 2'!T351</f>
        <v>0</v>
      </c>
      <c r="AS2235" s="150">
        <f>'Complemento 2'!U351</f>
        <v>0</v>
      </c>
      <c r="AT2235" s="150">
        <f>'Complemento 2'!V351</f>
        <v>0</v>
      </c>
      <c r="AU2235" s="150">
        <f>'Complemento 2'!W351</f>
        <v>0</v>
      </c>
      <c r="AV2235" s="150">
        <f>'Complemento 2'!X351</f>
        <v>0</v>
      </c>
      <c r="AW2235" s="150">
        <f>'Complemento 2'!Y351</f>
        <v>0</v>
      </c>
      <c r="AX2235" s="150">
        <f>'Complemento 2'!Z351</f>
        <v>0</v>
      </c>
      <c r="AY2235" s="150">
        <f>'Complemento 2'!AA351</f>
        <v>0</v>
      </c>
      <c r="AZ2235" s="150">
        <f>'Complemento 2'!AB351</f>
        <v>0</v>
      </c>
      <c r="BA2235" s="150">
        <f>'Complemento 2'!AC351</f>
        <v>0</v>
      </c>
      <c r="BB2235" s="150">
        <f>'Complemento 2'!AD351</f>
        <v>0</v>
      </c>
      <c r="BC2235">
        <f t="shared" si="1039"/>
        <v>0</v>
      </c>
      <c r="BD2235">
        <f t="shared" si="1040"/>
        <v>0</v>
      </c>
      <c r="BE2235">
        <f t="shared" si="1041"/>
        <v>0</v>
      </c>
      <c r="BF2235">
        <f t="shared" si="1042"/>
        <v>0</v>
      </c>
      <c r="BG2235">
        <f t="shared" si="1043"/>
        <v>0</v>
      </c>
      <c r="BH2235">
        <f t="shared" si="1044"/>
        <v>0</v>
      </c>
      <c r="BI2235">
        <f t="shared" si="1045"/>
        <v>0</v>
      </c>
      <c r="BJ2235">
        <f t="shared" si="1046"/>
        <v>0</v>
      </c>
      <c r="BK2235">
        <f t="shared" si="1047"/>
        <v>0</v>
      </c>
      <c r="BL2235">
        <f t="shared" si="1048"/>
        <v>0</v>
      </c>
      <c r="BM2235">
        <f t="shared" si="1049"/>
        <v>0</v>
      </c>
      <c r="BN2235">
        <f t="shared" si="1050"/>
        <v>0</v>
      </c>
      <c r="BO2235">
        <f t="shared" si="1051"/>
        <v>0</v>
      </c>
    </row>
    <row r="2236" spans="1:67" ht="15" customHeight="1">
      <c r="A2236" s="52"/>
      <c r="B2236" s="47"/>
      <c r="C2236" s="112" t="s">
        <v>302</v>
      </c>
      <c r="D2236" s="413" t="str">
        <f t="shared" ref="D2236" si="1076">IF(D239="","",D239)</f>
        <v/>
      </c>
      <c r="E2236" s="413"/>
      <c r="F2236" s="413"/>
      <c r="G2236" s="413"/>
      <c r="H2236" s="413"/>
      <c r="I2236" s="413"/>
      <c r="J2236" s="413"/>
      <c r="K2236" s="413"/>
      <c r="L2236" s="413"/>
      <c r="M2236" s="413"/>
      <c r="N2236" s="413"/>
      <c r="O2236" s="413"/>
      <c r="P2236" s="413"/>
      <c r="Q2236" s="413"/>
      <c r="R2236" s="148"/>
      <c r="S2236" s="148"/>
      <c r="T2236" s="148"/>
      <c r="U2236" s="148"/>
      <c r="V2236" s="148"/>
      <c r="W2236" s="148"/>
      <c r="X2236" s="148"/>
      <c r="Y2236" s="148"/>
      <c r="Z2236" s="148"/>
      <c r="AA2236" s="148"/>
      <c r="AB2236" s="148"/>
      <c r="AC2236" s="148"/>
      <c r="AD2236" s="148"/>
      <c r="AF2236" s="161"/>
      <c r="AG2236">
        <f t="shared" si="1034"/>
        <v>0</v>
      </c>
      <c r="AK2236" s="150">
        <f t="shared" si="1035"/>
        <v>0</v>
      </c>
      <c r="AL2236" s="150">
        <f t="shared" si="1036"/>
        <v>0</v>
      </c>
      <c r="AM2236" s="150">
        <f t="shared" si="1037"/>
        <v>0</v>
      </c>
      <c r="AN2236" s="163">
        <f t="shared" si="1038"/>
        <v>0</v>
      </c>
      <c r="AP2236" s="150" t="str">
        <f>'Complemento 2'!R352</f>
        <v/>
      </c>
      <c r="AQ2236" s="150">
        <f>'Complemento 2'!S352</f>
        <v>0</v>
      </c>
      <c r="AR2236" s="150">
        <f>'Complemento 2'!T352</f>
        <v>0</v>
      </c>
      <c r="AS2236" s="150">
        <f>'Complemento 2'!U352</f>
        <v>0</v>
      </c>
      <c r="AT2236" s="150">
        <f>'Complemento 2'!V352</f>
        <v>0</v>
      </c>
      <c r="AU2236" s="150">
        <f>'Complemento 2'!W352</f>
        <v>0</v>
      </c>
      <c r="AV2236" s="150">
        <f>'Complemento 2'!X352</f>
        <v>0</v>
      </c>
      <c r="AW2236" s="150">
        <f>'Complemento 2'!Y352</f>
        <v>0</v>
      </c>
      <c r="AX2236" s="150">
        <f>'Complemento 2'!Z352</f>
        <v>0</v>
      </c>
      <c r="AY2236" s="150">
        <f>'Complemento 2'!AA352</f>
        <v>0</v>
      </c>
      <c r="AZ2236" s="150">
        <f>'Complemento 2'!AB352</f>
        <v>0</v>
      </c>
      <c r="BA2236" s="150">
        <f>'Complemento 2'!AC352</f>
        <v>0</v>
      </c>
      <c r="BB2236" s="150">
        <f>'Complemento 2'!AD352</f>
        <v>0</v>
      </c>
      <c r="BC2236">
        <f t="shared" si="1039"/>
        <v>0</v>
      </c>
      <c r="BD2236">
        <f t="shared" si="1040"/>
        <v>0</v>
      </c>
      <c r="BE2236">
        <f t="shared" si="1041"/>
        <v>0</v>
      </c>
      <c r="BF2236">
        <f t="shared" si="1042"/>
        <v>0</v>
      </c>
      <c r="BG2236">
        <f t="shared" si="1043"/>
        <v>0</v>
      </c>
      <c r="BH2236">
        <f t="shared" si="1044"/>
        <v>0</v>
      </c>
      <c r="BI2236">
        <f t="shared" si="1045"/>
        <v>0</v>
      </c>
      <c r="BJ2236">
        <f t="shared" si="1046"/>
        <v>0</v>
      </c>
      <c r="BK2236">
        <f t="shared" si="1047"/>
        <v>0</v>
      </c>
      <c r="BL2236">
        <f t="shared" si="1048"/>
        <v>0</v>
      </c>
      <c r="BM2236">
        <f t="shared" si="1049"/>
        <v>0</v>
      </c>
      <c r="BN2236">
        <f t="shared" si="1050"/>
        <v>0</v>
      </c>
      <c r="BO2236">
        <f t="shared" si="1051"/>
        <v>0</v>
      </c>
    </row>
    <row r="2237" spans="1:67" ht="15" customHeight="1">
      <c r="A2237" s="52"/>
      <c r="B2237" s="47"/>
      <c r="C2237" s="112" t="s">
        <v>303</v>
      </c>
      <c r="D2237" s="413" t="str">
        <f t="shared" ref="D2237" si="1077">IF(D240="","",D240)</f>
        <v/>
      </c>
      <c r="E2237" s="413"/>
      <c r="F2237" s="413"/>
      <c r="G2237" s="413"/>
      <c r="H2237" s="413"/>
      <c r="I2237" s="413"/>
      <c r="J2237" s="413"/>
      <c r="K2237" s="413"/>
      <c r="L2237" s="413"/>
      <c r="M2237" s="413"/>
      <c r="N2237" s="413"/>
      <c r="O2237" s="413"/>
      <c r="P2237" s="413"/>
      <c r="Q2237" s="413"/>
      <c r="R2237" s="148"/>
      <c r="S2237" s="148"/>
      <c r="T2237" s="148"/>
      <c r="U2237" s="148"/>
      <c r="V2237" s="148"/>
      <c r="W2237" s="148"/>
      <c r="X2237" s="148"/>
      <c r="Y2237" s="148"/>
      <c r="Z2237" s="148"/>
      <c r="AA2237" s="148"/>
      <c r="AB2237" s="148"/>
      <c r="AC2237" s="148"/>
      <c r="AD2237" s="148"/>
      <c r="AF2237" s="161"/>
      <c r="AG2237">
        <f t="shared" si="1034"/>
        <v>0</v>
      </c>
      <c r="AK2237" s="150">
        <f t="shared" si="1035"/>
        <v>0</v>
      </c>
      <c r="AL2237" s="150">
        <f t="shared" si="1036"/>
        <v>0</v>
      </c>
      <c r="AM2237" s="150">
        <f t="shared" si="1037"/>
        <v>0</v>
      </c>
      <c r="AN2237" s="163">
        <f t="shared" si="1038"/>
        <v>0</v>
      </c>
      <c r="AP2237" s="150" t="str">
        <f>'Complemento 2'!R353</f>
        <v/>
      </c>
      <c r="AQ2237" s="150">
        <f>'Complemento 2'!S353</f>
        <v>0</v>
      </c>
      <c r="AR2237" s="150">
        <f>'Complemento 2'!T353</f>
        <v>0</v>
      </c>
      <c r="AS2237" s="150">
        <f>'Complemento 2'!U353</f>
        <v>0</v>
      </c>
      <c r="AT2237" s="150">
        <f>'Complemento 2'!V353</f>
        <v>0</v>
      </c>
      <c r="AU2237" s="150">
        <f>'Complemento 2'!W353</f>
        <v>0</v>
      </c>
      <c r="AV2237" s="150">
        <f>'Complemento 2'!X353</f>
        <v>0</v>
      </c>
      <c r="AW2237" s="150">
        <f>'Complemento 2'!Y353</f>
        <v>0</v>
      </c>
      <c r="AX2237" s="150">
        <f>'Complemento 2'!Z353</f>
        <v>0</v>
      </c>
      <c r="AY2237" s="150">
        <f>'Complemento 2'!AA353</f>
        <v>0</v>
      </c>
      <c r="AZ2237" s="150">
        <f>'Complemento 2'!AB353</f>
        <v>0</v>
      </c>
      <c r="BA2237" s="150">
        <f>'Complemento 2'!AC353</f>
        <v>0</v>
      </c>
      <c r="BB2237" s="150">
        <f>'Complemento 2'!AD353</f>
        <v>0</v>
      </c>
      <c r="BC2237">
        <f t="shared" si="1039"/>
        <v>0</v>
      </c>
      <c r="BD2237">
        <f t="shared" si="1040"/>
        <v>0</v>
      </c>
      <c r="BE2237">
        <f t="shared" si="1041"/>
        <v>0</v>
      </c>
      <c r="BF2237">
        <f t="shared" si="1042"/>
        <v>0</v>
      </c>
      <c r="BG2237">
        <f t="shared" si="1043"/>
        <v>0</v>
      </c>
      <c r="BH2237">
        <f t="shared" si="1044"/>
        <v>0</v>
      </c>
      <c r="BI2237">
        <f t="shared" si="1045"/>
        <v>0</v>
      </c>
      <c r="BJ2237">
        <f t="shared" si="1046"/>
        <v>0</v>
      </c>
      <c r="BK2237">
        <f t="shared" si="1047"/>
        <v>0</v>
      </c>
      <c r="BL2237">
        <f t="shared" si="1048"/>
        <v>0</v>
      </c>
      <c r="BM2237">
        <f t="shared" si="1049"/>
        <v>0</v>
      </c>
      <c r="BN2237">
        <f t="shared" si="1050"/>
        <v>0</v>
      </c>
      <c r="BO2237">
        <f t="shared" si="1051"/>
        <v>0</v>
      </c>
    </row>
    <row r="2238" spans="1:67" ht="15" customHeight="1">
      <c r="A2238" s="52"/>
      <c r="B2238" s="47"/>
      <c r="C2238" s="112" t="s">
        <v>304</v>
      </c>
      <c r="D2238" s="413" t="str">
        <f t="shared" ref="D2238" si="1078">IF(D241="","",D241)</f>
        <v/>
      </c>
      <c r="E2238" s="413"/>
      <c r="F2238" s="413"/>
      <c r="G2238" s="413"/>
      <c r="H2238" s="413"/>
      <c r="I2238" s="413"/>
      <c r="J2238" s="413"/>
      <c r="K2238" s="413"/>
      <c r="L2238" s="413"/>
      <c r="M2238" s="413"/>
      <c r="N2238" s="413"/>
      <c r="O2238" s="413"/>
      <c r="P2238" s="413"/>
      <c r="Q2238" s="413"/>
      <c r="R2238" s="148"/>
      <c r="S2238" s="148"/>
      <c r="T2238" s="148"/>
      <c r="U2238" s="148"/>
      <c r="V2238" s="148"/>
      <c r="W2238" s="148"/>
      <c r="X2238" s="148"/>
      <c r="Y2238" s="148"/>
      <c r="Z2238" s="148"/>
      <c r="AA2238" s="148"/>
      <c r="AB2238" s="148"/>
      <c r="AC2238" s="148"/>
      <c r="AD2238" s="148"/>
      <c r="AF2238" s="161"/>
      <c r="AG2238">
        <f t="shared" si="1034"/>
        <v>0</v>
      </c>
      <c r="AK2238" s="150">
        <f t="shared" si="1035"/>
        <v>0</v>
      </c>
      <c r="AL2238" s="150">
        <f t="shared" si="1036"/>
        <v>0</v>
      </c>
      <c r="AM2238" s="150">
        <f t="shared" si="1037"/>
        <v>0</v>
      </c>
      <c r="AN2238" s="163">
        <f t="shared" si="1038"/>
        <v>0</v>
      </c>
      <c r="AP2238" s="150" t="str">
        <f>'Complemento 2'!R354</f>
        <v/>
      </c>
      <c r="AQ2238" s="150">
        <f>'Complemento 2'!S354</f>
        <v>0</v>
      </c>
      <c r="AR2238" s="150">
        <f>'Complemento 2'!T354</f>
        <v>0</v>
      </c>
      <c r="AS2238" s="150">
        <f>'Complemento 2'!U354</f>
        <v>0</v>
      </c>
      <c r="AT2238" s="150">
        <f>'Complemento 2'!V354</f>
        <v>0</v>
      </c>
      <c r="AU2238" s="150">
        <f>'Complemento 2'!W354</f>
        <v>0</v>
      </c>
      <c r="AV2238" s="150">
        <f>'Complemento 2'!X354</f>
        <v>0</v>
      </c>
      <c r="AW2238" s="150">
        <f>'Complemento 2'!Y354</f>
        <v>0</v>
      </c>
      <c r="AX2238" s="150">
        <f>'Complemento 2'!Z354</f>
        <v>0</v>
      </c>
      <c r="AY2238" s="150">
        <f>'Complemento 2'!AA354</f>
        <v>0</v>
      </c>
      <c r="AZ2238" s="150">
        <f>'Complemento 2'!AB354</f>
        <v>0</v>
      </c>
      <c r="BA2238" s="150">
        <f>'Complemento 2'!AC354</f>
        <v>0</v>
      </c>
      <c r="BB2238" s="150">
        <f>'Complemento 2'!AD354</f>
        <v>0</v>
      </c>
      <c r="BC2238">
        <f t="shared" si="1039"/>
        <v>0</v>
      </c>
      <c r="BD2238">
        <f t="shared" si="1040"/>
        <v>0</v>
      </c>
      <c r="BE2238">
        <f t="shared" si="1041"/>
        <v>0</v>
      </c>
      <c r="BF2238">
        <f t="shared" si="1042"/>
        <v>0</v>
      </c>
      <c r="BG2238">
        <f t="shared" si="1043"/>
        <v>0</v>
      </c>
      <c r="BH2238">
        <f t="shared" si="1044"/>
        <v>0</v>
      </c>
      <c r="BI2238">
        <f t="shared" si="1045"/>
        <v>0</v>
      </c>
      <c r="BJ2238">
        <f t="shared" si="1046"/>
        <v>0</v>
      </c>
      <c r="BK2238">
        <f t="shared" si="1047"/>
        <v>0</v>
      </c>
      <c r="BL2238">
        <f t="shared" si="1048"/>
        <v>0</v>
      </c>
      <c r="BM2238">
        <f t="shared" si="1049"/>
        <v>0</v>
      </c>
      <c r="BN2238">
        <f t="shared" si="1050"/>
        <v>0</v>
      </c>
      <c r="BO2238">
        <f t="shared" si="1051"/>
        <v>0</v>
      </c>
    </row>
    <row r="2239" spans="1:67" ht="15" customHeight="1">
      <c r="A2239" s="52"/>
      <c r="B2239" s="47"/>
      <c r="C2239" s="112" t="s">
        <v>305</v>
      </c>
      <c r="D2239" s="413" t="str">
        <f t="shared" ref="D2239" si="1079">IF(D242="","",D242)</f>
        <v/>
      </c>
      <c r="E2239" s="413"/>
      <c r="F2239" s="413"/>
      <c r="G2239" s="413"/>
      <c r="H2239" s="413"/>
      <c r="I2239" s="413"/>
      <c r="J2239" s="413"/>
      <c r="K2239" s="413"/>
      <c r="L2239" s="413"/>
      <c r="M2239" s="413"/>
      <c r="N2239" s="413"/>
      <c r="O2239" s="413"/>
      <c r="P2239" s="413"/>
      <c r="Q2239" s="413"/>
      <c r="R2239" s="148"/>
      <c r="S2239" s="148"/>
      <c r="T2239" s="148"/>
      <c r="U2239" s="148"/>
      <c r="V2239" s="148"/>
      <c r="W2239" s="148"/>
      <c r="X2239" s="148"/>
      <c r="Y2239" s="148"/>
      <c r="Z2239" s="148"/>
      <c r="AA2239" s="148"/>
      <c r="AB2239" s="148"/>
      <c r="AC2239" s="148"/>
      <c r="AD2239" s="148"/>
      <c r="AF2239" s="161"/>
      <c r="AG2239">
        <f t="shared" si="1034"/>
        <v>0</v>
      </c>
      <c r="AK2239" s="150">
        <f t="shared" si="1035"/>
        <v>0</v>
      </c>
      <c r="AL2239" s="150">
        <f t="shared" si="1036"/>
        <v>0</v>
      </c>
      <c r="AM2239" s="150">
        <f t="shared" si="1037"/>
        <v>0</v>
      </c>
      <c r="AN2239" s="163">
        <f t="shared" si="1038"/>
        <v>0</v>
      </c>
      <c r="AP2239" s="150" t="str">
        <f>'Complemento 2'!R355</f>
        <v/>
      </c>
      <c r="AQ2239" s="150">
        <f>'Complemento 2'!S355</f>
        <v>0</v>
      </c>
      <c r="AR2239" s="150">
        <f>'Complemento 2'!T355</f>
        <v>0</v>
      </c>
      <c r="AS2239" s="150">
        <f>'Complemento 2'!U355</f>
        <v>0</v>
      </c>
      <c r="AT2239" s="150">
        <f>'Complemento 2'!V355</f>
        <v>0</v>
      </c>
      <c r="AU2239" s="150">
        <f>'Complemento 2'!W355</f>
        <v>0</v>
      </c>
      <c r="AV2239" s="150">
        <f>'Complemento 2'!X355</f>
        <v>0</v>
      </c>
      <c r="AW2239" s="150">
        <f>'Complemento 2'!Y355</f>
        <v>0</v>
      </c>
      <c r="AX2239" s="150">
        <f>'Complemento 2'!Z355</f>
        <v>0</v>
      </c>
      <c r="AY2239" s="150">
        <f>'Complemento 2'!AA355</f>
        <v>0</v>
      </c>
      <c r="AZ2239" s="150">
        <f>'Complemento 2'!AB355</f>
        <v>0</v>
      </c>
      <c r="BA2239" s="150">
        <f>'Complemento 2'!AC355</f>
        <v>0</v>
      </c>
      <c r="BB2239" s="150">
        <f>'Complemento 2'!AD355</f>
        <v>0</v>
      </c>
      <c r="BC2239">
        <f t="shared" si="1039"/>
        <v>0</v>
      </c>
      <c r="BD2239">
        <f t="shared" si="1040"/>
        <v>0</v>
      </c>
      <c r="BE2239">
        <f t="shared" si="1041"/>
        <v>0</v>
      </c>
      <c r="BF2239">
        <f t="shared" si="1042"/>
        <v>0</v>
      </c>
      <c r="BG2239">
        <f t="shared" si="1043"/>
        <v>0</v>
      </c>
      <c r="BH2239">
        <f t="shared" si="1044"/>
        <v>0</v>
      </c>
      <c r="BI2239">
        <f t="shared" si="1045"/>
        <v>0</v>
      </c>
      <c r="BJ2239">
        <f t="shared" si="1046"/>
        <v>0</v>
      </c>
      <c r="BK2239">
        <f t="shared" si="1047"/>
        <v>0</v>
      </c>
      <c r="BL2239">
        <f t="shared" si="1048"/>
        <v>0</v>
      </c>
      <c r="BM2239">
        <f t="shared" si="1049"/>
        <v>0</v>
      </c>
      <c r="BN2239">
        <f t="shared" si="1050"/>
        <v>0</v>
      </c>
      <c r="BO2239">
        <f t="shared" si="1051"/>
        <v>0</v>
      </c>
    </row>
    <row r="2240" spans="1:67" ht="15" customHeight="1">
      <c r="A2240" s="52"/>
      <c r="B2240" s="47"/>
      <c r="C2240" s="112" t="s">
        <v>306</v>
      </c>
      <c r="D2240" s="413" t="str">
        <f t="shared" ref="D2240" si="1080">IF(D243="","",D243)</f>
        <v/>
      </c>
      <c r="E2240" s="413"/>
      <c r="F2240" s="413"/>
      <c r="G2240" s="413"/>
      <c r="H2240" s="413"/>
      <c r="I2240" s="413"/>
      <c r="J2240" s="413"/>
      <c r="K2240" s="413"/>
      <c r="L2240" s="413"/>
      <c r="M2240" s="413"/>
      <c r="N2240" s="413"/>
      <c r="O2240" s="413"/>
      <c r="P2240" s="413"/>
      <c r="Q2240" s="413"/>
      <c r="R2240" s="148"/>
      <c r="S2240" s="148"/>
      <c r="T2240" s="148"/>
      <c r="U2240" s="148"/>
      <c r="V2240" s="148"/>
      <c r="W2240" s="148"/>
      <c r="X2240" s="148"/>
      <c r="Y2240" s="148"/>
      <c r="Z2240" s="148"/>
      <c r="AA2240" s="148"/>
      <c r="AB2240" s="148"/>
      <c r="AC2240" s="148"/>
      <c r="AD2240" s="148"/>
      <c r="AF2240" s="161"/>
      <c r="AG2240">
        <f t="shared" si="1034"/>
        <v>0</v>
      </c>
      <c r="AK2240" s="150">
        <f t="shared" si="1035"/>
        <v>0</v>
      </c>
      <c r="AL2240" s="150">
        <f t="shared" si="1036"/>
        <v>0</v>
      </c>
      <c r="AM2240" s="150">
        <f t="shared" si="1037"/>
        <v>0</v>
      </c>
      <c r="AN2240" s="163">
        <f t="shared" si="1038"/>
        <v>0</v>
      </c>
      <c r="AP2240" s="150" t="str">
        <f>'Complemento 2'!R356</f>
        <v/>
      </c>
      <c r="AQ2240" s="150">
        <f>'Complemento 2'!S356</f>
        <v>0</v>
      </c>
      <c r="AR2240" s="150">
        <f>'Complemento 2'!T356</f>
        <v>0</v>
      </c>
      <c r="AS2240" s="150">
        <f>'Complemento 2'!U356</f>
        <v>0</v>
      </c>
      <c r="AT2240" s="150">
        <f>'Complemento 2'!V356</f>
        <v>0</v>
      </c>
      <c r="AU2240" s="150">
        <f>'Complemento 2'!W356</f>
        <v>0</v>
      </c>
      <c r="AV2240" s="150">
        <f>'Complemento 2'!X356</f>
        <v>0</v>
      </c>
      <c r="AW2240" s="150">
        <f>'Complemento 2'!Y356</f>
        <v>0</v>
      </c>
      <c r="AX2240" s="150">
        <f>'Complemento 2'!Z356</f>
        <v>0</v>
      </c>
      <c r="AY2240" s="150">
        <f>'Complemento 2'!AA356</f>
        <v>0</v>
      </c>
      <c r="AZ2240" s="150">
        <f>'Complemento 2'!AB356</f>
        <v>0</v>
      </c>
      <c r="BA2240" s="150">
        <f>'Complemento 2'!AC356</f>
        <v>0</v>
      </c>
      <c r="BB2240" s="150">
        <f>'Complemento 2'!AD356</f>
        <v>0</v>
      </c>
      <c r="BC2240">
        <f t="shared" si="1039"/>
        <v>0</v>
      </c>
      <c r="BD2240">
        <f t="shared" si="1040"/>
        <v>0</v>
      </c>
      <c r="BE2240">
        <f t="shared" si="1041"/>
        <v>0</v>
      </c>
      <c r="BF2240">
        <f t="shared" si="1042"/>
        <v>0</v>
      </c>
      <c r="BG2240">
        <f t="shared" si="1043"/>
        <v>0</v>
      </c>
      <c r="BH2240">
        <f t="shared" si="1044"/>
        <v>0</v>
      </c>
      <c r="BI2240">
        <f t="shared" si="1045"/>
        <v>0</v>
      </c>
      <c r="BJ2240">
        <f t="shared" si="1046"/>
        <v>0</v>
      </c>
      <c r="BK2240">
        <f t="shared" si="1047"/>
        <v>0</v>
      </c>
      <c r="BL2240">
        <f t="shared" si="1048"/>
        <v>0</v>
      </c>
      <c r="BM2240">
        <f t="shared" si="1049"/>
        <v>0</v>
      </c>
      <c r="BN2240">
        <f t="shared" si="1050"/>
        <v>0</v>
      </c>
      <c r="BO2240">
        <f t="shared" si="1051"/>
        <v>0</v>
      </c>
    </row>
    <row r="2241" spans="1:67" ht="15" customHeight="1">
      <c r="A2241" s="52"/>
      <c r="B2241" s="47"/>
      <c r="C2241" s="112" t="s">
        <v>307</v>
      </c>
      <c r="D2241" s="413" t="str">
        <f t="shared" ref="D2241" si="1081">IF(D244="","",D244)</f>
        <v/>
      </c>
      <c r="E2241" s="413"/>
      <c r="F2241" s="413"/>
      <c r="G2241" s="413"/>
      <c r="H2241" s="413"/>
      <c r="I2241" s="413"/>
      <c r="J2241" s="413"/>
      <c r="K2241" s="413"/>
      <c r="L2241" s="413"/>
      <c r="M2241" s="413"/>
      <c r="N2241" s="413"/>
      <c r="O2241" s="413"/>
      <c r="P2241" s="413"/>
      <c r="Q2241" s="413"/>
      <c r="R2241" s="148"/>
      <c r="S2241" s="148"/>
      <c r="T2241" s="148"/>
      <c r="U2241" s="148"/>
      <c r="V2241" s="148"/>
      <c r="W2241" s="148"/>
      <c r="X2241" s="148"/>
      <c r="Y2241" s="148"/>
      <c r="Z2241" s="148"/>
      <c r="AA2241" s="148"/>
      <c r="AB2241" s="148"/>
      <c r="AC2241" s="148"/>
      <c r="AD2241" s="148"/>
      <c r="AF2241" s="161"/>
      <c r="AG2241">
        <f t="shared" si="1034"/>
        <v>0</v>
      </c>
      <c r="AK2241" s="150">
        <f t="shared" si="1035"/>
        <v>0</v>
      </c>
      <c r="AL2241" s="150">
        <f t="shared" si="1036"/>
        <v>0</v>
      </c>
      <c r="AM2241" s="150">
        <f t="shared" si="1037"/>
        <v>0</v>
      </c>
      <c r="AN2241" s="163">
        <f t="shared" si="1038"/>
        <v>0</v>
      </c>
      <c r="AP2241" s="150" t="str">
        <f>'Complemento 2'!R357</f>
        <v/>
      </c>
      <c r="AQ2241" s="150">
        <f>'Complemento 2'!S357</f>
        <v>0</v>
      </c>
      <c r="AR2241" s="150">
        <f>'Complemento 2'!T357</f>
        <v>0</v>
      </c>
      <c r="AS2241" s="150">
        <f>'Complemento 2'!U357</f>
        <v>0</v>
      </c>
      <c r="AT2241" s="150">
        <f>'Complemento 2'!V357</f>
        <v>0</v>
      </c>
      <c r="AU2241" s="150">
        <f>'Complemento 2'!W357</f>
        <v>0</v>
      </c>
      <c r="AV2241" s="150">
        <f>'Complemento 2'!X357</f>
        <v>0</v>
      </c>
      <c r="AW2241" s="150">
        <f>'Complemento 2'!Y357</f>
        <v>0</v>
      </c>
      <c r="AX2241" s="150">
        <f>'Complemento 2'!Z357</f>
        <v>0</v>
      </c>
      <c r="AY2241" s="150">
        <f>'Complemento 2'!AA357</f>
        <v>0</v>
      </c>
      <c r="AZ2241" s="150">
        <f>'Complemento 2'!AB357</f>
        <v>0</v>
      </c>
      <c r="BA2241" s="150">
        <f>'Complemento 2'!AC357</f>
        <v>0</v>
      </c>
      <c r="BB2241" s="150">
        <f>'Complemento 2'!AD357</f>
        <v>0</v>
      </c>
      <c r="BC2241">
        <f t="shared" si="1039"/>
        <v>0</v>
      </c>
      <c r="BD2241">
        <f t="shared" si="1040"/>
        <v>0</v>
      </c>
      <c r="BE2241">
        <f t="shared" si="1041"/>
        <v>0</v>
      </c>
      <c r="BF2241">
        <f t="shared" si="1042"/>
        <v>0</v>
      </c>
      <c r="BG2241">
        <f t="shared" si="1043"/>
        <v>0</v>
      </c>
      <c r="BH2241">
        <f t="shared" si="1044"/>
        <v>0</v>
      </c>
      <c r="BI2241">
        <f t="shared" si="1045"/>
        <v>0</v>
      </c>
      <c r="BJ2241">
        <f t="shared" si="1046"/>
        <v>0</v>
      </c>
      <c r="BK2241">
        <f t="shared" si="1047"/>
        <v>0</v>
      </c>
      <c r="BL2241">
        <f t="shared" si="1048"/>
        <v>0</v>
      </c>
      <c r="BM2241">
        <f t="shared" si="1049"/>
        <v>0</v>
      </c>
      <c r="BN2241">
        <f t="shared" si="1050"/>
        <v>0</v>
      </c>
      <c r="BO2241">
        <f t="shared" si="1051"/>
        <v>0</v>
      </c>
    </row>
    <row r="2242" spans="1:67" ht="15" customHeight="1">
      <c r="A2242" s="52"/>
      <c r="B2242" s="47"/>
      <c r="C2242" s="47"/>
      <c r="D2242" s="47"/>
      <c r="E2242" s="47"/>
      <c r="F2242" s="47"/>
      <c r="G2242" s="47"/>
      <c r="H2242" s="47"/>
      <c r="I2242" s="47"/>
      <c r="J2242" s="47"/>
      <c r="K2242" s="47"/>
      <c r="L2242" s="47"/>
      <c r="M2242" s="47"/>
      <c r="N2242" s="47"/>
      <c r="O2242" s="47"/>
      <c r="P2242" s="47"/>
      <c r="Q2242" s="122" t="s">
        <v>349</v>
      </c>
      <c r="R2242" s="118">
        <f t="shared" ref="R2242:AD2242" si="1082">IF(AND(SUM(R2082:R2241)=0,COUNTIF(R2082:R2241,"NS")&gt;0),"NS",
IF(AND(SUM(R2082:R2241)=0,COUNTIF(R2082:R2241,0)&gt;0),0,
IF(AND(SUM(R2082:R2241)=0,COUNTIF(R2082:R2241,"NA")&gt;0),"NA",
SUM(R2082:R2241))))</f>
        <v>0</v>
      </c>
      <c r="S2242" s="118">
        <f t="shared" si="1082"/>
        <v>0</v>
      </c>
      <c r="T2242" s="118">
        <f t="shared" si="1082"/>
        <v>0</v>
      </c>
      <c r="U2242" s="118">
        <f t="shared" si="1082"/>
        <v>0</v>
      </c>
      <c r="V2242" s="118">
        <f t="shared" si="1082"/>
        <v>0</v>
      </c>
      <c r="W2242" s="118">
        <f t="shared" si="1082"/>
        <v>0</v>
      </c>
      <c r="X2242" s="118">
        <f t="shared" si="1082"/>
        <v>0</v>
      </c>
      <c r="Y2242" s="118">
        <f t="shared" si="1082"/>
        <v>0</v>
      </c>
      <c r="Z2242" s="118">
        <f t="shared" si="1082"/>
        <v>0</v>
      </c>
      <c r="AA2242" s="118">
        <f t="shared" si="1082"/>
        <v>0</v>
      </c>
      <c r="AB2242" s="118">
        <f t="shared" si="1082"/>
        <v>0</v>
      </c>
      <c r="AC2242" s="118">
        <f t="shared" si="1082"/>
        <v>0</v>
      </c>
      <c r="AD2242" s="118">
        <f t="shared" si="1082"/>
        <v>0</v>
      </c>
      <c r="AF2242" s="161"/>
      <c r="AN2242" s="158">
        <f>SUM(AN2082:AN2241)</f>
        <v>0</v>
      </c>
      <c r="BC2242" s="158">
        <f t="shared" ref="BC2242:BO2242" si="1083">SUM(BC2082:BC2241)</f>
        <v>0</v>
      </c>
      <c r="BD2242" s="158">
        <f t="shared" si="1083"/>
        <v>0</v>
      </c>
      <c r="BE2242" s="158">
        <f t="shared" si="1083"/>
        <v>0</v>
      </c>
      <c r="BF2242" s="158">
        <f t="shared" si="1083"/>
        <v>0</v>
      </c>
      <c r="BG2242" s="158">
        <f t="shared" si="1083"/>
        <v>0</v>
      </c>
      <c r="BH2242" s="158">
        <f t="shared" si="1083"/>
        <v>0</v>
      </c>
      <c r="BI2242" s="158">
        <f t="shared" si="1083"/>
        <v>0</v>
      </c>
      <c r="BJ2242" s="158">
        <f t="shared" si="1083"/>
        <v>0</v>
      </c>
      <c r="BK2242" s="158">
        <f t="shared" si="1083"/>
        <v>0</v>
      </c>
      <c r="BL2242" s="158">
        <f t="shared" si="1083"/>
        <v>0</v>
      </c>
      <c r="BM2242" s="158">
        <f t="shared" si="1083"/>
        <v>0</v>
      </c>
      <c r="BN2242" s="158">
        <f t="shared" si="1083"/>
        <v>0</v>
      </c>
      <c r="BO2242" s="158">
        <f t="shared" si="1083"/>
        <v>0</v>
      </c>
    </row>
    <row r="2243" spans="1:67" ht="15" customHeight="1">
      <c r="A2243" s="52"/>
      <c r="B2243" s="313" t="str">
        <f>IF(AND(SUM(COUNTIF(R1911:AD2070,"NS"),COUNTIF(R2082:AD2241,"NS"))&lt;&gt;0,C2245=""),"Si registro NS favor de emitir un comentario que explique su uso en la casilla al final de la pregunta","")</f>
        <v/>
      </c>
      <c r="C2243" s="313"/>
      <c r="D2243" s="313"/>
      <c r="E2243" s="313"/>
      <c r="F2243" s="313"/>
      <c r="G2243" s="313"/>
      <c r="H2243" s="313"/>
      <c r="I2243" s="313"/>
      <c r="J2243" s="313"/>
      <c r="K2243" s="313"/>
      <c r="L2243" s="313"/>
      <c r="M2243" s="313"/>
      <c r="N2243" s="313"/>
      <c r="O2243" s="313"/>
      <c r="P2243" s="313"/>
      <c r="Q2243" s="313"/>
      <c r="R2243" s="313"/>
      <c r="S2243" s="313"/>
      <c r="T2243" s="313"/>
      <c r="U2243" s="313"/>
      <c r="V2243" s="313"/>
      <c r="W2243" s="313"/>
      <c r="X2243" s="313"/>
      <c r="Y2243" s="313"/>
      <c r="Z2243" s="313"/>
      <c r="AA2243" s="313"/>
      <c r="AB2243" s="313"/>
      <c r="AC2243" s="313"/>
      <c r="AD2243" s="313"/>
      <c r="AF2243" s="161"/>
    </row>
    <row r="2244" spans="1:67" ht="24" customHeight="1">
      <c r="C2244" s="366" t="s">
        <v>118</v>
      </c>
      <c r="D2244" s="366"/>
      <c r="E2244" s="366"/>
      <c r="F2244" s="366"/>
      <c r="G2244" s="366"/>
      <c r="H2244" s="366"/>
      <c r="I2244" s="366"/>
      <c r="J2244" s="366"/>
      <c r="K2244" s="366"/>
      <c r="L2244" s="366"/>
      <c r="M2244" s="366"/>
      <c r="N2244" s="366"/>
      <c r="O2244" s="366"/>
      <c r="P2244" s="366"/>
      <c r="Q2244" s="366"/>
      <c r="R2244" s="366"/>
      <c r="S2244" s="366"/>
      <c r="T2244" s="366"/>
      <c r="U2244" s="366"/>
      <c r="V2244" s="366"/>
      <c r="W2244" s="366"/>
      <c r="X2244" s="366"/>
      <c r="Y2244" s="366"/>
      <c r="Z2244" s="366"/>
      <c r="AA2244" s="366"/>
      <c r="AB2244" s="366"/>
      <c r="AC2244" s="366"/>
      <c r="AD2244" s="366"/>
      <c r="AF2244" s="161"/>
    </row>
    <row r="2245" spans="1:67" ht="60" customHeight="1">
      <c r="C2245" s="408"/>
      <c r="D2245" s="409"/>
      <c r="E2245" s="409"/>
      <c r="F2245" s="409"/>
      <c r="G2245" s="409"/>
      <c r="H2245" s="409"/>
      <c r="I2245" s="409"/>
      <c r="J2245" s="409"/>
      <c r="K2245" s="409"/>
      <c r="L2245" s="409"/>
      <c r="M2245" s="409"/>
      <c r="N2245" s="409"/>
      <c r="O2245" s="409"/>
      <c r="P2245" s="409"/>
      <c r="Q2245" s="409"/>
      <c r="R2245" s="409"/>
      <c r="S2245" s="409"/>
      <c r="T2245" s="409"/>
      <c r="U2245" s="409"/>
      <c r="V2245" s="409"/>
      <c r="W2245" s="409"/>
      <c r="X2245" s="409"/>
      <c r="Y2245" s="409"/>
      <c r="Z2245" s="409"/>
      <c r="AA2245" s="409"/>
      <c r="AB2245" s="409"/>
      <c r="AC2245" s="409"/>
      <c r="AD2245" s="410"/>
      <c r="AF2245" s="161"/>
    </row>
    <row r="2246" spans="1:67" ht="15" customHeight="1">
      <c r="A2246" s="52"/>
      <c r="B2246" s="47"/>
      <c r="C2246" s="47"/>
      <c r="D2246" s="47"/>
      <c r="E2246" s="47"/>
      <c r="F2246" s="47"/>
      <c r="G2246" s="47"/>
      <c r="H2246" s="47"/>
      <c r="I2246" s="47"/>
      <c r="J2246" s="47"/>
      <c r="K2246" s="47"/>
      <c r="L2246" s="47"/>
      <c r="M2246" s="47"/>
      <c r="N2246" s="47"/>
      <c r="O2246" s="47"/>
      <c r="P2246" s="47"/>
      <c r="Q2246" s="47"/>
      <c r="R2246" s="47"/>
      <c r="S2246" s="47"/>
      <c r="T2246" s="47"/>
      <c r="U2246" s="47"/>
      <c r="V2246" s="47"/>
      <c r="W2246" s="47"/>
      <c r="X2246" s="47"/>
      <c r="Y2246" s="47"/>
      <c r="Z2246" s="47"/>
      <c r="AA2246" s="47"/>
      <c r="AB2246" s="47"/>
      <c r="AC2246" s="47"/>
      <c r="AD2246" s="47"/>
      <c r="AF2246" s="161"/>
    </row>
    <row r="2247" spans="1:67" ht="15" customHeight="1">
      <c r="A2247" s="52"/>
      <c r="B2247" s="313" t="str">
        <f>IF(SUM(BC2242:BO2242)&gt;0,"Error: la cantidad de inhumaciones debe ser igual o mayor al registro de inhumaciones por mes del complemento 2.","")</f>
        <v/>
      </c>
      <c r="C2247" s="313"/>
      <c r="D2247" s="313"/>
      <c r="E2247" s="313"/>
      <c r="F2247" s="313"/>
      <c r="G2247" s="313"/>
      <c r="H2247" s="313"/>
      <c r="I2247" s="313"/>
      <c r="J2247" s="313"/>
      <c r="K2247" s="313"/>
      <c r="L2247" s="313"/>
      <c r="M2247" s="313"/>
      <c r="N2247" s="313"/>
      <c r="O2247" s="313"/>
      <c r="P2247" s="313"/>
      <c r="Q2247" s="313"/>
      <c r="R2247" s="313"/>
      <c r="S2247" s="313"/>
      <c r="T2247" s="313"/>
      <c r="U2247" s="313"/>
      <c r="V2247" s="313"/>
      <c r="W2247" s="313"/>
      <c r="X2247" s="313"/>
      <c r="Y2247" s="313"/>
      <c r="Z2247" s="313"/>
      <c r="AA2247" s="313"/>
      <c r="AB2247" s="313"/>
      <c r="AC2247" s="313"/>
      <c r="AD2247" s="313"/>
      <c r="AF2247" s="161"/>
    </row>
    <row r="2248" spans="1:67" ht="15" customHeight="1">
      <c r="A2248" s="52"/>
      <c r="B2248" s="313" t="str">
        <f>IF(SUM(AN2242)&gt;0,"Error: verificar la suma por fila.","")</f>
        <v/>
      </c>
      <c r="C2248" s="313"/>
      <c r="D2248" s="313"/>
      <c r="E2248" s="313"/>
      <c r="F2248" s="313"/>
      <c r="G2248" s="313"/>
      <c r="H2248" s="313"/>
      <c r="I2248" s="313"/>
      <c r="J2248" s="313"/>
      <c r="K2248" s="313"/>
      <c r="L2248" s="313"/>
      <c r="M2248" s="313"/>
      <c r="N2248" s="313"/>
      <c r="O2248" s="313"/>
      <c r="P2248" s="313"/>
      <c r="Q2248" s="313"/>
      <c r="R2248" s="313"/>
      <c r="S2248" s="313"/>
      <c r="T2248" s="313"/>
      <c r="U2248" s="313"/>
      <c r="V2248" s="313"/>
      <c r="W2248" s="313"/>
      <c r="X2248" s="313"/>
      <c r="Y2248" s="313"/>
      <c r="Z2248" s="313"/>
      <c r="AA2248" s="313"/>
      <c r="AB2248" s="313"/>
      <c r="AC2248" s="313"/>
      <c r="AD2248" s="313"/>
      <c r="AF2248" s="161"/>
    </row>
    <row r="2249" spans="1:67" ht="15" customHeight="1">
      <c r="A2249" s="52"/>
      <c r="B2249" s="314" t="str">
        <f>IF(AJ2080=0,"","Error: debe completar toda la información requerida.")</f>
        <v/>
      </c>
      <c r="C2249" s="314"/>
      <c r="D2249" s="314"/>
      <c r="E2249" s="314"/>
      <c r="F2249" s="314"/>
      <c r="G2249" s="314"/>
      <c r="H2249" s="314"/>
      <c r="I2249" s="314"/>
      <c r="J2249" s="314"/>
      <c r="K2249" s="314"/>
      <c r="L2249" s="314"/>
      <c r="M2249" s="314"/>
      <c r="N2249" s="314"/>
      <c r="O2249" s="314"/>
      <c r="P2249" s="314"/>
      <c r="Q2249" s="314"/>
      <c r="R2249" s="314"/>
      <c r="S2249" s="314"/>
      <c r="T2249" s="314"/>
      <c r="U2249" s="314"/>
      <c r="V2249" s="314"/>
      <c r="W2249" s="314"/>
      <c r="X2249" s="314"/>
      <c r="Y2249" s="314"/>
      <c r="Z2249" s="314"/>
      <c r="AA2249" s="314"/>
      <c r="AB2249" s="314"/>
      <c r="AC2249" s="314"/>
      <c r="AD2249" s="314"/>
      <c r="AF2249" s="161"/>
    </row>
    <row r="2250" spans="1:67" ht="15" customHeight="1">
      <c r="A2250" s="52"/>
      <c r="AF2250" s="161"/>
    </row>
    <row r="2251" spans="1:67" ht="15" customHeight="1">
      <c r="A2251" s="52"/>
      <c r="B2251" s="47"/>
      <c r="C2251" s="47"/>
      <c r="D2251" s="47"/>
      <c r="E2251" s="47"/>
      <c r="F2251" s="47"/>
      <c r="G2251" s="47"/>
      <c r="H2251" s="47"/>
      <c r="I2251" s="47"/>
      <c r="J2251" s="47"/>
      <c r="K2251" s="47"/>
      <c r="L2251" s="47"/>
      <c r="M2251" s="47"/>
      <c r="N2251" s="47"/>
      <c r="O2251" s="47"/>
      <c r="P2251" s="47"/>
      <c r="Q2251" s="47"/>
      <c r="R2251" s="47"/>
      <c r="S2251" s="47"/>
      <c r="T2251" s="47"/>
      <c r="U2251" s="47"/>
      <c r="V2251" s="47"/>
      <c r="W2251" s="47"/>
      <c r="X2251" s="47"/>
      <c r="Y2251" s="47"/>
      <c r="Z2251" s="47"/>
      <c r="AA2251" s="47"/>
      <c r="AB2251" s="47"/>
      <c r="AC2251" s="47"/>
      <c r="AD2251" s="47"/>
      <c r="AF2251" s="161"/>
    </row>
    <row r="2252" spans="1:67" ht="24" customHeight="1">
      <c r="A2252" s="108" t="s">
        <v>418</v>
      </c>
      <c r="B2252" s="378" t="s">
        <v>539</v>
      </c>
      <c r="C2252" s="378"/>
      <c r="D2252" s="378"/>
      <c r="E2252" s="378"/>
      <c r="F2252" s="378"/>
      <c r="G2252" s="378"/>
      <c r="H2252" s="378"/>
      <c r="I2252" s="378"/>
      <c r="J2252" s="378"/>
      <c r="K2252" s="378"/>
      <c r="L2252" s="378"/>
      <c r="M2252" s="378"/>
      <c r="N2252" s="378"/>
      <c r="O2252" s="378"/>
      <c r="P2252" s="378"/>
      <c r="Q2252" s="378"/>
      <c r="R2252" s="378"/>
      <c r="S2252" s="378"/>
      <c r="T2252" s="378"/>
      <c r="U2252" s="378"/>
      <c r="V2252" s="378"/>
      <c r="W2252" s="378"/>
      <c r="X2252" s="378"/>
      <c r="Y2252" s="378"/>
      <c r="Z2252" s="378"/>
      <c r="AA2252" s="378"/>
      <c r="AB2252" s="378"/>
      <c r="AC2252" s="378"/>
      <c r="AD2252" s="378"/>
      <c r="AF2252" s="161"/>
    </row>
    <row r="2253" spans="1:67" ht="24" customHeight="1">
      <c r="A2253" s="108"/>
      <c r="B2253" s="110"/>
      <c r="C2253" s="366" t="s">
        <v>674</v>
      </c>
      <c r="D2253" s="366"/>
      <c r="E2253" s="366"/>
      <c r="F2253" s="366"/>
      <c r="G2253" s="366"/>
      <c r="H2253" s="366"/>
      <c r="I2253" s="366"/>
      <c r="J2253" s="366"/>
      <c r="K2253" s="366"/>
      <c r="L2253" s="366"/>
      <c r="M2253" s="366"/>
      <c r="N2253" s="366"/>
      <c r="O2253" s="366"/>
      <c r="P2253" s="366"/>
      <c r="Q2253" s="366"/>
      <c r="R2253" s="366"/>
      <c r="S2253" s="366"/>
      <c r="T2253" s="366"/>
      <c r="U2253" s="366"/>
      <c r="V2253" s="366"/>
      <c r="W2253" s="366"/>
      <c r="X2253" s="366"/>
      <c r="Y2253" s="366"/>
      <c r="Z2253" s="366"/>
      <c r="AA2253" s="366"/>
      <c r="AB2253" s="366"/>
      <c r="AC2253" s="366"/>
      <c r="AD2253" s="366"/>
      <c r="AF2253" s="161"/>
    </row>
    <row r="2254" spans="1:67" ht="36" customHeight="1">
      <c r="A2254" s="108"/>
      <c r="B2254" s="110"/>
      <c r="C2254" s="366" t="s">
        <v>675</v>
      </c>
      <c r="D2254" s="366"/>
      <c r="E2254" s="366"/>
      <c r="F2254" s="366"/>
      <c r="G2254" s="366"/>
      <c r="H2254" s="366"/>
      <c r="I2254" s="366"/>
      <c r="J2254" s="366"/>
      <c r="K2254" s="366"/>
      <c r="L2254" s="366"/>
      <c r="M2254" s="366"/>
      <c r="N2254" s="366"/>
      <c r="O2254" s="366"/>
      <c r="P2254" s="366"/>
      <c r="Q2254" s="366"/>
      <c r="R2254" s="366"/>
      <c r="S2254" s="366"/>
      <c r="T2254" s="366"/>
      <c r="U2254" s="366"/>
      <c r="V2254" s="366"/>
      <c r="W2254" s="366"/>
      <c r="X2254" s="366"/>
      <c r="Y2254" s="366"/>
      <c r="Z2254" s="366"/>
      <c r="AA2254" s="366"/>
      <c r="AB2254" s="366"/>
      <c r="AC2254" s="366"/>
      <c r="AD2254" s="366"/>
      <c r="AF2254" s="161"/>
    </row>
    <row r="2255" spans="1:67" ht="36" customHeight="1">
      <c r="A2255" s="108"/>
      <c r="B2255" s="110"/>
      <c r="C2255" s="366" t="s">
        <v>676</v>
      </c>
      <c r="D2255" s="366"/>
      <c r="E2255" s="366"/>
      <c r="F2255" s="366"/>
      <c r="G2255" s="366"/>
      <c r="H2255" s="366"/>
      <c r="I2255" s="366"/>
      <c r="J2255" s="366"/>
      <c r="K2255" s="366"/>
      <c r="L2255" s="366"/>
      <c r="M2255" s="366"/>
      <c r="N2255" s="366"/>
      <c r="O2255" s="366"/>
      <c r="P2255" s="366"/>
      <c r="Q2255" s="366"/>
      <c r="R2255" s="366"/>
      <c r="S2255" s="366"/>
      <c r="T2255" s="366"/>
      <c r="U2255" s="366"/>
      <c r="V2255" s="366"/>
      <c r="W2255" s="366"/>
      <c r="X2255" s="366"/>
      <c r="Y2255" s="366"/>
      <c r="Z2255" s="366"/>
      <c r="AA2255" s="366"/>
      <c r="AB2255" s="366"/>
      <c r="AC2255" s="366"/>
      <c r="AD2255" s="366"/>
      <c r="AF2255" s="161"/>
    </row>
    <row r="2256" spans="1:67" ht="36" customHeight="1">
      <c r="A2256" s="108"/>
      <c r="B2256" s="110"/>
      <c r="C2256" s="366" t="s">
        <v>677</v>
      </c>
      <c r="D2256" s="366"/>
      <c r="E2256" s="366"/>
      <c r="F2256" s="366"/>
      <c r="G2256" s="366"/>
      <c r="H2256" s="366"/>
      <c r="I2256" s="366"/>
      <c r="J2256" s="366"/>
      <c r="K2256" s="366"/>
      <c r="L2256" s="366"/>
      <c r="M2256" s="366"/>
      <c r="N2256" s="366"/>
      <c r="O2256" s="366"/>
      <c r="P2256" s="366"/>
      <c r="Q2256" s="366"/>
      <c r="R2256" s="366"/>
      <c r="S2256" s="366"/>
      <c r="T2256" s="366"/>
      <c r="U2256" s="366"/>
      <c r="V2256" s="366"/>
      <c r="W2256" s="366"/>
      <c r="X2256" s="366"/>
      <c r="Y2256" s="366"/>
      <c r="Z2256" s="366"/>
      <c r="AA2256" s="366"/>
      <c r="AB2256" s="366"/>
      <c r="AC2256" s="366"/>
      <c r="AD2256" s="366"/>
      <c r="AF2256" s="161"/>
    </row>
    <row r="2257" spans="1:40">
      <c r="AF2257" s="161"/>
    </row>
    <row r="2258" spans="1:40">
      <c r="C2258" s="12" t="s">
        <v>495</v>
      </c>
      <c r="AF2258" s="161"/>
    </row>
    <row r="2259" spans="1:40">
      <c r="AF2259" s="161"/>
      <c r="AG2259" t="s">
        <v>5524</v>
      </c>
      <c r="AH2259" t="s">
        <v>5525</v>
      </c>
      <c r="AI2259" t="s">
        <v>5526</v>
      </c>
      <c r="AJ2259" t="s">
        <v>5527</v>
      </c>
    </row>
    <row r="2260" spans="1:40" ht="24" customHeight="1">
      <c r="C2260" s="399" t="s">
        <v>323</v>
      </c>
      <c r="D2260" s="400"/>
      <c r="E2260" s="400"/>
      <c r="F2260" s="400"/>
      <c r="G2260" s="400"/>
      <c r="H2260" s="400"/>
      <c r="I2260" s="400"/>
      <c r="J2260" s="400"/>
      <c r="K2260" s="400"/>
      <c r="L2260" s="400"/>
      <c r="M2260" s="400"/>
      <c r="N2260" s="400"/>
      <c r="O2260" s="400"/>
      <c r="P2260" s="400"/>
      <c r="Q2260" s="401"/>
      <c r="R2260" s="233" t="s">
        <v>427</v>
      </c>
      <c r="S2260" s="234"/>
      <c r="T2260" s="234"/>
      <c r="U2260" s="234"/>
      <c r="V2260" s="234"/>
      <c r="W2260" s="234"/>
      <c r="X2260" s="234"/>
      <c r="Y2260" s="234"/>
      <c r="Z2260" s="234"/>
      <c r="AA2260" s="234"/>
      <c r="AB2260" s="234"/>
      <c r="AC2260" s="234"/>
      <c r="AD2260" s="235"/>
      <c r="AF2260" s="161"/>
      <c r="AG2260">
        <f>COUNTBLANK(R2262:AD2421)</f>
        <v>2080</v>
      </c>
      <c r="AH2260">
        <v>2080</v>
      </c>
      <c r="AI2260" s="150">
        <f>IF(SUM(AG2262:AG2421)=0,AG2260,1)</f>
        <v>2080</v>
      </c>
      <c r="AJ2260" s="162">
        <f>IF(OR(AG2260=AH2260, AG2260=AI2260 ), 0, 1)</f>
        <v>0</v>
      </c>
    </row>
    <row r="2261" spans="1:40" ht="72" customHeight="1">
      <c r="C2261" s="405"/>
      <c r="D2261" s="406"/>
      <c r="E2261" s="406"/>
      <c r="F2261" s="406"/>
      <c r="G2261" s="406"/>
      <c r="H2261" s="406"/>
      <c r="I2261" s="406"/>
      <c r="J2261" s="406"/>
      <c r="K2261" s="406"/>
      <c r="L2261" s="406"/>
      <c r="M2261" s="406"/>
      <c r="N2261" s="406"/>
      <c r="O2261" s="406"/>
      <c r="P2261" s="406"/>
      <c r="Q2261" s="407"/>
      <c r="R2261" s="123" t="s">
        <v>360</v>
      </c>
      <c r="S2261" s="121" t="s">
        <v>420</v>
      </c>
      <c r="T2261" s="121" t="s">
        <v>421</v>
      </c>
      <c r="U2261" s="121" t="s">
        <v>422</v>
      </c>
      <c r="V2261" s="121" t="s">
        <v>423</v>
      </c>
      <c r="W2261" s="121" t="s">
        <v>424</v>
      </c>
      <c r="X2261" s="121" t="s">
        <v>425</v>
      </c>
      <c r="Y2261" s="121" t="s">
        <v>410</v>
      </c>
      <c r="Z2261" s="121" t="s">
        <v>411</v>
      </c>
      <c r="AA2261" s="121" t="s">
        <v>412</v>
      </c>
      <c r="AB2261" s="121" t="s">
        <v>413</v>
      </c>
      <c r="AC2261" s="121" t="s">
        <v>414</v>
      </c>
      <c r="AD2261" s="121" t="s">
        <v>415</v>
      </c>
      <c r="AF2261" s="161"/>
      <c r="AG2261" t="s">
        <v>5524</v>
      </c>
      <c r="AK2261" s="150" t="s">
        <v>5521</v>
      </c>
      <c r="AL2261" s="150" t="s">
        <v>5516</v>
      </c>
      <c r="AM2261" s="150" t="s">
        <v>5522</v>
      </c>
      <c r="AN2261" s="150" t="s">
        <v>5523</v>
      </c>
    </row>
    <row r="2262" spans="1:40" ht="15" customHeight="1">
      <c r="A2262" s="52"/>
      <c r="B2262" s="47"/>
      <c r="C2262" s="115" t="s">
        <v>68</v>
      </c>
      <c r="D2262" s="315" t="str">
        <f t="shared" ref="D2262" si="1084">IF(D85="","",D85)</f>
        <v/>
      </c>
      <c r="E2262" s="316"/>
      <c r="F2262" s="316"/>
      <c r="G2262" s="316"/>
      <c r="H2262" s="316"/>
      <c r="I2262" s="316"/>
      <c r="J2262" s="316"/>
      <c r="K2262" s="316"/>
      <c r="L2262" s="316"/>
      <c r="M2262" s="316"/>
      <c r="N2262" s="316"/>
      <c r="O2262" s="316"/>
      <c r="P2262" s="316"/>
      <c r="Q2262" s="317"/>
      <c r="R2262" s="148"/>
      <c r="S2262" s="148"/>
      <c r="T2262" s="148"/>
      <c r="U2262" s="148"/>
      <c r="V2262" s="148"/>
      <c r="W2262" s="148"/>
      <c r="X2262" s="148"/>
      <c r="Y2262" s="148"/>
      <c r="Z2262" s="148"/>
      <c r="AA2262" s="148"/>
      <c r="AB2262" s="148"/>
      <c r="AC2262" s="148"/>
      <c r="AD2262" s="148"/>
      <c r="AF2262" s="161"/>
      <c r="AG2262">
        <f>IF(AND(D2262="",COUNTBLANK(R2262:AD2262)=13),0,
IF(AND(D2262&lt;&gt;"",OR($N85=5,$N85=8,$N85=10,$N85=99,$I995="X"),COUNTBLANK(R2262:AD2262)=13),0,
IF(AND(D2262&lt;&gt;"",$I995&lt;&gt;"X",COUNTBLANK(R2262:AD2262)=0),0,1)))</f>
        <v>0</v>
      </c>
      <c r="AK2262" s="150">
        <f>R2262</f>
        <v>0</v>
      </c>
      <c r="AL2262" s="150">
        <f>COUNTIF(S2262:AD2262,"NS")</f>
        <v>0</v>
      </c>
      <c r="AM2262" s="150">
        <f>SUM(S2262:AD2262)</f>
        <v>0</v>
      </c>
      <c r="AN2262" s="163">
        <f>IF($AG$1909=$AH$1909,0,IF(OR(AND(AK2262=0,AL2262&gt;0),AND(AK2262="NS",AM2262&gt;0),AND(AK2262="NS",AM2262=0,AL2262=0)),1,IF(OR(AND(AL2262&gt;=2,AM2262&lt;AK2262),AND(AK2262="NS",AM2262=0,AL2262&gt;0),AK2262=AM2262),0,1)))</f>
        <v>0</v>
      </c>
    </row>
    <row r="2263" spans="1:40" ht="15" customHeight="1">
      <c r="A2263" s="52"/>
      <c r="B2263" s="47"/>
      <c r="C2263" s="109" t="s">
        <v>69</v>
      </c>
      <c r="D2263" s="315" t="str">
        <f t="shared" ref="D2263" si="1085">IF(D86="","",D86)</f>
        <v/>
      </c>
      <c r="E2263" s="316"/>
      <c r="F2263" s="316"/>
      <c r="G2263" s="316"/>
      <c r="H2263" s="316"/>
      <c r="I2263" s="316"/>
      <c r="J2263" s="316"/>
      <c r="K2263" s="316"/>
      <c r="L2263" s="316"/>
      <c r="M2263" s="316"/>
      <c r="N2263" s="316"/>
      <c r="O2263" s="316"/>
      <c r="P2263" s="316"/>
      <c r="Q2263" s="317"/>
      <c r="R2263" s="148"/>
      <c r="S2263" s="148"/>
      <c r="T2263" s="148"/>
      <c r="U2263" s="148"/>
      <c r="V2263" s="148"/>
      <c r="W2263" s="148"/>
      <c r="X2263" s="148"/>
      <c r="Y2263" s="148"/>
      <c r="Z2263" s="148"/>
      <c r="AA2263" s="148"/>
      <c r="AB2263" s="148"/>
      <c r="AC2263" s="148"/>
      <c r="AD2263" s="148"/>
      <c r="AF2263" s="161"/>
      <c r="AG2263">
        <f t="shared" ref="AG2263:AG2326" si="1086">IF(AND(D2263="",COUNTBLANK(R2263:AD2263)=13),0,
IF(AND(D2263&lt;&gt;"",OR($N86=5,$N86=8,$N86=10,$N86=99,$I996="X"),COUNTBLANK(R2263:AD2263)=13),0,
IF(AND(D2263&lt;&gt;"",$I996&lt;&gt;"X",COUNTBLANK(R2263:AD2263)=0),0,1)))</f>
        <v>0</v>
      </c>
      <c r="AK2263" s="150">
        <f t="shared" ref="AK2263:AK2326" si="1087">R2263</f>
        <v>0</v>
      </c>
      <c r="AL2263" s="150">
        <f t="shared" ref="AL2263:AL2326" si="1088">COUNTIF(S2263:AD2263,"NS")</f>
        <v>0</v>
      </c>
      <c r="AM2263" s="150">
        <f t="shared" ref="AM2263:AM2326" si="1089">SUM(S2263:AD2263)</f>
        <v>0</v>
      </c>
      <c r="AN2263" s="163">
        <f t="shared" ref="AN2263:AN2326" si="1090">IF($AG$1909=$AH$1909,0,IF(OR(AND(AK2263=0,AL2263&gt;0),AND(AK2263="NS",AM2263&gt;0),AND(AK2263="NS",AM2263=0,AL2263=0)),1,IF(OR(AND(AL2263&gt;=2,AM2263&lt;AK2263),AND(AK2263="NS",AM2263=0,AL2263&gt;0),AK2263=AM2263),0,1)))</f>
        <v>0</v>
      </c>
    </row>
    <row r="2264" spans="1:40" ht="15" customHeight="1">
      <c r="A2264" s="52"/>
      <c r="B2264" s="47"/>
      <c r="C2264" s="109" t="s">
        <v>70</v>
      </c>
      <c r="D2264" s="315" t="str">
        <f t="shared" ref="D2264" si="1091">IF(D87="","",D87)</f>
        <v/>
      </c>
      <c r="E2264" s="316"/>
      <c r="F2264" s="316"/>
      <c r="G2264" s="316"/>
      <c r="H2264" s="316"/>
      <c r="I2264" s="316"/>
      <c r="J2264" s="316"/>
      <c r="K2264" s="316"/>
      <c r="L2264" s="316"/>
      <c r="M2264" s="316"/>
      <c r="N2264" s="316"/>
      <c r="O2264" s="316"/>
      <c r="P2264" s="316"/>
      <c r="Q2264" s="317"/>
      <c r="R2264" s="148"/>
      <c r="S2264" s="148"/>
      <c r="T2264" s="148"/>
      <c r="U2264" s="148"/>
      <c r="V2264" s="148"/>
      <c r="W2264" s="148"/>
      <c r="X2264" s="148"/>
      <c r="Y2264" s="148"/>
      <c r="Z2264" s="148"/>
      <c r="AA2264" s="148"/>
      <c r="AB2264" s="148"/>
      <c r="AC2264" s="148"/>
      <c r="AD2264" s="148"/>
      <c r="AF2264" s="161"/>
      <c r="AG2264">
        <f t="shared" si="1086"/>
        <v>0</v>
      </c>
      <c r="AK2264" s="150">
        <f t="shared" si="1087"/>
        <v>0</v>
      </c>
      <c r="AL2264" s="150">
        <f t="shared" si="1088"/>
        <v>0</v>
      </c>
      <c r="AM2264" s="150">
        <f t="shared" si="1089"/>
        <v>0</v>
      </c>
      <c r="AN2264" s="163">
        <f t="shared" si="1090"/>
        <v>0</v>
      </c>
    </row>
    <row r="2265" spans="1:40" ht="15" customHeight="1">
      <c r="A2265" s="52"/>
      <c r="B2265" s="47"/>
      <c r="C2265" s="109" t="s">
        <v>71</v>
      </c>
      <c r="D2265" s="315" t="str">
        <f t="shared" ref="D2265" si="1092">IF(D88="","",D88)</f>
        <v/>
      </c>
      <c r="E2265" s="316"/>
      <c r="F2265" s="316"/>
      <c r="G2265" s="316"/>
      <c r="H2265" s="316"/>
      <c r="I2265" s="316"/>
      <c r="J2265" s="316"/>
      <c r="K2265" s="316"/>
      <c r="L2265" s="316"/>
      <c r="M2265" s="316"/>
      <c r="N2265" s="316"/>
      <c r="O2265" s="316"/>
      <c r="P2265" s="316"/>
      <c r="Q2265" s="317"/>
      <c r="R2265" s="148"/>
      <c r="S2265" s="148"/>
      <c r="T2265" s="148"/>
      <c r="U2265" s="148"/>
      <c r="V2265" s="148"/>
      <c r="W2265" s="148"/>
      <c r="X2265" s="148"/>
      <c r="Y2265" s="148"/>
      <c r="Z2265" s="148"/>
      <c r="AA2265" s="148"/>
      <c r="AB2265" s="148"/>
      <c r="AC2265" s="148"/>
      <c r="AD2265" s="148"/>
      <c r="AF2265" s="161"/>
      <c r="AG2265">
        <f t="shared" si="1086"/>
        <v>0</v>
      </c>
      <c r="AK2265" s="150">
        <f t="shared" si="1087"/>
        <v>0</v>
      </c>
      <c r="AL2265" s="150">
        <f t="shared" si="1088"/>
        <v>0</v>
      </c>
      <c r="AM2265" s="150">
        <f t="shared" si="1089"/>
        <v>0</v>
      </c>
      <c r="AN2265" s="163">
        <f t="shared" si="1090"/>
        <v>0</v>
      </c>
    </row>
    <row r="2266" spans="1:40" ht="15" customHeight="1">
      <c r="A2266" s="52"/>
      <c r="B2266" s="47"/>
      <c r="C2266" s="109" t="s">
        <v>72</v>
      </c>
      <c r="D2266" s="315" t="str">
        <f t="shared" ref="D2266" si="1093">IF(D89="","",D89)</f>
        <v/>
      </c>
      <c r="E2266" s="316"/>
      <c r="F2266" s="316"/>
      <c r="G2266" s="316"/>
      <c r="H2266" s="316"/>
      <c r="I2266" s="316"/>
      <c r="J2266" s="316"/>
      <c r="K2266" s="316"/>
      <c r="L2266" s="316"/>
      <c r="M2266" s="316"/>
      <c r="N2266" s="316"/>
      <c r="O2266" s="316"/>
      <c r="P2266" s="316"/>
      <c r="Q2266" s="317"/>
      <c r="R2266" s="148"/>
      <c r="S2266" s="148"/>
      <c r="T2266" s="148"/>
      <c r="U2266" s="148"/>
      <c r="V2266" s="148"/>
      <c r="W2266" s="148"/>
      <c r="X2266" s="148"/>
      <c r="Y2266" s="148"/>
      <c r="Z2266" s="148"/>
      <c r="AA2266" s="148"/>
      <c r="AB2266" s="148"/>
      <c r="AC2266" s="148"/>
      <c r="AD2266" s="148"/>
      <c r="AF2266" s="161"/>
      <c r="AG2266">
        <f t="shared" si="1086"/>
        <v>0</v>
      </c>
      <c r="AK2266" s="150">
        <f t="shared" si="1087"/>
        <v>0</v>
      </c>
      <c r="AL2266" s="150">
        <f t="shared" si="1088"/>
        <v>0</v>
      </c>
      <c r="AM2266" s="150">
        <f t="shared" si="1089"/>
        <v>0</v>
      </c>
      <c r="AN2266" s="163">
        <f t="shared" si="1090"/>
        <v>0</v>
      </c>
    </row>
    <row r="2267" spans="1:40" ht="15" customHeight="1">
      <c r="A2267" s="52"/>
      <c r="B2267" s="47"/>
      <c r="C2267" s="109" t="s">
        <v>73</v>
      </c>
      <c r="D2267" s="315" t="str">
        <f t="shared" ref="D2267" si="1094">IF(D90="","",D90)</f>
        <v/>
      </c>
      <c r="E2267" s="316"/>
      <c r="F2267" s="316"/>
      <c r="G2267" s="316"/>
      <c r="H2267" s="316"/>
      <c r="I2267" s="316"/>
      <c r="J2267" s="316"/>
      <c r="K2267" s="316"/>
      <c r="L2267" s="316"/>
      <c r="M2267" s="316"/>
      <c r="N2267" s="316"/>
      <c r="O2267" s="316"/>
      <c r="P2267" s="316"/>
      <c r="Q2267" s="317"/>
      <c r="R2267" s="148"/>
      <c r="S2267" s="148"/>
      <c r="T2267" s="148"/>
      <c r="U2267" s="148"/>
      <c r="V2267" s="148"/>
      <c r="W2267" s="148"/>
      <c r="X2267" s="148"/>
      <c r="Y2267" s="148"/>
      <c r="Z2267" s="148"/>
      <c r="AA2267" s="148"/>
      <c r="AB2267" s="148"/>
      <c r="AC2267" s="148"/>
      <c r="AD2267" s="148"/>
      <c r="AF2267" s="161"/>
      <c r="AG2267">
        <f t="shared" si="1086"/>
        <v>0</v>
      </c>
      <c r="AK2267" s="150">
        <f t="shared" si="1087"/>
        <v>0</v>
      </c>
      <c r="AL2267" s="150">
        <f t="shared" si="1088"/>
        <v>0</v>
      </c>
      <c r="AM2267" s="150">
        <f t="shared" si="1089"/>
        <v>0</v>
      </c>
      <c r="AN2267" s="163">
        <f t="shared" si="1090"/>
        <v>0</v>
      </c>
    </row>
    <row r="2268" spans="1:40" ht="15" customHeight="1">
      <c r="A2268" s="52"/>
      <c r="B2268" s="47"/>
      <c r="C2268" s="109" t="s">
        <v>74</v>
      </c>
      <c r="D2268" s="315" t="str">
        <f t="shared" ref="D2268" si="1095">IF(D91="","",D91)</f>
        <v/>
      </c>
      <c r="E2268" s="316"/>
      <c r="F2268" s="316"/>
      <c r="G2268" s="316"/>
      <c r="H2268" s="316"/>
      <c r="I2268" s="316"/>
      <c r="J2268" s="316"/>
      <c r="K2268" s="316"/>
      <c r="L2268" s="316"/>
      <c r="M2268" s="316"/>
      <c r="N2268" s="316"/>
      <c r="O2268" s="316"/>
      <c r="P2268" s="316"/>
      <c r="Q2268" s="317"/>
      <c r="R2268" s="148"/>
      <c r="S2268" s="148"/>
      <c r="T2268" s="148"/>
      <c r="U2268" s="148"/>
      <c r="V2268" s="148"/>
      <c r="W2268" s="148"/>
      <c r="X2268" s="148"/>
      <c r="Y2268" s="148"/>
      <c r="Z2268" s="148"/>
      <c r="AA2268" s="148"/>
      <c r="AB2268" s="148"/>
      <c r="AC2268" s="148"/>
      <c r="AD2268" s="148"/>
      <c r="AF2268" s="161"/>
      <c r="AG2268">
        <f t="shared" si="1086"/>
        <v>0</v>
      </c>
      <c r="AK2268" s="150">
        <f t="shared" si="1087"/>
        <v>0</v>
      </c>
      <c r="AL2268" s="150">
        <f t="shared" si="1088"/>
        <v>0</v>
      </c>
      <c r="AM2268" s="150">
        <f t="shared" si="1089"/>
        <v>0</v>
      </c>
      <c r="AN2268" s="163">
        <f t="shared" si="1090"/>
        <v>0</v>
      </c>
    </row>
    <row r="2269" spans="1:40" ht="15" customHeight="1">
      <c r="A2269" s="52"/>
      <c r="B2269" s="47"/>
      <c r="C2269" s="109" t="s">
        <v>75</v>
      </c>
      <c r="D2269" s="315" t="str">
        <f t="shared" ref="D2269" si="1096">IF(D92="","",D92)</f>
        <v/>
      </c>
      <c r="E2269" s="316"/>
      <c r="F2269" s="316"/>
      <c r="G2269" s="316"/>
      <c r="H2269" s="316"/>
      <c r="I2269" s="316"/>
      <c r="J2269" s="316"/>
      <c r="K2269" s="316"/>
      <c r="L2269" s="316"/>
      <c r="M2269" s="316"/>
      <c r="N2269" s="316"/>
      <c r="O2269" s="316"/>
      <c r="P2269" s="316"/>
      <c r="Q2269" s="317"/>
      <c r="R2269" s="148"/>
      <c r="S2269" s="148"/>
      <c r="T2269" s="148"/>
      <c r="U2269" s="148"/>
      <c r="V2269" s="148"/>
      <c r="W2269" s="148"/>
      <c r="X2269" s="148"/>
      <c r="Y2269" s="148"/>
      <c r="Z2269" s="148"/>
      <c r="AA2269" s="148"/>
      <c r="AB2269" s="148"/>
      <c r="AC2269" s="148"/>
      <c r="AD2269" s="148"/>
      <c r="AF2269" s="161"/>
      <c r="AG2269">
        <f t="shared" si="1086"/>
        <v>0</v>
      </c>
      <c r="AK2269" s="150">
        <f t="shared" si="1087"/>
        <v>0</v>
      </c>
      <c r="AL2269" s="150">
        <f t="shared" si="1088"/>
        <v>0</v>
      </c>
      <c r="AM2269" s="150">
        <f t="shared" si="1089"/>
        <v>0</v>
      </c>
      <c r="AN2269" s="163">
        <f t="shared" si="1090"/>
        <v>0</v>
      </c>
    </row>
    <row r="2270" spans="1:40" ht="15" customHeight="1">
      <c r="A2270" s="52"/>
      <c r="B2270" s="47"/>
      <c r="C2270" s="109" t="s">
        <v>76</v>
      </c>
      <c r="D2270" s="315" t="str">
        <f t="shared" ref="D2270" si="1097">IF(D93="","",D93)</f>
        <v/>
      </c>
      <c r="E2270" s="316"/>
      <c r="F2270" s="316"/>
      <c r="G2270" s="316"/>
      <c r="H2270" s="316"/>
      <c r="I2270" s="316"/>
      <c r="J2270" s="316"/>
      <c r="K2270" s="316"/>
      <c r="L2270" s="316"/>
      <c r="M2270" s="316"/>
      <c r="N2270" s="316"/>
      <c r="O2270" s="316"/>
      <c r="P2270" s="316"/>
      <c r="Q2270" s="317"/>
      <c r="R2270" s="148"/>
      <c r="S2270" s="148"/>
      <c r="T2270" s="148"/>
      <c r="U2270" s="148"/>
      <c r="V2270" s="148"/>
      <c r="W2270" s="148"/>
      <c r="X2270" s="148"/>
      <c r="Y2270" s="148"/>
      <c r="Z2270" s="148"/>
      <c r="AA2270" s="148"/>
      <c r="AB2270" s="148"/>
      <c r="AC2270" s="148"/>
      <c r="AD2270" s="148"/>
      <c r="AF2270" s="161"/>
      <c r="AG2270">
        <f t="shared" si="1086"/>
        <v>0</v>
      </c>
      <c r="AK2270" s="150">
        <f t="shared" si="1087"/>
        <v>0</v>
      </c>
      <c r="AL2270" s="150">
        <f t="shared" si="1088"/>
        <v>0</v>
      </c>
      <c r="AM2270" s="150">
        <f t="shared" si="1089"/>
        <v>0</v>
      </c>
      <c r="AN2270" s="163">
        <f t="shared" si="1090"/>
        <v>0</v>
      </c>
    </row>
    <row r="2271" spans="1:40" ht="15" customHeight="1">
      <c r="A2271" s="52"/>
      <c r="B2271" s="47"/>
      <c r="C2271" s="109" t="s">
        <v>77</v>
      </c>
      <c r="D2271" s="315" t="str">
        <f t="shared" ref="D2271" si="1098">IF(D94="","",D94)</f>
        <v/>
      </c>
      <c r="E2271" s="316"/>
      <c r="F2271" s="316"/>
      <c r="G2271" s="316"/>
      <c r="H2271" s="316"/>
      <c r="I2271" s="316"/>
      <c r="J2271" s="316"/>
      <c r="K2271" s="316"/>
      <c r="L2271" s="316"/>
      <c r="M2271" s="316"/>
      <c r="N2271" s="316"/>
      <c r="O2271" s="316"/>
      <c r="P2271" s="316"/>
      <c r="Q2271" s="317"/>
      <c r="R2271" s="148"/>
      <c r="S2271" s="148"/>
      <c r="T2271" s="148"/>
      <c r="U2271" s="148"/>
      <c r="V2271" s="148"/>
      <c r="W2271" s="148"/>
      <c r="X2271" s="148"/>
      <c r="Y2271" s="148"/>
      <c r="Z2271" s="148"/>
      <c r="AA2271" s="148"/>
      <c r="AB2271" s="148"/>
      <c r="AC2271" s="148"/>
      <c r="AD2271" s="148"/>
      <c r="AF2271" s="161"/>
      <c r="AG2271">
        <f t="shared" si="1086"/>
        <v>0</v>
      </c>
      <c r="AK2271" s="150">
        <f t="shared" si="1087"/>
        <v>0</v>
      </c>
      <c r="AL2271" s="150">
        <f t="shared" si="1088"/>
        <v>0</v>
      </c>
      <c r="AM2271" s="150">
        <f t="shared" si="1089"/>
        <v>0</v>
      </c>
      <c r="AN2271" s="163">
        <f t="shared" si="1090"/>
        <v>0</v>
      </c>
    </row>
    <row r="2272" spans="1:40" ht="15" customHeight="1">
      <c r="A2272" s="52"/>
      <c r="B2272" s="47"/>
      <c r="C2272" s="109" t="s">
        <v>78</v>
      </c>
      <c r="D2272" s="315" t="str">
        <f t="shared" ref="D2272" si="1099">IF(D95="","",D95)</f>
        <v/>
      </c>
      <c r="E2272" s="316"/>
      <c r="F2272" s="316"/>
      <c r="G2272" s="316"/>
      <c r="H2272" s="316"/>
      <c r="I2272" s="316"/>
      <c r="J2272" s="316"/>
      <c r="K2272" s="316"/>
      <c r="L2272" s="316"/>
      <c r="M2272" s="316"/>
      <c r="N2272" s="316"/>
      <c r="O2272" s="316"/>
      <c r="P2272" s="316"/>
      <c r="Q2272" s="317"/>
      <c r="R2272" s="148"/>
      <c r="S2272" s="148"/>
      <c r="T2272" s="148"/>
      <c r="U2272" s="148"/>
      <c r="V2272" s="148"/>
      <c r="W2272" s="148"/>
      <c r="X2272" s="148"/>
      <c r="Y2272" s="148"/>
      <c r="Z2272" s="148"/>
      <c r="AA2272" s="148"/>
      <c r="AB2272" s="148"/>
      <c r="AC2272" s="148"/>
      <c r="AD2272" s="148"/>
      <c r="AF2272" s="161"/>
      <c r="AG2272">
        <f t="shared" si="1086"/>
        <v>0</v>
      </c>
      <c r="AK2272" s="150">
        <f t="shared" si="1087"/>
        <v>0</v>
      </c>
      <c r="AL2272" s="150">
        <f t="shared" si="1088"/>
        <v>0</v>
      </c>
      <c r="AM2272" s="150">
        <f t="shared" si="1089"/>
        <v>0</v>
      </c>
      <c r="AN2272" s="163">
        <f t="shared" si="1090"/>
        <v>0</v>
      </c>
    </row>
    <row r="2273" spans="1:40" ht="15" customHeight="1">
      <c r="A2273" s="52"/>
      <c r="B2273" s="47"/>
      <c r="C2273" s="109" t="s">
        <v>79</v>
      </c>
      <c r="D2273" s="315" t="str">
        <f t="shared" ref="D2273" si="1100">IF(D96="","",D96)</f>
        <v/>
      </c>
      <c r="E2273" s="316"/>
      <c r="F2273" s="316"/>
      <c r="G2273" s="316"/>
      <c r="H2273" s="316"/>
      <c r="I2273" s="316"/>
      <c r="J2273" s="316"/>
      <c r="K2273" s="316"/>
      <c r="L2273" s="316"/>
      <c r="M2273" s="316"/>
      <c r="N2273" s="316"/>
      <c r="O2273" s="316"/>
      <c r="P2273" s="316"/>
      <c r="Q2273" s="317"/>
      <c r="R2273" s="148"/>
      <c r="S2273" s="148"/>
      <c r="T2273" s="148"/>
      <c r="U2273" s="148"/>
      <c r="V2273" s="148"/>
      <c r="W2273" s="148"/>
      <c r="X2273" s="148"/>
      <c r="Y2273" s="148"/>
      <c r="Z2273" s="148"/>
      <c r="AA2273" s="148"/>
      <c r="AB2273" s="148"/>
      <c r="AC2273" s="148"/>
      <c r="AD2273" s="148"/>
      <c r="AF2273" s="161"/>
      <c r="AG2273">
        <f t="shared" si="1086"/>
        <v>0</v>
      </c>
      <c r="AK2273" s="150">
        <f t="shared" si="1087"/>
        <v>0</v>
      </c>
      <c r="AL2273" s="150">
        <f t="shared" si="1088"/>
        <v>0</v>
      </c>
      <c r="AM2273" s="150">
        <f t="shared" si="1089"/>
        <v>0</v>
      </c>
      <c r="AN2273" s="163">
        <f t="shared" si="1090"/>
        <v>0</v>
      </c>
    </row>
    <row r="2274" spans="1:40" ht="15" customHeight="1">
      <c r="A2274" s="52"/>
      <c r="B2274" s="47"/>
      <c r="C2274" s="109" t="s">
        <v>80</v>
      </c>
      <c r="D2274" s="315" t="str">
        <f t="shared" ref="D2274" si="1101">IF(D97="","",D97)</f>
        <v/>
      </c>
      <c r="E2274" s="316"/>
      <c r="F2274" s="316"/>
      <c r="G2274" s="316"/>
      <c r="H2274" s="316"/>
      <c r="I2274" s="316"/>
      <c r="J2274" s="316"/>
      <c r="K2274" s="316"/>
      <c r="L2274" s="316"/>
      <c r="M2274" s="316"/>
      <c r="N2274" s="316"/>
      <c r="O2274" s="316"/>
      <c r="P2274" s="316"/>
      <c r="Q2274" s="317"/>
      <c r="R2274" s="148"/>
      <c r="S2274" s="148"/>
      <c r="T2274" s="148"/>
      <c r="U2274" s="148"/>
      <c r="V2274" s="148"/>
      <c r="W2274" s="148"/>
      <c r="X2274" s="148"/>
      <c r="Y2274" s="148"/>
      <c r="Z2274" s="148"/>
      <c r="AA2274" s="148"/>
      <c r="AB2274" s="148"/>
      <c r="AC2274" s="148"/>
      <c r="AD2274" s="148"/>
      <c r="AF2274" s="161"/>
      <c r="AG2274">
        <f t="shared" si="1086"/>
        <v>0</v>
      </c>
      <c r="AK2274" s="150">
        <f t="shared" si="1087"/>
        <v>0</v>
      </c>
      <c r="AL2274" s="150">
        <f t="shared" si="1088"/>
        <v>0</v>
      </c>
      <c r="AM2274" s="150">
        <f t="shared" si="1089"/>
        <v>0</v>
      </c>
      <c r="AN2274" s="163">
        <f t="shared" si="1090"/>
        <v>0</v>
      </c>
    </row>
    <row r="2275" spans="1:40" ht="15" customHeight="1">
      <c r="A2275" s="52"/>
      <c r="B2275" s="47"/>
      <c r="C2275" s="109" t="s">
        <v>81</v>
      </c>
      <c r="D2275" s="315" t="str">
        <f t="shared" ref="D2275" si="1102">IF(D98="","",D98)</f>
        <v/>
      </c>
      <c r="E2275" s="316"/>
      <c r="F2275" s="316"/>
      <c r="G2275" s="316"/>
      <c r="H2275" s="316"/>
      <c r="I2275" s="316"/>
      <c r="J2275" s="316"/>
      <c r="K2275" s="316"/>
      <c r="L2275" s="316"/>
      <c r="M2275" s="316"/>
      <c r="N2275" s="316"/>
      <c r="O2275" s="316"/>
      <c r="P2275" s="316"/>
      <c r="Q2275" s="317"/>
      <c r="R2275" s="148"/>
      <c r="S2275" s="148"/>
      <c r="T2275" s="148"/>
      <c r="U2275" s="148"/>
      <c r="V2275" s="148"/>
      <c r="W2275" s="148"/>
      <c r="X2275" s="148"/>
      <c r="Y2275" s="148"/>
      <c r="Z2275" s="148"/>
      <c r="AA2275" s="148"/>
      <c r="AB2275" s="148"/>
      <c r="AC2275" s="148"/>
      <c r="AD2275" s="148"/>
      <c r="AF2275" s="161"/>
      <c r="AG2275">
        <f t="shared" si="1086"/>
        <v>0</v>
      </c>
      <c r="AK2275" s="150">
        <f t="shared" si="1087"/>
        <v>0</v>
      </c>
      <c r="AL2275" s="150">
        <f t="shared" si="1088"/>
        <v>0</v>
      </c>
      <c r="AM2275" s="150">
        <f t="shared" si="1089"/>
        <v>0</v>
      </c>
      <c r="AN2275" s="163">
        <f t="shared" si="1090"/>
        <v>0</v>
      </c>
    </row>
    <row r="2276" spans="1:40" ht="15" customHeight="1">
      <c r="A2276" s="52"/>
      <c r="B2276" s="47"/>
      <c r="C2276" s="109" t="s">
        <v>82</v>
      </c>
      <c r="D2276" s="315" t="str">
        <f t="shared" ref="D2276" si="1103">IF(D99="","",D99)</f>
        <v/>
      </c>
      <c r="E2276" s="316"/>
      <c r="F2276" s="316"/>
      <c r="G2276" s="316"/>
      <c r="H2276" s="316"/>
      <c r="I2276" s="316"/>
      <c r="J2276" s="316"/>
      <c r="K2276" s="316"/>
      <c r="L2276" s="316"/>
      <c r="M2276" s="316"/>
      <c r="N2276" s="316"/>
      <c r="O2276" s="316"/>
      <c r="P2276" s="316"/>
      <c r="Q2276" s="317"/>
      <c r="R2276" s="148"/>
      <c r="S2276" s="148"/>
      <c r="T2276" s="148"/>
      <c r="U2276" s="148"/>
      <c r="V2276" s="148"/>
      <c r="W2276" s="148"/>
      <c r="X2276" s="148"/>
      <c r="Y2276" s="148"/>
      <c r="Z2276" s="148"/>
      <c r="AA2276" s="148"/>
      <c r="AB2276" s="148"/>
      <c r="AC2276" s="148"/>
      <c r="AD2276" s="148"/>
      <c r="AF2276" s="161"/>
      <c r="AG2276">
        <f t="shared" si="1086"/>
        <v>0</v>
      </c>
      <c r="AK2276" s="150">
        <f t="shared" si="1087"/>
        <v>0</v>
      </c>
      <c r="AL2276" s="150">
        <f t="shared" si="1088"/>
        <v>0</v>
      </c>
      <c r="AM2276" s="150">
        <f t="shared" si="1089"/>
        <v>0</v>
      </c>
      <c r="AN2276" s="163">
        <f t="shared" si="1090"/>
        <v>0</v>
      </c>
    </row>
    <row r="2277" spans="1:40" ht="15" customHeight="1">
      <c r="A2277" s="52"/>
      <c r="B2277" s="47"/>
      <c r="C2277" s="109" t="s">
        <v>83</v>
      </c>
      <c r="D2277" s="315" t="str">
        <f t="shared" ref="D2277" si="1104">IF(D100="","",D100)</f>
        <v/>
      </c>
      <c r="E2277" s="316"/>
      <c r="F2277" s="316"/>
      <c r="G2277" s="316"/>
      <c r="H2277" s="316"/>
      <c r="I2277" s="316"/>
      <c r="J2277" s="316"/>
      <c r="K2277" s="316"/>
      <c r="L2277" s="316"/>
      <c r="M2277" s="316"/>
      <c r="N2277" s="316"/>
      <c r="O2277" s="316"/>
      <c r="P2277" s="316"/>
      <c r="Q2277" s="317"/>
      <c r="R2277" s="148"/>
      <c r="S2277" s="148"/>
      <c r="T2277" s="148"/>
      <c r="U2277" s="148"/>
      <c r="V2277" s="148"/>
      <c r="W2277" s="148"/>
      <c r="X2277" s="148"/>
      <c r="Y2277" s="148"/>
      <c r="Z2277" s="148"/>
      <c r="AA2277" s="148"/>
      <c r="AB2277" s="148"/>
      <c r="AC2277" s="148"/>
      <c r="AD2277" s="148"/>
      <c r="AF2277" s="161"/>
      <c r="AG2277">
        <f t="shared" si="1086"/>
        <v>0</v>
      </c>
      <c r="AK2277" s="150">
        <f t="shared" si="1087"/>
        <v>0</v>
      </c>
      <c r="AL2277" s="150">
        <f t="shared" si="1088"/>
        <v>0</v>
      </c>
      <c r="AM2277" s="150">
        <f t="shared" si="1089"/>
        <v>0</v>
      </c>
      <c r="AN2277" s="163">
        <f t="shared" si="1090"/>
        <v>0</v>
      </c>
    </row>
    <row r="2278" spans="1:40" ht="15" customHeight="1">
      <c r="A2278" s="52"/>
      <c r="B2278" s="47"/>
      <c r="C2278" s="109" t="s">
        <v>84</v>
      </c>
      <c r="D2278" s="315" t="str">
        <f t="shared" ref="D2278" si="1105">IF(D101="","",D101)</f>
        <v/>
      </c>
      <c r="E2278" s="316"/>
      <c r="F2278" s="316"/>
      <c r="G2278" s="316"/>
      <c r="H2278" s="316"/>
      <c r="I2278" s="316"/>
      <c r="J2278" s="316"/>
      <c r="K2278" s="316"/>
      <c r="L2278" s="316"/>
      <c r="M2278" s="316"/>
      <c r="N2278" s="316"/>
      <c r="O2278" s="316"/>
      <c r="P2278" s="316"/>
      <c r="Q2278" s="317"/>
      <c r="R2278" s="148"/>
      <c r="S2278" s="148"/>
      <c r="T2278" s="148"/>
      <c r="U2278" s="148"/>
      <c r="V2278" s="148"/>
      <c r="W2278" s="148"/>
      <c r="X2278" s="148"/>
      <c r="Y2278" s="148"/>
      <c r="Z2278" s="148"/>
      <c r="AA2278" s="148"/>
      <c r="AB2278" s="148"/>
      <c r="AC2278" s="148"/>
      <c r="AD2278" s="148"/>
      <c r="AF2278" s="161"/>
      <c r="AG2278">
        <f t="shared" si="1086"/>
        <v>0</v>
      </c>
      <c r="AK2278" s="150">
        <f t="shared" si="1087"/>
        <v>0</v>
      </c>
      <c r="AL2278" s="150">
        <f t="shared" si="1088"/>
        <v>0</v>
      </c>
      <c r="AM2278" s="150">
        <f t="shared" si="1089"/>
        <v>0</v>
      </c>
      <c r="AN2278" s="163">
        <f t="shared" si="1090"/>
        <v>0</v>
      </c>
    </row>
    <row r="2279" spans="1:40" ht="15" customHeight="1">
      <c r="A2279" s="52"/>
      <c r="B2279" s="47"/>
      <c r="C2279" s="109" t="s">
        <v>85</v>
      </c>
      <c r="D2279" s="315" t="str">
        <f t="shared" ref="D2279" si="1106">IF(D102="","",D102)</f>
        <v/>
      </c>
      <c r="E2279" s="316"/>
      <c r="F2279" s="316"/>
      <c r="G2279" s="316"/>
      <c r="H2279" s="316"/>
      <c r="I2279" s="316"/>
      <c r="J2279" s="316"/>
      <c r="K2279" s="316"/>
      <c r="L2279" s="316"/>
      <c r="M2279" s="316"/>
      <c r="N2279" s="316"/>
      <c r="O2279" s="316"/>
      <c r="P2279" s="316"/>
      <c r="Q2279" s="317"/>
      <c r="R2279" s="148"/>
      <c r="S2279" s="148"/>
      <c r="T2279" s="148"/>
      <c r="U2279" s="148"/>
      <c r="V2279" s="148"/>
      <c r="W2279" s="148"/>
      <c r="X2279" s="148"/>
      <c r="Y2279" s="148"/>
      <c r="Z2279" s="148"/>
      <c r="AA2279" s="148"/>
      <c r="AB2279" s="148"/>
      <c r="AC2279" s="148"/>
      <c r="AD2279" s="148"/>
      <c r="AF2279" s="161"/>
      <c r="AG2279">
        <f t="shared" si="1086"/>
        <v>0</v>
      </c>
      <c r="AK2279" s="150">
        <f t="shared" si="1087"/>
        <v>0</v>
      </c>
      <c r="AL2279" s="150">
        <f t="shared" si="1088"/>
        <v>0</v>
      </c>
      <c r="AM2279" s="150">
        <f t="shared" si="1089"/>
        <v>0</v>
      </c>
      <c r="AN2279" s="163">
        <f t="shared" si="1090"/>
        <v>0</v>
      </c>
    </row>
    <row r="2280" spans="1:40" ht="15" customHeight="1">
      <c r="A2280" s="52"/>
      <c r="B2280" s="47"/>
      <c r="C2280" s="109" t="s">
        <v>86</v>
      </c>
      <c r="D2280" s="315" t="str">
        <f t="shared" ref="D2280" si="1107">IF(D103="","",D103)</f>
        <v/>
      </c>
      <c r="E2280" s="316"/>
      <c r="F2280" s="316"/>
      <c r="G2280" s="316"/>
      <c r="H2280" s="316"/>
      <c r="I2280" s="316"/>
      <c r="J2280" s="316"/>
      <c r="K2280" s="316"/>
      <c r="L2280" s="316"/>
      <c r="M2280" s="316"/>
      <c r="N2280" s="316"/>
      <c r="O2280" s="316"/>
      <c r="P2280" s="316"/>
      <c r="Q2280" s="317"/>
      <c r="R2280" s="148"/>
      <c r="S2280" s="148"/>
      <c r="T2280" s="148"/>
      <c r="U2280" s="148"/>
      <c r="V2280" s="148"/>
      <c r="W2280" s="148"/>
      <c r="X2280" s="148"/>
      <c r="Y2280" s="148"/>
      <c r="Z2280" s="148"/>
      <c r="AA2280" s="148"/>
      <c r="AB2280" s="148"/>
      <c r="AC2280" s="148"/>
      <c r="AD2280" s="148"/>
      <c r="AF2280" s="161"/>
      <c r="AG2280">
        <f t="shared" si="1086"/>
        <v>0</v>
      </c>
      <c r="AK2280" s="150">
        <f t="shared" si="1087"/>
        <v>0</v>
      </c>
      <c r="AL2280" s="150">
        <f t="shared" si="1088"/>
        <v>0</v>
      </c>
      <c r="AM2280" s="150">
        <f t="shared" si="1089"/>
        <v>0</v>
      </c>
      <c r="AN2280" s="163">
        <f t="shared" si="1090"/>
        <v>0</v>
      </c>
    </row>
    <row r="2281" spans="1:40" ht="15" customHeight="1">
      <c r="A2281" s="52"/>
      <c r="B2281" s="47"/>
      <c r="C2281" s="109" t="s">
        <v>87</v>
      </c>
      <c r="D2281" s="315" t="str">
        <f t="shared" ref="D2281" si="1108">IF(D104="","",D104)</f>
        <v/>
      </c>
      <c r="E2281" s="316"/>
      <c r="F2281" s="316"/>
      <c r="G2281" s="316"/>
      <c r="H2281" s="316"/>
      <c r="I2281" s="316"/>
      <c r="J2281" s="316"/>
      <c r="K2281" s="316"/>
      <c r="L2281" s="316"/>
      <c r="M2281" s="316"/>
      <c r="N2281" s="316"/>
      <c r="O2281" s="316"/>
      <c r="P2281" s="316"/>
      <c r="Q2281" s="317"/>
      <c r="R2281" s="148"/>
      <c r="S2281" s="148"/>
      <c r="T2281" s="148"/>
      <c r="U2281" s="148"/>
      <c r="V2281" s="148"/>
      <c r="W2281" s="148"/>
      <c r="X2281" s="148"/>
      <c r="Y2281" s="148"/>
      <c r="Z2281" s="148"/>
      <c r="AA2281" s="148"/>
      <c r="AB2281" s="148"/>
      <c r="AC2281" s="148"/>
      <c r="AD2281" s="148"/>
      <c r="AF2281" s="161"/>
      <c r="AG2281">
        <f t="shared" si="1086"/>
        <v>0</v>
      </c>
      <c r="AK2281" s="150">
        <f t="shared" si="1087"/>
        <v>0</v>
      </c>
      <c r="AL2281" s="150">
        <f t="shared" si="1088"/>
        <v>0</v>
      </c>
      <c r="AM2281" s="150">
        <f t="shared" si="1089"/>
        <v>0</v>
      </c>
      <c r="AN2281" s="163">
        <f t="shared" si="1090"/>
        <v>0</v>
      </c>
    </row>
    <row r="2282" spans="1:40" ht="15" customHeight="1">
      <c r="A2282" s="52"/>
      <c r="B2282" s="47"/>
      <c r="C2282" s="109" t="s">
        <v>88</v>
      </c>
      <c r="D2282" s="315" t="str">
        <f t="shared" ref="D2282" si="1109">IF(D105="","",D105)</f>
        <v/>
      </c>
      <c r="E2282" s="316"/>
      <c r="F2282" s="316"/>
      <c r="G2282" s="316"/>
      <c r="H2282" s="316"/>
      <c r="I2282" s="316"/>
      <c r="J2282" s="316"/>
      <c r="K2282" s="316"/>
      <c r="L2282" s="316"/>
      <c r="M2282" s="316"/>
      <c r="N2282" s="316"/>
      <c r="O2282" s="316"/>
      <c r="P2282" s="316"/>
      <c r="Q2282" s="317"/>
      <c r="R2282" s="148"/>
      <c r="S2282" s="148"/>
      <c r="T2282" s="148"/>
      <c r="U2282" s="148"/>
      <c r="V2282" s="148"/>
      <c r="W2282" s="148"/>
      <c r="X2282" s="148"/>
      <c r="Y2282" s="148"/>
      <c r="Z2282" s="148"/>
      <c r="AA2282" s="148"/>
      <c r="AB2282" s="148"/>
      <c r="AC2282" s="148"/>
      <c r="AD2282" s="148"/>
      <c r="AF2282" s="161"/>
      <c r="AG2282">
        <f t="shared" si="1086"/>
        <v>0</v>
      </c>
      <c r="AK2282" s="150">
        <f t="shared" si="1087"/>
        <v>0</v>
      </c>
      <c r="AL2282" s="150">
        <f t="shared" si="1088"/>
        <v>0</v>
      </c>
      <c r="AM2282" s="150">
        <f t="shared" si="1089"/>
        <v>0</v>
      </c>
      <c r="AN2282" s="163">
        <f t="shared" si="1090"/>
        <v>0</v>
      </c>
    </row>
    <row r="2283" spans="1:40" ht="15" customHeight="1">
      <c r="A2283" s="52"/>
      <c r="B2283" s="47"/>
      <c r="C2283" s="109" t="s">
        <v>89</v>
      </c>
      <c r="D2283" s="315" t="str">
        <f t="shared" ref="D2283" si="1110">IF(D106="","",D106)</f>
        <v/>
      </c>
      <c r="E2283" s="316"/>
      <c r="F2283" s="316"/>
      <c r="G2283" s="316"/>
      <c r="H2283" s="316"/>
      <c r="I2283" s="316"/>
      <c r="J2283" s="316"/>
      <c r="K2283" s="316"/>
      <c r="L2283" s="316"/>
      <c r="M2283" s="316"/>
      <c r="N2283" s="316"/>
      <c r="O2283" s="316"/>
      <c r="P2283" s="316"/>
      <c r="Q2283" s="317"/>
      <c r="R2283" s="148"/>
      <c r="S2283" s="148"/>
      <c r="T2283" s="148"/>
      <c r="U2283" s="148"/>
      <c r="V2283" s="148"/>
      <c r="W2283" s="148"/>
      <c r="X2283" s="148"/>
      <c r="Y2283" s="148"/>
      <c r="Z2283" s="148"/>
      <c r="AA2283" s="148"/>
      <c r="AB2283" s="148"/>
      <c r="AC2283" s="148"/>
      <c r="AD2283" s="148"/>
      <c r="AF2283" s="161"/>
      <c r="AG2283">
        <f t="shared" si="1086"/>
        <v>0</v>
      </c>
      <c r="AK2283" s="150">
        <f t="shared" si="1087"/>
        <v>0</v>
      </c>
      <c r="AL2283" s="150">
        <f t="shared" si="1088"/>
        <v>0</v>
      </c>
      <c r="AM2283" s="150">
        <f t="shared" si="1089"/>
        <v>0</v>
      </c>
      <c r="AN2283" s="163">
        <f t="shared" si="1090"/>
        <v>0</v>
      </c>
    </row>
    <row r="2284" spans="1:40" ht="15" customHeight="1">
      <c r="A2284" s="52"/>
      <c r="B2284" s="47"/>
      <c r="C2284" s="109" t="s">
        <v>90</v>
      </c>
      <c r="D2284" s="315" t="str">
        <f t="shared" ref="D2284" si="1111">IF(D107="","",D107)</f>
        <v/>
      </c>
      <c r="E2284" s="316"/>
      <c r="F2284" s="316"/>
      <c r="G2284" s="316"/>
      <c r="H2284" s="316"/>
      <c r="I2284" s="316"/>
      <c r="J2284" s="316"/>
      <c r="K2284" s="316"/>
      <c r="L2284" s="316"/>
      <c r="M2284" s="316"/>
      <c r="N2284" s="316"/>
      <c r="O2284" s="316"/>
      <c r="P2284" s="316"/>
      <c r="Q2284" s="317"/>
      <c r="R2284" s="148"/>
      <c r="S2284" s="148"/>
      <c r="T2284" s="148"/>
      <c r="U2284" s="148"/>
      <c r="V2284" s="148"/>
      <c r="W2284" s="148"/>
      <c r="X2284" s="148"/>
      <c r="Y2284" s="148"/>
      <c r="Z2284" s="148"/>
      <c r="AA2284" s="148"/>
      <c r="AB2284" s="148"/>
      <c r="AC2284" s="148"/>
      <c r="AD2284" s="148"/>
      <c r="AF2284" s="161"/>
      <c r="AG2284">
        <f t="shared" si="1086"/>
        <v>0</v>
      </c>
      <c r="AK2284" s="150">
        <f t="shared" si="1087"/>
        <v>0</v>
      </c>
      <c r="AL2284" s="150">
        <f t="shared" si="1088"/>
        <v>0</v>
      </c>
      <c r="AM2284" s="150">
        <f t="shared" si="1089"/>
        <v>0</v>
      </c>
      <c r="AN2284" s="163">
        <f t="shared" si="1090"/>
        <v>0</v>
      </c>
    </row>
    <row r="2285" spans="1:40" ht="15" customHeight="1">
      <c r="A2285" s="52"/>
      <c r="B2285" s="47"/>
      <c r="C2285" s="109" t="s">
        <v>91</v>
      </c>
      <c r="D2285" s="315" t="str">
        <f t="shared" ref="D2285" si="1112">IF(D108="","",D108)</f>
        <v/>
      </c>
      <c r="E2285" s="316"/>
      <c r="F2285" s="316"/>
      <c r="G2285" s="316"/>
      <c r="H2285" s="316"/>
      <c r="I2285" s="316"/>
      <c r="J2285" s="316"/>
      <c r="K2285" s="316"/>
      <c r="L2285" s="316"/>
      <c r="M2285" s="316"/>
      <c r="N2285" s="316"/>
      <c r="O2285" s="316"/>
      <c r="P2285" s="316"/>
      <c r="Q2285" s="317"/>
      <c r="R2285" s="148"/>
      <c r="S2285" s="148"/>
      <c r="T2285" s="148"/>
      <c r="U2285" s="148"/>
      <c r="V2285" s="148"/>
      <c r="W2285" s="148"/>
      <c r="X2285" s="148"/>
      <c r="Y2285" s="148"/>
      <c r="Z2285" s="148"/>
      <c r="AA2285" s="148"/>
      <c r="AB2285" s="148"/>
      <c r="AC2285" s="148"/>
      <c r="AD2285" s="148"/>
      <c r="AF2285" s="161"/>
      <c r="AG2285">
        <f t="shared" si="1086"/>
        <v>0</v>
      </c>
      <c r="AK2285" s="150">
        <f t="shared" si="1087"/>
        <v>0</v>
      </c>
      <c r="AL2285" s="150">
        <f t="shared" si="1088"/>
        <v>0</v>
      </c>
      <c r="AM2285" s="150">
        <f t="shared" si="1089"/>
        <v>0</v>
      </c>
      <c r="AN2285" s="163">
        <f t="shared" si="1090"/>
        <v>0</v>
      </c>
    </row>
    <row r="2286" spans="1:40" ht="15" customHeight="1">
      <c r="A2286" s="52"/>
      <c r="B2286" s="47"/>
      <c r="C2286" s="109" t="s">
        <v>92</v>
      </c>
      <c r="D2286" s="315" t="str">
        <f t="shared" ref="D2286" si="1113">IF(D109="","",D109)</f>
        <v/>
      </c>
      <c r="E2286" s="316"/>
      <c r="F2286" s="316"/>
      <c r="G2286" s="316"/>
      <c r="H2286" s="316"/>
      <c r="I2286" s="316"/>
      <c r="J2286" s="316"/>
      <c r="K2286" s="316"/>
      <c r="L2286" s="316"/>
      <c r="M2286" s="316"/>
      <c r="N2286" s="316"/>
      <c r="O2286" s="316"/>
      <c r="P2286" s="316"/>
      <c r="Q2286" s="317"/>
      <c r="R2286" s="148"/>
      <c r="S2286" s="148"/>
      <c r="T2286" s="148"/>
      <c r="U2286" s="148"/>
      <c r="V2286" s="148"/>
      <c r="W2286" s="148"/>
      <c r="X2286" s="148"/>
      <c r="Y2286" s="148"/>
      <c r="Z2286" s="148"/>
      <c r="AA2286" s="148"/>
      <c r="AB2286" s="148"/>
      <c r="AC2286" s="148"/>
      <c r="AD2286" s="148"/>
      <c r="AF2286" s="161"/>
      <c r="AG2286">
        <f t="shared" si="1086"/>
        <v>0</v>
      </c>
      <c r="AK2286" s="150">
        <f t="shared" si="1087"/>
        <v>0</v>
      </c>
      <c r="AL2286" s="150">
        <f t="shared" si="1088"/>
        <v>0</v>
      </c>
      <c r="AM2286" s="150">
        <f t="shared" si="1089"/>
        <v>0</v>
      </c>
      <c r="AN2286" s="163">
        <f t="shared" si="1090"/>
        <v>0</v>
      </c>
    </row>
    <row r="2287" spans="1:40" ht="15" customHeight="1">
      <c r="A2287" s="52"/>
      <c r="B2287" s="47"/>
      <c r="C2287" s="109" t="s">
        <v>93</v>
      </c>
      <c r="D2287" s="315" t="str">
        <f t="shared" ref="D2287" si="1114">IF(D110="","",D110)</f>
        <v/>
      </c>
      <c r="E2287" s="316"/>
      <c r="F2287" s="316"/>
      <c r="G2287" s="316"/>
      <c r="H2287" s="316"/>
      <c r="I2287" s="316"/>
      <c r="J2287" s="316"/>
      <c r="K2287" s="316"/>
      <c r="L2287" s="316"/>
      <c r="M2287" s="316"/>
      <c r="N2287" s="316"/>
      <c r="O2287" s="316"/>
      <c r="P2287" s="316"/>
      <c r="Q2287" s="317"/>
      <c r="R2287" s="148"/>
      <c r="S2287" s="148"/>
      <c r="T2287" s="148"/>
      <c r="U2287" s="148"/>
      <c r="V2287" s="148"/>
      <c r="W2287" s="148"/>
      <c r="X2287" s="148"/>
      <c r="Y2287" s="148"/>
      <c r="Z2287" s="148"/>
      <c r="AA2287" s="148"/>
      <c r="AB2287" s="148"/>
      <c r="AC2287" s="148"/>
      <c r="AD2287" s="148"/>
      <c r="AF2287" s="161"/>
      <c r="AG2287">
        <f t="shared" si="1086"/>
        <v>0</v>
      </c>
      <c r="AK2287" s="150">
        <f t="shared" si="1087"/>
        <v>0</v>
      </c>
      <c r="AL2287" s="150">
        <f t="shared" si="1088"/>
        <v>0</v>
      </c>
      <c r="AM2287" s="150">
        <f t="shared" si="1089"/>
        <v>0</v>
      </c>
      <c r="AN2287" s="163">
        <f t="shared" si="1090"/>
        <v>0</v>
      </c>
    </row>
    <row r="2288" spans="1:40" ht="15" customHeight="1">
      <c r="A2288" s="52"/>
      <c r="B2288" s="47"/>
      <c r="C2288" s="109" t="s">
        <v>94</v>
      </c>
      <c r="D2288" s="315" t="str">
        <f t="shared" ref="D2288" si="1115">IF(D111="","",D111)</f>
        <v/>
      </c>
      <c r="E2288" s="316"/>
      <c r="F2288" s="316"/>
      <c r="G2288" s="316"/>
      <c r="H2288" s="316"/>
      <c r="I2288" s="316"/>
      <c r="J2288" s="316"/>
      <c r="K2288" s="316"/>
      <c r="L2288" s="316"/>
      <c r="M2288" s="316"/>
      <c r="N2288" s="316"/>
      <c r="O2288" s="316"/>
      <c r="P2288" s="316"/>
      <c r="Q2288" s="317"/>
      <c r="R2288" s="148"/>
      <c r="S2288" s="148"/>
      <c r="T2288" s="148"/>
      <c r="U2288" s="148"/>
      <c r="V2288" s="148"/>
      <c r="W2288" s="148"/>
      <c r="X2288" s="148"/>
      <c r="Y2288" s="148"/>
      <c r="Z2288" s="148"/>
      <c r="AA2288" s="148"/>
      <c r="AB2288" s="148"/>
      <c r="AC2288" s="148"/>
      <c r="AD2288" s="148"/>
      <c r="AF2288" s="161"/>
      <c r="AG2288">
        <f t="shared" si="1086"/>
        <v>0</v>
      </c>
      <c r="AK2288" s="150">
        <f t="shared" si="1087"/>
        <v>0</v>
      </c>
      <c r="AL2288" s="150">
        <f t="shared" si="1088"/>
        <v>0</v>
      </c>
      <c r="AM2288" s="150">
        <f t="shared" si="1089"/>
        <v>0</v>
      </c>
      <c r="AN2288" s="163">
        <f t="shared" si="1090"/>
        <v>0</v>
      </c>
    </row>
    <row r="2289" spans="1:40" ht="15" customHeight="1">
      <c r="A2289" s="52"/>
      <c r="B2289" s="47"/>
      <c r="C2289" s="109" t="s">
        <v>95</v>
      </c>
      <c r="D2289" s="315" t="str">
        <f t="shared" ref="D2289" si="1116">IF(D112="","",D112)</f>
        <v/>
      </c>
      <c r="E2289" s="316"/>
      <c r="F2289" s="316"/>
      <c r="G2289" s="316"/>
      <c r="H2289" s="316"/>
      <c r="I2289" s="316"/>
      <c r="J2289" s="316"/>
      <c r="K2289" s="316"/>
      <c r="L2289" s="316"/>
      <c r="M2289" s="316"/>
      <c r="N2289" s="316"/>
      <c r="O2289" s="316"/>
      <c r="P2289" s="316"/>
      <c r="Q2289" s="317"/>
      <c r="R2289" s="148"/>
      <c r="S2289" s="148"/>
      <c r="T2289" s="148"/>
      <c r="U2289" s="148"/>
      <c r="V2289" s="148"/>
      <c r="W2289" s="148"/>
      <c r="X2289" s="148"/>
      <c r="Y2289" s="148"/>
      <c r="Z2289" s="148"/>
      <c r="AA2289" s="148"/>
      <c r="AB2289" s="148"/>
      <c r="AC2289" s="148"/>
      <c r="AD2289" s="148"/>
      <c r="AF2289" s="161"/>
      <c r="AG2289">
        <f t="shared" si="1086"/>
        <v>0</v>
      </c>
      <c r="AK2289" s="150">
        <f t="shared" si="1087"/>
        <v>0</v>
      </c>
      <c r="AL2289" s="150">
        <f t="shared" si="1088"/>
        <v>0</v>
      </c>
      <c r="AM2289" s="150">
        <f t="shared" si="1089"/>
        <v>0</v>
      </c>
      <c r="AN2289" s="163">
        <f t="shared" si="1090"/>
        <v>0</v>
      </c>
    </row>
    <row r="2290" spans="1:40" ht="15" customHeight="1">
      <c r="A2290" s="52"/>
      <c r="B2290" s="47"/>
      <c r="C2290" s="109" t="s">
        <v>96</v>
      </c>
      <c r="D2290" s="315" t="str">
        <f t="shared" ref="D2290" si="1117">IF(D113="","",D113)</f>
        <v/>
      </c>
      <c r="E2290" s="316"/>
      <c r="F2290" s="316"/>
      <c r="G2290" s="316"/>
      <c r="H2290" s="316"/>
      <c r="I2290" s="316"/>
      <c r="J2290" s="316"/>
      <c r="K2290" s="316"/>
      <c r="L2290" s="316"/>
      <c r="M2290" s="316"/>
      <c r="N2290" s="316"/>
      <c r="O2290" s="316"/>
      <c r="P2290" s="316"/>
      <c r="Q2290" s="317"/>
      <c r="R2290" s="148"/>
      <c r="S2290" s="148"/>
      <c r="T2290" s="148"/>
      <c r="U2290" s="148"/>
      <c r="V2290" s="148"/>
      <c r="W2290" s="148"/>
      <c r="X2290" s="148"/>
      <c r="Y2290" s="148"/>
      <c r="Z2290" s="148"/>
      <c r="AA2290" s="148"/>
      <c r="AB2290" s="148"/>
      <c r="AC2290" s="148"/>
      <c r="AD2290" s="148"/>
      <c r="AF2290" s="161"/>
      <c r="AG2290">
        <f t="shared" si="1086"/>
        <v>0</v>
      </c>
      <c r="AK2290" s="150">
        <f t="shared" si="1087"/>
        <v>0</v>
      </c>
      <c r="AL2290" s="150">
        <f t="shared" si="1088"/>
        <v>0</v>
      </c>
      <c r="AM2290" s="150">
        <f t="shared" si="1089"/>
        <v>0</v>
      </c>
      <c r="AN2290" s="163">
        <f t="shared" si="1090"/>
        <v>0</v>
      </c>
    </row>
    <row r="2291" spans="1:40" ht="15" customHeight="1">
      <c r="A2291" s="52"/>
      <c r="B2291" s="47"/>
      <c r="C2291" s="109" t="s">
        <v>97</v>
      </c>
      <c r="D2291" s="315" t="str">
        <f t="shared" ref="D2291" si="1118">IF(D114="","",D114)</f>
        <v/>
      </c>
      <c r="E2291" s="316"/>
      <c r="F2291" s="316"/>
      <c r="G2291" s="316"/>
      <c r="H2291" s="316"/>
      <c r="I2291" s="316"/>
      <c r="J2291" s="316"/>
      <c r="K2291" s="316"/>
      <c r="L2291" s="316"/>
      <c r="M2291" s="316"/>
      <c r="N2291" s="316"/>
      <c r="O2291" s="316"/>
      <c r="P2291" s="316"/>
      <c r="Q2291" s="317"/>
      <c r="R2291" s="148"/>
      <c r="S2291" s="148"/>
      <c r="T2291" s="148"/>
      <c r="U2291" s="148"/>
      <c r="V2291" s="148"/>
      <c r="W2291" s="148"/>
      <c r="X2291" s="148"/>
      <c r="Y2291" s="148"/>
      <c r="Z2291" s="148"/>
      <c r="AA2291" s="148"/>
      <c r="AB2291" s="148"/>
      <c r="AC2291" s="148"/>
      <c r="AD2291" s="148"/>
      <c r="AF2291" s="161"/>
      <c r="AG2291">
        <f t="shared" si="1086"/>
        <v>0</v>
      </c>
      <c r="AK2291" s="150">
        <f t="shared" si="1087"/>
        <v>0</v>
      </c>
      <c r="AL2291" s="150">
        <f t="shared" si="1088"/>
        <v>0</v>
      </c>
      <c r="AM2291" s="150">
        <f t="shared" si="1089"/>
        <v>0</v>
      </c>
      <c r="AN2291" s="163">
        <f t="shared" si="1090"/>
        <v>0</v>
      </c>
    </row>
    <row r="2292" spans="1:40" ht="15" customHeight="1">
      <c r="A2292" s="52"/>
      <c r="B2292" s="47"/>
      <c r="C2292" s="109" t="s">
        <v>98</v>
      </c>
      <c r="D2292" s="315" t="str">
        <f t="shared" ref="D2292" si="1119">IF(D115="","",D115)</f>
        <v/>
      </c>
      <c r="E2292" s="316"/>
      <c r="F2292" s="316"/>
      <c r="G2292" s="316"/>
      <c r="H2292" s="316"/>
      <c r="I2292" s="316"/>
      <c r="J2292" s="316"/>
      <c r="K2292" s="316"/>
      <c r="L2292" s="316"/>
      <c r="M2292" s="316"/>
      <c r="N2292" s="316"/>
      <c r="O2292" s="316"/>
      <c r="P2292" s="316"/>
      <c r="Q2292" s="317"/>
      <c r="R2292" s="148"/>
      <c r="S2292" s="148"/>
      <c r="T2292" s="148"/>
      <c r="U2292" s="148"/>
      <c r="V2292" s="148"/>
      <c r="W2292" s="148"/>
      <c r="X2292" s="148"/>
      <c r="Y2292" s="148"/>
      <c r="Z2292" s="148"/>
      <c r="AA2292" s="148"/>
      <c r="AB2292" s="148"/>
      <c r="AC2292" s="148"/>
      <c r="AD2292" s="148"/>
      <c r="AF2292" s="161"/>
      <c r="AG2292">
        <f t="shared" si="1086"/>
        <v>0</v>
      </c>
      <c r="AK2292" s="150">
        <f t="shared" si="1087"/>
        <v>0</v>
      </c>
      <c r="AL2292" s="150">
        <f t="shared" si="1088"/>
        <v>0</v>
      </c>
      <c r="AM2292" s="150">
        <f t="shared" si="1089"/>
        <v>0</v>
      </c>
      <c r="AN2292" s="163">
        <f t="shared" si="1090"/>
        <v>0</v>
      </c>
    </row>
    <row r="2293" spans="1:40" ht="15" customHeight="1">
      <c r="A2293" s="52"/>
      <c r="B2293" s="47"/>
      <c r="C2293" s="109" t="s">
        <v>99</v>
      </c>
      <c r="D2293" s="315" t="str">
        <f t="shared" ref="D2293" si="1120">IF(D116="","",D116)</f>
        <v/>
      </c>
      <c r="E2293" s="316"/>
      <c r="F2293" s="316"/>
      <c r="G2293" s="316"/>
      <c r="H2293" s="316"/>
      <c r="I2293" s="316"/>
      <c r="J2293" s="316"/>
      <c r="K2293" s="316"/>
      <c r="L2293" s="316"/>
      <c r="M2293" s="316"/>
      <c r="N2293" s="316"/>
      <c r="O2293" s="316"/>
      <c r="P2293" s="316"/>
      <c r="Q2293" s="317"/>
      <c r="R2293" s="148"/>
      <c r="S2293" s="148"/>
      <c r="T2293" s="148"/>
      <c r="U2293" s="148"/>
      <c r="V2293" s="148"/>
      <c r="W2293" s="148"/>
      <c r="X2293" s="148"/>
      <c r="Y2293" s="148"/>
      <c r="Z2293" s="148"/>
      <c r="AA2293" s="148"/>
      <c r="AB2293" s="148"/>
      <c r="AC2293" s="148"/>
      <c r="AD2293" s="148"/>
      <c r="AF2293" s="161"/>
      <c r="AG2293">
        <f t="shared" si="1086"/>
        <v>0</v>
      </c>
      <c r="AK2293" s="150">
        <f t="shared" si="1087"/>
        <v>0</v>
      </c>
      <c r="AL2293" s="150">
        <f t="shared" si="1088"/>
        <v>0</v>
      </c>
      <c r="AM2293" s="150">
        <f t="shared" si="1089"/>
        <v>0</v>
      </c>
      <c r="AN2293" s="163">
        <f t="shared" si="1090"/>
        <v>0</v>
      </c>
    </row>
    <row r="2294" spans="1:40" ht="15" customHeight="1">
      <c r="A2294" s="52"/>
      <c r="B2294" s="47"/>
      <c r="C2294" s="109" t="s">
        <v>100</v>
      </c>
      <c r="D2294" s="315" t="str">
        <f t="shared" ref="D2294" si="1121">IF(D117="","",D117)</f>
        <v/>
      </c>
      <c r="E2294" s="316"/>
      <c r="F2294" s="316"/>
      <c r="G2294" s="316"/>
      <c r="H2294" s="316"/>
      <c r="I2294" s="316"/>
      <c r="J2294" s="316"/>
      <c r="K2294" s="316"/>
      <c r="L2294" s="316"/>
      <c r="M2294" s="316"/>
      <c r="N2294" s="316"/>
      <c r="O2294" s="316"/>
      <c r="P2294" s="316"/>
      <c r="Q2294" s="317"/>
      <c r="R2294" s="148"/>
      <c r="S2294" s="148"/>
      <c r="T2294" s="148"/>
      <c r="U2294" s="148"/>
      <c r="V2294" s="148"/>
      <c r="W2294" s="148"/>
      <c r="X2294" s="148"/>
      <c r="Y2294" s="148"/>
      <c r="Z2294" s="148"/>
      <c r="AA2294" s="148"/>
      <c r="AB2294" s="148"/>
      <c r="AC2294" s="148"/>
      <c r="AD2294" s="148"/>
      <c r="AF2294" s="161"/>
      <c r="AG2294">
        <f t="shared" si="1086"/>
        <v>0</v>
      </c>
      <c r="AK2294" s="150">
        <f t="shared" si="1087"/>
        <v>0</v>
      </c>
      <c r="AL2294" s="150">
        <f t="shared" si="1088"/>
        <v>0</v>
      </c>
      <c r="AM2294" s="150">
        <f t="shared" si="1089"/>
        <v>0</v>
      </c>
      <c r="AN2294" s="163">
        <f t="shared" si="1090"/>
        <v>0</v>
      </c>
    </row>
    <row r="2295" spans="1:40" ht="15" customHeight="1">
      <c r="A2295" s="52"/>
      <c r="B2295" s="47"/>
      <c r="C2295" s="109" t="s">
        <v>101</v>
      </c>
      <c r="D2295" s="315" t="str">
        <f t="shared" ref="D2295" si="1122">IF(D118="","",D118)</f>
        <v/>
      </c>
      <c r="E2295" s="316"/>
      <c r="F2295" s="316"/>
      <c r="G2295" s="316"/>
      <c r="H2295" s="316"/>
      <c r="I2295" s="316"/>
      <c r="J2295" s="316"/>
      <c r="K2295" s="316"/>
      <c r="L2295" s="316"/>
      <c r="M2295" s="316"/>
      <c r="N2295" s="316"/>
      <c r="O2295" s="316"/>
      <c r="P2295" s="316"/>
      <c r="Q2295" s="317"/>
      <c r="R2295" s="148"/>
      <c r="S2295" s="148"/>
      <c r="T2295" s="148"/>
      <c r="U2295" s="148"/>
      <c r="V2295" s="148"/>
      <c r="W2295" s="148"/>
      <c r="X2295" s="148"/>
      <c r="Y2295" s="148"/>
      <c r="Z2295" s="148"/>
      <c r="AA2295" s="148"/>
      <c r="AB2295" s="148"/>
      <c r="AC2295" s="148"/>
      <c r="AD2295" s="148"/>
      <c r="AF2295" s="161"/>
      <c r="AG2295">
        <f t="shared" si="1086"/>
        <v>0</v>
      </c>
      <c r="AK2295" s="150">
        <f t="shared" si="1087"/>
        <v>0</v>
      </c>
      <c r="AL2295" s="150">
        <f t="shared" si="1088"/>
        <v>0</v>
      </c>
      <c r="AM2295" s="150">
        <f t="shared" si="1089"/>
        <v>0</v>
      </c>
      <c r="AN2295" s="163">
        <f t="shared" si="1090"/>
        <v>0</v>
      </c>
    </row>
    <row r="2296" spans="1:40" ht="15" customHeight="1">
      <c r="A2296" s="52"/>
      <c r="B2296" s="47"/>
      <c r="C2296" s="109" t="s">
        <v>102</v>
      </c>
      <c r="D2296" s="315" t="str">
        <f t="shared" ref="D2296" si="1123">IF(D119="","",D119)</f>
        <v/>
      </c>
      <c r="E2296" s="316"/>
      <c r="F2296" s="316"/>
      <c r="G2296" s="316"/>
      <c r="H2296" s="316"/>
      <c r="I2296" s="316"/>
      <c r="J2296" s="316"/>
      <c r="K2296" s="316"/>
      <c r="L2296" s="316"/>
      <c r="M2296" s="316"/>
      <c r="N2296" s="316"/>
      <c r="O2296" s="316"/>
      <c r="P2296" s="316"/>
      <c r="Q2296" s="317"/>
      <c r="R2296" s="148"/>
      <c r="S2296" s="148"/>
      <c r="T2296" s="148"/>
      <c r="U2296" s="148"/>
      <c r="V2296" s="148"/>
      <c r="W2296" s="148"/>
      <c r="X2296" s="148"/>
      <c r="Y2296" s="148"/>
      <c r="Z2296" s="148"/>
      <c r="AA2296" s="148"/>
      <c r="AB2296" s="148"/>
      <c r="AC2296" s="148"/>
      <c r="AD2296" s="148"/>
      <c r="AF2296" s="161"/>
      <c r="AG2296">
        <f t="shared" si="1086"/>
        <v>0</v>
      </c>
      <c r="AK2296" s="150">
        <f t="shared" si="1087"/>
        <v>0</v>
      </c>
      <c r="AL2296" s="150">
        <f t="shared" si="1088"/>
        <v>0</v>
      </c>
      <c r="AM2296" s="150">
        <f t="shared" si="1089"/>
        <v>0</v>
      </c>
      <c r="AN2296" s="163">
        <f t="shared" si="1090"/>
        <v>0</v>
      </c>
    </row>
    <row r="2297" spans="1:40" ht="15" customHeight="1">
      <c r="A2297" s="52"/>
      <c r="B2297" s="47"/>
      <c r="C2297" s="109" t="s">
        <v>120</v>
      </c>
      <c r="D2297" s="315" t="str">
        <f t="shared" ref="D2297" si="1124">IF(D120="","",D120)</f>
        <v/>
      </c>
      <c r="E2297" s="316"/>
      <c r="F2297" s="316"/>
      <c r="G2297" s="316"/>
      <c r="H2297" s="316"/>
      <c r="I2297" s="316"/>
      <c r="J2297" s="316"/>
      <c r="K2297" s="316"/>
      <c r="L2297" s="316"/>
      <c r="M2297" s="316"/>
      <c r="N2297" s="316"/>
      <c r="O2297" s="316"/>
      <c r="P2297" s="316"/>
      <c r="Q2297" s="317"/>
      <c r="R2297" s="148"/>
      <c r="S2297" s="148"/>
      <c r="T2297" s="148"/>
      <c r="U2297" s="148"/>
      <c r="V2297" s="148"/>
      <c r="W2297" s="148"/>
      <c r="X2297" s="148"/>
      <c r="Y2297" s="148"/>
      <c r="Z2297" s="148"/>
      <c r="AA2297" s="148"/>
      <c r="AB2297" s="148"/>
      <c r="AC2297" s="148"/>
      <c r="AD2297" s="148"/>
      <c r="AF2297" s="161"/>
      <c r="AG2297">
        <f t="shared" si="1086"/>
        <v>0</v>
      </c>
      <c r="AK2297" s="150">
        <f t="shared" si="1087"/>
        <v>0</v>
      </c>
      <c r="AL2297" s="150">
        <f t="shared" si="1088"/>
        <v>0</v>
      </c>
      <c r="AM2297" s="150">
        <f t="shared" si="1089"/>
        <v>0</v>
      </c>
      <c r="AN2297" s="163">
        <f t="shared" si="1090"/>
        <v>0</v>
      </c>
    </row>
    <row r="2298" spans="1:40" ht="15" customHeight="1">
      <c r="A2298" s="52"/>
      <c r="B2298" s="47"/>
      <c r="C2298" s="109" t="s">
        <v>121</v>
      </c>
      <c r="D2298" s="315" t="str">
        <f t="shared" ref="D2298" si="1125">IF(D121="","",D121)</f>
        <v/>
      </c>
      <c r="E2298" s="316"/>
      <c r="F2298" s="316"/>
      <c r="G2298" s="316"/>
      <c r="H2298" s="316"/>
      <c r="I2298" s="316"/>
      <c r="J2298" s="316"/>
      <c r="K2298" s="316"/>
      <c r="L2298" s="316"/>
      <c r="M2298" s="316"/>
      <c r="N2298" s="316"/>
      <c r="O2298" s="316"/>
      <c r="P2298" s="316"/>
      <c r="Q2298" s="317"/>
      <c r="R2298" s="148"/>
      <c r="S2298" s="148"/>
      <c r="T2298" s="148"/>
      <c r="U2298" s="148"/>
      <c r="V2298" s="148"/>
      <c r="W2298" s="148"/>
      <c r="X2298" s="148"/>
      <c r="Y2298" s="148"/>
      <c r="Z2298" s="148"/>
      <c r="AA2298" s="148"/>
      <c r="AB2298" s="148"/>
      <c r="AC2298" s="148"/>
      <c r="AD2298" s="148"/>
      <c r="AF2298" s="161"/>
      <c r="AG2298">
        <f t="shared" si="1086"/>
        <v>0</v>
      </c>
      <c r="AK2298" s="150">
        <f t="shared" si="1087"/>
        <v>0</v>
      </c>
      <c r="AL2298" s="150">
        <f t="shared" si="1088"/>
        <v>0</v>
      </c>
      <c r="AM2298" s="150">
        <f t="shared" si="1089"/>
        <v>0</v>
      </c>
      <c r="AN2298" s="163">
        <f t="shared" si="1090"/>
        <v>0</v>
      </c>
    </row>
    <row r="2299" spans="1:40" ht="15" customHeight="1">
      <c r="A2299" s="52"/>
      <c r="B2299" s="47"/>
      <c r="C2299" s="109" t="s">
        <v>122</v>
      </c>
      <c r="D2299" s="315" t="str">
        <f t="shared" ref="D2299" si="1126">IF(D122="","",D122)</f>
        <v/>
      </c>
      <c r="E2299" s="316"/>
      <c r="F2299" s="316"/>
      <c r="G2299" s="316"/>
      <c r="H2299" s="316"/>
      <c r="I2299" s="316"/>
      <c r="J2299" s="316"/>
      <c r="K2299" s="316"/>
      <c r="L2299" s="316"/>
      <c r="M2299" s="316"/>
      <c r="N2299" s="316"/>
      <c r="O2299" s="316"/>
      <c r="P2299" s="316"/>
      <c r="Q2299" s="317"/>
      <c r="R2299" s="148"/>
      <c r="S2299" s="148"/>
      <c r="T2299" s="148"/>
      <c r="U2299" s="148"/>
      <c r="V2299" s="148"/>
      <c r="W2299" s="148"/>
      <c r="X2299" s="148"/>
      <c r="Y2299" s="148"/>
      <c r="Z2299" s="148"/>
      <c r="AA2299" s="148"/>
      <c r="AB2299" s="148"/>
      <c r="AC2299" s="148"/>
      <c r="AD2299" s="148"/>
      <c r="AF2299" s="161"/>
      <c r="AG2299">
        <f t="shared" si="1086"/>
        <v>0</v>
      </c>
      <c r="AK2299" s="150">
        <f t="shared" si="1087"/>
        <v>0</v>
      </c>
      <c r="AL2299" s="150">
        <f t="shared" si="1088"/>
        <v>0</v>
      </c>
      <c r="AM2299" s="150">
        <f t="shared" si="1089"/>
        <v>0</v>
      </c>
      <c r="AN2299" s="163">
        <f t="shared" si="1090"/>
        <v>0</v>
      </c>
    </row>
    <row r="2300" spans="1:40" ht="15" customHeight="1">
      <c r="A2300" s="52"/>
      <c r="B2300" s="47"/>
      <c r="C2300" s="109" t="s">
        <v>123</v>
      </c>
      <c r="D2300" s="315" t="str">
        <f t="shared" ref="D2300" si="1127">IF(D123="","",D123)</f>
        <v/>
      </c>
      <c r="E2300" s="316"/>
      <c r="F2300" s="316"/>
      <c r="G2300" s="316"/>
      <c r="H2300" s="316"/>
      <c r="I2300" s="316"/>
      <c r="J2300" s="316"/>
      <c r="K2300" s="316"/>
      <c r="L2300" s="316"/>
      <c r="M2300" s="316"/>
      <c r="N2300" s="316"/>
      <c r="O2300" s="316"/>
      <c r="P2300" s="316"/>
      <c r="Q2300" s="317"/>
      <c r="R2300" s="148"/>
      <c r="S2300" s="148"/>
      <c r="T2300" s="148"/>
      <c r="U2300" s="148"/>
      <c r="V2300" s="148"/>
      <c r="W2300" s="148"/>
      <c r="X2300" s="148"/>
      <c r="Y2300" s="148"/>
      <c r="Z2300" s="148"/>
      <c r="AA2300" s="148"/>
      <c r="AB2300" s="148"/>
      <c r="AC2300" s="148"/>
      <c r="AD2300" s="148"/>
      <c r="AF2300" s="161"/>
      <c r="AG2300">
        <f t="shared" si="1086"/>
        <v>0</v>
      </c>
      <c r="AK2300" s="150">
        <f t="shared" si="1087"/>
        <v>0</v>
      </c>
      <c r="AL2300" s="150">
        <f t="shared" si="1088"/>
        <v>0</v>
      </c>
      <c r="AM2300" s="150">
        <f t="shared" si="1089"/>
        <v>0</v>
      </c>
      <c r="AN2300" s="163">
        <f t="shared" si="1090"/>
        <v>0</v>
      </c>
    </row>
    <row r="2301" spans="1:40" ht="15" customHeight="1">
      <c r="A2301" s="52"/>
      <c r="B2301" s="47"/>
      <c r="C2301" s="109" t="s">
        <v>124</v>
      </c>
      <c r="D2301" s="315" t="str">
        <f t="shared" ref="D2301" si="1128">IF(D124="","",D124)</f>
        <v/>
      </c>
      <c r="E2301" s="316"/>
      <c r="F2301" s="316"/>
      <c r="G2301" s="316"/>
      <c r="H2301" s="316"/>
      <c r="I2301" s="316"/>
      <c r="J2301" s="316"/>
      <c r="K2301" s="316"/>
      <c r="L2301" s="316"/>
      <c r="M2301" s="316"/>
      <c r="N2301" s="316"/>
      <c r="O2301" s="316"/>
      <c r="P2301" s="316"/>
      <c r="Q2301" s="317"/>
      <c r="R2301" s="148"/>
      <c r="S2301" s="148"/>
      <c r="T2301" s="148"/>
      <c r="U2301" s="148"/>
      <c r="V2301" s="148"/>
      <c r="W2301" s="148"/>
      <c r="X2301" s="148"/>
      <c r="Y2301" s="148"/>
      <c r="Z2301" s="148"/>
      <c r="AA2301" s="148"/>
      <c r="AB2301" s="148"/>
      <c r="AC2301" s="148"/>
      <c r="AD2301" s="148"/>
      <c r="AF2301" s="161"/>
      <c r="AG2301">
        <f t="shared" si="1086"/>
        <v>0</v>
      </c>
      <c r="AK2301" s="150">
        <f t="shared" si="1087"/>
        <v>0</v>
      </c>
      <c r="AL2301" s="150">
        <f t="shared" si="1088"/>
        <v>0</v>
      </c>
      <c r="AM2301" s="150">
        <f t="shared" si="1089"/>
        <v>0</v>
      </c>
      <c r="AN2301" s="163">
        <f t="shared" si="1090"/>
        <v>0</v>
      </c>
    </row>
    <row r="2302" spans="1:40" ht="15" customHeight="1">
      <c r="A2302" s="52"/>
      <c r="B2302" s="47"/>
      <c r="C2302" s="109" t="s">
        <v>125</v>
      </c>
      <c r="D2302" s="315" t="str">
        <f t="shared" ref="D2302" si="1129">IF(D125="","",D125)</f>
        <v/>
      </c>
      <c r="E2302" s="316"/>
      <c r="F2302" s="316"/>
      <c r="G2302" s="316"/>
      <c r="H2302" s="316"/>
      <c r="I2302" s="316"/>
      <c r="J2302" s="316"/>
      <c r="K2302" s="316"/>
      <c r="L2302" s="316"/>
      <c r="M2302" s="316"/>
      <c r="N2302" s="316"/>
      <c r="O2302" s="316"/>
      <c r="P2302" s="316"/>
      <c r="Q2302" s="317"/>
      <c r="R2302" s="148"/>
      <c r="S2302" s="148"/>
      <c r="T2302" s="148"/>
      <c r="U2302" s="148"/>
      <c r="V2302" s="148"/>
      <c r="W2302" s="148"/>
      <c r="X2302" s="148"/>
      <c r="Y2302" s="148"/>
      <c r="Z2302" s="148"/>
      <c r="AA2302" s="148"/>
      <c r="AB2302" s="148"/>
      <c r="AC2302" s="148"/>
      <c r="AD2302" s="148"/>
      <c r="AF2302" s="161"/>
      <c r="AG2302">
        <f t="shared" si="1086"/>
        <v>0</v>
      </c>
      <c r="AK2302" s="150">
        <f t="shared" si="1087"/>
        <v>0</v>
      </c>
      <c r="AL2302" s="150">
        <f t="shared" si="1088"/>
        <v>0</v>
      </c>
      <c r="AM2302" s="150">
        <f t="shared" si="1089"/>
        <v>0</v>
      </c>
      <c r="AN2302" s="163">
        <f t="shared" si="1090"/>
        <v>0</v>
      </c>
    </row>
    <row r="2303" spans="1:40" ht="15" customHeight="1">
      <c r="A2303" s="52"/>
      <c r="B2303" s="47"/>
      <c r="C2303" s="109" t="s">
        <v>126</v>
      </c>
      <c r="D2303" s="315" t="str">
        <f t="shared" ref="D2303" si="1130">IF(D126="","",D126)</f>
        <v/>
      </c>
      <c r="E2303" s="316"/>
      <c r="F2303" s="316"/>
      <c r="G2303" s="316"/>
      <c r="H2303" s="316"/>
      <c r="I2303" s="316"/>
      <c r="J2303" s="316"/>
      <c r="K2303" s="316"/>
      <c r="L2303" s="316"/>
      <c r="M2303" s="316"/>
      <c r="N2303" s="316"/>
      <c r="O2303" s="316"/>
      <c r="P2303" s="316"/>
      <c r="Q2303" s="317"/>
      <c r="R2303" s="148"/>
      <c r="S2303" s="148"/>
      <c r="T2303" s="148"/>
      <c r="U2303" s="148"/>
      <c r="V2303" s="148"/>
      <c r="W2303" s="148"/>
      <c r="X2303" s="148"/>
      <c r="Y2303" s="148"/>
      <c r="Z2303" s="148"/>
      <c r="AA2303" s="148"/>
      <c r="AB2303" s="148"/>
      <c r="AC2303" s="148"/>
      <c r="AD2303" s="148"/>
      <c r="AF2303" s="161"/>
      <c r="AG2303">
        <f t="shared" si="1086"/>
        <v>0</v>
      </c>
      <c r="AK2303" s="150">
        <f t="shared" si="1087"/>
        <v>0</v>
      </c>
      <c r="AL2303" s="150">
        <f t="shared" si="1088"/>
        <v>0</v>
      </c>
      <c r="AM2303" s="150">
        <f t="shared" si="1089"/>
        <v>0</v>
      </c>
      <c r="AN2303" s="163">
        <f t="shared" si="1090"/>
        <v>0</v>
      </c>
    </row>
    <row r="2304" spans="1:40" ht="15" customHeight="1">
      <c r="A2304" s="52"/>
      <c r="B2304" s="47"/>
      <c r="C2304" s="109" t="s">
        <v>127</v>
      </c>
      <c r="D2304" s="315" t="str">
        <f t="shared" ref="D2304" si="1131">IF(D127="","",D127)</f>
        <v/>
      </c>
      <c r="E2304" s="316"/>
      <c r="F2304" s="316"/>
      <c r="G2304" s="316"/>
      <c r="H2304" s="316"/>
      <c r="I2304" s="316"/>
      <c r="J2304" s="316"/>
      <c r="K2304" s="316"/>
      <c r="L2304" s="316"/>
      <c r="M2304" s="316"/>
      <c r="N2304" s="316"/>
      <c r="O2304" s="316"/>
      <c r="P2304" s="316"/>
      <c r="Q2304" s="317"/>
      <c r="R2304" s="148"/>
      <c r="S2304" s="148"/>
      <c r="T2304" s="148"/>
      <c r="U2304" s="148"/>
      <c r="V2304" s="148"/>
      <c r="W2304" s="148"/>
      <c r="X2304" s="148"/>
      <c r="Y2304" s="148"/>
      <c r="Z2304" s="148"/>
      <c r="AA2304" s="148"/>
      <c r="AB2304" s="148"/>
      <c r="AC2304" s="148"/>
      <c r="AD2304" s="148"/>
      <c r="AF2304" s="161"/>
      <c r="AG2304">
        <f t="shared" si="1086"/>
        <v>0</v>
      </c>
      <c r="AK2304" s="150">
        <f t="shared" si="1087"/>
        <v>0</v>
      </c>
      <c r="AL2304" s="150">
        <f t="shared" si="1088"/>
        <v>0</v>
      </c>
      <c r="AM2304" s="150">
        <f t="shared" si="1089"/>
        <v>0</v>
      </c>
      <c r="AN2304" s="163">
        <f t="shared" si="1090"/>
        <v>0</v>
      </c>
    </row>
    <row r="2305" spans="1:40" ht="15" customHeight="1">
      <c r="A2305" s="52"/>
      <c r="B2305" s="47"/>
      <c r="C2305" s="109" t="s">
        <v>128</v>
      </c>
      <c r="D2305" s="315" t="str">
        <f t="shared" ref="D2305" si="1132">IF(D128="","",D128)</f>
        <v/>
      </c>
      <c r="E2305" s="316"/>
      <c r="F2305" s="316"/>
      <c r="G2305" s="316"/>
      <c r="H2305" s="316"/>
      <c r="I2305" s="316"/>
      <c r="J2305" s="316"/>
      <c r="K2305" s="316"/>
      <c r="L2305" s="316"/>
      <c r="M2305" s="316"/>
      <c r="N2305" s="316"/>
      <c r="O2305" s="316"/>
      <c r="P2305" s="316"/>
      <c r="Q2305" s="317"/>
      <c r="R2305" s="148"/>
      <c r="S2305" s="148"/>
      <c r="T2305" s="148"/>
      <c r="U2305" s="148"/>
      <c r="V2305" s="148"/>
      <c r="W2305" s="148"/>
      <c r="X2305" s="148"/>
      <c r="Y2305" s="148"/>
      <c r="Z2305" s="148"/>
      <c r="AA2305" s="148"/>
      <c r="AB2305" s="148"/>
      <c r="AC2305" s="148"/>
      <c r="AD2305" s="148"/>
      <c r="AF2305" s="161"/>
      <c r="AG2305">
        <f t="shared" si="1086"/>
        <v>0</v>
      </c>
      <c r="AK2305" s="150">
        <f t="shared" si="1087"/>
        <v>0</v>
      </c>
      <c r="AL2305" s="150">
        <f t="shared" si="1088"/>
        <v>0</v>
      </c>
      <c r="AM2305" s="150">
        <f t="shared" si="1089"/>
        <v>0</v>
      </c>
      <c r="AN2305" s="163">
        <f t="shared" si="1090"/>
        <v>0</v>
      </c>
    </row>
    <row r="2306" spans="1:40" ht="15" customHeight="1">
      <c r="A2306" s="52"/>
      <c r="B2306" s="47"/>
      <c r="C2306" s="109" t="s">
        <v>129</v>
      </c>
      <c r="D2306" s="315" t="str">
        <f t="shared" ref="D2306" si="1133">IF(D129="","",D129)</f>
        <v/>
      </c>
      <c r="E2306" s="316"/>
      <c r="F2306" s="316"/>
      <c r="G2306" s="316"/>
      <c r="H2306" s="316"/>
      <c r="I2306" s="316"/>
      <c r="J2306" s="316"/>
      <c r="K2306" s="316"/>
      <c r="L2306" s="316"/>
      <c r="M2306" s="316"/>
      <c r="N2306" s="316"/>
      <c r="O2306" s="316"/>
      <c r="P2306" s="316"/>
      <c r="Q2306" s="317"/>
      <c r="R2306" s="148"/>
      <c r="S2306" s="148"/>
      <c r="T2306" s="148"/>
      <c r="U2306" s="148"/>
      <c r="V2306" s="148"/>
      <c r="W2306" s="148"/>
      <c r="X2306" s="148"/>
      <c r="Y2306" s="148"/>
      <c r="Z2306" s="148"/>
      <c r="AA2306" s="148"/>
      <c r="AB2306" s="148"/>
      <c r="AC2306" s="148"/>
      <c r="AD2306" s="148"/>
      <c r="AF2306" s="161"/>
      <c r="AG2306">
        <f t="shared" si="1086"/>
        <v>0</v>
      </c>
      <c r="AK2306" s="150">
        <f t="shared" si="1087"/>
        <v>0</v>
      </c>
      <c r="AL2306" s="150">
        <f t="shared" si="1088"/>
        <v>0</v>
      </c>
      <c r="AM2306" s="150">
        <f t="shared" si="1089"/>
        <v>0</v>
      </c>
      <c r="AN2306" s="163">
        <f t="shared" si="1090"/>
        <v>0</v>
      </c>
    </row>
    <row r="2307" spans="1:40" ht="15" customHeight="1">
      <c r="A2307" s="52"/>
      <c r="B2307" s="47"/>
      <c r="C2307" s="109" t="s">
        <v>130</v>
      </c>
      <c r="D2307" s="315" t="str">
        <f t="shared" ref="D2307" si="1134">IF(D130="","",D130)</f>
        <v/>
      </c>
      <c r="E2307" s="316"/>
      <c r="F2307" s="316"/>
      <c r="G2307" s="316"/>
      <c r="H2307" s="316"/>
      <c r="I2307" s="316"/>
      <c r="J2307" s="316"/>
      <c r="K2307" s="316"/>
      <c r="L2307" s="316"/>
      <c r="M2307" s="316"/>
      <c r="N2307" s="316"/>
      <c r="O2307" s="316"/>
      <c r="P2307" s="316"/>
      <c r="Q2307" s="317"/>
      <c r="R2307" s="148"/>
      <c r="S2307" s="148"/>
      <c r="T2307" s="148"/>
      <c r="U2307" s="148"/>
      <c r="V2307" s="148"/>
      <c r="W2307" s="148"/>
      <c r="X2307" s="148"/>
      <c r="Y2307" s="148"/>
      <c r="Z2307" s="148"/>
      <c r="AA2307" s="148"/>
      <c r="AB2307" s="148"/>
      <c r="AC2307" s="148"/>
      <c r="AD2307" s="148"/>
      <c r="AF2307" s="161"/>
      <c r="AG2307">
        <f t="shared" si="1086"/>
        <v>0</v>
      </c>
      <c r="AK2307" s="150">
        <f t="shared" si="1087"/>
        <v>0</v>
      </c>
      <c r="AL2307" s="150">
        <f t="shared" si="1088"/>
        <v>0</v>
      </c>
      <c r="AM2307" s="150">
        <f t="shared" si="1089"/>
        <v>0</v>
      </c>
      <c r="AN2307" s="163">
        <f t="shared" si="1090"/>
        <v>0</v>
      </c>
    </row>
    <row r="2308" spans="1:40" ht="15" customHeight="1">
      <c r="A2308" s="52"/>
      <c r="B2308" s="47"/>
      <c r="C2308" s="109" t="s">
        <v>131</v>
      </c>
      <c r="D2308" s="315" t="str">
        <f t="shared" ref="D2308" si="1135">IF(D131="","",D131)</f>
        <v/>
      </c>
      <c r="E2308" s="316"/>
      <c r="F2308" s="316"/>
      <c r="G2308" s="316"/>
      <c r="H2308" s="316"/>
      <c r="I2308" s="316"/>
      <c r="J2308" s="316"/>
      <c r="K2308" s="316"/>
      <c r="L2308" s="316"/>
      <c r="M2308" s="316"/>
      <c r="N2308" s="316"/>
      <c r="O2308" s="316"/>
      <c r="P2308" s="316"/>
      <c r="Q2308" s="317"/>
      <c r="R2308" s="148"/>
      <c r="S2308" s="148"/>
      <c r="T2308" s="148"/>
      <c r="U2308" s="148"/>
      <c r="V2308" s="148"/>
      <c r="W2308" s="148"/>
      <c r="X2308" s="148"/>
      <c r="Y2308" s="148"/>
      <c r="Z2308" s="148"/>
      <c r="AA2308" s="148"/>
      <c r="AB2308" s="148"/>
      <c r="AC2308" s="148"/>
      <c r="AD2308" s="148"/>
      <c r="AF2308" s="161"/>
      <c r="AG2308">
        <f t="shared" si="1086"/>
        <v>0</v>
      </c>
      <c r="AK2308" s="150">
        <f t="shared" si="1087"/>
        <v>0</v>
      </c>
      <c r="AL2308" s="150">
        <f t="shared" si="1088"/>
        <v>0</v>
      </c>
      <c r="AM2308" s="150">
        <f t="shared" si="1089"/>
        <v>0</v>
      </c>
      <c r="AN2308" s="163">
        <f t="shared" si="1090"/>
        <v>0</v>
      </c>
    </row>
    <row r="2309" spans="1:40" ht="15" customHeight="1">
      <c r="A2309" s="52"/>
      <c r="B2309" s="47"/>
      <c r="C2309" s="109" t="s">
        <v>132</v>
      </c>
      <c r="D2309" s="315" t="str">
        <f t="shared" ref="D2309" si="1136">IF(D132="","",D132)</f>
        <v/>
      </c>
      <c r="E2309" s="316"/>
      <c r="F2309" s="316"/>
      <c r="G2309" s="316"/>
      <c r="H2309" s="316"/>
      <c r="I2309" s="316"/>
      <c r="J2309" s="316"/>
      <c r="K2309" s="316"/>
      <c r="L2309" s="316"/>
      <c r="M2309" s="316"/>
      <c r="N2309" s="316"/>
      <c r="O2309" s="316"/>
      <c r="P2309" s="316"/>
      <c r="Q2309" s="317"/>
      <c r="R2309" s="148"/>
      <c r="S2309" s="148"/>
      <c r="T2309" s="148"/>
      <c r="U2309" s="148"/>
      <c r="V2309" s="148"/>
      <c r="W2309" s="148"/>
      <c r="X2309" s="148"/>
      <c r="Y2309" s="148"/>
      <c r="Z2309" s="148"/>
      <c r="AA2309" s="148"/>
      <c r="AB2309" s="148"/>
      <c r="AC2309" s="148"/>
      <c r="AD2309" s="148"/>
      <c r="AF2309" s="161"/>
      <c r="AG2309">
        <f t="shared" si="1086"/>
        <v>0</v>
      </c>
      <c r="AK2309" s="150">
        <f t="shared" si="1087"/>
        <v>0</v>
      </c>
      <c r="AL2309" s="150">
        <f t="shared" si="1088"/>
        <v>0</v>
      </c>
      <c r="AM2309" s="150">
        <f t="shared" si="1089"/>
        <v>0</v>
      </c>
      <c r="AN2309" s="163">
        <f t="shared" si="1090"/>
        <v>0</v>
      </c>
    </row>
    <row r="2310" spans="1:40" ht="15" customHeight="1">
      <c r="A2310" s="52"/>
      <c r="B2310" s="47"/>
      <c r="C2310" s="109" t="s">
        <v>133</v>
      </c>
      <c r="D2310" s="315" t="str">
        <f t="shared" ref="D2310" si="1137">IF(D133="","",D133)</f>
        <v/>
      </c>
      <c r="E2310" s="316"/>
      <c r="F2310" s="316"/>
      <c r="G2310" s="316"/>
      <c r="H2310" s="316"/>
      <c r="I2310" s="316"/>
      <c r="J2310" s="316"/>
      <c r="K2310" s="316"/>
      <c r="L2310" s="316"/>
      <c r="M2310" s="316"/>
      <c r="N2310" s="316"/>
      <c r="O2310" s="316"/>
      <c r="P2310" s="316"/>
      <c r="Q2310" s="317"/>
      <c r="R2310" s="148"/>
      <c r="S2310" s="148"/>
      <c r="T2310" s="148"/>
      <c r="U2310" s="148"/>
      <c r="V2310" s="148"/>
      <c r="W2310" s="148"/>
      <c r="X2310" s="148"/>
      <c r="Y2310" s="148"/>
      <c r="Z2310" s="148"/>
      <c r="AA2310" s="148"/>
      <c r="AB2310" s="148"/>
      <c r="AC2310" s="148"/>
      <c r="AD2310" s="148"/>
      <c r="AF2310" s="161"/>
      <c r="AG2310">
        <f t="shared" si="1086"/>
        <v>0</v>
      </c>
      <c r="AK2310" s="150">
        <f t="shared" si="1087"/>
        <v>0</v>
      </c>
      <c r="AL2310" s="150">
        <f t="shared" si="1088"/>
        <v>0</v>
      </c>
      <c r="AM2310" s="150">
        <f t="shared" si="1089"/>
        <v>0</v>
      </c>
      <c r="AN2310" s="163">
        <f t="shared" si="1090"/>
        <v>0</v>
      </c>
    </row>
    <row r="2311" spans="1:40" ht="15" customHeight="1">
      <c r="A2311" s="52"/>
      <c r="B2311" s="47"/>
      <c r="C2311" s="109" t="s">
        <v>134</v>
      </c>
      <c r="D2311" s="315" t="str">
        <f t="shared" ref="D2311" si="1138">IF(D134="","",D134)</f>
        <v/>
      </c>
      <c r="E2311" s="316"/>
      <c r="F2311" s="316"/>
      <c r="G2311" s="316"/>
      <c r="H2311" s="316"/>
      <c r="I2311" s="316"/>
      <c r="J2311" s="316"/>
      <c r="K2311" s="316"/>
      <c r="L2311" s="316"/>
      <c r="M2311" s="316"/>
      <c r="N2311" s="316"/>
      <c r="O2311" s="316"/>
      <c r="P2311" s="316"/>
      <c r="Q2311" s="317"/>
      <c r="R2311" s="148"/>
      <c r="S2311" s="148"/>
      <c r="T2311" s="148"/>
      <c r="U2311" s="148"/>
      <c r="V2311" s="148"/>
      <c r="W2311" s="148"/>
      <c r="X2311" s="148"/>
      <c r="Y2311" s="148"/>
      <c r="Z2311" s="148"/>
      <c r="AA2311" s="148"/>
      <c r="AB2311" s="148"/>
      <c r="AC2311" s="148"/>
      <c r="AD2311" s="148"/>
      <c r="AF2311" s="161"/>
      <c r="AG2311">
        <f t="shared" si="1086"/>
        <v>0</v>
      </c>
      <c r="AK2311" s="150">
        <f t="shared" si="1087"/>
        <v>0</v>
      </c>
      <c r="AL2311" s="150">
        <f t="shared" si="1088"/>
        <v>0</v>
      </c>
      <c r="AM2311" s="150">
        <f t="shared" si="1089"/>
        <v>0</v>
      </c>
      <c r="AN2311" s="163">
        <f t="shared" si="1090"/>
        <v>0</v>
      </c>
    </row>
    <row r="2312" spans="1:40" ht="15" customHeight="1">
      <c r="A2312" s="52"/>
      <c r="B2312" s="47"/>
      <c r="C2312" s="109" t="s">
        <v>135</v>
      </c>
      <c r="D2312" s="315" t="str">
        <f t="shared" ref="D2312" si="1139">IF(D135="","",D135)</f>
        <v/>
      </c>
      <c r="E2312" s="316"/>
      <c r="F2312" s="316"/>
      <c r="G2312" s="316"/>
      <c r="H2312" s="316"/>
      <c r="I2312" s="316"/>
      <c r="J2312" s="316"/>
      <c r="K2312" s="316"/>
      <c r="L2312" s="316"/>
      <c r="M2312" s="316"/>
      <c r="N2312" s="316"/>
      <c r="O2312" s="316"/>
      <c r="P2312" s="316"/>
      <c r="Q2312" s="317"/>
      <c r="R2312" s="148"/>
      <c r="S2312" s="148"/>
      <c r="T2312" s="148"/>
      <c r="U2312" s="148"/>
      <c r="V2312" s="148"/>
      <c r="W2312" s="148"/>
      <c r="X2312" s="148"/>
      <c r="Y2312" s="148"/>
      <c r="Z2312" s="148"/>
      <c r="AA2312" s="148"/>
      <c r="AB2312" s="148"/>
      <c r="AC2312" s="148"/>
      <c r="AD2312" s="148"/>
      <c r="AF2312" s="161"/>
      <c r="AG2312">
        <f t="shared" si="1086"/>
        <v>0</v>
      </c>
      <c r="AK2312" s="150">
        <f t="shared" si="1087"/>
        <v>0</v>
      </c>
      <c r="AL2312" s="150">
        <f t="shared" si="1088"/>
        <v>0</v>
      </c>
      <c r="AM2312" s="150">
        <f t="shared" si="1089"/>
        <v>0</v>
      </c>
      <c r="AN2312" s="163">
        <f t="shared" si="1090"/>
        <v>0</v>
      </c>
    </row>
    <row r="2313" spans="1:40" ht="15" customHeight="1">
      <c r="A2313" s="52"/>
      <c r="B2313" s="47"/>
      <c r="C2313" s="109" t="s">
        <v>136</v>
      </c>
      <c r="D2313" s="315" t="str">
        <f t="shared" ref="D2313" si="1140">IF(D136="","",D136)</f>
        <v/>
      </c>
      <c r="E2313" s="316"/>
      <c r="F2313" s="316"/>
      <c r="G2313" s="316"/>
      <c r="H2313" s="316"/>
      <c r="I2313" s="316"/>
      <c r="J2313" s="316"/>
      <c r="K2313" s="316"/>
      <c r="L2313" s="316"/>
      <c r="M2313" s="316"/>
      <c r="N2313" s="316"/>
      <c r="O2313" s="316"/>
      <c r="P2313" s="316"/>
      <c r="Q2313" s="317"/>
      <c r="R2313" s="148"/>
      <c r="S2313" s="148"/>
      <c r="T2313" s="148"/>
      <c r="U2313" s="148"/>
      <c r="V2313" s="148"/>
      <c r="W2313" s="148"/>
      <c r="X2313" s="148"/>
      <c r="Y2313" s="148"/>
      <c r="Z2313" s="148"/>
      <c r="AA2313" s="148"/>
      <c r="AB2313" s="148"/>
      <c r="AC2313" s="148"/>
      <c r="AD2313" s="148"/>
      <c r="AF2313" s="161"/>
      <c r="AG2313">
        <f t="shared" si="1086"/>
        <v>0</v>
      </c>
      <c r="AK2313" s="150">
        <f t="shared" si="1087"/>
        <v>0</v>
      </c>
      <c r="AL2313" s="150">
        <f t="shared" si="1088"/>
        <v>0</v>
      </c>
      <c r="AM2313" s="150">
        <f t="shared" si="1089"/>
        <v>0</v>
      </c>
      <c r="AN2313" s="163">
        <f t="shared" si="1090"/>
        <v>0</v>
      </c>
    </row>
    <row r="2314" spans="1:40" ht="15" customHeight="1">
      <c r="A2314" s="52"/>
      <c r="B2314" s="47"/>
      <c r="C2314" s="109" t="s">
        <v>137</v>
      </c>
      <c r="D2314" s="315" t="str">
        <f t="shared" ref="D2314" si="1141">IF(D137="","",D137)</f>
        <v/>
      </c>
      <c r="E2314" s="316"/>
      <c r="F2314" s="316"/>
      <c r="G2314" s="316"/>
      <c r="H2314" s="316"/>
      <c r="I2314" s="316"/>
      <c r="J2314" s="316"/>
      <c r="K2314" s="316"/>
      <c r="L2314" s="316"/>
      <c r="M2314" s="316"/>
      <c r="N2314" s="316"/>
      <c r="O2314" s="316"/>
      <c r="P2314" s="316"/>
      <c r="Q2314" s="317"/>
      <c r="R2314" s="148"/>
      <c r="S2314" s="148"/>
      <c r="T2314" s="148"/>
      <c r="U2314" s="148"/>
      <c r="V2314" s="148"/>
      <c r="W2314" s="148"/>
      <c r="X2314" s="148"/>
      <c r="Y2314" s="148"/>
      <c r="Z2314" s="148"/>
      <c r="AA2314" s="148"/>
      <c r="AB2314" s="148"/>
      <c r="AC2314" s="148"/>
      <c r="AD2314" s="148"/>
      <c r="AF2314" s="161"/>
      <c r="AG2314">
        <f t="shared" si="1086"/>
        <v>0</v>
      </c>
      <c r="AK2314" s="150">
        <f t="shared" si="1087"/>
        <v>0</v>
      </c>
      <c r="AL2314" s="150">
        <f t="shared" si="1088"/>
        <v>0</v>
      </c>
      <c r="AM2314" s="150">
        <f t="shared" si="1089"/>
        <v>0</v>
      </c>
      <c r="AN2314" s="163">
        <f t="shared" si="1090"/>
        <v>0</v>
      </c>
    </row>
    <row r="2315" spans="1:40" ht="15" customHeight="1">
      <c r="A2315" s="52"/>
      <c r="B2315" s="47"/>
      <c r="C2315" s="109" t="s">
        <v>138</v>
      </c>
      <c r="D2315" s="315" t="str">
        <f t="shared" ref="D2315" si="1142">IF(D138="","",D138)</f>
        <v/>
      </c>
      <c r="E2315" s="316"/>
      <c r="F2315" s="316"/>
      <c r="G2315" s="316"/>
      <c r="H2315" s="316"/>
      <c r="I2315" s="316"/>
      <c r="J2315" s="316"/>
      <c r="K2315" s="316"/>
      <c r="L2315" s="316"/>
      <c r="M2315" s="316"/>
      <c r="N2315" s="316"/>
      <c r="O2315" s="316"/>
      <c r="P2315" s="316"/>
      <c r="Q2315" s="317"/>
      <c r="R2315" s="148"/>
      <c r="S2315" s="148"/>
      <c r="T2315" s="148"/>
      <c r="U2315" s="148"/>
      <c r="V2315" s="148"/>
      <c r="W2315" s="148"/>
      <c r="X2315" s="148"/>
      <c r="Y2315" s="148"/>
      <c r="Z2315" s="148"/>
      <c r="AA2315" s="148"/>
      <c r="AB2315" s="148"/>
      <c r="AC2315" s="148"/>
      <c r="AD2315" s="148"/>
      <c r="AF2315" s="161"/>
      <c r="AG2315">
        <f t="shared" si="1086"/>
        <v>0</v>
      </c>
      <c r="AK2315" s="150">
        <f t="shared" si="1087"/>
        <v>0</v>
      </c>
      <c r="AL2315" s="150">
        <f t="shared" si="1088"/>
        <v>0</v>
      </c>
      <c r="AM2315" s="150">
        <f t="shared" si="1089"/>
        <v>0</v>
      </c>
      <c r="AN2315" s="163">
        <f t="shared" si="1090"/>
        <v>0</v>
      </c>
    </row>
    <row r="2316" spans="1:40" ht="15" customHeight="1">
      <c r="A2316" s="52"/>
      <c r="B2316" s="47"/>
      <c r="C2316" s="109" t="s">
        <v>139</v>
      </c>
      <c r="D2316" s="315" t="str">
        <f t="shared" ref="D2316" si="1143">IF(D139="","",D139)</f>
        <v/>
      </c>
      <c r="E2316" s="316"/>
      <c r="F2316" s="316"/>
      <c r="G2316" s="316"/>
      <c r="H2316" s="316"/>
      <c r="I2316" s="316"/>
      <c r="J2316" s="316"/>
      <c r="K2316" s="316"/>
      <c r="L2316" s="316"/>
      <c r="M2316" s="316"/>
      <c r="N2316" s="316"/>
      <c r="O2316" s="316"/>
      <c r="P2316" s="316"/>
      <c r="Q2316" s="317"/>
      <c r="R2316" s="148"/>
      <c r="S2316" s="148"/>
      <c r="T2316" s="148"/>
      <c r="U2316" s="148"/>
      <c r="V2316" s="148"/>
      <c r="W2316" s="148"/>
      <c r="X2316" s="148"/>
      <c r="Y2316" s="148"/>
      <c r="Z2316" s="148"/>
      <c r="AA2316" s="148"/>
      <c r="AB2316" s="148"/>
      <c r="AC2316" s="148"/>
      <c r="AD2316" s="148"/>
      <c r="AF2316" s="161"/>
      <c r="AG2316">
        <f t="shared" si="1086"/>
        <v>0</v>
      </c>
      <c r="AK2316" s="150">
        <f t="shared" si="1087"/>
        <v>0</v>
      </c>
      <c r="AL2316" s="150">
        <f t="shared" si="1088"/>
        <v>0</v>
      </c>
      <c r="AM2316" s="150">
        <f t="shared" si="1089"/>
        <v>0</v>
      </c>
      <c r="AN2316" s="163">
        <f t="shared" si="1090"/>
        <v>0</v>
      </c>
    </row>
    <row r="2317" spans="1:40" ht="15" customHeight="1">
      <c r="A2317" s="52"/>
      <c r="B2317" s="47"/>
      <c r="C2317" s="109" t="s">
        <v>140</v>
      </c>
      <c r="D2317" s="315" t="str">
        <f t="shared" ref="D2317" si="1144">IF(D140="","",D140)</f>
        <v/>
      </c>
      <c r="E2317" s="316"/>
      <c r="F2317" s="316"/>
      <c r="G2317" s="316"/>
      <c r="H2317" s="316"/>
      <c r="I2317" s="316"/>
      <c r="J2317" s="316"/>
      <c r="K2317" s="316"/>
      <c r="L2317" s="316"/>
      <c r="M2317" s="316"/>
      <c r="N2317" s="316"/>
      <c r="O2317" s="316"/>
      <c r="P2317" s="316"/>
      <c r="Q2317" s="317"/>
      <c r="R2317" s="148"/>
      <c r="S2317" s="148"/>
      <c r="T2317" s="148"/>
      <c r="U2317" s="148"/>
      <c r="V2317" s="148"/>
      <c r="W2317" s="148"/>
      <c r="X2317" s="148"/>
      <c r="Y2317" s="148"/>
      <c r="Z2317" s="148"/>
      <c r="AA2317" s="148"/>
      <c r="AB2317" s="148"/>
      <c r="AC2317" s="148"/>
      <c r="AD2317" s="148"/>
      <c r="AF2317" s="161"/>
      <c r="AG2317">
        <f t="shared" si="1086"/>
        <v>0</v>
      </c>
      <c r="AK2317" s="150">
        <f t="shared" si="1087"/>
        <v>0</v>
      </c>
      <c r="AL2317" s="150">
        <f t="shared" si="1088"/>
        <v>0</v>
      </c>
      <c r="AM2317" s="150">
        <f t="shared" si="1089"/>
        <v>0</v>
      </c>
      <c r="AN2317" s="163">
        <f t="shared" si="1090"/>
        <v>0</v>
      </c>
    </row>
    <row r="2318" spans="1:40" ht="15" customHeight="1">
      <c r="A2318" s="52"/>
      <c r="B2318" s="47"/>
      <c r="C2318" s="109" t="s">
        <v>141</v>
      </c>
      <c r="D2318" s="315" t="str">
        <f t="shared" ref="D2318" si="1145">IF(D141="","",D141)</f>
        <v/>
      </c>
      <c r="E2318" s="316"/>
      <c r="F2318" s="316"/>
      <c r="G2318" s="316"/>
      <c r="H2318" s="316"/>
      <c r="I2318" s="316"/>
      <c r="J2318" s="316"/>
      <c r="K2318" s="316"/>
      <c r="L2318" s="316"/>
      <c r="M2318" s="316"/>
      <c r="N2318" s="316"/>
      <c r="O2318" s="316"/>
      <c r="P2318" s="316"/>
      <c r="Q2318" s="317"/>
      <c r="R2318" s="148"/>
      <c r="S2318" s="148"/>
      <c r="T2318" s="148"/>
      <c r="U2318" s="148"/>
      <c r="V2318" s="148"/>
      <c r="W2318" s="148"/>
      <c r="X2318" s="148"/>
      <c r="Y2318" s="148"/>
      <c r="Z2318" s="148"/>
      <c r="AA2318" s="148"/>
      <c r="AB2318" s="148"/>
      <c r="AC2318" s="148"/>
      <c r="AD2318" s="148"/>
      <c r="AF2318" s="161"/>
      <c r="AG2318">
        <f t="shared" si="1086"/>
        <v>0</v>
      </c>
      <c r="AK2318" s="150">
        <f t="shared" si="1087"/>
        <v>0</v>
      </c>
      <c r="AL2318" s="150">
        <f t="shared" si="1088"/>
        <v>0</v>
      </c>
      <c r="AM2318" s="150">
        <f t="shared" si="1089"/>
        <v>0</v>
      </c>
      <c r="AN2318" s="163">
        <f t="shared" si="1090"/>
        <v>0</v>
      </c>
    </row>
    <row r="2319" spans="1:40" ht="15" customHeight="1">
      <c r="A2319" s="52"/>
      <c r="B2319" s="47"/>
      <c r="C2319" s="109" t="s">
        <v>142</v>
      </c>
      <c r="D2319" s="315" t="str">
        <f t="shared" ref="D2319" si="1146">IF(D142="","",D142)</f>
        <v/>
      </c>
      <c r="E2319" s="316"/>
      <c r="F2319" s="316"/>
      <c r="G2319" s="316"/>
      <c r="H2319" s="316"/>
      <c r="I2319" s="316"/>
      <c r="J2319" s="316"/>
      <c r="K2319" s="316"/>
      <c r="L2319" s="316"/>
      <c r="M2319" s="316"/>
      <c r="N2319" s="316"/>
      <c r="O2319" s="316"/>
      <c r="P2319" s="316"/>
      <c r="Q2319" s="317"/>
      <c r="R2319" s="148"/>
      <c r="S2319" s="148"/>
      <c r="T2319" s="148"/>
      <c r="U2319" s="148"/>
      <c r="V2319" s="148"/>
      <c r="W2319" s="148"/>
      <c r="X2319" s="148"/>
      <c r="Y2319" s="148"/>
      <c r="Z2319" s="148"/>
      <c r="AA2319" s="148"/>
      <c r="AB2319" s="148"/>
      <c r="AC2319" s="148"/>
      <c r="AD2319" s="148"/>
      <c r="AF2319" s="161"/>
      <c r="AG2319">
        <f t="shared" si="1086"/>
        <v>0</v>
      </c>
      <c r="AK2319" s="150">
        <f t="shared" si="1087"/>
        <v>0</v>
      </c>
      <c r="AL2319" s="150">
        <f t="shared" si="1088"/>
        <v>0</v>
      </c>
      <c r="AM2319" s="150">
        <f t="shared" si="1089"/>
        <v>0</v>
      </c>
      <c r="AN2319" s="163">
        <f t="shared" si="1090"/>
        <v>0</v>
      </c>
    </row>
    <row r="2320" spans="1:40" ht="15" customHeight="1">
      <c r="A2320" s="52"/>
      <c r="B2320" s="47"/>
      <c r="C2320" s="109" t="s">
        <v>143</v>
      </c>
      <c r="D2320" s="315" t="str">
        <f t="shared" ref="D2320" si="1147">IF(D143="","",D143)</f>
        <v/>
      </c>
      <c r="E2320" s="316"/>
      <c r="F2320" s="316"/>
      <c r="G2320" s="316"/>
      <c r="H2320" s="316"/>
      <c r="I2320" s="316"/>
      <c r="J2320" s="316"/>
      <c r="K2320" s="316"/>
      <c r="L2320" s="316"/>
      <c r="M2320" s="316"/>
      <c r="N2320" s="316"/>
      <c r="O2320" s="316"/>
      <c r="P2320" s="316"/>
      <c r="Q2320" s="317"/>
      <c r="R2320" s="148"/>
      <c r="S2320" s="148"/>
      <c r="T2320" s="148"/>
      <c r="U2320" s="148"/>
      <c r="V2320" s="148"/>
      <c r="W2320" s="148"/>
      <c r="X2320" s="148"/>
      <c r="Y2320" s="148"/>
      <c r="Z2320" s="148"/>
      <c r="AA2320" s="148"/>
      <c r="AB2320" s="148"/>
      <c r="AC2320" s="148"/>
      <c r="AD2320" s="148"/>
      <c r="AF2320" s="161"/>
      <c r="AG2320">
        <f t="shared" si="1086"/>
        <v>0</v>
      </c>
      <c r="AK2320" s="150">
        <f t="shared" si="1087"/>
        <v>0</v>
      </c>
      <c r="AL2320" s="150">
        <f t="shared" si="1088"/>
        <v>0</v>
      </c>
      <c r="AM2320" s="150">
        <f t="shared" si="1089"/>
        <v>0</v>
      </c>
      <c r="AN2320" s="163">
        <f t="shared" si="1090"/>
        <v>0</v>
      </c>
    </row>
    <row r="2321" spans="1:40" ht="15" customHeight="1">
      <c r="A2321" s="52"/>
      <c r="B2321" s="47"/>
      <c r="C2321" s="109" t="s">
        <v>144</v>
      </c>
      <c r="D2321" s="315" t="str">
        <f t="shared" ref="D2321" si="1148">IF(D144="","",D144)</f>
        <v/>
      </c>
      <c r="E2321" s="316"/>
      <c r="F2321" s="316"/>
      <c r="G2321" s="316"/>
      <c r="H2321" s="316"/>
      <c r="I2321" s="316"/>
      <c r="J2321" s="316"/>
      <c r="K2321" s="316"/>
      <c r="L2321" s="316"/>
      <c r="M2321" s="316"/>
      <c r="N2321" s="316"/>
      <c r="O2321" s="316"/>
      <c r="P2321" s="316"/>
      <c r="Q2321" s="317"/>
      <c r="R2321" s="148"/>
      <c r="S2321" s="148"/>
      <c r="T2321" s="148"/>
      <c r="U2321" s="148"/>
      <c r="V2321" s="148"/>
      <c r="W2321" s="148"/>
      <c r="X2321" s="148"/>
      <c r="Y2321" s="148"/>
      <c r="Z2321" s="148"/>
      <c r="AA2321" s="148"/>
      <c r="AB2321" s="148"/>
      <c r="AC2321" s="148"/>
      <c r="AD2321" s="148"/>
      <c r="AF2321" s="161"/>
      <c r="AG2321">
        <f t="shared" si="1086"/>
        <v>0</v>
      </c>
      <c r="AK2321" s="150">
        <f t="shared" si="1087"/>
        <v>0</v>
      </c>
      <c r="AL2321" s="150">
        <f t="shared" si="1088"/>
        <v>0</v>
      </c>
      <c r="AM2321" s="150">
        <f t="shared" si="1089"/>
        <v>0</v>
      </c>
      <c r="AN2321" s="163">
        <f t="shared" si="1090"/>
        <v>0</v>
      </c>
    </row>
    <row r="2322" spans="1:40" ht="15" customHeight="1">
      <c r="A2322" s="52"/>
      <c r="B2322" s="47"/>
      <c r="C2322" s="109" t="s">
        <v>145</v>
      </c>
      <c r="D2322" s="315" t="str">
        <f t="shared" ref="D2322" si="1149">IF(D145="","",D145)</f>
        <v/>
      </c>
      <c r="E2322" s="316"/>
      <c r="F2322" s="316"/>
      <c r="G2322" s="316"/>
      <c r="H2322" s="316"/>
      <c r="I2322" s="316"/>
      <c r="J2322" s="316"/>
      <c r="K2322" s="316"/>
      <c r="L2322" s="316"/>
      <c r="M2322" s="316"/>
      <c r="N2322" s="316"/>
      <c r="O2322" s="316"/>
      <c r="P2322" s="316"/>
      <c r="Q2322" s="317"/>
      <c r="R2322" s="148"/>
      <c r="S2322" s="148"/>
      <c r="T2322" s="148"/>
      <c r="U2322" s="148"/>
      <c r="V2322" s="148"/>
      <c r="W2322" s="148"/>
      <c r="X2322" s="148"/>
      <c r="Y2322" s="148"/>
      <c r="Z2322" s="148"/>
      <c r="AA2322" s="148"/>
      <c r="AB2322" s="148"/>
      <c r="AC2322" s="148"/>
      <c r="AD2322" s="148"/>
      <c r="AF2322" s="161"/>
      <c r="AG2322">
        <f t="shared" si="1086"/>
        <v>0</v>
      </c>
      <c r="AK2322" s="150">
        <f t="shared" si="1087"/>
        <v>0</v>
      </c>
      <c r="AL2322" s="150">
        <f t="shared" si="1088"/>
        <v>0</v>
      </c>
      <c r="AM2322" s="150">
        <f t="shared" si="1089"/>
        <v>0</v>
      </c>
      <c r="AN2322" s="163">
        <f t="shared" si="1090"/>
        <v>0</v>
      </c>
    </row>
    <row r="2323" spans="1:40" ht="15" customHeight="1">
      <c r="A2323" s="52"/>
      <c r="B2323" s="47"/>
      <c r="C2323" s="109" t="s">
        <v>146</v>
      </c>
      <c r="D2323" s="315" t="str">
        <f t="shared" ref="D2323" si="1150">IF(D146="","",D146)</f>
        <v/>
      </c>
      <c r="E2323" s="316"/>
      <c r="F2323" s="316"/>
      <c r="G2323" s="316"/>
      <c r="H2323" s="316"/>
      <c r="I2323" s="316"/>
      <c r="J2323" s="316"/>
      <c r="K2323" s="316"/>
      <c r="L2323" s="316"/>
      <c r="M2323" s="316"/>
      <c r="N2323" s="316"/>
      <c r="O2323" s="316"/>
      <c r="P2323" s="316"/>
      <c r="Q2323" s="317"/>
      <c r="R2323" s="148"/>
      <c r="S2323" s="148"/>
      <c r="T2323" s="148"/>
      <c r="U2323" s="148"/>
      <c r="V2323" s="148"/>
      <c r="W2323" s="148"/>
      <c r="X2323" s="148"/>
      <c r="Y2323" s="148"/>
      <c r="Z2323" s="148"/>
      <c r="AA2323" s="148"/>
      <c r="AB2323" s="148"/>
      <c r="AC2323" s="148"/>
      <c r="AD2323" s="148"/>
      <c r="AF2323" s="161"/>
      <c r="AG2323">
        <f t="shared" si="1086"/>
        <v>0</v>
      </c>
      <c r="AK2323" s="150">
        <f t="shared" si="1087"/>
        <v>0</v>
      </c>
      <c r="AL2323" s="150">
        <f t="shared" si="1088"/>
        <v>0</v>
      </c>
      <c r="AM2323" s="150">
        <f t="shared" si="1089"/>
        <v>0</v>
      </c>
      <c r="AN2323" s="163">
        <f t="shared" si="1090"/>
        <v>0</v>
      </c>
    </row>
    <row r="2324" spans="1:40" ht="15" customHeight="1">
      <c r="A2324" s="52"/>
      <c r="B2324" s="47"/>
      <c r="C2324" s="109" t="s">
        <v>147</v>
      </c>
      <c r="D2324" s="315" t="str">
        <f t="shared" ref="D2324" si="1151">IF(D147="","",D147)</f>
        <v/>
      </c>
      <c r="E2324" s="316"/>
      <c r="F2324" s="316"/>
      <c r="G2324" s="316"/>
      <c r="H2324" s="316"/>
      <c r="I2324" s="316"/>
      <c r="J2324" s="316"/>
      <c r="K2324" s="316"/>
      <c r="L2324" s="316"/>
      <c r="M2324" s="316"/>
      <c r="N2324" s="316"/>
      <c r="O2324" s="316"/>
      <c r="P2324" s="316"/>
      <c r="Q2324" s="317"/>
      <c r="R2324" s="148"/>
      <c r="S2324" s="148"/>
      <c r="T2324" s="148"/>
      <c r="U2324" s="148"/>
      <c r="V2324" s="148"/>
      <c r="W2324" s="148"/>
      <c r="X2324" s="148"/>
      <c r="Y2324" s="148"/>
      <c r="Z2324" s="148"/>
      <c r="AA2324" s="148"/>
      <c r="AB2324" s="148"/>
      <c r="AC2324" s="148"/>
      <c r="AD2324" s="148"/>
      <c r="AF2324" s="161"/>
      <c r="AG2324">
        <f t="shared" si="1086"/>
        <v>0</v>
      </c>
      <c r="AK2324" s="150">
        <f t="shared" si="1087"/>
        <v>0</v>
      </c>
      <c r="AL2324" s="150">
        <f t="shared" si="1088"/>
        <v>0</v>
      </c>
      <c r="AM2324" s="150">
        <f t="shared" si="1089"/>
        <v>0</v>
      </c>
      <c r="AN2324" s="163">
        <f t="shared" si="1090"/>
        <v>0</v>
      </c>
    </row>
    <row r="2325" spans="1:40" ht="15" customHeight="1">
      <c r="A2325" s="52"/>
      <c r="B2325" s="47"/>
      <c r="C2325" s="109" t="s">
        <v>148</v>
      </c>
      <c r="D2325" s="315" t="str">
        <f t="shared" ref="D2325" si="1152">IF(D148="","",D148)</f>
        <v/>
      </c>
      <c r="E2325" s="316"/>
      <c r="F2325" s="316"/>
      <c r="G2325" s="316"/>
      <c r="H2325" s="316"/>
      <c r="I2325" s="316"/>
      <c r="J2325" s="316"/>
      <c r="K2325" s="316"/>
      <c r="L2325" s="316"/>
      <c r="M2325" s="316"/>
      <c r="N2325" s="316"/>
      <c r="O2325" s="316"/>
      <c r="P2325" s="316"/>
      <c r="Q2325" s="317"/>
      <c r="R2325" s="148"/>
      <c r="S2325" s="148"/>
      <c r="T2325" s="148"/>
      <c r="U2325" s="148"/>
      <c r="V2325" s="148"/>
      <c r="W2325" s="148"/>
      <c r="X2325" s="148"/>
      <c r="Y2325" s="148"/>
      <c r="Z2325" s="148"/>
      <c r="AA2325" s="148"/>
      <c r="AB2325" s="148"/>
      <c r="AC2325" s="148"/>
      <c r="AD2325" s="148"/>
      <c r="AF2325" s="161"/>
      <c r="AG2325">
        <f t="shared" si="1086"/>
        <v>0</v>
      </c>
      <c r="AK2325" s="150">
        <f t="shared" si="1087"/>
        <v>0</v>
      </c>
      <c r="AL2325" s="150">
        <f t="shared" si="1088"/>
        <v>0</v>
      </c>
      <c r="AM2325" s="150">
        <f t="shared" si="1089"/>
        <v>0</v>
      </c>
      <c r="AN2325" s="163">
        <f t="shared" si="1090"/>
        <v>0</v>
      </c>
    </row>
    <row r="2326" spans="1:40" ht="15" customHeight="1">
      <c r="A2326" s="52"/>
      <c r="B2326" s="47"/>
      <c r="C2326" s="109" t="s">
        <v>149</v>
      </c>
      <c r="D2326" s="315" t="str">
        <f t="shared" ref="D2326" si="1153">IF(D149="","",D149)</f>
        <v/>
      </c>
      <c r="E2326" s="316"/>
      <c r="F2326" s="316"/>
      <c r="G2326" s="316"/>
      <c r="H2326" s="316"/>
      <c r="I2326" s="316"/>
      <c r="J2326" s="316"/>
      <c r="K2326" s="316"/>
      <c r="L2326" s="316"/>
      <c r="M2326" s="316"/>
      <c r="N2326" s="316"/>
      <c r="O2326" s="316"/>
      <c r="P2326" s="316"/>
      <c r="Q2326" s="317"/>
      <c r="R2326" s="148"/>
      <c r="S2326" s="148"/>
      <c r="T2326" s="148"/>
      <c r="U2326" s="148"/>
      <c r="V2326" s="148"/>
      <c r="W2326" s="148"/>
      <c r="X2326" s="148"/>
      <c r="Y2326" s="148"/>
      <c r="Z2326" s="148"/>
      <c r="AA2326" s="148"/>
      <c r="AB2326" s="148"/>
      <c r="AC2326" s="148"/>
      <c r="AD2326" s="148"/>
      <c r="AF2326" s="161"/>
      <c r="AG2326">
        <f t="shared" si="1086"/>
        <v>0</v>
      </c>
      <c r="AK2326" s="150">
        <f t="shared" si="1087"/>
        <v>0</v>
      </c>
      <c r="AL2326" s="150">
        <f t="shared" si="1088"/>
        <v>0</v>
      </c>
      <c r="AM2326" s="150">
        <f t="shared" si="1089"/>
        <v>0</v>
      </c>
      <c r="AN2326" s="163">
        <f t="shared" si="1090"/>
        <v>0</v>
      </c>
    </row>
    <row r="2327" spans="1:40" ht="15" customHeight="1">
      <c r="A2327" s="52"/>
      <c r="B2327" s="47"/>
      <c r="C2327" s="109" t="s">
        <v>150</v>
      </c>
      <c r="D2327" s="315" t="str">
        <f t="shared" ref="D2327" si="1154">IF(D150="","",D150)</f>
        <v/>
      </c>
      <c r="E2327" s="316"/>
      <c r="F2327" s="316"/>
      <c r="G2327" s="316"/>
      <c r="H2327" s="316"/>
      <c r="I2327" s="316"/>
      <c r="J2327" s="316"/>
      <c r="K2327" s="316"/>
      <c r="L2327" s="316"/>
      <c r="M2327" s="316"/>
      <c r="N2327" s="316"/>
      <c r="O2327" s="316"/>
      <c r="P2327" s="316"/>
      <c r="Q2327" s="317"/>
      <c r="R2327" s="148"/>
      <c r="S2327" s="148"/>
      <c r="T2327" s="148"/>
      <c r="U2327" s="148"/>
      <c r="V2327" s="148"/>
      <c r="W2327" s="148"/>
      <c r="X2327" s="148"/>
      <c r="Y2327" s="148"/>
      <c r="Z2327" s="148"/>
      <c r="AA2327" s="148"/>
      <c r="AB2327" s="148"/>
      <c r="AC2327" s="148"/>
      <c r="AD2327" s="148"/>
      <c r="AF2327" s="161"/>
      <c r="AG2327">
        <f t="shared" ref="AG2327:AG2390" si="1155">IF(AND(D2327="",COUNTBLANK(R2327:AD2327)=13),0,
IF(AND(D2327&lt;&gt;"",OR($N150=5,$N150=8,$N150=10,$N150=99,$I1060="X"),COUNTBLANK(R2327:AD2327)=13),0,
IF(AND(D2327&lt;&gt;"",$I1060&lt;&gt;"X",COUNTBLANK(R2327:AD2327)=0),0,1)))</f>
        <v>0</v>
      </c>
      <c r="AK2327" s="150">
        <f t="shared" ref="AK2327:AK2390" si="1156">R2327</f>
        <v>0</v>
      </c>
      <c r="AL2327" s="150">
        <f t="shared" ref="AL2327:AL2390" si="1157">COUNTIF(S2327:AD2327,"NS")</f>
        <v>0</v>
      </c>
      <c r="AM2327" s="150">
        <f t="shared" ref="AM2327:AM2390" si="1158">SUM(S2327:AD2327)</f>
        <v>0</v>
      </c>
      <c r="AN2327" s="163">
        <f t="shared" ref="AN2327:AN2390" si="1159">IF($AG$1909=$AH$1909,0,IF(OR(AND(AK2327=0,AL2327&gt;0),AND(AK2327="NS",AM2327&gt;0),AND(AK2327="NS",AM2327=0,AL2327=0)),1,IF(OR(AND(AL2327&gt;=2,AM2327&lt;AK2327),AND(AK2327="NS",AM2327=0,AL2327&gt;0),AK2327=AM2327),0,1)))</f>
        <v>0</v>
      </c>
    </row>
    <row r="2328" spans="1:40" ht="15" customHeight="1">
      <c r="A2328" s="52"/>
      <c r="B2328" s="47"/>
      <c r="C2328" s="109" t="s">
        <v>151</v>
      </c>
      <c r="D2328" s="315" t="str">
        <f t="shared" ref="D2328" si="1160">IF(D151="","",D151)</f>
        <v/>
      </c>
      <c r="E2328" s="316"/>
      <c r="F2328" s="316"/>
      <c r="G2328" s="316"/>
      <c r="H2328" s="316"/>
      <c r="I2328" s="316"/>
      <c r="J2328" s="316"/>
      <c r="K2328" s="316"/>
      <c r="L2328" s="316"/>
      <c r="M2328" s="316"/>
      <c r="N2328" s="316"/>
      <c r="O2328" s="316"/>
      <c r="P2328" s="316"/>
      <c r="Q2328" s="317"/>
      <c r="R2328" s="148"/>
      <c r="S2328" s="148"/>
      <c r="T2328" s="148"/>
      <c r="U2328" s="148"/>
      <c r="V2328" s="148"/>
      <c r="W2328" s="148"/>
      <c r="X2328" s="148"/>
      <c r="Y2328" s="148"/>
      <c r="Z2328" s="148"/>
      <c r="AA2328" s="148"/>
      <c r="AB2328" s="148"/>
      <c r="AC2328" s="148"/>
      <c r="AD2328" s="148"/>
      <c r="AF2328" s="161"/>
      <c r="AG2328">
        <f t="shared" si="1155"/>
        <v>0</v>
      </c>
      <c r="AK2328" s="150">
        <f t="shared" si="1156"/>
        <v>0</v>
      </c>
      <c r="AL2328" s="150">
        <f t="shared" si="1157"/>
        <v>0</v>
      </c>
      <c r="AM2328" s="150">
        <f t="shared" si="1158"/>
        <v>0</v>
      </c>
      <c r="AN2328" s="163">
        <f t="shared" si="1159"/>
        <v>0</v>
      </c>
    </row>
    <row r="2329" spans="1:40" ht="15" customHeight="1">
      <c r="A2329" s="52"/>
      <c r="B2329" s="47"/>
      <c r="C2329" s="109" t="s">
        <v>152</v>
      </c>
      <c r="D2329" s="315" t="str">
        <f t="shared" ref="D2329" si="1161">IF(D152="","",D152)</f>
        <v/>
      </c>
      <c r="E2329" s="316"/>
      <c r="F2329" s="316"/>
      <c r="G2329" s="316"/>
      <c r="H2329" s="316"/>
      <c r="I2329" s="316"/>
      <c r="J2329" s="316"/>
      <c r="K2329" s="316"/>
      <c r="L2329" s="316"/>
      <c r="M2329" s="316"/>
      <c r="N2329" s="316"/>
      <c r="O2329" s="316"/>
      <c r="P2329" s="316"/>
      <c r="Q2329" s="317"/>
      <c r="R2329" s="148"/>
      <c r="S2329" s="148"/>
      <c r="T2329" s="148"/>
      <c r="U2329" s="148"/>
      <c r="V2329" s="148"/>
      <c r="W2329" s="148"/>
      <c r="X2329" s="148"/>
      <c r="Y2329" s="148"/>
      <c r="Z2329" s="148"/>
      <c r="AA2329" s="148"/>
      <c r="AB2329" s="148"/>
      <c r="AC2329" s="148"/>
      <c r="AD2329" s="148"/>
      <c r="AF2329" s="161"/>
      <c r="AG2329">
        <f t="shared" si="1155"/>
        <v>0</v>
      </c>
      <c r="AK2329" s="150">
        <f t="shared" si="1156"/>
        <v>0</v>
      </c>
      <c r="AL2329" s="150">
        <f t="shared" si="1157"/>
        <v>0</v>
      </c>
      <c r="AM2329" s="150">
        <f t="shared" si="1158"/>
        <v>0</v>
      </c>
      <c r="AN2329" s="163">
        <f t="shared" si="1159"/>
        <v>0</v>
      </c>
    </row>
    <row r="2330" spans="1:40" ht="15" customHeight="1">
      <c r="A2330" s="52"/>
      <c r="B2330" s="47"/>
      <c r="C2330" s="109" t="s">
        <v>153</v>
      </c>
      <c r="D2330" s="315" t="str">
        <f t="shared" ref="D2330" si="1162">IF(D153="","",D153)</f>
        <v/>
      </c>
      <c r="E2330" s="316"/>
      <c r="F2330" s="316"/>
      <c r="G2330" s="316"/>
      <c r="H2330" s="316"/>
      <c r="I2330" s="316"/>
      <c r="J2330" s="316"/>
      <c r="K2330" s="316"/>
      <c r="L2330" s="316"/>
      <c r="M2330" s="316"/>
      <c r="N2330" s="316"/>
      <c r="O2330" s="316"/>
      <c r="P2330" s="316"/>
      <c r="Q2330" s="317"/>
      <c r="R2330" s="148"/>
      <c r="S2330" s="148"/>
      <c r="T2330" s="148"/>
      <c r="U2330" s="148"/>
      <c r="V2330" s="148"/>
      <c r="W2330" s="148"/>
      <c r="X2330" s="148"/>
      <c r="Y2330" s="148"/>
      <c r="Z2330" s="148"/>
      <c r="AA2330" s="148"/>
      <c r="AB2330" s="148"/>
      <c r="AC2330" s="148"/>
      <c r="AD2330" s="148"/>
      <c r="AF2330" s="161"/>
      <c r="AG2330">
        <f t="shared" si="1155"/>
        <v>0</v>
      </c>
      <c r="AK2330" s="150">
        <f t="shared" si="1156"/>
        <v>0</v>
      </c>
      <c r="AL2330" s="150">
        <f t="shared" si="1157"/>
        <v>0</v>
      </c>
      <c r="AM2330" s="150">
        <f t="shared" si="1158"/>
        <v>0</v>
      </c>
      <c r="AN2330" s="163">
        <f t="shared" si="1159"/>
        <v>0</v>
      </c>
    </row>
    <row r="2331" spans="1:40" ht="15" customHeight="1">
      <c r="A2331" s="52"/>
      <c r="B2331" s="47"/>
      <c r="C2331" s="109" t="s">
        <v>154</v>
      </c>
      <c r="D2331" s="315" t="str">
        <f t="shared" ref="D2331" si="1163">IF(D154="","",D154)</f>
        <v/>
      </c>
      <c r="E2331" s="316"/>
      <c r="F2331" s="316"/>
      <c r="G2331" s="316"/>
      <c r="H2331" s="316"/>
      <c r="I2331" s="316"/>
      <c r="J2331" s="316"/>
      <c r="K2331" s="316"/>
      <c r="L2331" s="316"/>
      <c r="M2331" s="316"/>
      <c r="N2331" s="316"/>
      <c r="O2331" s="316"/>
      <c r="P2331" s="316"/>
      <c r="Q2331" s="317"/>
      <c r="R2331" s="148"/>
      <c r="S2331" s="148"/>
      <c r="T2331" s="148"/>
      <c r="U2331" s="148"/>
      <c r="V2331" s="148"/>
      <c r="W2331" s="148"/>
      <c r="X2331" s="148"/>
      <c r="Y2331" s="148"/>
      <c r="Z2331" s="148"/>
      <c r="AA2331" s="148"/>
      <c r="AB2331" s="148"/>
      <c r="AC2331" s="148"/>
      <c r="AD2331" s="148"/>
      <c r="AF2331" s="161"/>
      <c r="AG2331">
        <f t="shared" si="1155"/>
        <v>0</v>
      </c>
      <c r="AK2331" s="150">
        <f t="shared" si="1156"/>
        <v>0</v>
      </c>
      <c r="AL2331" s="150">
        <f t="shared" si="1157"/>
        <v>0</v>
      </c>
      <c r="AM2331" s="150">
        <f t="shared" si="1158"/>
        <v>0</v>
      </c>
      <c r="AN2331" s="163">
        <f t="shared" si="1159"/>
        <v>0</v>
      </c>
    </row>
    <row r="2332" spans="1:40" ht="15" customHeight="1">
      <c r="A2332" s="52"/>
      <c r="B2332" s="47"/>
      <c r="C2332" s="109" t="s">
        <v>155</v>
      </c>
      <c r="D2332" s="315" t="str">
        <f t="shared" ref="D2332" si="1164">IF(D155="","",D155)</f>
        <v/>
      </c>
      <c r="E2332" s="316"/>
      <c r="F2332" s="316"/>
      <c r="G2332" s="316"/>
      <c r="H2332" s="316"/>
      <c r="I2332" s="316"/>
      <c r="J2332" s="316"/>
      <c r="K2332" s="316"/>
      <c r="L2332" s="316"/>
      <c r="M2332" s="316"/>
      <c r="N2332" s="316"/>
      <c r="O2332" s="316"/>
      <c r="P2332" s="316"/>
      <c r="Q2332" s="317"/>
      <c r="R2332" s="148"/>
      <c r="S2332" s="148"/>
      <c r="T2332" s="148"/>
      <c r="U2332" s="148"/>
      <c r="V2332" s="148"/>
      <c r="W2332" s="148"/>
      <c r="X2332" s="148"/>
      <c r="Y2332" s="148"/>
      <c r="Z2332" s="148"/>
      <c r="AA2332" s="148"/>
      <c r="AB2332" s="148"/>
      <c r="AC2332" s="148"/>
      <c r="AD2332" s="148"/>
      <c r="AF2332" s="161"/>
      <c r="AG2332">
        <f t="shared" si="1155"/>
        <v>0</v>
      </c>
      <c r="AK2332" s="150">
        <f t="shared" si="1156"/>
        <v>0</v>
      </c>
      <c r="AL2332" s="150">
        <f t="shared" si="1157"/>
        <v>0</v>
      </c>
      <c r="AM2332" s="150">
        <f t="shared" si="1158"/>
        <v>0</v>
      </c>
      <c r="AN2332" s="163">
        <f t="shared" si="1159"/>
        <v>0</v>
      </c>
    </row>
    <row r="2333" spans="1:40" ht="15" customHeight="1">
      <c r="A2333" s="52"/>
      <c r="B2333" s="47"/>
      <c r="C2333" s="109" t="s">
        <v>156</v>
      </c>
      <c r="D2333" s="315" t="str">
        <f t="shared" ref="D2333" si="1165">IF(D156="","",D156)</f>
        <v/>
      </c>
      <c r="E2333" s="316"/>
      <c r="F2333" s="316"/>
      <c r="G2333" s="316"/>
      <c r="H2333" s="316"/>
      <c r="I2333" s="316"/>
      <c r="J2333" s="316"/>
      <c r="K2333" s="316"/>
      <c r="L2333" s="316"/>
      <c r="M2333" s="316"/>
      <c r="N2333" s="316"/>
      <c r="O2333" s="316"/>
      <c r="P2333" s="316"/>
      <c r="Q2333" s="317"/>
      <c r="R2333" s="148"/>
      <c r="S2333" s="148"/>
      <c r="T2333" s="148"/>
      <c r="U2333" s="148"/>
      <c r="V2333" s="148"/>
      <c r="W2333" s="148"/>
      <c r="X2333" s="148"/>
      <c r="Y2333" s="148"/>
      <c r="Z2333" s="148"/>
      <c r="AA2333" s="148"/>
      <c r="AB2333" s="148"/>
      <c r="AC2333" s="148"/>
      <c r="AD2333" s="148"/>
      <c r="AF2333" s="161"/>
      <c r="AG2333">
        <f t="shared" si="1155"/>
        <v>0</v>
      </c>
      <c r="AK2333" s="150">
        <f t="shared" si="1156"/>
        <v>0</v>
      </c>
      <c r="AL2333" s="150">
        <f t="shared" si="1157"/>
        <v>0</v>
      </c>
      <c r="AM2333" s="150">
        <f t="shared" si="1158"/>
        <v>0</v>
      </c>
      <c r="AN2333" s="163">
        <f t="shared" si="1159"/>
        <v>0</v>
      </c>
    </row>
    <row r="2334" spans="1:40" ht="15" customHeight="1">
      <c r="A2334" s="52"/>
      <c r="B2334" s="47"/>
      <c r="C2334" s="109" t="s">
        <v>157</v>
      </c>
      <c r="D2334" s="315" t="str">
        <f t="shared" ref="D2334" si="1166">IF(D157="","",D157)</f>
        <v/>
      </c>
      <c r="E2334" s="316"/>
      <c r="F2334" s="316"/>
      <c r="G2334" s="316"/>
      <c r="H2334" s="316"/>
      <c r="I2334" s="316"/>
      <c r="J2334" s="316"/>
      <c r="K2334" s="316"/>
      <c r="L2334" s="316"/>
      <c r="M2334" s="316"/>
      <c r="N2334" s="316"/>
      <c r="O2334" s="316"/>
      <c r="P2334" s="316"/>
      <c r="Q2334" s="317"/>
      <c r="R2334" s="148"/>
      <c r="S2334" s="148"/>
      <c r="T2334" s="148"/>
      <c r="U2334" s="148"/>
      <c r="V2334" s="148"/>
      <c r="W2334" s="148"/>
      <c r="X2334" s="148"/>
      <c r="Y2334" s="148"/>
      <c r="Z2334" s="148"/>
      <c r="AA2334" s="148"/>
      <c r="AB2334" s="148"/>
      <c r="AC2334" s="148"/>
      <c r="AD2334" s="148"/>
      <c r="AF2334" s="161"/>
      <c r="AG2334">
        <f t="shared" si="1155"/>
        <v>0</v>
      </c>
      <c r="AK2334" s="150">
        <f t="shared" si="1156"/>
        <v>0</v>
      </c>
      <c r="AL2334" s="150">
        <f t="shared" si="1157"/>
        <v>0</v>
      </c>
      <c r="AM2334" s="150">
        <f t="shared" si="1158"/>
        <v>0</v>
      </c>
      <c r="AN2334" s="163">
        <f t="shared" si="1159"/>
        <v>0</v>
      </c>
    </row>
    <row r="2335" spans="1:40" ht="15" customHeight="1">
      <c r="A2335" s="52"/>
      <c r="B2335" s="47"/>
      <c r="C2335" s="109" t="s">
        <v>158</v>
      </c>
      <c r="D2335" s="315" t="str">
        <f t="shared" ref="D2335" si="1167">IF(D158="","",D158)</f>
        <v/>
      </c>
      <c r="E2335" s="316"/>
      <c r="F2335" s="316"/>
      <c r="G2335" s="316"/>
      <c r="H2335" s="316"/>
      <c r="I2335" s="316"/>
      <c r="J2335" s="316"/>
      <c r="K2335" s="316"/>
      <c r="L2335" s="316"/>
      <c r="M2335" s="316"/>
      <c r="N2335" s="316"/>
      <c r="O2335" s="316"/>
      <c r="P2335" s="316"/>
      <c r="Q2335" s="317"/>
      <c r="R2335" s="148"/>
      <c r="S2335" s="148"/>
      <c r="T2335" s="148"/>
      <c r="U2335" s="148"/>
      <c r="V2335" s="148"/>
      <c r="W2335" s="148"/>
      <c r="X2335" s="148"/>
      <c r="Y2335" s="148"/>
      <c r="Z2335" s="148"/>
      <c r="AA2335" s="148"/>
      <c r="AB2335" s="148"/>
      <c r="AC2335" s="148"/>
      <c r="AD2335" s="148"/>
      <c r="AF2335" s="161"/>
      <c r="AG2335">
        <f t="shared" si="1155"/>
        <v>0</v>
      </c>
      <c r="AK2335" s="150">
        <f t="shared" si="1156"/>
        <v>0</v>
      </c>
      <c r="AL2335" s="150">
        <f t="shared" si="1157"/>
        <v>0</v>
      </c>
      <c r="AM2335" s="150">
        <f t="shared" si="1158"/>
        <v>0</v>
      </c>
      <c r="AN2335" s="163">
        <f t="shared" si="1159"/>
        <v>0</v>
      </c>
    </row>
    <row r="2336" spans="1:40" ht="15" customHeight="1">
      <c r="A2336" s="52"/>
      <c r="B2336" s="47"/>
      <c r="C2336" s="109" t="s">
        <v>159</v>
      </c>
      <c r="D2336" s="315" t="str">
        <f t="shared" ref="D2336" si="1168">IF(D159="","",D159)</f>
        <v/>
      </c>
      <c r="E2336" s="316"/>
      <c r="F2336" s="316"/>
      <c r="G2336" s="316"/>
      <c r="H2336" s="316"/>
      <c r="I2336" s="316"/>
      <c r="J2336" s="316"/>
      <c r="K2336" s="316"/>
      <c r="L2336" s="316"/>
      <c r="M2336" s="316"/>
      <c r="N2336" s="316"/>
      <c r="O2336" s="316"/>
      <c r="P2336" s="316"/>
      <c r="Q2336" s="317"/>
      <c r="R2336" s="148"/>
      <c r="S2336" s="148"/>
      <c r="T2336" s="148"/>
      <c r="U2336" s="148"/>
      <c r="V2336" s="148"/>
      <c r="W2336" s="148"/>
      <c r="X2336" s="148"/>
      <c r="Y2336" s="148"/>
      <c r="Z2336" s="148"/>
      <c r="AA2336" s="148"/>
      <c r="AB2336" s="148"/>
      <c r="AC2336" s="148"/>
      <c r="AD2336" s="148"/>
      <c r="AF2336" s="161"/>
      <c r="AG2336">
        <f t="shared" si="1155"/>
        <v>0</v>
      </c>
      <c r="AK2336" s="150">
        <f t="shared" si="1156"/>
        <v>0</v>
      </c>
      <c r="AL2336" s="150">
        <f t="shared" si="1157"/>
        <v>0</v>
      </c>
      <c r="AM2336" s="150">
        <f t="shared" si="1158"/>
        <v>0</v>
      </c>
      <c r="AN2336" s="163">
        <f t="shared" si="1159"/>
        <v>0</v>
      </c>
    </row>
    <row r="2337" spans="1:40" ht="15" customHeight="1">
      <c r="A2337" s="52"/>
      <c r="B2337" s="47"/>
      <c r="C2337" s="109" t="s">
        <v>160</v>
      </c>
      <c r="D2337" s="315" t="str">
        <f t="shared" ref="D2337" si="1169">IF(D160="","",D160)</f>
        <v/>
      </c>
      <c r="E2337" s="316"/>
      <c r="F2337" s="316"/>
      <c r="G2337" s="316"/>
      <c r="H2337" s="316"/>
      <c r="I2337" s="316"/>
      <c r="J2337" s="316"/>
      <c r="K2337" s="316"/>
      <c r="L2337" s="316"/>
      <c r="M2337" s="316"/>
      <c r="N2337" s="316"/>
      <c r="O2337" s="316"/>
      <c r="P2337" s="316"/>
      <c r="Q2337" s="317"/>
      <c r="R2337" s="148"/>
      <c r="S2337" s="148"/>
      <c r="T2337" s="148"/>
      <c r="U2337" s="148"/>
      <c r="V2337" s="148"/>
      <c r="W2337" s="148"/>
      <c r="X2337" s="148"/>
      <c r="Y2337" s="148"/>
      <c r="Z2337" s="148"/>
      <c r="AA2337" s="148"/>
      <c r="AB2337" s="148"/>
      <c r="AC2337" s="148"/>
      <c r="AD2337" s="148"/>
      <c r="AF2337" s="161"/>
      <c r="AG2337">
        <f t="shared" si="1155"/>
        <v>0</v>
      </c>
      <c r="AK2337" s="150">
        <f t="shared" si="1156"/>
        <v>0</v>
      </c>
      <c r="AL2337" s="150">
        <f t="shared" si="1157"/>
        <v>0</v>
      </c>
      <c r="AM2337" s="150">
        <f t="shared" si="1158"/>
        <v>0</v>
      </c>
      <c r="AN2337" s="163">
        <f t="shared" si="1159"/>
        <v>0</v>
      </c>
    </row>
    <row r="2338" spans="1:40" ht="15" customHeight="1">
      <c r="A2338" s="52"/>
      <c r="B2338" s="47"/>
      <c r="C2338" s="109" t="s">
        <v>161</v>
      </c>
      <c r="D2338" s="315" t="str">
        <f t="shared" ref="D2338" si="1170">IF(D161="","",D161)</f>
        <v/>
      </c>
      <c r="E2338" s="316"/>
      <c r="F2338" s="316"/>
      <c r="G2338" s="316"/>
      <c r="H2338" s="316"/>
      <c r="I2338" s="316"/>
      <c r="J2338" s="316"/>
      <c r="K2338" s="316"/>
      <c r="L2338" s="316"/>
      <c r="M2338" s="316"/>
      <c r="N2338" s="316"/>
      <c r="O2338" s="316"/>
      <c r="P2338" s="316"/>
      <c r="Q2338" s="317"/>
      <c r="R2338" s="148"/>
      <c r="S2338" s="148"/>
      <c r="T2338" s="148"/>
      <c r="U2338" s="148"/>
      <c r="V2338" s="148"/>
      <c r="W2338" s="148"/>
      <c r="X2338" s="148"/>
      <c r="Y2338" s="148"/>
      <c r="Z2338" s="148"/>
      <c r="AA2338" s="148"/>
      <c r="AB2338" s="148"/>
      <c r="AC2338" s="148"/>
      <c r="AD2338" s="148"/>
      <c r="AF2338" s="161"/>
      <c r="AG2338">
        <f t="shared" si="1155"/>
        <v>0</v>
      </c>
      <c r="AK2338" s="150">
        <f t="shared" si="1156"/>
        <v>0</v>
      </c>
      <c r="AL2338" s="150">
        <f t="shared" si="1157"/>
        <v>0</v>
      </c>
      <c r="AM2338" s="150">
        <f t="shared" si="1158"/>
        <v>0</v>
      </c>
      <c r="AN2338" s="163">
        <f t="shared" si="1159"/>
        <v>0</v>
      </c>
    </row>
    <row r="2339" spans="1:40" ht="15" customHeight="1">
      <c r="A2339" s="52"/>
      <c r="B2339" s="47"/>
      <c r="C2339" s="109" t="s">
        <v>162</v>
      </c>
      <c r="D2339" s="315" t="str">
        <f t="shared" ref="D2339" si="1171">IF(D162="","",D162)</f>
        <v/>
      </c>
      <c r="E2339" s="316"/>
      <c r="F2339" s="316"/>
      <c r="G2339" s="316"/>
      <c r="H2339" s="316"/>
      <c r="I2339" s="316"/>
      <c r="J2339" s="316"/>
      <c r="K2339" s="316"/>
      <c r="L2339" s="316"/>
      <c r="M2339" s="316"/>
      <c r="N2339" s="316"/>
      <c r="O2339" s="316"/>
      <c r="P2339" s="316"/>
      <c r="Q2339" s="317"/>
      <c r="R2339" s="148"/>
      <c r="S2339" s="148"/>
      <c r="T2339" s="148"/>
      <c r="U2339" s="148"/>
      <c r="V2339" s="148"/>
      <c r="W2339" s="148"/>
      <c r="X2339" s="148"/>
      <c r="Y2339" s="148"/>
      <c r="Z2339" s="148"/>
      <c r="AA2339" s="148"/>
      <c r="AB2339" s="148"/>
      <c r="AC2339" s="148"/>
      <c r="AD2339" s="148"/>
      <c r="AF2339" s="161"/>
      <c r="AG2339">
        <f t="shared" si="1155"/>
        <v>0</v>
      </c>
      <c r="AK2339" s="150">
        <f t="shared" si="1156"/>
        <v>0</v>
      </c>
      <c r="AL2339" s="150">
        <f t="shared" si="1157"/>
        <v>0</v>
      </c>
      <c r="AM2339" s="150">
        <f t="shared" si="1158"/>
        <v>0</v>
      </c>
      <c r="AN2339" s="163">
        <f t="shared" si="1159"/>
        <v>0</v>
      </c>
    </row>
    <row r="2340" spans="1:40" ht="15" customHeight="1">
      <c r="A2340" s="52"/>
      <c r="B2340" s="47"/>
      <c r="C2340" s="109" t="s">
        <v>163</v>
      </c>
      <c r="D2340" s="315" t="str">
        <f t="shared" ref="D2340" si="1172">IF(D163="","",D163)</f>
        <v/>
      </c>
      <c r="E2340" s="316"/>
      <c r="F2340" s="316"/>
      <c r="G2340" s="316"/>
      <c r="H2340" s="316"/>
      <c r="I2340" s="316"/>
      <c r="J2340" s="316"/>
      <c r="K2340" s="316"/>
      <c r="L2340" s="316"/>
      <c r="M2340" s="316"/>
      <c r="N2340" s="316"/>
      <c r="O2340" s="316"/>
      <c r="P2340" s="316"/>
      <c r="Q2340" s="317"/>
      <c r="R2340" s="148"/>
      <c r="S2340" s="148"/>
      <c r="T2340" s="148"/>
      <c r="U2340" s="148"/>
      <c r="V2340" s="148"/>
      <c r="W2340" s="148"/>
      <c r="X2340" s="148"/>
      <c r="Y2340" s="148"/>
      <c r="Z2340" s="148"/>
      <c r="AA2340" s="148"/>
      <c r="AB2340" s="148"/>
      <c r="AC2340" s="148"/>
      <c r="AD2340" s="148"/>
      <c r="AF2340" s="161"/>
      <c r="AG2340">
        <f t="shared" si="1155"/>
        <v>0</v>
      </c>
      <c r="AK2340" s="150">
        <f t="shared" si="1156"/>
        <v>0</v>
      </c>
      <c r="AL2340" s="150">
        <f t="shared" si="1157"/>
        <v>0</v>
      </c>
      <c r="AM2340" s="150">
        <f t="shared" si="1158"/>
        <v>0</v>
      </c>
      <c r="AN2340" s="163">
        <f t="shared" si="1159"/>
        <v>0</v>
      </c>
    </row>
    <row r="2341" spans="1:40" ht="15" customHeight="1">
      <c r="A2341" s="52"/>
      <c r="B2341" s="47"/>
      <c r="C2341" s="109" t="s">
        <v>164</v>
      </c>
      <c r="D2341" s="315" t="str">
        <f t="shared" ref="D2341" si="1173">IF(D164="","",D164)</f>
        <v/>
      </c>
      <c r="E2341" s="316"/>
      <c r="F2341" s="316"/>
      <c r="G2341" s="316"/>
      <c r="H2341" s="316"/>
      <c r="I2341" s="316"/>
      <c r="J2341" s="316"/>
      <c r="K2341" s="316"/>
      <c r="L2341" s="316"/>
      <c r="M2341" s="316"/>
      <c r="N2341" s="316"/>
      <c r="O2341" s="316"/>
      <c r="P2341" s="316"/>
      <c r="Q2341" s="317"/>
      <c r="R2341" s="148"/>
      <c r="S2341" s="148"/>
      <c r="T2341" s="148"/>
      <c r="U2341" s="148"/>
      <c r="V2341" s="148"/>
      <c r="W2341" s="148"/>
      <c r="X2341" s="148"/>
      <c r="Y2341" s="148"/>
      <c r="Z2341" s="148"/>
      <c r="AA2341" s="148"/>
      <c r="AB2341" s="148"/>
      <c r="AC2341" s="148"/>
      <c r="AD2341" s="148"/>
      <c r="AF2341" s="161"/>
      <c r="AG2341">
        <f t="shared" si="1155"/>
        <v>0</v>
      </c>
      <c r="AK2341" s="150">
        <f t="shared" si="1156"/>
        <v>0</v>
      </c>
      <c r="AL2341" s="150">
        <f t="shared" si="1157"/>
        <v>0</v>
      </c>
      <c r="AM2341" s="150">
        <f t="shared" si="1158"/>
        <v>0</v>
      </c>
      <c r="AN2341" s="163">
        <f t="shared" si="1159"/>
        <v>0</v>
      </c>
    </row>
    <row r="2342" spans="1:40" ht="15" customHeight="1">
      <c r="A2342" s="52"/>
      <c r="B2342" s="47"/>
      <c r="C2342" s="109" t="s">
        <v>165</v>
      </c>
      <c r="D2342" s="315" t="str">
        <f t="shared" ref="D2342" si="1174">IF(D165="","",D165)</f>
        <v/>
      </c>
      <c r="E2342" s="316"/>
      <c r="F2342" s="316"/>
      <c r="G2342" s="316"/>
      <c r="H2342" s="316"/>
      <c r="I2342" s="316"/>
      <c r="J2342" s="316"/>
      <c r="K2342" s="316"/>
      <c r="L2342" s="316"/>
      <c r="M2342" s="316"/>
      <c r="N2342" s="316"/>
      <c r="O2342" s="316"/>
      <c r="P2342" s="316"/>
      <c r="Q2342" s="317"/>
      <c r="R2342" s="148"/>
      <c r="S2342" s="148"/>
      <c r="T2342" s="148"/>
      <c r="U2342" s="148"/>
      <c r="V2342" s="148"/>
      <c r="W2342" s="148"/>
      <c r="X2342" s="148"/>
      <c r="Y2342" s="148"/>
      <c r="Z2342" s="148"/>
      <c r="AA2342" s="148"/>
      <c r="AB2342" s="148"/>
      <c r="AC2342" s="148"/>
      <c r="AD2342" s="148"/>
      <c r="AF2342" s="161"/>
      <c r="AG2342">
        <f t="shared" si="1155"/>
        <v>0</v>
      </c>
      <c r="AK2342" s="150">
        <f t="shared" si="1156"/>
        <v>0</v>
      </c>
      <c r="AL2342" s="150">
        <f t="shared" si="1157"/>
        <v>0</v>
      </c>
      <c r="AM2342" s="150">
        <f t="shared" si="1158"/>
        <v>0</v>
      </c>
      <c r="AN2342" s="163">
        <f t="shared" si="1159"/>
        <v>0</v>
      </c>
    </row>
    <row r="2343" spans="1:40" ht="15" customHeight="1">
      <c r="A2343" s="52"/>
      <c r="B2343" s="47"/>
      <c r="C2343" s="109" t="s">
        <v>166</v>
      </c>
      <c r="D2343" s="315" t="str">
        <f t="shared" ref="D2343" si="1175">IF(D166="","",D166)</f>
        <v/>
      </c>
      <c r="E2343" s="316"/>
      <c r="F2343" s="316"/>
      <c r="G2343" s="316"/>
      <c r="H2343" s="316"/>
      <c r="I2343" s="316"/>
      <c r="J2343" s="316"/>
      <c r="K2343" s="316"/>
      <c r="L2343" s="316"/>
      <c r="M2343" s="316"/>
      <c r="N2343" s="316"/>
      <c r="O2343" s="316"/>
      <c r="P2343" s="316"/>
      <c r="Q2343" s="317"/>
      <c r="R2343" s="148"/>
      <c r="S2343" s="148"/>
      <c r="T2343" s="148"/>
      <c r="U2343" s="148"/>
      <c r="V2343" s="148"/>
      <c r="W2343" s="148"/>
      <c r="X2343" s="148"/>
      <c r="Y2343" s="148"/>
      <c r="Z2343" s="148"/>
      <c r="AA2343" s="148"/>
      <c r="AB2343" s="148"/>
      <c r="AC2343" s="148"/>
      <c r="AD2343" s="148"/>
      <c r="AF2343" s="161"/>
      <c r="AG2343">
        <f t="shared" si="1155"/>
        <v>0</v>
      </c>
      <c r="AK2343" s="150">
        <f t="shared" si="1156"/>
        <v>0</v>
      </c>
      <c r="AL2343" s="150">
        <f t="shared" si="1157"/>
        <v>0</v>
      </c>
      <c r="AM2343" s="150">
        <f t="shared" si="1158"/>
        <v>0</v>
      </c>
      <c r="AN2343" s="163">
        <f t="shared" si="1159"/>
        <v>0</v>
      </c>
    </row>
    <row r="2344" spans="1:40" ht="15" customHeight="1">
      <c r="A2344" s="52"/>
      <c r="B2344" s="47"/>
      <c r="C2344" s="109" t="s">
        <v>167</v>
      </c>
      <c r="D2344" s="315" t="str">
        <f t="shared" ref="D2344" si="1176">IF(D167="","",D167)</f>
        <v/>
      </c>
      <c r="E2344" s="316"/>
      <c r="F2344" s="316"/>
      <c r="G2344" s="316"/>
      <c r="H2344" s="316"/>
      <c r="I2344" s="316"/>
      <c r="J2344" s="316"/>
      <c r="K2344" s="316"/>
      <c r="L2344" s="316"/>
      <c r="M2344" s="316"/>
      <c r="N2344" s="316"/>
      <c r="O2344" s="316"/>
      <c r="P2344" s="316"/>
      <c r="Q2344" s="317"/>
      <c r="R2344" s="148"/>
      <c r="S2344" s="148"/>
      <c r="T2344" s="148"/>
      <c r="U2344" s="148"/>
      <c r="V2344" s="148"/>
      <c r="W2344" s="148"/>
      <c r="X2344" s="148"/>
      <c r="Y2344" s="148"/>
      <c r="Z2344" s="148"/>
      <c r="AA2344" s="148"/>
      <c r="AB2344" s="148"/>
      <c r="AC2344" s="148"/>
      <c r="AD2344" s="148"/>
      <c r="AF2344" s="161"/>
      <c r="AG2344">
        <f t="shared" si="1155"/>
        <v>0</v>
      </c>
      <c r="AK2344" s="150">
        <f t="shared" si="1156"/>
        <v>0</v>
      </c>
      <c r="AL2344" s="150">
        <f t="shared" si="1157"/>
        <v>0</v>
      </c>
      <c r="AM2344" s="150">
        <f t="shared" si="1158"/>
        <v>0</v>
      </c>
      <c r="AN2344" s="163">
        <f t="shared" si="1159"/>
        <v>0</v>
      </c>
    </row>
    <row r="2345" spans="1:40" ht="15" customHeight="1">
      <c r="A2345" s="52"/>
      <c r="B2345" s="47"/>
      <c r="C2345" s="109" t="s">
        <v>168</v>
      </c>
      <c r="D2345" s="315" t="str">
        <f t="shared" ref="D2345" si="1177">IF(D168="","",D168)</f>
        <v/>
      </c>
      <c r="E2345" s="316"/>
      <c r="F2345" s="316"/>
      <c r="G2345" s="316"/>
      <c r="H2345" s="316"/>
      <c r="I2345" s="316"/>
      <c r="J2345" s="316"/>
      <c r="K2345" s="316"/>
      <c r="L2345" s="316"/>
      <c r="M2345" s="316"/>
      <c r="N2345" s="316"/>
      <c r="O2345" s="316"/>
      <c r="P2345" s="316"/>
      <c r="Q2345" s="317"/>
      <c r="R2345" s="148"/>
      <c r="S2345" s="148"/>
      <c r="T2345" s="148"/>
      <c r="U2345" s="148"/>
      <c r="V2345" s="148"/>
      <c r="W2345" s="148"/>
      <c r="X2345" s="148"/>
      <c r="Y2345" s="148"/>
      <c r="Z2345" s="148"/>
      <c r="AA2345" s="148"/>
      <c r="AB2345" s="148"/>
      <c r="AC2345" s="148"/>
      <c r="AD2345" s="148"/>
      <c r="AF2345" s="161"/>
      <c r="AG2345">
        <f t="shared" si="1155"/>
        <v>0</v>
      </c>
      <c r="AK2345" s="150">
        <f t="shared" si="1156"/>
        <v>0</v>
      </c>
      <c r="AL2345" s="150">
        <f t="shared" si="1157"/>
        <v>0</v>
      </c>
      <c r="AM2345" s="150">
        <f t="shared" si="1158"/>
        <v>0</v>
      </c>
      <c r="AN2345" s="163">
        <f t="shared" si="1159"/>
        <v>0</v>
      </c>
    </row>
    <row r="2346" spans="1:40" ht="15" customHeight="1">
      <c r="A2346" s="52"/>
      <c r="B2346" s="47"/>
      <c r="C2346" s="109" t="s">
        <v>169</v>
      </c>
      <c r="D2346" s="315" t="str">
        <f t="shared" ref="D2346" si="1178">IF(D169="","",D169)</f>
        <v/>
      </c>
      <c r="E2346" s="316"/>
      <c r="F2346" s="316"/>
      <c r="G2346" s="316"/>
      <c r="H2346" s="316"/>
      <c r="I2346" s="316"/>
      <c r="J2346" s="316"/>
      <c r="K2346" s="316"/>
      <c r="L2346" s="316"/>
      <c r="M2346" s="316"/>
      <c r="N2346" s="316"/>
      <c r="O2346" s="316"/>
      <c r="P2346" s="316"/>
      <c r="Q2346" s="317"/>
      <c r="R2346" s="148"/>
      <c r="S2346" s="148"/>
      <c r="T2346" s="148"/>
      <c r="U2346" s="148"/>
      <c r="V2346" s="148"/>
      <c r="W2346" s="148"/>
      <c r="X2346" s="148"/>
      <c r="Y2346" s="148"/>
      <c r="Z2346" s="148"/>
      <c r="AA2346" s="148"/>
      <c r="AB2346" s="148"/>
      <c r="AC2346" s="148"/>
      <c r="AD2346" s="148"/>
      <c r="AF2346" s="161"/>
      <c r="AG2346">
        <f t="shared" si="1155"/>
        <v>0</v>
      </c>
      <c r="AK2346" s="150">
        <f t="shared" si="1156"/>
        <v>0</v>
      </c>
      <c r="AL2346" s="150">
        <f t="shared" si="1157"/>
        <v>0</v>
      </c>
      <c r="AM2346" s="150">
        <f t="shared" si="1158"/>
        <v>0</v>
      </c>
      <c r="AN2346" s="163">
        <f t="shared" si="1159"/>
        <v>0</v>
      </c>
    </row>
    <row r="2347" spans="1:40" ht="15" customHeight="1">
      <c r="A2347" s="52"/>
      <c r="B2347" s="47"/>
      <c r="C2347" s="109" t="s">
        <v>170</v>
      </c>
      <c r="D2347" s="315" t="str">
        <f t="shared" ref="D2347" si="1179">IF(D170="","",D170)</f>
        <v/>
      </c>
      <c r="E2347" s="316"/>
      <c r="F2347" s="316"/>
      <c r="G2347" s="316"/>
      <c r="H2347" s="316"/>
      <c r="I2347" s="316"/>
      <c r="J2347" s="316"/>
      <c r="K2347" s="316"/>
      <c r="L2347" s="316"/>
      <c r="M2347" s="316"/>
      <c r="N2347" s="316"/>
      <c r="O2347" s="316"/>
      <c r="P2347" s="316"/>
      <c r="Q2347" s="317"/>
      <c r="R2347" s="148"/>
      <c r="S2347" s="148"/>
      <c r="T2347" s="148"/>
      <c r="U2347" s="148"/>
      <c r="V2347" s="148"/>
      <c r="W2347" s="148"/>
      <c r="X2347" s="148"/>
      <c r="Y2347" s="148"/>
      <c r="Z2347" s="148"/>
      <c r="AA2347" s="148"/>
      <c r="AB2347" s="148"/>
      <c r="AC2347" s="148"/>
      <c r="AD2347" s="148"/>
      <c r="AF2347" s="161"/>
      <c r="AG2347">
        <f t="shared" si="1155"/>
        <v>0</v>
      </c>
      <c r="AK2347" s="150">
        <f t="shared" si="1156"/>
        <v>0</v>
      </c>
      <c r="AL2347" s="150">
        <f t="shared" si="1157"/>
        <v>0</v>
      </c>
      <c r="AM2347" s="150">
        <f t="shared" si="1158"/>
        <v>0</v>
      </c>
      <c r="AN2347" s="163">
        <f t="shared" si="1159"/>
        <v>0</v>
      </c>
    </row>
    <row r="2348" spans="1:40" ht="15" customHeight="1">
      <c r="A2348" s="52"/>
      <c r="B2348" s="47"/>
      <c r="C2348" s="109" t="s">
        <v>171</v>
      </c>
      <c r="D2348" s="315" t="str">
        <f t="shared" ref="D2348" si="1180">IF(D171="","",D171)</f>
        <v/>
      </c>
      <c r="E2348" s="316"/>
      <c r="F2348" s="316"/>
      <c r="G2348" s="316"/>
      <c r="H2348" s="316"/>
      <c r="I2348" s="316"/>
      <c r="J2348" s="316"/>
      <c r="K2348" s="316"/>
      <c r="L2348" s="316"/>
      <c r="M2348" s="316"/>
      <c r="N2348" s="316"/>
      <c r="O2348" s="316"/>
      <c r="P2348" s="316"/>
      <c r="Q2348" s="317"/>
      <c r="R2348" s="148"/>
      <c r="S2348" s="148"/>
      <c r="T2348" s="148"/>
      <c r="U2348" s="148"/>
      <c r="V2348" s="148"/>
      <c r="W2348" s="148"/>
      <c r="X2348" s="148"/>
      <c r="Y2348" s="148"/>
      <c r="Z2348" s="148"/>
      <c r="AA2348" s="148"/>
      <c r="AB2348" s="148"/>
      <c r="AC2348" s="148"/>
      <c r="AD2348" s="148"/>
      <c r="AF2348" s="161"/>
      <c r="AG2348">
        <f t="shared" si="1155"/>
        <v>0</v>
      </c>
      <c r="AK2348" s="150">
        <f t="shared" si="1156"/>
        <v>0</v>
      </c>
      <c r="AL2348" s="150">
        <f t="shared" si="1157"/>
        <v>0</v>
      </c>
      <c r="AM2348" s="150">
        <f t="shared" si="1158"/>
        <v>0</v>
      </c>
      <c r="AN2348" s="163">
        <f t="shared" si="1159"/>
        <v>0</v>
      </c>
    </row>
    <row r="2349" spans="1:40" ht="15" customHeight="1">
      <c r="A2349" s="52"/>
      <c r="B2349" s="47"/>
      <c r="C2349" s="109" t="s">
        <v>172</v>
      </c>
      <c r="D2349" s="315" t="str">
        <f t="shared" ref="D2349" si="1181">IF(D172="","",D172)</f>
        <v/>
      </c>
      <c r="E2349" s="316"/>
      <c r="F2349" s="316"/>
      <c r="G2349" s="316"/>
      <c r="H2349" s="316"/>
      <c r="I2349" s="316"/>
      <c r="J2349" s="316"/>
      <c r="K2349" s="316"/>
      <c r="L2349" s="316"/>
      <c r="M2349" s="316"/>
      <c r="N2349" s="316"/>
      <c r="O2349" s="316"/>
      <c r="P2349" s="316"/>
      <c r="Q2349" s="317"/>
      <c r="R2349" s="148"/>
      <c r="S2349" s="148"/>
      <c r="T2349" s="148"/>
      <c r="U2349" s="148"/>
      <c r="V2349" s="148"/>
      <c r="W2349" s="148"/>
      <c r="X2349" s="148"/>
      <c r="Y2349" s="148"/>
      <c r="Z2349" s="148"/>
      <c r="AA2349" s="148"/>
      <c r="AB2349" s="148"/>
      <c r="AC2349" s="148"/>
      <c r="AD2349" s="148"/>
      <c r="AF2349" s="161"/>
      <c r="AG2349">
        <f t="shared" si="1155"/>
        <v>0</v>
      </c>
      <c r="AK2349" s="150">
        <f t="shared" si="1156"/>
        <v>0</v>
      </c>
      <c r="AL2349" s="150">
        <f t="shared" si="1157"/>
        <v>0</v>
      </c>
      <c r="AM2349" s="150">
        <f t="shared" si="1158"/>
        <v>0</v>
      </c>
      <c r="AN2349" s="163">
        <f t="shared" si="1159"/>
        <v>0</v>
      </c>
    </row>
    <row r="2350" spans="1:40" ht="15" customHeight="1">
      <c r="A2350" s="52"/>
      <c r="B2350" s="47"/>
      <c r="C2350" s="109" t="s">
        <v>173</v>
      </c>
      <c r="D2350" s="315" t="str">
        <f t="shared" ref="D2350" si="1182">IF(D173="","",D173)</f>
        <v/>
      </c>
      <c r="E2350" s="316"/>
      <c r="F2350" s="316"/>
      <c r="G2350" s="316"/>
      <c r="H2350" s="316"/>
      <c r="I2350" s="316"/>
      <c r="J2350" s="316"/>
      <c r="K2350" s="316"/>
      <c r="L2350" s="316"/>
      <c r="M2350" s="316"/>
      <c r="N2350" s="316"/>
      <c r="O2350" s="316"/>
      <c r="P2350" s="316"/>
      <c r="Q2350" s="317"/>
      <c r="R2350" s="148"/>
      <c r="S2350" s="148"/>
      <c r="T2350" s="148"/>
      <c r="U2350" s="148"/>
      <c r="V2350" s="148"/>
      <c r="W2350" s="148"/>
      <c r="X2350" s="148"/>
      <c r="Y2350" s="148"/>
      <c r="Z2350" s="148"/>
      <c r="AA2350" s="148"/>
      <c r="AB2350" s="148"/>
      <c r="AC2350" s="148"/>
      <c r="AD2350" s="148"/>
      <c r="AF2350" s="161"/>
      <c r="AG2350">
        <f t="shared" si="1155"/>
        <v>0</v>
      </c>
      <c r="AK2350" s="150">
        <f t="shared" si="1156"/>
        <v>0</v>
      </c>
      <c r="AL2350" s="150">
        <f t="shared" si="1157"/>
        <v>0</v>
      </c>
      <c r="AM2350" s="150">
        <f t="shared" si="1158"/>
        <v>0</v>
      </c>
      <c r="AN2350" s="163">
        <f t="shared" si="1159"/>
        <v>0</v>
      </c>
    </row>
    <row r="2351" spans="1:40" ht="15" customHeight="1">
      <c r="A2351" s="52"/>
      <c r="B2351" s="47"/>
      <c r="C2351" s="109" t="s">
        <v>174</v>
      </c>
      <c r="D2351" s="315" t="str">
        <f t="shared" ref="D2351" si="1183">IF(D174="","",D174)</f>
        <v/>
      </c>
      <c r="E2351" s="316"/>
      <c r="F2351" s="316"/>
      <c r="G2351" s="316"/>
      <c r="H2351" s="316"/>
      <c r="I2351" s="316"/>
      <c r="J2351" s="316"/>
      <c r="K2351" s="316"/>
      <c r="L2351" s="316"/>
      <c r="M2351" s="316"/>
      <c r="N2351" s="316"/>
      <c r="O2351" s="316"/>
      <c r="P2351" s="316"/>
      <c r="Q2351" s="317"/>
      <c r="R2351" s="148"/>
      <c r="S2351" s="148"/>
      <c r="T2351" s="148"/>
      <c r="U2351" s="148"/>
      <c r="V2351" s="148"/>
      <c r="W2351" s="148"/>
      <c r="X2351" s="148"/>
      <c r="Y2351" s="148"/>
      <c r="Z2351" s="148"/>
      <c r="AA2351" s="148"/>
      <c r="AB2351" s="148"/>
      <c r="AC2351" s="148"/>
      <c r="AD2351" s="148"/>
      <c r="AF2351" s="161"/>
      <c r="AG2351">
        <f t="shared" si="1155"/>
        <v>0</v>
      </c>
      <c r="AK2351" s="150">
        <f t="shared" si="1156"/>
        <v>0</v>
      </c>
      <c r="AL2351" s="150">
        <f t="shared" si="1157"/>
        <v>0</v>
      </c>
      <c r="AM2351" s="150">
        <f t="shared" si="1158"/>
        <v>0</v>
      </c>
      <c r="AN2351" s="163">
        <f t="shared" si="1159"/>
        <v>0</v>
      </c>
    </row>
    <row r="2352" spans="1:40" ht="15" customHeight="1">
      <c r="A2352" s="52"/>
      <c r="B2352" s="47"/>
      <c r="C2352" s="109" t="s">
        <v>175</v>
      </c>
      <c r="D2352" s="315" t="str">
        <f t="shared" ref="D2352" si="1184">IF(D175="","",D175)</f>
        <v/>
      </c>
      <c r="E2352" s="316"/>
      <c r="F2352" s="316"/>
      <c r="G2352" s="316"/>
      <c r="H2352" s="316"/>
      <c r="I2352" s="316"/>
      <c r="J2352" s="316"/>
      <c r="K2352" s="316"/>
      <c r="L2352" s="316"/>
      <c r="M2352" s="316"/>
      <c r="N2352" s="316"/>
      <c r="O2352" s="316"/>
      <c r="P2352" s="316"/>
      <c r="Q2352" s="317"/>
      <c r="R2352" s="148"/>
      <c r="S2352" s="148"/>
      <c r="T2352" s="148"/>
      <c r="U2352" s="148"/>
      <c r="V2352" s="148"/>
      <c r="W2352" s="148"/>
      <c r="X2352" s="148"/>
      <c r="Y2352" s="148"/>
      <c r="Z2352" s="148"/>
      <c r="AA2352" s="148"/>
      <c r="AB2352" s="148"/>
      <c r="AC2352" s="148"/>
      <c r="AD2352" s="148"/>
      <c r="AF2352" s="161"/>
      <c r="AG2352">
        <f t="shared" si="1155"/>
        <v>0</v>
      </c>
      <c r="AK2352" s="150">
        <f t="shared" si="1156"/>
        <v>0</v>
      </c>
      <c r="AL2352" s="150">
        <f t="shared" si="1157"/>
        <v>0</v>
      </c>
      <c r="AM2352" s="150">
        <f t="shared" si="1158"/>
        <v>0</v>
      </c>
      <c r="AN2352" s="163">
        <f t="shared" si="1159"/>
        <v>0</v>
      </c>
    </row>
    <row r="2353" spans="1:40" ht="15" customHeight="1">
      <c r="A2353" s="52"/>
      <c r="B2353" s="47"/>
      <c r="C2353" s="109" t="s">
        <v>176</v>
      </c>
      <c r="D2353" s="315" t="str">
        <f t="shared" ref="D2353" si="1185">IF(D176="","",D176)</f>
        <v/>
      </c>
      <c r="E2353" s="316"/>
      <c r="F2353" s="316"/>
      <c r="G2353" s="316"/>
      <c r="H2353" s="316"/>
      <c r="I2353" s="316"/>
      <c r="J2353" s="316"/>
      <c r="K2353" s="316"/>
      <c r="L2353" s="316"/>
      <c r="M2353" s="316"/>
      <c r="N2353" s="316"/>
      <c r="O2353" s="316"/>
      <c r="P2353" s="316"/>
      <c r="Q2353" s="317"/>
      <c r="R2353" s="148"/>
      <c r="S2353" s="148"/>
      <c r="T2353" s="148"/>
      <c r="U2353" s="148"/>
      <c r="V2353" s="148"/>
      <c r="W2353" s="148"/>
      <c r="X2353" s="148"/>
      <c r="Y2353" s="148"/>
      <c r="Z2353" s="148"/>
      <c r="AA2353" s="148"/>
      <c r="AB2353" s="148"/>
      <c r="AC2353" s="148"/>
      <c r="AD2353" s="148"/>
      <c r="AF2353" s="161"/>
      <c r="AG2353">
        <f t="shared" si="1155"/>
        <v>0</v>
      </c>
      <c r="AK2353" s="150">
        <f t="shared" si="1156"/>
        <v>0</v>
      </c>
      <c r="AL2353" s="150">
        <f t="shared" si="1157"/>
        <v>0</v>
      </c>
      <c r="AM2353" s="150">
        <f t="shared" si="1158"/>
        <v>0</v>
      </c>
      <c r="AN2353" s="163">
        <f t="shared" si="1159"/>
        <v>0</v>
      </c>
    </row>
    <row r="2354" spans="1:40" ht="15" customHeight="1">
      <c r="A2354" s="52"/>
      <c r="B2354" s="47"/>
      <c r="C2354" s="109" t="s">
        <v>177</v>
      </c>
      <c r="D2354" s="315" t="str">
        <f t="shared" ref="D2354" si="1186">IF(D177="","",D177)</f>
        <v/>
      </c>
      <c r="E2354" s="316"/>
      <c r="F2354" s="316"/>
      <c r="G2354" s="316"/>
      <c r="H2354" s="316"/>
      <c r="I2354" s="316"/>
      <c r="J2354" s="316"/>
      <c r="K2354" s="316"/>
      <c r="L2354" s="316"/>
      <c r="M2354" s="316"/>
      <c r="N2354" s="316"/>
      <c r="O2354" s="316"/>
      <c r="P2354" s="316"/>
      <c r="Q2354" s="317"/>
      <c r="R2354" s="148"/>
      <c r="S2354" s="148"/>
      <c r="T2354" s="148"/>
      <c r="U2354" s="148"/>
      <c r="V2354" s="148"/>
      <c r="W2354" s="148"/>
      <c r="X2354" s="148"/>
      <c r="Y2354" s="148"/>
      <c r="Z2354" s="148"/>
      <c r="AA2354" s="148"/>
      <c r="AB2354" s="148"/>
      <c r="AC2354" s="148"/>
      <c r="AD2354" s="148"/>
      <c r="AF2354" s="161"/>
      <c r="AG2354">
        <f t="shared" si="1155"/>
        <v>0</v>
      </c>
      <c r="AK2354" s="150">
        <f t="shared" si="1156"/>
        <v>0</v>
      </c>
      <c r="AL2354" s="150">
        <f t="shared" si="1157"/>
        <v>0</v>
      </c>
      <c r="AM2354" s="150">
        <f t="shared" si="1158"/>
        <v>0</v>
      </c>
      <c r="AN2354" s="163">
        <f t="shared" si="1159"/>
        <v>0</v>
      </c>
    </row>
    <row r="2355" spans="1:40" ht="15" customHeight="1">
      <c r="A2355" s="52"/>
      <c r="B2355" s="47"/>
      <c r="C2355" s="109" t="s">
        <v>178</v>
      </c>
      <c r="D2355" s="315" t="str">
        <f t="shared" ref="D2355" si="1187">IF(D178="","",D178)</f>
        <v/>
      </c>
      <c r="E2355" s="316"/>
      <c r="F2355" s="316"/>
      <c r="G2355" s="316"/>
      <c r="H2355" s="316"/>
      <c r="I2355" s="316"/>
      <c r="J2355" s="316"/>
      <c r="K2355" s="316"/>
      <c r="L2355" s="316"/>
      <c r="M2355" s="316"/>
      <c r="N2355" s="316"/>
      <c r="O2355" s="316"/>
      <c r="P2355" s="316"/>
      <c r="Q2355" s="317"/>
      <c r="R2355" s="148"/>
      <c r="S2355" s="148"/>
      <c r="T2355" s="148"/>
      <c r="U2355" s="148"/>
      <c r="V2355" s="148"/>
      <c r="W2355" s="148"/>
      <c r="X2355" s="148"/>
      <c r="Y2355" s="148"/>
      <c r="Z2355" s="148"/>
      <c r="AA2355" s="148"/>
      <c r="AB2355" s="148"/>
      <c r="AC2355" s="148"/>
      <c r="AD2355" s="148"/>
      <c r="AF2355" s="161"/>
      <c r="AG2355">
        <f t="shared" si="1155"/>
        <v>0</v>
      </c>
      <c r="AK2355" s="150">
        <f t="shared" si="1156"/>
        <v>0</v>
      </c>
      <c r="AL2355" s="150">
        <f t="shared" si="1157"/>
        <v>0</v>
      </c>
      <c r="AM2355" s="150">
        <f t="shared" si="1158"/>
        <v>0</v>
      </c>
      <c r="AN2355" s="163">
        <f t="shared" si="1159"/>
        <v>0</v>
      </c>
    </row>
    <row r="2356" spans="1:40" ht="15" customHeight="1">
      <c r="A2356" s="52"/>
      <c r="B2356" s="47"/>
      <c r="C2356" s="109" t="s">
        <v>179</v>
      </c>
      <c r="D2356" s="315" t="str">
        <f t="shared" ref="D2356" si="1188">IF(D179="","",D179)</f>
        <v/>
      </c>
      <c r="E2356" s="316"/>
      <c r="F2356" s="316"/>
      <c r="G2356" s="316"/>
      <c r="H2356" s="316"/>
      <c r="I2356" s="316"/>
      <c r="J2356" s="316"/>
      <c r="K2356" s="316"/>
      <c r="L2356" s="316"/>
      <c r="M2356" s="316"/>
      <c r="N2356" s="316"/>
      <c r="O2356" s="316"/>
      <c r="P2356" s="316"/>
      <c r="Q2356" s="317"/>
      <c r="R2356" s="148"/>
      <c r="S2356" s="148"/>
      <c r="T2356" s="148"/>
      <c r="U2356" s="148"/>
      <c r="V2356" s="148"/>
      <c r="W2356" s="148"/>
      <c r="X2356" s="148"/>
      <c r="Y2356" s="148"/>
      <c r="Z2356" s="148"/>
      <c r="AA2356" s="148"/>
      <c r="AB2356" s="148"/>
      <c r="AC2356" s="148"/>
      <c r="AD2356" s="148"/>
      <c r="AF2356" s="161"/>
      <c r="AG2356">
        <f t="shared" si="1155"/>
        <v>0</v>
      </c>
      <c r="AK2356" s="150">
        <f t="shared" si="1156"/>
        <v>0</v>
      </c>
      <c r="AL2356" s="150">
        <f t="shared" si="1157"/>
        <v>0</v>
      </c>
      <c r="AM2356" s="150">
        <f t="shared" si="1158"/>
        <v>0</v>
      </c>
      <c r="AN2356" s="163">
        <f t="shared" si="1159"/>
        <v>0</v>
      </c>
    </row>
    <row r="2357" spans="1:40" ht="15" customHeight="1">
      <c r="A2357" s="52"/>
      <c r="B2357" s="47"/>
      <c r="C2357" s="109" t="s">
        <v>180</v>
      </c>
      <c r="D2357" s="315" t="str">
        <f t="shared" ref="D2357" si="1189">IF(D180="","",D180)</f>
        <v/>
      </c>
      <c r="E2357" s="316"/>
      <c r="F2357" s="316"/>
      <c r="G2357" s="316"/>
      <c r="H2357" s="316"/>
      <c r="I2357" s="316"/>
      <c r="J2357" s="316"/>
      <c r="K2357" s="316"/>
      <c r="L2357" s="316"/>
      <c r="M2357" s="316"/>
      <c r="N2357" s="316"/>
      <c r="O2357" s="316"/>
      <c r="P2357" s="316"/>
      <c r="Q2357" s="317"/>
      <c r="R2357" s="148"/>
      <c r="S2357" s="148"/>
      <c r="T2357" s="148"/>
      <c r="U2357" s="148"/>
      <c r="V2357" s="148"/>
      <c r="W2357" s="148"/>
      <c r="X2357" s="148"/>
      <c r="Y2357" s="148"/>
      <c r="Z2357" s="148"/>
      <c r="AA2357" s="148"/>
      <c r="AB2357" s="148"/>
      <c r="AC2357" s="148"/>
      <c r="AD2357" s="148"/>
      <c r="AF2357" s="161"/>
      <c r="AG2357">
        <f t="shared" si="1155"/>
        <v>0</v>
      </c>
      <c r="AK2357" s="150">
        <f t="shared" si="1156"/>
        <v>0</v>
      </c>
      <c r="AL2357" s="150">
        <f t="shared" si="1157"/>
        <v>0</v>
      </c>
      <c r="AM2357" s="150">
        <f t="shared" si="1158"/>
        <v>0</v>
      </c>
      <c r="AN2357" s="163">
        <f t="shared" si="1159"/>
        <v>0</v>
      </c>
    </row>
    <row r="2358" spans="1:40" ht="15" customHeight="1">
      <c r="A2358" s="52"/>
      <c r="B2358" s="47"/>
      <c r="C2358" s="109" t="s">
        <v>181</v>
      </c>
      <c r="D2358" s="315" t="str">
        <f t="shared" ref="D2358" si="1190">IF(D181="","",D181)</f>
        <v/>
      </c>
      <c r="E2358" s="316"/>
      <c r="F2358" s="316"/>
      <c r="G2358" s="316"/>
      <c r="H2358" s="316"/>
      <c r="I2358" s="316"/>
      <c r="J2358" s="316"/>
      <c r="K2358" s="316"/>
      <c r="L2358" s="316"/>
      <c r="M2358" s="316"/>
      <c r="N2358" s="316"/>
      <c r="O2358" s="316"/>
      <c r="P2358" s="316"/>
      <c r="Q2358" s="317"/>
      <c r="R2358" s="148"/>
      <c r="S2358" s="148"/>
      <c r="T2358" s="148"/>
      <c r="U2358" s="148"/>
      <c r="V2358" s="148"/>
      <c r="W2358" s="148"/>
      <c r="X2358" s="148"/>
      <c r="Y2358" s="148"/>
      <c r="Z2358" s="148"/>
      <c r="AA2358" s="148"/>
      <c r="AB2358" s="148"/>
      <c r="AC2358" s="148"/>
      <c r="AD2358" s="148"/>
      <c r="AF2358" s="161"/>
      <c r="AG2358">
        <f t="shared" si="1155"/>
        <v>0</v>
      </c>
      <c r="AK2358" s="150">
        <f t="shared" si="1156"/>
        <v>0</v>
      </c>
      <c r="AL2358" s="150">
        <f t="shared" si="1157"/>
        <v>0</v>
      </c>
      <c r="AM2358" s="150">
        <f t="shared" si="1158"/>
        <v>0</v>
      </c>
      <c r="AN2358" s="163">
        <f t="shared" si="1159"/>
        <v>0</v>
      </c>
    </row>
    <row r="2359" spans="1:40" ht="15" customHeight="1">
      <c r="A2359" s="52"/>
      <c r="B2359" s="47"/>
      <c r="C2359" s="109" t="s">
        <v>182</v>
      </c>
      <c r="D2359" s="315" t="str">
        <f t="shared" ref="D2359" si="1191">IF(D182="","",D182)</f>
        <v/>
      </c>
      <c r="E2359" s="316"/>
      <c r="F2359" s="316"/>
      <c r="G2359" s="316"/>
      <c r="H2359" s="316"/>
      <c r="I2359" s="316"/>
      <c r="J2359" s="316"/>
      <c r="K2359" s="316"/>
      <c r="L2359" s="316"/>
      <c r="M2359" s="316"/>
      <c r="N2359" s="316"/>
      <c r="O2359" s="316"/>
      <c r="P2359" s="316"/>
      <c r="Q2359" s="317"/>
      <c r="R2359" s="148"/>
      <c r="S2359" s="148"/>
      <c r="T2359" s="148"/>
      <c r="U2359" s="148"/>
      <c r="V2359" s="148"/>
      <c r="W2359" s="148"/>
      <c r="X2359" s="148"/>
      <c r="Y2359" s="148"/>
      <c r="Z2359" s="148"/>
      <c r="AA2359" s="148"/>
      <c r="AB2359" s="148"/>
      <c r="AC2359" s="148"/>
      <c r="AD2359" s="148"/>
      <c r="AF2359" s="161"/>
      <c r="AG2359">
        <f t="shared" si="1155"/>
        <v>0</v>
      </c>
      <c r="AK2359" s="150">
        <f t="shared" si="1156"/>
        <v>0</v>
      </c>
      <c r="AL2359" s="150">
        <f t="shared" si="1157"/>
        <v>0</v>
      </c>
      <c r="AM2359" s="150">
        <f t="shared" si="1158"/>
        <v>0</v>
      </c>
      <c r="AN2359" s="163">
        <f t="shared" si="1159"/>
        <v>0</v>
      </c>
    </row>
    <row r="2360" spans="1:40" ht="15" customHeight="1">
      <c r="A2360" s="52"/>
      <c r="B2360" s="47"/>
      <c r="C2360" s="109" t="s">
        <v>117</v>
      </c>
      <c r="D2360" s="315" t="str">
        <f t="shared" ref="D2360" si="1192">IF(D183="","",D183)</f>
        <v/>
      </c>
      <c r="E2360" s="316"/>
      <c r="F2360" s="316"/>
      <c r="G2360" s="316"/>
      <c r="H2360" s="316"/>
      <c r="I2360" s="316"/>
      <c r="J2360" s="316"/>
      <c r="K2360" s="316"/>
      <c r="L2360" s="316"/>
      <c r="M2360" s="316"/>
      <c r="N2360" s="316"/>
      <c r="O2360" s="316"/>
      <c r="P2360" s="316"/>
      <c r="Q2360" s="317"/>
      <c r="R2360" s="148"/>
      <c r="S2360" s="148"/>
      <c r="T2360" s="148"/>
      <c r="U2360" s="148"/>
      <c r="V2360" s="148"/>
      <c r="W2360" s="148"/>
      <c r="X2360" s="148"/>
      <c r="Y2360" s="148"/>
      <c r="Z2360" s="148"/>
      <c r="AA2360" s="148"/>
      <c r="AB2360" s="148"/>
      <c r="AC2360" s="148"/>
      <c r="AD2360" s="148"/>
      <c r="AF2360" s="161"/>
      <c r="AG2360">
        <f t="shared" si="1155"/>
        <v>0</v>
      </c>
      <c r="AK2360" s="150">
        <f t="shared" si="1156"/>
        <v>0</v>
      </c>
      <c r="AL2360" s="150">
        <f t="shared" si="1157"/>
        <v>0</v>
      </c>
      <c r="AM2360" s="150">
        <f t="shared" si="1158"/>
        <v>0</v>
      </c>
      <c r="AN2360" s="163">
        <f t="shared" si="1159"/>
        <v>0</v>
      </c>
    </row>
    <row r="2361" spans="1:40" ht="15" customHeight="1">
      <c r="A2361" s="52"/>
      <c r="B2361" s="47"/>
      <c r="C2361" s="112" t="s">
        <v>183</v>
      </c>
      <c r="D2361" s="315" t="str">
        <f t="shared" ref="D2361" si="1193">IF(D184="","",D184)</f>
        <v/>
      </c>
      <c r="E2361" s="316"/>
      <c r="F2361" s="316"/>
      <c r="G2361" s="316"/>
      <c r="H2361" s="316"/>
      <c r="I2361" s="316"/>
      <c r="J2361" s="316"/>
      <c r="K2361" s="316"/>
      <c r="L2361" s="316"/>
      <c r="M2361" s="316"/>
      <c r="N2361" s="316"/>
      <c r="O2361" s="316"/>
      <c r="P2361" s="316"/>
      <c r="Q2361" s="317"/>
      <c r="R2361" s="148"/>
      <c r="S2361" s="148"/>
      <c r="T2361" s="148"/>
      <c r="U2361" s="148"/>
      <c r="V2361" s="148"/>
      <c r="W2361" s="148"/>
      <c r="X2361" s="148"/>
      <c r="Y2361" s="148"/>
      <c r="Z2361" s="148"/>
      <c r="AA2361" s="148"/>
      <c r="AB2361" s="148"/>
      <c r="AC2361" s="148"/>
      <c r="AD2361" s="148"/>
      <c r="AF2361" s="161"/>
      <c r="AG2361">
        <f t="shared" si="1155"/>
        <v>0</v>
      </c>
      <c r="AK2361" s="150">
        <f t="shared" si="1156"/>
        <v>0</v>
      </c>
      <c r="AL2361" s="150">
        <f t="shared" si="1157"/>
        <v>0</v>
      </c>
      <c r="AM2361" s="150">
        <f t="shared" si="1158"/>
        <v>0</v>
      </c>
      <c r="AN2361" s="163">
        <f t="shared" si="1159"/>
        <v>0</v>
      </c>
    </row>
    <row r="2362" spans="1:40" ht="15" customHeight="1">
      <c r="A2362" s="52"/>
      <c r="B2362" s="47"/>
      <c r="C2362" s="112" t="s">
        <v>184</v>
      </c>
      <c r="D2362" s="315" t="str">
        <f t="shared" ref="D2362" si="1194">IF(D185="","",D185)</f>
        <v/>
      </c>
      <c r="E2362" s="316"/>
      <c r="F2362" s="316"/>
      <c r="G2362" s="316"/>
      <c r="H2362" s="316"/>
      <c r="I2362" s="316"/>
      <c r="J2362" s="316"/>
      <c r="K2362" s="316"/>
      <c r="L2362" s="316"/>
      <c r="M2362" s="316"/>
      <c r="N2362" s="316"/>
      <c r="O2362" s="316"/>
      <c r="P2362" s="316"/>
      <c r="Q2362" s="317"/>
      <c r="R2362" s="148"/>
      <c r="S2362" s="148"/>
      <c r="T2362" s="148"/>
      <c r="U2362" s="148"/>
      <c r="V2362" s="148"/>
      <c r="W2362" s="148"/>
      <c r="X2362" s="148"/>
      <c r="Y2362" s="148"/>
      <c r="Z2362" s="148"/>
      <c r="AA2362" s="148"/>
      <c r="AB2362" s="148"/>
      <c r="AC2362" s="148"/>
      <c r="AD2362" s="148"/>
      <c r="AF2362" s="161"/>
      <c r="AG2362">
        <f t="shared" si="1155"/>
        <v>0</v>
      </c>
      <c r="AK2362" s="150">
        <f t="shared" si="1156"/>
        <v>0</v>
      </c>
      <c r="AL2362" s="150">
        <f t="shared" si="1157"/>
        <v>0</v>
      </c>
      <c r="AM2362" s="150">
        <f t="shared" si="1158"/>
        <v>0</v>
      </c>
      <c r="AN2362" s="163">
        <f t="shared" si="1159"/>
        <v>0</v>
      </c>
    </row>
    <row r="2363" spans="1:40" ht="15" customHeight="1">
      <c r="A2363" s="52"/>
      <c r="B2363" s="47"/>
      <c r="C2363" s="112" t="s">
        <v>185</v>
      </c>
      <c r="D2363" s="315" t="str">
        <f t="shared" ref="D2363" si="1195">IF(D186="","",D186)</f>
        <v/>
      </c>
      <c r="E2363" s="316"/>
      <c r="F2363" s="316"/>
      <c r="G2363" s="316"/>
      <c r="H2363" s="316"/>
      <c r="I2363" s="316"/>
      <c r="J2363" s="316"/>
      <c r="K2363" s="316"/>
      <c r="L2363" s="316"/>
      <c r="M2363" s="316"/>
      <c r="N2363" s="316"/>
      <c r="O2363" s="316"/>
      <c r="P2363" s="316"/>
      <c r="Q2363" s="317"/>
      <c r="R2363" s="148"/>
      <c r="S2363" s="148"/>
      <c r="T2363" s="148"/>
      <c r="U2363" s="148"/>
      <c r="V2363" s="148"/>
      <c r="W2363" s="148"/>
      <c r="X2363" s="148"/>
      <c r="Y2363" s="148"/>
      <c r="Z2363" s="148"/>
      <c r="AA2363" s="148"/>
      <c r="AB2363" s="148"/>
      <c r="AC2363" s="148"/>
      <c r="AD2363" s="148"/>
      <c r="AF2363" s="161"/>
      <c r="AG2363">
        <f t="shared" si="1155"/>
        <v>0</v>
      </c>
      <c r="AK2363" s="150">
        <f t="shared" si="1156"/>
        <v>0</v>
      </c>
      <c r="AL2363" s="150">
        <f t="shared" si="1157"/>
        <v>0</v>
      </c>
      <c r="AM2363" s="150">
        <f t="shared" si="1158"/>
        <v>0</v>
      </c>
      <c r="AN2363" s="163">
        <f t="shared" si="1159"/>
        <v>0</v>
      </c>
    </row>
    <row r="2364" spans="1:40" ht="15" customHeight="1">
      <c r="A2364" s="52"/>
      <c r="B2364" s="47"/>
      <c r="C2364" s="112" t="s">
        <v>186</v>
      </c>
      <c r="D2364" s="315" t="str">
        <f t="shared" ref="D2364" si="1196">IF(D187="","",D187)</f>
        <v/>
      </c>
      <c r="E2364" s="316"/>
      <c r="F2364" s="316"/>
      <c r="G2364" s="316"/>
      <c r="H2364" s="316"/>
      <c r="I2364" s="316"/>
      <c r="J2364" s="316"/>
      <c r="K2364" s="316"/>
      <c r="L2364" s="316"/>
      <c r="M2364" s="316"/>
      <c r="N2364" s="316"/>
      <c r="O2364" s="316"/>
      <c r="P2364" s="316"/>
      <c r="Q2364" s="317"/>
      <c r="R2364" s="148"/>
      <c r="S2364" s="148"/>
      <c r="T2364" s="148"/>
      <c r="U2364" s="148"/>
      <c r="V2364" s="148"/>
      <c r="W2364" s="148"/>
      <c r="X2364" s="148"/>
      <c r="Y2364" s="148"/>
      <c r="Z2364" s="148"/>
      <c r="AA2364" s="148"/>
      <c r="AB2364" s="148"/>
      <c r="AC2364" s="148"/>
      <c r="AD2364" s="148"/>
      <c r="AF2364" s="161"/>
      <c r="AG2364">
        <f t="shared" si="1155"/>
        <v>0</v>
      </c>
      <c r="AK2364" s="150">
        <f t="shared" si="1156"/>
        <v>0</v>
      </c>
      <c r="AL2364" s="150">
        <f t="shared" si="1157"/>
        <v>0</v>
      </c>
      <c r="AM2364" s="150">
        <f t="shared" si="1158"/>
        <v>0</v>
      </c>
      <c r="AN2364" s="163">
        <f t="shared" si="1159"/>
        <v>0</v>
      </c>
    </row>
    <row r="2365" spans="1:40" ht="15" customHeight="1">
      <c r="A2365" s="52"/>
      <c r="B2365" s="47"/>
      <c r="C2365" s="112" t="s">
        <v>187</v>
      </c>
      <c r="D2365" s="315" t="str">
        <f t="shared" ref="D2365" si="1197">IF(D188="","",D188)</f>
        <v/>
      </c>
      <c r="E2365" s="316"/>
      <c r="F2365" s="316"/>
      <c r="G2365" s="316"/>
      <c r="H2365" s="316"/>
      <c r="I2365" s="316"/>
      <c r="J2365" s="316"/>
      <c r="K2365" s="316"/>
      <c r="L2365" s="316"/>
      <c r="M2365" s="316"/>
      <c r="N2365" s="316"/>
      <c r="O2365" s="316"/>
      <c r="P2365" s="316"/>
      <c r="Q2365" s="317"/>
      <c r="R2365" s="148"/>
      <c r="S2365" s="148"/>
      <c r="T2365" s="148"/>
      <c r="U2365" s="148"/>
      <c r="V2365" s="148"/>
      <c r="W2365" s="148"/>
      <c r="X2365" s="148"/>
      <c r="Y2365" s="148"/>
      <c r="Z2365" s="148"/>
      <c r="AA2365" s="148"/>
      <c r="AB2365" s="148"/>
      <c r="AC2365" s="148"/>
      <c r="AD2365" s="148"/>
      <c r="AF2365" s="161"/>
      <c r="AG2365">
        <f t="shared" si="1155"/>
        <v>0</v>
      </c>
      <c r="AK2365" s="150">
        <f t="shared" si="1156"/>
        <v>0</v>
      </c>
      <c r="AL2365" s="150">
        <f t="shared" si="1157"/>
        <v>0</v>
      </c>
      <c r="AM2365" s="150">
        <f t="shared" si="1158"/>
        <v>0</v>
      </c>
      <c r="AN2365" s="163">
        <f t="shared" si="1159"/>
        <v>0</v>
      </c>
    </row>
    <row r="2366" spans="1:40" ht="15" customHeight="1">
      <c r="A2366" s="52"/>
      <c r="B2366" s="47"/>
      <c r="C2366" s="112" t="s">
        <v>188</v>
      </c>
      <c r="D2366" s="315" t="str">
        <f t="shared" ref="D2366" si="1198">IF(D189="","",D189)</f>
        <v/>
      </c>
      <c r="E2366" s="316"/>
      <c r="F2366" s="316"/>
      <c r="G2366" s="316"/>
      <c r="H2366" s="316"/>
      <c r="I2366" s="316"/>
      <c r="J2366" s="316"/>
      <c r="K2366" s="316"/>
      <c r="L2366" s="316"/>
      <c r="M2366" s="316"/>
      <c r="N2366" s="316"/>
      <c r="O2366" s="316"/>
      <c r="P2366" s="316"/>
      <c r="Q2366" s="317"/>
      <c r="R2366" s="148"/>
      <c r="S2366" s="148"/>
      <c r="T2366" s="148"/>
      <c r="U2366" s="148"/>
      <c r="V2366" s="148"/>
      <c r="W2366" s="148"/>
      <c r="X2366" s="148"/>
      <c r="Y2366" s="148"/>
      <c r="Z2366" s="148"/>
      <c r="AA2366" s="148"/>
      <c r="AB2366" s="148"/>
      <c r="AC2366" s="148"/>
      <c r="AD2366" s="148"/>
      <c r="AF2366" s="161"/>
      <c r="AG2366">
        <f t="shared" si="1155"/>
        <v>0</v>
      </c>
      <c r="AK2366" s="150">
        <f t="shared" si="1156"/>
        <v>0</v>
      </c>
      <c r="AL2366" s="150">
        <f t="shared" si="1157"/>
        <v>0</v>
      </c>
      <c r="AM2366" s="150">
        <f t="shared" si="1158"/>
        <v>0</v>
      </c>
      <c r="AN2366" s="163">
        <f t="shared" si="1159"/>
        <v>0</v>
      </c>
    </row>
    <row r="2367" spans="1:40" ht="15" customHeight="1">
      <c r="A2367" s="52"/>
      <c r="B2367" s="47"/>
      <c r="C2367" s="112" t="s">
        <v>189</v>
      </c>
      <c r="D2367" s="315" t="str">
        <f t="shared" ref="D2367" si="1199">IF(D190="","",D190)</f>
        <v/>
      </c>
      <c r="E2367" s="316"/>
      <c r="F2367" s="316"/>
      <c r="G2367" s="316"/>
      <c r="H2367" s="316"/>
      <c r="I2367" s="316"/>
      <c r="J2367" s="316"/>
      <c r="K2367" s="316"/>
      <c r="L2367" s="316"/>
      <c r="M2367" s="316"/>
      <c r="N2367" s="316"/>
      <c r="O2367" s="316"/>
      <c r="P2367" s="316"/>
      <c r="Q2367" s="317"/>
      <c r="R2367" s="148"/>
      <c r="S2367" s="148"/>
      <c r="T2367" s="148"/>
      <c r="U2367" s="148"/>
      <c r="V2367" s="148"/>
      <c r="W2367" s="148"/>
      <c r="X2367" s="148"/>
      <c r="Y2367" s="148"/>
      <c r="Z2367" s="148"/>
      <c r="AA2367" s="148"/>
      <c r="AB2367" s="148"/>
      <c r="AC2367" s="148"/>
      <c r="AD2367" s="148"/>
      <c r="AF2367" s="161"/>
      <c r="AG2367">
        <f t="shared" si="1155"/>
        <v>0</v>
      </c>
      <c r="AK2367" s="150">
        <f t="shared" si="1156"/>
        <v>0</v>
      </c>
      <c r="AL2367" s="150">
        <f t="shared" si="1157"/>
        <v>0</v>
      </c>
      <c r="AM2367" s="150">
        <f t="shared" si="1158"/>
        <v>0</v>
      </c>
      <c r="AN2367" s="163">
        <f t="shared" si="1159"/>
        <v>0</v>
      </c>
    </row>
    <row r="2368" spans="1:40" ht="15" customHeight="1">
      <c r="A2368" s="52"/>
      <c r="B2368" s="47"/>
      <c r="C2368" s="112" t="s">
        <v>190</v>
      </c>
      <c r="D2368" s="315" t="str">
        <f t="shared" ref="D2368" si="1200">IF(D191="","",D191)</f>
        <v/>
      </c>
      <c r="E2368" s="316"/>
      <c r="F2368" s="316"/>
      <c r="G2368" s="316"/>
      <c r="H2368" s="316"/>
      <c r="I2368" s="316"/>
      <c r="J2368" s="316"/>
      <c r="K2368" s="316"/>
      <c r="L2368" s="316"/>
      <c r="M2368" s="316"/>
      <c r="N2368" s="316"/>
      <c r="O2368" s="316"/>
      <c r="P2368" s="316"/>
      <c r="Q2368" s="317"/>
      <c r="R2368" s="148"/>
      <c r="S2368" s="148"/>
      <c r="T2368" s="148"/>
      <c r="U2368" s="148"/>
      <c r="V2368" s="148"/>
      <c r="W2368" s="148"/>
      <c r="X2368" s="148"/>
      <c r="Y2368" s="148"/>
      <c r="Z2368" s="148"/>
      <c r="AA2368" s="148"/>
      <c r="AB2368" s="148"/>
      <c r="AC2368" s="148"/>
      <c r="AD2368" s="148"/>
      <c r="AF2368" s="161"/>
      <c r="AG2368">
        <f t="shared" si="1155"/>
        <v>0</v>
      </c>
      <c r="AK2368" s="150">
        <f t="shared" si="1156"/>
        <v>0</v>
      </c>
      <c r="AL2368" s="150">
        <f t="shared" si="1157"/>
        <v>0</v>
      </c>
      <c r="AM2368" s="150">
        <f t="shared" si="1158"/>
        <v>0</v>
      </c>
      <c r="AN2368" s="163">
        <f t="shared" si="1159"/>
        <v>0</v>
      </c>
    </row>
    <row r="2369" spans="1:40" ht="15" customHeight="1">
      <c r="A2369" s="52"/>
      <c r="B2369" s="47"/>
      <c r="C2369" s="112" t="s">
        <v>191</v>
      </c>
      <c r="D2369" s="315" t="str">
        <f t="shared" ref="D2369" si="1201">IF(D192="","",D192)</f>
        <v/>
      </c>
      <c r="E2369" s="316"/>
      <c r="F2369" s="316"/>
      <c r="G2369" s="316"/>
      <c r="H2369" s="316"/>
      <c r="I2369" s="316"/>
      <c r="J2369" s="316"/>
      <c r="K2369" s="316"/>
      <c r="L2369" s="316"/>
      <c r="M2369" s="316"/>
      <c r="N2369" s="316"/>
      <c r="O2369" s="316"/>
      <c r="P2369" s="316"/>
      <c r="Q2369" s="317"/>
      <c r="R2369" s="148"/>
      <c r="S2369" s="148"/>
      <c r="T2369" s="148"/>
      <c r="U2369" s="148"/>
      <c r="V2369" s="148"/>
      <c r="W2369" s="148"/>
      <c r="X2369" s="148"/>
      <c r="Y2369" s="148"/>
      <c r="Z2369" s="148"/>
      <c r="AA2369" s="148"/>
      <c r="AB2369" s="148"/>
      <c r="AC2369" s="148"/>
      <c r="AD2369" s="148"/>
      <c r="AF2369" s="161"/>
      <c r="AG2369">
        <f t="shared" si="1155"/>
        <v>0</v>
      </c>
      <c r="AK2369" s="150">
        <f t="shared" si="1156"/>
        <v>0</v>
      </c>
      <c r="AL2369" s="150">
        <f t="shared" si="1157"/>
        <v>0</v>
      </c>
      <c r="AM2369" s="150">
        <f t="shared" si="1158"/>
        <v>0</v>
      </c>
      <c r="AN2369" s="163">
        <f t="shared" si="1159"/>
        <v>0</v>
      </c>
    </row>
    <row r="2370" spans="1:40" ht="15" customHeight="1">
      <c r="A2370" s="52"/>
      <c r="B2370" s="47"/>
      <c r="C2370" s="112" t="s">
        <v>192</v>
      </c>
      <c r="D2370" s="315" t="str">
        <f t="shared" ref="D2370" si="1202">IF(D193="","",D193)</f>
        <v/>
      </c>
      <c r="E2370" s="316"/>
      <c r="F2370" s="316"/>
      <c r="G2370" s="316"/>
      <c r="H2370" s="316"/>
      <c r="I2370" s="316"/>
      <c r="J2370" s="316"/>
      <c r="K2370" s="316"/>
      <c r="L2370" s="316"/>
      <c r="M2370" s="316"/>
      <c r="N2370" s="316"/>
      <c r="O2370" s="316"/>
      <c r="P2370" s="316"/>
      <c r="Q2370" s="317"/>
      <c r="R2370" s="148"/>
      <c r="S2370" s="148"/>
      <c r="T2370" s="148"/>
      <c r="U2370" s="148"/>
      <c r="V2370" s="148"/>
      <c r="W2370" s="148"/>
      <c r="X2370" s="148"/>
      <c r="Y2370" s="148"/>
      <c r="Z2370" s="148"/>
      <c r="AA2370" s="148"/>
      <c r="AB2370" s="148"/>
      <c r="AC2370" s="148"/>
      <c r="AD2370" s="148"/>
      <c r="AF2370" s="161"/>
      <c r="AG2370">
        <f t="shared" si="1155"/>
        <v>0</v>
      </c>
      <c r="AK2370" s="150">
        <f t="shared" si="1156"/>
        <v>0</v>
      </c>
      <c r="AL2370" s="150">
        <f t="shared" si="1157"/>
        <v>0</v>
      </c>
      <c r="AM2370" s="150">
        <f t="shared" si="1158"/>
        <v>0</v>
      </c>
      <c r="AN2370" s="163">
        <f t="shared" si="1159"/>
        <v>0</v>
      </c>
    </row>
    <row r="2371" spans="1:40" ht="15" customHeight="1">
      <c r="A2371" s="52"/>
      <c r="B2371" s="47"/>
      <c r="C2371" s="112" t="s">
        <v>193</v>
      </c>
      <c r="D2371" s="315" t="str">
        <f t="shared" ref="D2371" si="1203">IF(D194="","",D194)</f>
        <v/>
      </c>
      <c r="E2371" s="316"/>
      <c r="F2371" s="316"/>
      <c r="G2371" s="316"/>
      <c r="H2371" s="316"/>
      <c r="I2371" s="316"/>
      <c r="J2371" s="316"/>
      <c r="K2371" s="316"/>
      <c r="L2371" s="316"/>
      <c r="M2371" s="316"/>
      <c r="N2371" s="316"/>
      <c r="O2371" s="316"/>
      <c r="P2371" s="316"/>
      <c r="Q2371" s="317"/>
      <c r="R2371" s="148"/>
      <c r="S2371" s="148"/>
      <c r="T2371" s="148"/>
      <c r="U2371" s="148"/>
      <c r="V2371" s="148"/>
      <c r="W2371" s="148"/>
      <c r="X2371" s="148"/>
      <c r="Y2371" s="148"/>
      <c r="Z2371" s="148"/>
      <c r="AA2371" s="148"/>
      <c r="AB2371" s="148"/>
      <c r="AC2371" s="148"/>
      <c r="AD2371" s="148"/>
      <c r="AF2371" s="161"/>
      <c r="AG2371">
        <f t="shared" si="1155"/>
        <v>0</v>
      </c>
      <c r="AK2371" s="150">
        <f t="shared" si="1156"/>
        <v>0</v>
      </c>
      <c r="AL2371" s="150">
        <f t="shared" si="1157"/>
        <v>0</v>
      </c>
      <c r="AM2371" s="150">
        <f t="shared" si="1158"/>
        <v>0</v>
      </c>
      <c r="AN2371" s="163">
        <f t="shared" si="1159"/>
        <v>0</v>
      </c>
    </row>
    <row r="2372" spans="1:40" ht="15" customHeight="1">
      <c r="A2372" s="52"/>
      <c r="B2372" s="47"/>
      <c r="C2372" s="112" t="s">
        <v>194</v>
      </c>
      <c r="D2372" s="315" t="str">
        <f t="shared" ref="D2372" si="1204">IF(D195="","",D195)</f>
        <v/>
      </c>
      <c r="E2372" s="316"/>
      <c r="F2372" s="316"/>
      <c r="G2372" s="316"/>
      <c r="H2372" s="316"/>
      <c r="I2372" s="316"/>
      <c r="J2372" s="316"/>
      <c r="K2372" s="316"/>
      <c r="L2372" s="316"/>
      <c r="M2372" s="316"/>
      <c r="N2372" s="316"/>
      <c r="O2372" s="316"/>
      <c r="P2372" s="316"/>
      <c r="Q2372" s="317"/>
      <c r="R2372" s="148"/>
      <c r="S2372" s="148"/>
      <c r="T2372" s="148"/>
      <c r="U2372" s="148"/>
      <c r="V2372" s="148"/>
      <c r="W2372" s="148"/>
      <c r="X2372" s="148"/>
      <c r="Y2372" s="148"/>
      <c r="Z2372" s="148"/>
      <c r="AA2372" s="148"/>
      <c r="AB2372" s="148"/>
      <c r="AC2372" s="148"/>
      <c r="AD2372" s="148"/>
      <c r="AF2372" s="161"/>
      <c r="AG2372">
        <f t="shared" si="1155"/>
        <v>0</v>
      </c>
      <c r="AK2372" s="150">
        <f t="shared" si="1156"/>
        <v>0</v>
      </c>
      <c r="AL2372" s="150">
        <f t="shared" si="1157"/>
        <v>0</v>
      </c>
      <c r="AM2372" s="150">
        <f t="shared" si="1158"/>
        <v>0</v>
      </c>
      <c r="AN2372" s="163">
        <f t="shared" si="1159"/>
        <v>0</v>
      </c>
    </row>
    <row r="2373" spans="1:40" ht="15" customHeight="1">
      <c r="A2373" s="52"/>
      <c r="B2373" s="47"/>
      <c r="C2373" s="112" t="s">
        <v>195</v>
      </c>
      <c r="D2373" s="315" t="str">
        <f t="shared" ref="D2373" si="1205">IF(D196="","",D196)</f>
        <v/>
      </c>
      <c r="E2373" s="316"/>
      <c r="F2373" s="316"/>
      <c r="G2373" s="316"/>
      <c r="H2373" s="316"/>
      <c r="I2373" s="316"/>
      <c r="J2373" s="316"/>
      <c r="K2373" s="316"/>
      <c r="L2373" s="316"/>
      <c r="M2373" s="316"/>
      <c r="N2373" s="316"/>
      <c r="O2373" s="316"/>
      <c r="P2373" s="316"/>
      <c r="Q2373" s="317"/>
      <c r="R2373" s="148"/>
      <c r="S2373" s="148"/>
      <c r="T2373" s="148"/>
      <c r="U2373" s="148"/>
      <c r="V2373" s="148"/>
      <c r="W2373" s="148"/>
      <c r="X2373" s="148"/>
      <c r="Y2373" s="148"/>
      <c r="Z2373" s="148"/>
      <c r="AA2373" s="148"/>
      <c r="AB2373" s="148"/>
      <c r="AC2373" s="148"/>
      <c r="AD2373" s="148"/>
      <c r="AF2373" s="161"/>
      <c r="AG2373">
        <f t="shared" si="1155"/>
        <v>0</v>
      </c>
      <c r="AK2373" s="150">
        <f t="shared" si="1156"/>
        <v>0</v>
      </c>
      <c r="AL2373" s="150">
        <f t="shared" si="1157"/>
        <v>0</v>
      </c>
      <c r="AM2373" s="150">
        <f t="shared" si="1158"/>
        <v>0</v>
      </c>
      <c r="AN2373" s="163">
        <f t="shared" si="1159"/>
        <v>0</v>
      </c>
    </row>
    <row r="2374" spans="1:40" ht="15" customHeight="1">
      <c r="A2374" s="52"/>
      <c r="B2374" s="47"/>
      <c r="C2374" s="112" t="s">
        <v>196</v>
      </c>
      <c r="D2374" s="315" t="str">
        <f t="shared" ref="D2374" si="1206">IF(D197="","",D197)</f>
        <v/>
      </c>
      <c r="E2374" s="316"/>
      <c r="F2374" s="316"/>
      <c r="G2374" s="316"/>
      <c r="H2374" s="316"/>
      <c r="I2374" s="316"/>
      <c r="J2374" s="316"/>
      <c r="K2374" s="316"/>
      <c r="L2374" s="316"/>
      <c r="M2374" s="316"/>
      <c r="N2374" s="316"/>
      <c r="O2374" s="316"/>
      <c r="P2374" s="316"/>
      <c r="Q2374" s="317"/>
      <c r="R2374" s="148"/>
      <c r="S2374" s="148"/>
      <c r="T2374" s="148"/>
      <c r="U2374" s="148"/>
      <c r="V2374" s="148"/>
      <c r="W2374" s="148"/>
      <c r="X2374" s="148"/>
      <c r="Y2374" s="148"/>
      <c r="Z2374" s="148"/>
      <c r="AA2374" s="148"/>
      <c r="AB2374" s="148"/>
      <c r="AC2374" s="148"/>
      <c r="AD2374" s="148"/>
      <c r="AF2374" s="161"/>
      <c r="AG2374">
        <f t="shared" si="1155"/>
        <v>0</v>
      </c>
      <c r="AK2374" s="150">
        <f t="shared" si="1156"/>
        <v>0</v>
      </c>
      <c r="AL2374" s="150">
        <f t="shared" si="1157"/>
        <v>0</v>
      </c>
      <c r="AM2374" s="150">
        <f t="shared" si="1158"/>
        <v>0</v>
      </c>
      <c r="AN2374" s="163">
        <f t="shared" si="1159"/>
        <v>0</v>
      </c>
    </row>
    <row r="2375" spans="1:40" ht="15" customHeight="1">
      <c r="A2375" s="52"/>
      <c r="B2375" s="47"/>
      <c r="C2375" s="112" t="s">
        <v>197</v>
      </c>
      <c r="D2375" s="315" t="str">
        <f t="shared" ref="D2375" si="1207">IF(D198="","",D198)</f>
        <v/>
      </c>
      <c r="E2375" s="316"/>
      <c r="F2375" s="316"/>
      <c r="G2375" s="316"/>
      <c r="H2375" s="316"/>
      <c r="I2375" s="316"/>
      <c r="J2375" s="316"/>
      <c r="K2375" s="316"/>
      <c r="L2375" s="316"/>
      <c r="M2375" s="316"/>
      <c r="N2375" s="316"/>
      <c r="O2375" s="316"/>
      <c r="P2375" s="316"/>
      <c r="Q2375" s="317"/>
      <c r="R2375" s="148"/>
      <c r="S2375" s="148"/>
      <c r="T2375" s="148"/>
      <c r="U2375" s="148"/>
      <c r="V2375" s="148"/>
      <c r="W2375" s="148"/>
      <c r="X2375" s="148"/>
      <c r="Y2375" s="148"/>
      <c r="Z2375" s="148"/>
      <c r="AA2375" s="148"/>
      <c r="AB2375" s="148"/>
      <c r="AC2375" s="148"/>
      <c r="AD2375" s="148"/>
      <c r="AF2375" s="161"/>
      <c r="AG2375">
        <f t="shared" si="1155"/>
        <v>0</v>
      </c>
      <c r="AK2375" s="150">
        <f t="shared" si="1156"/>
        <v>0</v>
      </c>
      <c r="AL2375" s="150">
        <f t="shared" si="1157"/>
        <v>0</v>
      </c>
      <c r="AM2375" s="150">
        <f t="shared" si="1158"/>
        <v>0</v>
      </c>
      <c r="AN2375" s="163">
        <f t="shared" si="1159"/>
        <v>0</v>
      </c>
    </row>
    <row r="2376" spans="1:40" ht="15" customHeight="1">
      <c r="A2376" s="52"/>
      <c r="B2376" s="47"/>
      <c r="C2376" s="112" t="s">
        <v>198</v>
      </c>
      <c r="D2376" s="315" t="str">
        <f t="shared" ref="D2376" si="1208">IF(D199="","",D199)</f>
        <v/>
      </c>
      <c r="E2376" s="316"/>
      <c r="F2376" s="316"/>
      <c r="G2376" s="316"/>
      <c r="H2376" s="316"/>
      <c r="I2376" s="316"/>
      <c r="J2376" s="316"/>
      <c r="K2376" s="316"/>
      <c r="L2376" s="316"/>
      <c r="M2376" s="316"/>
      <c r="N2376" s="316"/>
      <c r="O2376" s="316"/>
      <c r="P2376" s="316"/>
      <c r="Q2376" s="317"/>
      <c r="R2376" s="148"/>
      <c r="S2376" s="148"/>
      <c r="T2376" s="148"/>
      <c r="U2376" s="148"/>
      <c r="V2376" s="148"/>
      <c r="W2376" s="148"/>
      <c r="X2376" s="148"/>
      <c r="Y2376" s="148"/>
      <c r="Z2376" s="148"/>
      <c r="AA2376" s="148"/>
      <c r="AB2376" s="148"/>
      <c r="AC2376" s="148"/>
      <c r="AD2376" s="148"/>
      <c r="AF2376" s="161"/>
      <c r="AG2376">
        <f t="shared" si="1155"/>
        <v>0</v>
      </c>
      <c r="AK2376" s="150">
        <f t="shared" si="1156"/>
        <v>0</v>
      </c>
      <c r="AL2376" s="150">
        <f t="shared" si="1157"/>
        <v>0</v>
      </c>
      <c r="AM2376" s="150">
        <f t="shared" si="1158"/>
        <v>0</v>
      </c>
      <c r="AN2376" s="163">
        <f t="shared" si="1159"/>
        <v>0</v>
      </c>
    </row>
    <row r="2377" spans="1:40" ht="15" customHeight="1">
      <c r="A2377" s="52"/>
      <c r="B2377" s="47"/>
      <c r="C2377" s="112" t="s">
        <v>199</v>
      </c>
      <c r="D2377" s="315" t="str">
        <f t="shared" ref="D2377" si="1209">IF(D200="","",D200)</f>
        <v/>
      </c>
      <c r="E2377" s="316"/>
      <c r="F2377" s="316"/>
      <c r="G2377" s="316"/>
      <c r="H2377" s="316"/>
      <c r="I2377" s="316"/>
      <c r="J2377" s="316"/>
      <c r="K2377" s="316"/>
      <c r="L2377" s="316"/>
      <c r="M2377" s="316"/>
      <c r="N2377" s="316"/>
      <c r="O2377" s="316"/>
      <c r="P2377" s="316"/>
      <c r="Q2377" s="317"/>
      <c r="R2377" s="148"/>
      <c r="S2377" s="148"/>
      <c r="T2377" s="148"/>
      <c r="U2377" s="148"/>
      <c r="V2377" s="148"/>
      <c r="W2377" s="148"/>
      <c r="X2377" s="148"/>
      <c r="Y2377" s="148"/>
      <c r="Z2377" s="148"/>
      <c r="AA2377" s="148"/>
      <c r="AB2377" s="148"/>
      <c r="AC2377" s="148"/>
      <c r="AD2377" s="148"/>
      <c r="AF2377" s="161"/>
      <c r="AG2377">
        <f t="shared" si="1155"/>
        <v>0</v>
      </c>
      <c r="AK2377" s="150">
        <f t="shared" si="1156"/>
        <v>0</v>
      </c>
      <c r="AL2377" s="150">
        <f t="shared" si="1157"/>
        <v>0</v>
      </c>
      <c r="AM2377" s="150">
        <f t="shared" si="1158"/>
        <v>0</v>
      </c>
      <c r="AN2377" s="163">
        <f t="shared" si="1159"/>
        <v>0</v>
      </c>
    </row>
    <row r="2378" spans="1:40" ht="15" customHeight="1">
      <c r="A2378" s="52"/>
      <c r="B2378" s="47"/>
      <c r="C2378" s="112" t="s">
        <v>200</v>
      </c>
      <c r="D2378" s="315" t="str">
        <f t="shared" ref="D2378" si="1210">IF(D201="","",D201)</f>
        <v/>
      </c>
      <c r="E2378" s="316"/>
      <c r="F2378" s="316"/>
      <c r="G2378" s="316"/>
      <c r="H2378" s="316"/>
      <c r="I2378" s="316"/>
      <c r="J2378" s="316"/>
      <c r="K2378" s="316"/>
      <c r="L2378" s="316"/>
      <c r="M2378" s="316"/>
      <c r="N2378" s="316"/>
      <c r="O2378" s="316"/>
      <c r="P2378" s="316"/>
      <c r="Q2378" s="317"/>
      <c r="R2378" s="148"/>
      <c r="S2378" s="148"/>
      <c r="T2378" s="148"/>
      <c r="U2378" s="148"/>
      <c r="V2378" s="148"/>
      <c r="W2378" s="148"/>
      <c r="X2378" s="148"/>
      <c r="Y2378" s="148"/>
      <c r="Z2378" s="148"/>
      <c r="AA2378" s="148"/>
      <c r="AB2378" s="148"/>
      <c r="AC2378" s="148"/>
      <c r="AD2378" s="148"/>
      <c r="AF2378" s="161"/>
      <c r="AG2378">
        <f t="shared" si="1155"/>
        <v>0</v>
      </c>
      <c r="AK2378" s="150">
        <f t="shared" si="1156"/>
        <v>0</v>
      </c>
      <c r="AL2378" s="150">
        <f t="shared" si="1157"/>
        <v>0</v>
      </c>
      <c r="AM2378" s="150">
        <f t="shared" si="1158"/>
        <v>0</v>
      </c>
      <c r="AN2378" s="163">
        <f t="shared" si="1159"/>
        <v>0</v>
      </c>
    </row>
    <row r="2379" spans="1:40" ht="15" customHeight="1">
      <c r="A2379" s="52"/>
      <c r="B2379" s="47"/>
      <c r="C2379" s="112" t="s">
        <v>201</v>
      </c>
      <c r="D2379" s="315" t="str">
        <f t="shared" ref="D2379" si="1211">IF(D202="","",D202)</f>
        <v/>
      </c>
      <c r="E2379" s="316"/>
      <c r="F2379" s="316"/>
      <c r="G2379" s="316"/>
      <c r="H2379" s="316"/>
      <c r="I2379" s="316"/>
      <c r="J2379" s="316"/>
      <c r="K2379" s="316"/>
      <c r="L2379" s="316"/>
      <c r="M2379" s="316"/>
      <c r="N2379" s="316"/>
      <c r="O2379" s="316"/>
      <c r="P2379" s="316"/>
      <c r="Q2379" s="317"/>
      <c r="R2379" s="148"/>
      <c r="S2379" s="148"/>
      <c r="T2379" s="148"/>
      <c r="U2379" s="148"/>
      <c r="V2379" s="148"/>
      <c r="W2379" s="148"/>
      <c r="X2379" s="148"/>
      <c r="Y2379" s="148"/>
      <c r="Z2379" s="148"/>
      <c r="AA2379" s="148"/>
      <c r="AB2379" s="148"/>
      <c r="AC2379" s="148"/>
      <c r="AD2379" s="148"/>
      <c r="AF2379" s="161"/>
      <c r="AG2379">
        <f t="shared" si="1155"/>
        <v>0</v>
      </c>
      <c r="AK2379" s="150">
        <f t="shared" si="1156"/>
        <v>0</v>
      </c>
      <c r="AL2379" s="150">
        <f t="shared" si="1157"/>
        <v>0</v>
      </c>
      <c r="AM2379" s="150">
        <f t="shared" si="1158"/>
        <v>0</v>
      </c>
      <c r="AN2379" s="163">
        <f t="shared" si="1159"/>
        <v>0</v>
      </c>
    </row>
    <row r="2380" spans="1:40" ht="15" customHeight="1">
      <c r="A2380" s="52"/>
      <c r="B2380" s="47"/>
      <c r="C2380" s="112" t="s">
        <v>202</v>
      </c>
      <c r="D2380" s="315" t="str">
        <f t="shared" ref="D2380" si="1212">IF(D203="","",D203)</f>
        <v/>
      </c>
      <c r="E2380" s="316"/>
      <c r="F2380" s="316"/>
      <c r="G2380" s="316"/>
      <c r="H2380" s="316"/>
      <c r="I2380" s="316"/>
      <c r="J2380" s="316"/>
      <c r="K2380" s="316"/>
      <c r="L2380" s="316"/>
      <c r="M2380" s="316"/>
      <c r="N2380" s="316"/>
      <c r="O2380" s="316"/>
      <c r="P2380" s="316"/>
      <c r="Q2380" s="317"/>
      <c r="R2380" s="148"/>
      <c r="S2380" s="148"/>
      <c r="T2380" s="148"/>
      <c r="U2380" s="148"/>
      <c r="V2380" s="148"/>
      <c r="W2380" s="148"/>
      <c r="X2380" s="148"/>
      <c r="Y2380" s="148"/>
      <c r="Z2380" s="148"/>
      <c r="AA2380" s="148"/>
      <c r="AB2380" s="148"/>
      <c r="AC2380" s="148"/>
      <c r="AD2380" s="148"/>
      <c r="AF2380" s="161"/>
      <c r="AG2380">
        <f t="shared" si="1155"/>
        <v>0</v>
      </c>
      <c r="AK2380" s="150">
        <f t="shared" si="1156"/>
        <v>0</v>
      </c>
      <c r="AL2380" s="150">
        <f t="shared" si="1157"/>
        <v>0</v>
      </c>
      <c r="AM2380" s="150">
        <f t="shared" si="1158"/>
        <v>0</v>
      </c>
      <c r="AN2380" s="163">
        <f t="shared" si="1159"/>
        <v>0</v>
      </c>
    </row>
    <row r="2381" spans="1:40" ht="15" customHeight="1">
      <c r="A2381" s="52"/>
      <c r="B2381" s="47"/>
      <c r="C2381" s="112" t="s">
        <v>203</v>
      </c>
      <c r="D2381" s="315" t="str">
        <f t="shared" ref="D2381" si="1213">IF(D204="","",D204)</f>
        <v/>
      </c>
      <c r="E2381" s="316"/>
      <c r="F2381" s="316"/>
      <c r="G2381" s="316"/>
      <c r="H2381" s="316"/>
      <c r="I2381" s="316"/>
      <c r="J2381" s="316"/>
      <c r="K2381" s="316"/>
      <c r="L2381" s="316"/>
      <c r="M2381" s="316"/>
      <c r="N2381" s="316"/>
      <c r="O2381" s="316"/>
      <c r="P2381" s="316"/>
      <c r="Q2381" s="317"/>
      <c r="R2381" s="148"/>
      <c r="S2381" s="148"/>
      <c r="T2381" s="148"/>
      <c r="U2381" s="148"/>
      <c r="V2381" s="148"/>
      <c r="W2381" s="148"/>
      <c r="X2381" s="148"/>
      <c r="Y2381" s="148"/>
      <c r="Z2381" s="148"/>
      <c r="AA2381" s="148"/>
      <c r="AB2381" s="148"/>
      <c r="AC2381" s="148"/>
      <c r="AD2381" s="148"/>
      <c r="AF2381" s="161"/>
      <c r="AG2381">
        <f t="shared" si="1155"/>
        <v>0</v>
      </c>
      <c r="AK2381" s="150">
        <f t="shared" si="1156"/>
        <v>0</v>
      </c>
      <c r="AL2381" s="150">
        <f t="shared" si="1157"/>
        <v>0</v>
      </c>
      <c r="AM2381" s="150">
        <f t="shared" si="1158"/>
        <v>0</v>
      </c>
      <c r="AN2381" s="163">
        <f t="shared" si="1159"/>
        <v>0</v>
      </c>
    </row>
    <row r="2382" spans="1:40" ht="15" customHeight="1">
      <c r="A2382" s="52"/>
      <c r="B2382" s="47"/>
      <c r="C2382" s="112" t="s">
        <v>204</v>
      </c>
      <c r="D2382" s="315" t="str">
        <f t="shared" ref="D2382" si="1214">IF(D205="","",D205)</f>
        <v/>
      </c>
      <c r="E2382" s="316"/>
      <c r="F2382" s="316"/>
      <c r="G2382" s="316"/>
      <c r="H2382" s="316"/>
      <c r="I2382" s="316"/>
      <c r="J2382" s="316"/>
      <c r="K2382" s="316"/>
      <c r="L2382" s="316"/>
      <c r="M2382" s="316"/>
      <c r="N2382" s="316"/>
      <c r="O2382" s="316"/>
      <c r="P2382" s="316"/>
      <c r="Q2382" s="317"/>
      <c r="R2382" s="148"/>
      <c r="S2382" s="148"/>
      <c r="T2382" s="148"/>
      <c r="U2382" s="148"/>
      <c r="V2382" s="148"/>
      <c r="W2382" s="148"/>
      <c r="X2382" s="148"/>
      <c r="Y2382" s="148"/>
      <c r="Z2382" s="148"/>
      <c r="AA2382" s="148"/>
      <c r="AB2382" s="148"/>
      <c r="AC2382" s="148"/>
      <c r="AD2382" s="148"/>
      <c r="AF2382" s="161"/>
      <c r="AG2382">
        <f t="shared" si="1155"/>
        <v>0</v>
      </c>
      <c r="AK2382" s="150">
        <f t="shared" si="1156"/>
        <v>0</v>
      </c>
      <c r="AL2382" s="150">
        <f t="shared" si="1157"/>
        <v>0</v>
      </c>
      <c r="AM2382" s="150">
        <f t="shared" si="1158"/>
        <v>0</v>
      </c>
      <c r="AN2382" s="163">
        <f t="shared" si="1159"/>
        <v>0</v>
      </c>
    </row>
    <row r="2383" spans="1:40" ht="15" customHeight="1">
      <c r="A2383" s="52"/>
      <c r="B2383" s="47"/>
      <c r="C2383" s="112" t="s">
        <v>205</v>
      </c>
      <c r="D2383" s="315" t="str">
        <f t="shared" ref="D2383" si="1215">IF(D206="","",D206)</f>
        <v/>
      </c>
      <c r="E2383" s="316"/>
      <c r="F2383" s="316"/>
      <c r="G2383" s="316"/>
      <c r="H2383" s="316"/>
      <c r="I2383" s="316"/>
      <c r="J2383" s="316"/>
      <c r="K2383" s="316"/>
      <c r="L2383" s="316"/>
      <c r="M2383" s="316"/>
      <c r="N2383" s="316"/>
      <c r="O2383" s="316"/>
      <c r="P2383" s="316"/>
      <c r="Q2383" s="317"/>
      <c r="R2383" s="148"/>
      <c r="S2383" s="148"/>
      <c r="T2383" s="148"/>
      <c r="U2383" s="148"/>
      <c r="V2383" s="148"/>
      <c r="W2383" s="148"/>
      <c r="X2383" s="148"/>
      <c r="Y2383" s="148"/>
      <c r="Z2383" s="148"/>
      <c r="AA2383" s="148"/>
      <c r="AB2383" s="148"/>
      <c r="AC2383" s="148"/>
      <c r="AD2383" s="148"/>
      <c r="AF2383" s="161"/>
      <c r="AG2383">
        <f t="shared" si="1155"/>
        <v>0</v>
      </c>
      <c r="AK2383" s="150">
        <f t="shared" si="1156"/>
        <v>0</v>
      </c>
      <c r="AL2383" s="150">
        <f t="shared" si="1157"/>
        <v>0</v>
      </c>
      <c r="AM2383" s="150">
        <f t="shared" si="1158"/>
        <v>0</v>
      </c>
      <c r="AN2383" s="163">
        <f t="shared" si="1159"/>
        <v>0</v>
      </c>
    </row>
    <row r="2384" spans="1:40" ht="15" customHeight="1">
      <c r="A2384" s="52"/>
      <c r="B2384" s="47"/>
      <c r="C2384" s="112" t="s">
        <v>206</v>
      </c>
      <c r="D2384" s="315" t="str">
        <f t="shared" ref="D2384" si="1216">IF(D207="","",D207)</f>
        <v/>
      </c>
      <c r="E2384" s="316"/>
      <c r="F2384" s="316"/>
      <c r="G2384" s="316"/>
      <c r="H2384" s="316"/>
      <c r="I2384" s="316"/>
      <c r="J2384" s="316"/>
      <c r="K2384" s="316"/>
      <c r="L2384" s="316"/>
      <c r="M2384" s="316"/>
      <c r="N2384" s="316"/>
      <c r="O2384" s="316"/>
      <c r="P2384" s="316"/>
      <c r="Q2384" s="317"/>
      <c r="R2384" s="148"/>
      <c r="S2384" s="148"/>
      <c r="T2384" s="148"/>
      <c r="U2384" s="148"/>
      <c r="V2384" s="148"/>
      <c r="W2384" s="148"/>
      <c r="X2384" s="148"/>
      <c r="Y2384" s="148"/>
      <c r="Z2384" s="148"/>
      <c r="AA2384" s="148"/>
      <c r="AB2384" s="148"/>
      <c r="AC2384" s="148"/>
      <c r="AD2384" s="148"/>
      <c r="AF2384" s="161"/>
      <c r="AG2384">
        <f t="shared" si="1155"/>
        <v>0</v>
      </c>
      <c r="AK2384" s="150">
        <f t="shared" si="1156"/>
        <v>0</v>
      </c>
      <c r="AL2384" s="150">
        <f t="shared" si="1157"/>
        <v>0</v>
      </c>
      <c r="AM2384" s="150">
        <f t="shared" si="1158"/>
        <v>0</v>
      </c>
      <c r="AN2384" s="163">
        <f t="shared" si="1159"/>
        <v>0</v>
      </c>
    </row>
    <row r="2385" spans="1:40" ht="15" customHeight="1">
      <c r="A2385" s="52"/>
      <c r="B2385" s="47"/>
      <c r="C2385" s="112" t="s">
        <v>207</v>
      </c>
      <c r="D2385" s="315" t="str">
        <f t="shared" ref="D2385" si="1217">IF(D208="","",D208)</f>
        <v/>
      </c>
      <c r="E2385" s="316"/>
      <c r="F2385" s="316"/>
      <c r="G2385" s="316"/>
      <c r="H2385" s="316"/>
      <c r="I2385" s="316"/>
      <c r="J2385" s="316"/>
      <c r="K2385" s="316"/>
      <c r="L2385" s="316"/>
      <c r="M2385" s="316"/>
      <c r="N2385" s="316"/>
      <c r="O2385" s="316"/>
      <c r="P2385" s="316"/>
      <c r="Q2385" s="317"/>
      <c r="R2385" s="148"/>
      <c r="S2385" s="148"/>
      <c r="T2385" s="148"/>
      <c r="U2385" s="148"/>
      <c r="V2385" s="148"/>
      <c r="W2385" s="148"/>
      <c r="X2385" s="148"/>
      <c r="Y2385" s="148"/>
      <c r="Z2385" s="148"/>
      <c r="AA2385" s="148"/>
      <c r="AB2385" s="148"/>
      <c r="AC2385" s="148"/>
      <c r="AD2385" s="148"/>
      <c r="AF2385" s="161"/>
      <c r="AG2385">
        <f t="shared" si="1155"/>
        <v>0</v>
      </c>
      <c r="AK2385" s="150">
        <f t="shared" si="1156"/>
        <v>0</v>
      </c>
      <c r="AL2385" s="150">
        <f t="shared" si="1157"/>
        <v>0</v>
      </c>
      <c r="AM2385" s="150">
        <f t="shared" si="1158"/>
        <v>0</v>
      </c>
      <c r="AN2385" s="163">
        <f t="shared" si="1159"/>
        <v>0</v>
      </c>
    </row>
    <row r="2386" spans="1:40" ht="15" customHeight="1">
      <c r="A2386" s="52"/>
      <c r="B2386" s="47"/>
      <c r="C2386" s="112" t="s">
        <v>208</v>
      </c>
      <c r="D2386" s="315" t="str">
        <f t="shared" ref="D2386" si="1218">IF(D209="","",D209)</f>
        <v/>
      </c>
      <c r="E2386" s="316"/>
      <c r="F2386" s="316"/>
      <c r="G2386" s="316"/>
      <c r="H2386" s="316"/>
      <c r="I2386" s="316"/>
      <c r="J2386" s="316"/>
      <c r="K2386" s="316"/>
      <c r="L2386" s="316"/>
      <c r="M2386" s="316"/>
      <c r="N2386" s="316"/>
      <c r="O2386" s="316"/>
      <c r="P2386" s="316"/>
      <c r="Q2386" s="317"/>
      <c r="R2386" s="148"/>
      <c r="S2386" s="148"/>
      <c r="T2386" s="148"/>
      <c r="U2386" s="148"/>
      <c r="V2386" s="148"/>
      <c r="W2386" s="148"/>
      <c r="X2386" s="148"/>
      <c r="Y2386" s="148"/>
      <c r="Z2386" s="148"/>
      <c r="AA2386" s="148"/>
      <c r="AB2386" s="148"/>
      <c r="AC2386" s="148"/>
      <c r="AD2386" s="148"/>
      <c r="AF2386" s="161"/>
      <c r="AG2386">
        <f t="shared" si="1155"/>
        <v>0</v>
      </c>
      <c r="AK2386" s="150">
        <f t="shared" si="1156"/>
        <v>0</v>
      </c>
      <c r="AL2386" s="150">
        <f t="shared" si="1157"/>
        <v>0</v>
      </c>
      <c r="AM2386" s="150">
        <f t="shared" si="1158"/>
        <v>0</v>
      </c>
      <c r="AN2386" s="163">
        <f t="shared" si="1159"/>
        <v>0</v>
      </c>
    </row>
    <row r="2387" spans="1:40" ht="15" customHeight="1">
      <c r="A2387" s="52"/>
      <c r="B2387" s="47"/>
      <c r="C2387" s="112" t="s">
        <v>209</v>
      </c>
      <c r="D2387" s="315" t="str">
        <f t="shared" ref="D2387" si="1219">IF(D210="","",D210)</f>
        <v/>
      </c>
      <c r="E2387" s="316"/>
      <c r="F2387" s="316"/>
      <c r="G2387" s="316"/>
      <c r="H2387" s="316"/>
      <c r="I2387" s="316"/>
      <c r="J2387" s="316"/>
      <c r="K2387" s="316"/>
      <c r="L2387" s="316"/>
      <c r="M2387" s="316"/>
      <c r="N2387" s="316"/>
      <c r="O2387" s="316"/>
      <c r="P2387" s="316"/>
      <c r="Q2387" s="317"/>
      <c r="R2387" s="148"/>
      <c r="S2387" s="148"/>
      <c r="T2387" s="148"/>
      <c r="U2387" s="148"/>
      <c r="V2387" s="148"/>
      <c r="W2387" s="148"/>
      <c r="X2387" s="148"/>
      <c r="Y2387" s="148"/>
      <c r="Z2387" s="148"/>
      <c r="AA2387" s="148"/>
      <c r="AB2387" s="148"/>
      <c r="AC2387" s="148"/>
      <c r="AD2387" s="148"/>
      <c r="AF2387" s="161"/>
      <c r="AG2387">
        <f t="shared" si="1155"/>
        <v>0</v>
      </c>
      <c r="AK2387" s="150">
        <f t="shared" si="1156"/>
        <v>0</v>
      </c>
      <c r="AL2387" s="150">
        <f t="shared" si="1157"/>
        <v>0</v>
      </c>
      <c r="AM2387" s="150">
        <f t="shared" si="1158"/>
        <v>0</v>
      </c>
      <c r="AN2387" s="163">
        <f t="shared" si="1159"/>
        <v>0</v>
      </c>
    </row>
    <row r="2388" spans="1:40" ht="15" customHeight="1">
      <c r="A2388" s="52"/>
      <c r="B2388" s="47"/>
      <c r="C2388" s="112" t="s">
        <v>210</v>
      </c>
      <c r="D2388" s="315" t="str">
        <f t="shared" ref="D2388" si="1220">IF(D211="","",D211)</f>
        <v/>
      </c>
      <c r="E2388" s="316"/>
      <c r="F2388" s="316"/>
      <c r="G2388" s="316"/>
      <c r="H2388" s="316"/>
      <c r="I2388" s="316"/>
      <c r="J2388" s="316"/>
      <c r="K2388" s="316"/>
      <c r="L2388" s="316"/>
      <c r="M2388" s="316"/>
      <c r="N2388" s="316"/>
      <c r="O2388" s="316"/>
      <c r="P2388" s="316"/>
      <c r="Q2388" s="317"/>
      <c r="R2388" s="148"/>
      <c r="S2388" s="148"/>
      <c r="T2388" s="148"/>
      <c r="U2388" s="148"/>
      <c r="V2388" s="148"/>
      <c r="W2388" s="148"/>
      <c r="X2388" s="148"/>
      <c r="Y2388" s="148"/>
      <c r="Z2388" s="148"/>
      <c r="AA2388" s="148"/>
      <c r="AB2388" s="148"/>
      <c r="AC2388" s="148"/>
      <c r="AD2388" s="148"/>
      <c r="AF2388" s="161"/>
      <c r="AG2388">
        <f t="shared" si="1155"/>
        <v>0</v>
      </c>
      <c r="AK2388" s="150">
        <f t="shared" si="1156"/>
        <v>0</v>
      </c>
      <c r="AL2388" s="150">
        <f t="shared" si="1157"/>
        <v>0</v>
      </c>
      <c r="AM2388" s="150">
        <f t="shared" si="1158"/>
        <v>0</v>
      </c>
      <c r="AN2388" s="163">
        <f t="shared" si="1159"/>
        <v>0</v>
      </c>
    </row>
    <row r="2389" spans="1:40" ht="15" customHeight="1">
      <c r="A2389" s="52"/>
      <c r="B2389" s="47"/>
      <c r="C2389" s="112" t="s">
        <v>211</v>
      </c>
      <c r="D2389" s="315" t="str">
        <f t="shared" ref="D2389" si="1221">IF(D212="","",D212)</f>
        <v/>
      </c>
      <c r="E2389" s="316"/>
      <c r="F2389" s="316"/>
      <c r="G2389" s="316"/>
      <c r="H2389" s="316"/>
      <c r="I2389" s="316"/>
      <c r="J2389" s="316"/>
      <c r="K2389" s="316"/>
      <c r="L2389" s="316"/>
      <c r="M2389" s="316"/>
      <c r="N2389" s="316"/>
      <c r="O2389" s="316"/>
      <c r="P2389" s="316"/>
      <c r="Q2389" s="317"/>
      <c r="R2389" s="148"/>
      <c r="S2389" s="148"/>
      <c r="T2389" s="148"/>
      <c r="U2389" s="148"/>
      <c r="V2389" s="148"/>
      <c r="W2389" s="148"/>
      <c r="X2389" s="148"/>
      <c r="Y2389" s="148"/>
      <c r="Z2389" s="148"/>
      <c r="AA2389" s="148"/>
      <c r="AB2389" s="148"/>
      <c r="AC2389" s="148"/>
      <c r="AD2389" s="148"/>
      <c r="AF2389" s="161"/>
      <c r="AG2389">
        <f t="shared" si="1155"/>
        <v>0</v>
      </c>
      <c r="AK2389" s="150">
        <f t="shared" si="1156"/>
        <v>0</v>
      </c>
      <c r="AL2389" s="150">
        <f t="shared" si="1157"/>
        <v>0</v>
      </c>
      <c r="AM2389" s="150">
        <f t="shared" si="1158"/>
        <v>0</v>
      </c>
      <c r="AN2389" s="163">
        <f t="shared" si="1159"/>
        <v>0</v>
      </c>
    </row>
    <row r="2390" spans="1:40" ht="15" customHeight="1">
      <c r="A2390" s="52"/>
      <c r="B2390" s="47"/>
      <c r="C2390" s="112" t="s">
        <v>212</v>
      </c>
      <c r="D2390" s="315" t="str">
        <f t="shared" ref="D2390" si="1222">IF(D213="","",D213)</f>
        <v/>
      </c>
      <c r="E2390" s="316"/>
      <c r="F2390" s="316"/>
      <c r="G2390" s="316"/>
      <c r="H2390" s="316"/>
      <c r="I2390" s="316"/>
      <c r="J2390" s="316"/>
      <c r="K2390" s="316"/>
      <c r="L2390" s="316"/>
      <c r="M2390" s="316"/>
      <c r="N2390" s="316"/>
      <c r="O2390" s="316"/>
      <c r="P2390" s="316"/>
      <c r="Q2390" s="317"/>
      <c r="R2390" s="148"/>
      <c r="S2390" s="148"/>
      <c r="T2390" s="148"/>
      <c r="U2390" s="148"/>
      <c r="V2390" s="148"/>
      <c r="W2390" s="148"/>
      <c r="X2390" s="148"/>
      <c r="Y2390" s="148"/>
      <c r="Z2390" s="148"/>
      <c r="AA2390" s="148"/>
      <c r="AB2390" s="148"/>
      <c r="AC2390" s="148"/>
      <c r="AD2390" s="148"/>
      <c r="AF2390" s="161"/>
      <c r="AG2390">
        <f t="shared" si="1155"/>
        <v>0</v>
      </c>
      <c r="AK2390" s="150">
        <f t="shared" si="1156"/>
        <v>0</v>
      </c>
      <c r="AL2390" s="150">
        <f t="shared" si="1157"/>
        <v>0</v>
      </c>
      <c r="AM2390" s="150">
        <f t="shared" si="1158"/>
        <v>0</v>
      </c>
      <c r="AN2390" s="163">
        <f t="shared" si="1159"/>
        <v>0</v>
      </c>
    </row>
    <row r="2391" spans="1:40" ht="15" customHeight="1">
      <c r="A2391" s="52"/>
      <c r="B2391" s="47"/>
      <c r="C2391" s="112" t="s">
        <v>213</v>
      </c>
      <c r="D2391" s="315" t="str">
        <f t="shared" ref="D2391" si="1223">IF(D214="","",D214)</f>
        <v/>
      </c>
      <c r="E2391" s="316"/>
      <c r="F2391" s="316"/>
      <c r="G2391" s="316"/>
      <c r="H2391" s="316"/>
      <c r="I2391" s="316"/>
      <c r="J2391" s="316"/>
      <c r="K2391" s="316"/>
      <c r="L2391" s="316"/>
      <c r="M2391" s="316"/>
      <c r="N2391" s="316"/>
      <c r="O2391" s="316"/>
      <c r="P2391" s="316"/>
      <c r="Q2391" s="317"/>
      <c r="R2391" s="148"/>
      <c r="S2391" s="148"/>
      <c r="T2391" s="148"/>
      <c r="U2391" s="148"/>
      <c r="V2391" s="148"/>
      <c r="W2391" s="148"/>
      <c r="X2391" s="148"/>
      <c r="Y2391" s="148"/>
      <c r="Z2391" s="148"/>
      <c r="AA2391" s="148"/>
      <c r="AB2391" s="148"/>
      <c r="AC2391" s="148"/>
      <c r="AD2391" s="148"/>
      <c r="AF2391" s="161"/>
      <c r="AG2391">
        <f t="shared" ref="AG2391:AG2421" si="1224">IF(AND(D2391="",COUNTBLANK(R2391:AD2391)=13),0,
IF(AND(D2391&lt;&gt;"",OR($N214=5,$N214=8,$N214=10,$N214=99,$I1124="X"),COUNTBLANK(R2391:AD2391)=13),0,
IF(AND(D2391&lt;&gt;"",$I1124&lt;&gt;"X",COUNTBLANK(R2391:AD2391)=0),0,1)))</f>
        <v>0</v>
      </c>
      <c r="AK2391" s="150">
        <f t="shared" ref="AK2391:AK2421" si="1225">R2391</f>
        <v>0</v>
      </c>
      <c r="AL2391" s="150">
        <f t="shared" ref="AL2391:AL2421" si="1226">COUNTIF(S2391:AD2391,"NS")</f>
        <v>0</v>
      </c>
      <c r="AM2391" s="150">
        <f t="shared" ref="AM2391:AM2421" si="1227">SUM(S2391:AD2391)</f>
        <v>0</v>
      </c>
      <c r="AN2391" s="163">
        <f t="shared" ref="AN2391:AN2421" si="1228">IF($AG$1909=$AH$1909,0,IF(OR(AND(AK2391=0,AL2391&gt;0),AND(AK2391="NS",AM2391&gt;0),AND(AK2391="NS",AM2391=0,AL2391=0)),1,IF(OR(AND(AL2391&gt;=2,AM2391&lt;AK2391),AND(AK2391="NS",AM2391=0,AL2391&gt;0),AK2391=AM2391),0,1)))</f>
        <v>0</v>
      </c>
    </row>
    <row r="2392" spans="1:40" ht="15" customHeight="1">
      <c r="A2392" s="52"/>
      <c r="B2392" s="47"/>
      <c r="C2392" s="112" t="s">
        <v>214</v>
      </c>
      <c r="D2392" s="315" t="str">
        <f t="shared" ref="D2392" si="1229">IF(D215="","",D215)</f>
        <v/>
      </c>
      <c r="E2392" s="316"/>
      <c r="F2392" s="316"/>
      <c r="G2392" s="316"/>
      <c r="H2392" s="316"/>
      <c r="I2392" s="316"/>
      <c r="J2392" s="316"/>
      <c r="K2392" s="316"/>
      <c r="L2392" s="316"/>
      <c r="M2392" s="316"/>
      <c r="N2392" s="316"/>
      <c r="O2392" s="316"/>
      <c r="P2392" s="316"/>
      <c r="Q2392" s="317"/>
      <c r="R2392" s="148"/>
      <c r="S2392" s="148"/>
      <c r="T2392" s="148"/>
      <c r="U2392" s="148"/>
      <c r="V2392" s="148"/>
      <c r="W2392" s="148"/>
      <c r="X2392" s="148"/>
      <c r="Y2392" s="148"/>
      <c r="Z2392" s="148"/>
      <c r="AA2392" s="148"/>
      <c r="AB2392" s="148"/>
      <c r="AC2392" s="148"/>
      <c r="AD2392" s="148"/>
      <c r="AF2392" s="161"/>
      <c r="AG2392">
        <f t="shared" si="1224"/>
        <v>0</v>
      </c>
      <c r="AK2392" s="150">
        <f t="shared" si="1225"/>
        <v>0</v>
      </c>
      <c r="AL2392" s="150">
        <f t="shared" si="1226"/>
        <v>0</v>
      </c>
      <c r="AM2392" s="150">
        <f t="shared" si="1227"/>
        <v>0</v>
      </c>
      <c r="AN2392" s="163">
        <f t="shared" si="1228"/>
        <v>0</v>
      </c>
    </row>
    <row r="2393" spans="1:40" ht="15" customHeight="1">
      <c r="A2393" s="52"/>
      <c r="B2393" s="47"/>
      <c r="C2393" s="112" t="s">
        <v>215</v>
      </c>
      <c r="D2393" s="315" t="str">
        <f t="shared" ref="D2393" si="1230">IF(D216="","",D216)</f>
        <v/>
      </c>
      <c r="E2393" s="316"/>
      <c r="F2393" s="316"/>
      <c r="G2393" s="316"/>
      <c r="H2393" s="316"/>
      <c r="I2393" s="316"/>
      <c r="J2393" s="316"/>
      <c r="K2393" s="316"/>
      <c r="L2393" s="316"/>
      <c r="M2393" s="316"/>
      <c r="N2393" s="316"/>
      <c r="O2393" s="316"/>
      <c r="P2393" s="316"/>
      <c r="Q2393" s="317"/>
      <c r="R2393" s="148"/>
      <c r="S2393" s="148"/>
      <c r="T2393" s="148"/>
      <c r="U2393" s="148"/>
      <c r="V2393" s="148"/>
      <c r="W2393" s="148"/>
      <c r="X2393" s="148"/>
      <c r="Y2393" s="148"/>
      <c r="Z2393" s="148"/>
      <c r="AA2393" s="148"/>
      <c r="AB2393" s="148"/>
      <c r="AC2393" s="148"/>
      <c r="AD2393" s="148"/>
      <c r="AF2393" s="161"/>
      <c r="AG2393">
        <f t="shared" si="1224"/>
        <v>0</v>
      </c>
      <c r="AK2393" s="150">
        <f t="shared" si="1225"/>
        <v>0</v>
      </c>
      <c r="AL2393" s="150">
        <f t="shared" si="1226"/>
        <v>0</v>
      </c>
      <c r="AM2393" s="150">
        <f t="shared" si="1227"/>
        <v>0</v>
      </c>
      <c r="AN2393" s="163">
        <f t="shared" si="1228"/>
        <v>0</v>
      </c>
    </row>
    <row r="2394" spans="1:40" ht="15" customHeight="1">
      <c r="A2394" s="52"/>
      <c r="B2394" s="47"/>
      <c r="C2394" s="112" t="s">
        <v>216</v>
      </c>
      <c r="D2394" s="315" t="str">
        <f t="shared" ref="D2394" si="1231">IF(D217="","",D217)</f>
        <v/>
      </c>
      <c r="E2394" s="316"/>
      <c r="F2394" s="316"/>
      <c r="G2394" s="316"/>
      <c r="H2394" s="316"/>
      <c r="I2394" s="316"/>
      <c r="J2394" s="316"/>
      <c r="K2394" s="316"/>
      <c r="L2394" s="316"/>
      <c r="M2394" s="316"/>
      <c r="N2394" s="316"/>
      <c r="O2394" s="316"/>
      <c r="P2394" s="316"/>
      <c r="Q2394" s="317"/>
      <c r="R2394" s="148"/>
      <c r="S2394" s="148"/>
      <c r="T2394" s="148"/>
      <c r="U2394" s="148"/>
      <c r="V2394" s="148"/>
      <c r="W2394" s="148"/>
      <c r="X2394" s="148"/>
      <c r="Y2394" s="148"/>
      <c r="Z2394" s="148"/>
      <c r="AA2394" s="148"/>
      <c r="AB2394" s="148"/>
      <c r="AC2394" s="148"/>
      <c r="AD2394" s="148"/>
      <c r="AF2394" s="161"/>
      <c r="AG2394">
        <f t="shared" si="1224"/>
        <v>0</v>
      </c>
      <c r="AK2394" s="150">
        <f t="shared" si="1225"/>
        <v>0</v>
      </c>
      <c r="AL2394" s="150">
        <f t="shared" si="1226"/>
        <v>0</v>
      </c>
      <c r="AM2394" s="150">
        <f t="shared" si="1227"/>
        <v>0</v>
      </c>
      <c r="AN2394" s="163">
        <f t="shared" si="1228"/>
        <v>0</v>
      </c>
    </row>
    <row r="2395" spans="1:40" ht="15" customHeight="1">
      <c r="A2395" s="52"/>
      <c r="B2395" s="47"/>
      <c r="C2395" s="112" t="s">
        <v>217</v>
      </c>
      <c r="D2395" s="315" t="str">
        <f t="shared" ref="D2395" si="1232">IF(D218="","",D218)</f>
        <v/>
      </c>
      <c r="E2395" s="316"/>
      <c r="F2395" s="316"/>
      <c r="G2395" s="316"/>
      <c r="H2395" s="316"/>
      <c r="I2395" s="316"/>
      <c r="J2395" s="316"/>
      <c r="K2395" s="316"/>
      <c r="L2395" s="316"/>
      <c r="M2395" s="316"/>
      <c r="N2395" s="316"/>
      <c r="O2395" s="316"/>
      <c r="P2395" s="316"/>
      <c r="Q2395" s="317"/>
      <c r="R2395" s="148"/>
      <c r="S2395" s="148"/>
      <c r="T2395" s="148"/>
      <c r="U2395" s="148"/>
      <c r="V2395" s="148"/>
      <c r="W2395" s="148"/>
      <c r="X2395" s="148"/>
      <c r="Y2395" s="148"/>
      <c r="Z2395" s="148"/>
      <c r="AA2395" s="148"/>
      <c r="AB2395" s="148"/>
      <c r="AC2395" s="148"/>
      <c r="AD2395" s="148"/>
      <c r="AF2395" s="161"/>
      <c r="AG2395">
        <f t="shared" si="1224"/>
        <v>0</v>
      </c>
      <c r="AK2395" s="150">
        <f t="shared" si="1225"/>
        <v>0</v>
      </c>
      <c r="AL2395" s="150">
        <f t="shared" si="1226"/>
        <v>0</v>
      </c>
      <c r="AM2395" s="150">
        <f t="shared" si="1227"/>
        <v>0</v>
      </c>
      <c r="AN2395" s="163">
        <f t="shared" si="1228"/>
        <v>0</v>
      </c>
    </row>
    <row r="2396" spans="1:40" ht="15" customHeight="1">
      <c r="A2396" s="52"/>
      <c r="B2396" s="47"/>
      <c r="C2396" s="112" t="s">
        <v>218</v>
      </c>
      <c r="D2396" s="315" t="str">
        <f t="shared" ref="D2396" si="1233">IF(D219="","",D219)</f>
        <v/>
      </c>
      <c r="E2396" s="316"/>
      <c r="F2396" s="316"/>
      <c r="G2396" s="316"/>
      <c r="H2396" s="316"/>
      <c r="I2396" s="316"/>
      <c r="J2396" s="316"/>
      <c r="K2396" s="316"/>
      <c r="L2396" s="316"/>
      <c r="M2396" s="316"/>
      <c r="N2396" s="316"/>
      <c r="O2396" s="316"/>
      <c r="P2396" s="316"/>
      <c r="Q2396" s="317"/>
      <c r="R2396" s="148"/>
      <c r="S2396" s="148"/>
      <c r="T2396" s="148"/>
      <c r="U2396" s="148"/>
      <c r="V2396" s="148"/>
      <c r="W2396" s="148"/>
      <c r="X2396" s="148"/>
      <c r="Y2396" s="148"/>
      <c r="Z2396" s="148"/>
      <c r="AA2396" s="148"/>
      <c r="AB2396" s="148"/>
      <c r="AC2396" s="148"/>
      <c r="AD2396" s="148"/>
      <c r="AF2396" s="161"/>
      <c r="AG2396">
        <f t="shared" si="1224"/>
        <v>0</v>
      </c>
      <c r="AK2396" s="150">
        <f t="shared" si="1225"/>
        <v>0</v>
      </c>
      <c r="AL2396" s="150">
        <f t="shared" si="1226"/>
        <v>0</v>
      </c>
      <c r="AM2396" s="150">
        <f t="shared" si="1227"/>
        <v>0</v>
      </c>
      <c r="AN2396" s="163">
        <f t="shared" si="1228"/>
        <v>0</v>
      </c>
    </row>
    <row r="2397" spans="1:40" ht="15" customHeight="1">
      <c r="A2397" s="52"/>
      <c r="B2397" s="47"/>
      <c r="C2397" s="112" t="s">
        <v>219</v>
      </c>
      <c r="D2397" s="315" t="str">
        <f t="shared" ref="D2397" si="1234">IF(D220="","",D220)</f>
        <v/>
      </c>
      <c r="E2397" s="316"/>
      <c r="F2397" s="316"/>
      <c r="G2397" s="316"/>
      <c r="H2397" s="316"/>
      <c r="I2397" s="316"/>
      <c r="J2397" s="316"/>
      <c r="K2397" s="316"/>
      <c r="L2397" s="316"/>
      <c r="M2397" s="316"/>
      <c r="N2397" s="316"/>
      <c r="O2397" s="316"/>
      <c r="P2397" s="316"/>
      <c r="Q2397" s="317"/>
      <c r="R2397" s="148"/>
      <c r="S2397" s="148"/>
      <c r="T2397" s="148"/>
      <c r="U2397" s="148"/>
      <c r="V2397" s="148"/>
      <c r="W2397" s="148"/>
      <c r="X2397" s="148"/>
      <c r="Y2397" s="148"/>
      <c r="Z2397" s="148"/>
      <c r="AA2397" s="148"/>
      <c r="AB2397" s="148"/>
      <c r="AC2397" s="148"/>
      <c r="AD2397" s="148"/>
      <c r="AF2397" s="161"/>
      <c r="AG2397">
        <f t="shared" si="1224"/>
        <v>0</v>
      </c>
      <c r="AK2397" s="150">
        <f t="shared" si="1225"/>
        <v>0</v>
      </c>
      <c r="AL2397" s="150">
        <f t="shared" si="1226"/>
        <v>0</v>
      </c>
      <c r="AM2397" s="150">
        <f t="shared" si="1227"/>
        <v>0</v>
      </c>
      <c r="AN2397" s="163">
        <f t="shared" si="1228"/>
        <v>0</v>
      </c>
    </row>
    <row r="2398" spans="1:40" ht="15" customHeight="1">
      <c r="A2398" s="52"/>
      <c r="B2398" s="47"/>
      <c r="C2398" s="112" t="s">
        <v>220</v>
      </c>
      <c r="D2398" s="315" t="str">
        <f t="shared" ref="D2398" si="1235">IF(D221="","",D221)</f>
        <v/>
      </c>
      <c r="E2398" s="316"/>
      <c r="F2398" s="316"/>
      <c r="G2398" s="316"/>
      <c r="H2398" s="316"/>
      <c r="I2398" s="316"/>
      <c r="J2398" s="316"/>
      <c r="K2398" s="316"/>
      <c r="L2398" s="316"/>
      <c r="M2398" s="316"/>
      <c r="N2398" s="316"/>
      <c r="O2398" s="316"/>
      <c r="P2398" s="316"/>
      <c r="Q2398" s="317"/>
      <c r="R2398" s="148"/>
      <c r="S2398" s="148"/>
      <c r="T2398" s="148"/>
      <c r="U2398" s="148"/>
      <c r="V2398" s="148"/>
      <c r="W2398" s="148"/>
      <c r="X2398" s="148"/>
      <c r="Y2398" s="148"/>
      <c r="Z2398" s="148"/>
      <c r="AA2398" s="148"/>
      <c r="AB2398" s="148"/>
      <c r="AC2398" s="148"/>
      <c r="AD2398" s="148"/>
      <c r="AF2398" s="161"/>
      <c r="AG2398">
        <f t="shared" si="1224"/>
        <v>0</v>
      </c>
      <c r="AK2398" s="150">
        <f t="shared" si="1225"/>
        <v>0</v>
      </c>
      <c r="AL2398" s="150">
        <f t="shared" si="1226"/>
        <v>0</v>
      </c>
      <c r="AM2398" s="150">
        <f t="shared" si="1227"/>
        <v>0</v>
      </c>
      <c r="AN2398" s="163">
        <f t="shared" si="1228"/>
        <v>0</v>
      </c>
    </row>
    <row r="2399" spans="1:40" ht="15" customHeight="1">
      <c r="A2399" s="52"/>
      <c r="B2399" s="47"/>
      <c r="C2399" s="112" t="s">
        <v>221</v>
      </c>
      <c r="D2399" s="315" t="str">
        <f t="shared" ref="D2399" si="1236">IF(D222="","",D222)</f>
        <v/>
      </c>
      <c r="E2399" s="316"/>
      <c r="F2399" s="316"/>
      <c r="G2399" s="316"/>
      <c r="H2399" s="316"/>
      <c r="I2399" s="316"/>
      <c r="J2399" s="316"/>
      <c r="K2399" s="316"/>
      <c r="L2399" s="316"/>
      <c r="M2399" s="316"/>
      <c r="N2399" s="316"/>
      <c r="O2399" s="316"/>
      <c r="P2399" s="316"/>
      <c r="Q2399" s="317"/>
      <c r="R2399" s="148"/>
      <c r="S2399" s="148"/>
      <c r="T2399" s="148"/>
      <c r="U2399" s="148"/>
      <c r="V2399" s="148"/>
      <c r="W2399" s="148"/>
      <c r="X2399" s="148"/>
      <c r="Y2399" s="148"/>
      <c r="Z2399" s="148"/>
      <c r="AA2399" s="148"/>
      <c r="AB2399" s="148"/>
      <c r="AC2399" s="148"/>
      <c r="AD2399" s="148"/>
      <c r="AF2399" s="161"/>
      <c r="AG2399">
        <f t="shared" si="1224"/>
        <v>0</v>
      </c>
      <c r="AK2399" s="150">
        <f t="shared" si="1225"/>
        <v>0</v>
      </c>
      <c r="AL2399" s="150">
        <f t="shared" si="1226"/>
        <v>0</v>
      </c>
      <c r="AM2399" s="150">
        <f t="shared" si="1227"/>
        <v>0</v>
      </c>
      <c r="AN2399" s="163">
        <f t="shared" si="1228"/>
        <v>0</v>
      </c>
    </row>
    <row r="2400" spans="1:40" ht="15" customHeight="1">
      <c r="A2400" s="52"/>
      <c r="B2400" s="47"/>
      <c r="C2400" s="112" t="s">
        <v>222</v>
      </c>
      <c r="D2400" s="315" t="str">
        <f t="shared" ref="D2400" si="1237">IF(D223="","",D223)</f>
        <v/>
      </c>
      <c r="E2400" s="316"/>
      <c r="F2400" s="316"/>
      <c r="G2400" s="316"/>
      <c r="H2400" s="316"/>
      <c r="I2400" s="316"/>
      <c r="J2400" s="316"/>
      <c r="K2400" s="316"/>
      <c r="L2400" s="316"/>
      <c r="M2400" s="316"/>
      <c r="N2400" s="316"/>
      <c r="O2400" s="316"/>
      <c r="P2400" s="316"/>
      <c r="Q2400" s="317"/>
      <c r="R2400" s="148"/>
      <c r="S2400" s="148"/>
      <c r="T2400" s="148"/>
      <c r="U2400" s="148"/>
      <c r="V2400" s="148"/>
      <c r="W2400" s="148"/>
      <c r="X2400" s="148"/>
      <c r="Y2400" s="148"/>
      <c r="Z2400" s="148"/>
      <c r="AA2400" s="148"/>
      <c r="AB2400" s="148"/>
      <c r="AC2400" s="148"/>
      <c r="AD2400" s="148"/>
      <c r="AF2400" s="161"/>
      <c r="AG2400">
        <f t="shared" si="1224"/>
        <v>0</v>
      </c>
      <c r="AK2400" s="150">
        <f t="shared" si="1225"/>
        <v>0</v>
      </c>
      <c r="AL2400" s="150">
        <f t="shared" si="1226"/>
        <v>0</v>
      </c>
      <c r="AM2400" s="150">
        <f t="shared" si="1227"/>
        <v>0</v>
      </c>
      <c r="AN2400" s="163">
        <f t="shared" si="1228"/>
        <v>0</v>
      </c>
    </row>
    <row r="2401" spans="1:40" ht="15" customHeight="1">
      <c r="A2401" s="52"/>
      <c r="B2401" s="47"/>
      <c r="C2401" s="112" t="s">
        <v>223</v>
      </c>
      <c r="D2401" s="315" t="str">
        <f t="shared" ref="D2401" si="1238">IF(D224="","",D224)</f>
        <v/>
      </c>
      <c r="E2401" s="316"/>
      <c r="F2401" s="316"/>
      <c r="G2401" s="316"/>
      <c r="H2401" s="316"/>
      <c r="I2401" s="316"/>
      <c r="J2401" s="316"/>
      <c r="K2401" s="316"/>
      <c r="L2401" s="316"/>
      <c r="M2401" s="316"/>
      <c r="N2401" s="316"/>
      <c r="O2401" s="316"/>
      <c r="P2401" s="316"/>
      <c r="Q2401" s="317"/>
      <c r="R2401" s="148"/>
      <c r="S2401" s="148"/>
      <c r="T2401" s="148"/>
      <c r="U2401" s="148"/>
      <c r="V2401" s="148"/>
      <c r="W2401" s="148"/>
      <c r="X2401" s="148"/>
      <c r="Y2401" s="148"/>
      <c r="Z2401" s="148"/>
      <c r="AA2401" s="148"/>
      <c r="AB2401" s="148"/>
      <c r="AC2401" s="148"/>
      <c r="AD2401" s="148"/>
      <c r="AF2401" s="161"/>
      <c r="AG2401">
        <f t="shared" si="1224"/>
        <v>0</v>
      </c>
      <c r="AK2401" s="150">
        <f t="shared" si="1225"/>
        <v>0</v>
      </c>
      <c r="AL2401" s="150">
        <f t="shared" si="1226"/>
        <v>0</v>
      </c>
      <c r="AM2401" s="150">
        <f t="shared" si="1227"/>
        <v>0</v>
      </c>
      <c r="AN2401" s="163">
        <f t="shared" si="1228"/>
        <v>0</v>
      </c>
    </row>
    <row r="2402" spans="1:40" ht="15" customHeight="1">
      <c r="A2402" s="52"/>
      <c r="B2402" s="47"/>
      <c r="C2402" s="112" t="s">
        <v>224</v>
      </c>
      <c r="D2402" s="315" t="str">
        <f t="shared" ref="D2402" si="1239">IF(D225="","",D225)</f>
        <v/>
      </c>
      <c r="E2402" s="316"/>
      <c r="F2402" s="316"/>
      <c r="G2402" s="316"/>
      <c r="H2402" s="316"/>
      <c r="I2402" s="316"/>
      <c r="J2402" s="316"/>
      <c r="K2402" s="316"/>
      <c r="L2402" s="316"/>
      <c r="M2402" s="316"/>
      <c r="N2402" s="316"/>
      <c r="O2402" s="316"/>
      <c r="P2402" s="316"/>
      <c r="Q2402" s="317"/>
      <c r="R2402" s="148"/>
      <c r="S2402" s="148"/>
      <c r="T2402" s="148"/>
      <c r="U2402" s="148"/>
      <c r="V2402" s="148"/>
      <c r="W2402" s="148"/>
      <c r="X2402" s="148"/>
      <c r="Y2402" s="148"/>
      <c r="Z2402" s="148"/>
      <c r="AA2402" s="148"/>
      <c r="AB2402" s="148"/>
      <c r="AC2402" s="148"/>
      <c r="AD2402" s="148"/>
      <c r="AF2402" s="161"/>
      <c r="AG2402">
        <f t="shared" si="1224"/>
        <v>0</v>
      </c>
      <c r="AK2402" s="150">
        <f t="shared" si="1225"/>
        <v>0</v>
      </c>
      <c r="AL2402" s="150">
        <f t="shared" si="1226"/>
        <v>0</v>
      </c>
      <c r="AM2402" s="150">
        <f t="shared" si="1227"/>
        <v>0</v>
      </c>
      <c r="AN2402" s="163">
        <f t="shared" si="1228"/>
        <v>0</v>
      </c>
    </row>
    <row r="2403" spans="1:40" ht="15" customHeight="1">
      <c r="A2403" s="52"/>
      <c r="B2403" s="47"/>
      <c r="C2403" s="112" t="s">
        <v>225</v>
      </c>
      <c r="D2403" s="315" t="str">
        <f t="shared" ref="D2403" si="1240">IF(D226="","",D226)</f>
        <v/>
      </c>
      <c r="E2403" s="316"/>
      <c r="F2403" s="316"/>
      <c r="G2403" s="316"/>
      <c r="H2403" s="316"/>
      <c r="I2403" s="316"/>
      <c r="J2403" s="316"/>
      <c r="K2403" s="316"/>
      <c r="L2403" s="316"/>
      <c r="M2403" s="316"/>
      <c r="N2403" s="316"/>
      <c r="O2403" s="316"/>
      <c r="P2403" s="316"/>
      <c r="Q2403" s="317"/>
      <c r="R2403" s="148"/>
      <c r="S2403" s="148"/>
      <c r="T2403" s="148"/>
      <c r="U2403" s="148"/>
      <c r="V2403" s="148"/>
      <c r="W2403" s="148"/>
      <c r="X2403" s="148"/>
      <c r="Y2403" s="148"/>
      <c r="Z2403" s="148"/>
      <c r="AA2403" s="148"/>
      <c r="AB2403" s="148"/>
      <c r="AC2403" s="148"/>
      <c r="AD2403" s="148"/>
      <c r="AF2403" s="161"/>
      <c r="AG2403">
        <f t="shared" si="1224"/>
        <v>0</v>
      </c>
      <c r="AK2403" s="150">
        <f t="shared" si="1225"/>
        <v>0</v>
      </c>
      <c r="AL2403" s="150">
        <f t="shared" si="1226"/>
        <v>0</v>
      </c>
      <c r="AM2403" s="150">
        <f t="shared" si="1227"/>
        <v>0</v>
      </c>
      <c r="AN2403" s="163">
        <f t="shared" si="1228"/>
        <v>0</v>
      </c>
    </row>
    <row r="2404" spans="1:40" ht="15" customHeight="1">
      <c r="A2404" s="52"/>
      <c r="B2404" s="47"/>
      <c r="C2404" s="112" t="s">
        <v>226</v>
      </c>
      <c r="D2404" s="315" t="str">
        <f t="shared" ref="D2404" si="1241">IF(D227="","",D227)</f>
        <v/>
      </c>
      <c r="E2404" s="316"/>
      <c r="F2404" s="316"/>
      <c r="G2404" s="316"/>
      <c r="H2404" s="316"/>
      <c r="I2404" s="316"/>
      <c r="J2404" s="316"/>
      <c r="K2404" s="316"/>
      <c r="L2404" s="316"/>
      <c r="M2404" s="316"/>
      <c r="N2404" s="316"/>
      <c r="O2404" s="316"/>
      <c r="P2404" s="316"/>
      <c r="Q2404" s="317"/>
      <c r="R2404" s="148"/>
      <c r="S2404" s="148"/>
      <c r="T2404" s="148"/>
      <c r="U2404" s="148"/>
      <c r="V2404" s="148"/>
      <c r="W2404" s="148"/>
      <c r="X2404" s="148"/>
      <c r="Y2404" s="148"/>
      <c r="Z2404" s="148"/>
      <c r="AA2404" s="148"/>
      <c r="AB2404" s="148"/>
      <c r="AC2404" s="148"/>
      <c r="AD2404" s="148"/>
      <c r="AF2404" s="161"/>
      <c r="AG2404">
        <f t="shared" si="1224"/>
        <v>0</v>
      </c>
      <c r="AK2404" s="150">
        <f t="shared" si="1225"/>
        <v>0</v>
      </c>
      <c r="AL2404" s="150">
        <f t="shared" si="1226"/>
        <v>0</v>
      </c>
      <c r="AM2404" s="150">
        <f t="shared" si="1227"/>
        <v>0</v>
      </c>
      <c r="AN2404" s="163">
        <f t="shared" si="1228"/>
        <v>0</v>
      </c>
    </row>
    <row r="2405" spans="1:40" ht="15" customHeight="1">
      <c r="A2405" s="52"/>
      <c r="B2405" s="47"/>
      <c r="C2405" s="112" t="s">
        <v>227</v>
      </c>
      <c r="D2405" s="315" t="str">
        <f t="shared" ref="D2405" si="1242">IF(D228="","",D228)</f>
        <v/>
      </c>
      <c r="E2405" s="316"/>
      <c r="F2405" s="316"/>
      <c r="G2405" s="316"/>
      <c r="H2405" s="316"/>
      <c r="I2405" s="316"/>
      <c r="J2405" s="316"/>
      <c r="K2405" s="316"/>
      <c r="L2405" s="316"/>
      <c r="M2405" s="316"/>
      <c r="N2405" s="316"/>
      <c r="O2405" s="316"/>
      <c r="P2405" s="316"/>
      <c r="Q2405" s="317"/>
      <c r="R2405" s="148"/>
      <c r="S2405" s="148"/>
      <c r="T2405" s="148"/>
      <c r="U2405" s="148"/>
      <c r="V2405" s="148"/>
      <c r="W2405" s="148"/>
      <c r="X2405" s="148"/>
      <c r="Y2405" s="148"/>
      <c r="Z2405" s="148"/>
      <c r="AA2405" s="148"/>
      <c r="AB2405" s="148"/>
      <c r="AC2405" s="148"/>
      <c r="AD2405" s="148"/>
      <c r="AF2405" s="161"/>
      <c r="AG2405">
        <f t="shared" si="1224"/>
        <v>0</v>
      </c>
      <c r="AK2405" s="150">
        <f t="shared" si="1225"/>
        <v>0</v>
      </c>
      <c r="AL2405" s="150">
        <f t="shared" si="1226"/>
        <v>0</v>
      </c>
      <c r="AM2405" s="150">
        <f t="shared" si="1227"/>
        <v>0</v>
      </c>
      <c r="AN2405" s="163">
        <f t="shared" si="1228"/>
        <v>0</v>
      </c>
    </row>
    <row r="2406" spans="1:40" ht="15" customHeight="1">
      <c r="A2406" s="52"/>
      <c r="B2406" s="47"/>
      <c r="C2406" s="112" t="s">
        <v>228</v>
      </c>
      <c r="D2406" s="315" t="str">
        <f t="shared" ref="D2406" si="1243">IF(D229="","",D229)</f>
        <v/>
      </c>
      <c r="E2406" s="316"/>
      <c r="F2406" s="316"/>
      <c r="G2406" s="316"/>
      <c r="H2406" s="316"/>
      <c r="I2406" s="316"/>
      <c r="J2406" s="316"/>
      <c r="K2406" s="316"/>
      <c r="L2406" s="316"/>
      <c r="M2406" s="316"/>
      <c r="N2406" s="316"/>
      <c r="O2406" s="316"/>
      <c r="P2406" s="316"/>
      <c r="Q2406" s="317"/>
      <c r="R2406" s="148"/>
      <c r="S2406" s="148"/>
      <c r="T2406" s="148"/>
      <c r="U2406" s="148"/>
      <c r="V2406" s="148"/>
      <c r="W2406" s="148"/>
      <c r="X2406" s="148"/>
      <c r="Y2406" s="148"/>
      <c r="Z2406" s="148"/>
      <c r="AA2406" s="148"/>
      <c r="AB2406" s="148"/>
      <c r="AC2406" s="148"/>
      <c r="AD2406" s="148"/>
      <c r="AF2406" s="161"/>
      <c r="AG2406">
        <f t="shared" si="1224"/>
        <v>0</v>
      </c>
      <c r="AK2406" s="150">
        <f t="shared" si="1225"/>
        <v>0</v>
      </c>
      <c r="AL2406" s="150">
        <f t="shared" si="1226"/>
        <v>0</v>
      </c>
      <c r="AM2406" s="150">
        <f t="shared" si="1227"/>
        <v>0</v>
      </c>
      <c r="AN2406" s="163">
        <f t="shared" si="1228"/>
        <v>0</v>
      </c>
    </row>
    <row r="2407" spans="1:40" ht="15" customHeight="1">
      <c r="A2407" s="52"/>
      <c r="B2407" s="47"/>
      <c r="C2407" s="112" t="s">
        <v>229</v>
      </c>
      <c r="D2407" s="315" t="str">
        <f t="shared" ref="D2407" si="1244">IF(D230="","",D230)</f>
        <v/>
      </c>
      <c r="E2407" s="316"/>
      <c r="F2407" s="316"/>
      <c r="G2407" s="316"/>
      <c r="H2407" s="316"/>
      <c r="I2407" s="316"/>
      <c r="J2407" s="316"/>
      <c r="K2407" s="316"/>
      <c r="L2407" s="316"/>
      <c r="M2407" s="316"/>
      <c r="N2407" s="316"/>
      <c r="O2407" s="316"/>
      <c r="P2407" s="316"/>
      <c r="Q2407" s="317"/>
      <c r="R2407" s="148"/>
      <c r="S2407" s="148"/>
      <c r="T2407" s="148"/>
      <c r="U2407" s="148"/>
      <c r="V2407" s="148"/>
      <c r="W2407" s="148"/>
      <c r="X2407" s="148"/>
      <c r="Y2407" s="148"/>
      <c r="Z2407" s="148"/>
      <c r="AA2407" s="148"/>
      <c r="AB2407" s="148"/>
      <c r="AC2407" s="148"/>
      <c r="AD2407" s="148"/>
      <c r="AF2407" s="161"/>
      <c r="AG2407">
        <f t="shared" si="1224"/>
        <v>0</v>
      </c>
      <c r="AK2407" s="150">
        <f t="shared" si="1225"/>
        <v>0</v>
      </c>
      <c r="AL2407" s="150">
        <f t="shared" si="1226"/>
        <v>0</v>
      </c>
      <c r="AM2407" s="150">
        <f t="shared" si="1227"/>
        <v>0</v>
      </c>
      <c r="AN2407" s="163">
        <f t="shared" si="1228"/>
        <v>0</v>
      </c>
    </row>
    <row r="2408" spans="1:40" ht="15" customHeight="1">
      <c r="A2408" s="52"/>
      <c r="B2408" s="47"/>
      <c r="C2408" s="112" t="s">
        <v>230</v>
      </c>
      <c r="D2408" s="315" t="str">
        <f t="shared" ref="D2408" si="1245">IF(D231="","",D231)</f>
        <v/>
      </c>
      <c r="E2408" s="316"/>
      <c r="F2408" s="316"/>
      <c r="G2408" s="316"/>
      <c r="H2408" s="316"/>
      <c r="I2408" s="316"/>
      <c r="J2408" s="316"/>
      <c r="K2408" s="316"/>
      <c r="L2408" s="316"/>
      <c r="M2408" s="316"/>
      <c r="N2408" s="316"/>
      <c r="O2408" s="316"/>
      <c r="P2408" s="316"/>
      <c r="Q2408" s="317"/>
      <c r="R2408" s="148"/>
      <c r="S2408" s="148"/>
      <c r="T2408" s="148"/>
      <c r="U2408" s="148"/>
      <c r="V2408" s="148"/>
      <c r="W2408" s="148"/>
      <c r="X2408" s="148"/>
      <c r="Y2408" s="148"/>
      <c r="Z2408" s="148"/>
      <c r="AA2408" s="148"/>
      <c r="AB2408" s="148"/>
      <c r="AC2408" s="148"/>
      <c r="AD2408" s="148"/>
      <c r="AF2408" s="161"/>
      <c r="AG2408">
        <f t="shared" si="1224"/>
        <v>0</v>
      </c>
      <c r="AK2408" s="150">
        <f t="shared" si="1225"/>
        <v>0</v>
      </c>
      <c r="AL2408" s="150">
        <f t="shared" si="1226"/>
        <v>0</v>
      </c>
      <c r="AM2408" s="150">
        <f t="shared" si="1227"/>
        <v>0</v>
      </c>
      <c r="AN2408" s="163">
        <f t="shared" si="1228"/>
        <v>0</v>
      </c>
    </row>
    <row r="2409" spans="1:40" ht="15" customHeight="1">
      <c r="A2409" s="52"/>
      <c r="B2409" s="47"/>
      <c r="C2409" s="112" t="s">
        <v>231</v>
      </c>
      <c r="D2409" s="315" t="str">
        <f t="shared" ref="D2409" si="1246">IF(D232="","",D232)</f>
        <v/>
      </c>
      <c r="E2409" s="316"/>
      <c r="F2409" s="316"/>
      <c r="G2409" s="316"/>
      <c r="H2409" s="316"/>
      <c r="I2409" s="316"/>
      <c r="J2409" s="316"/>
      <c r="K2409" s="316"/>
      <c r="L2409" s="316"/>
      <c r="M2409" s="316"/>
      <c r="N2409" s="316"/>
      <c r="O2409" s="316"/>
      <c r="P2409" s="316"/>
      <c r="Q2409" s="317"/>
      <c r="R2409" s="148"/>
      <c r="S2409" s="148"/>
      <c r="T2409" s="148"/>
      <c r="U2409" s="148"/>
      <c r="V2409" s="148"/>
      <c r="W2409" s="148"/>
      <c r="X2409" s="148"/>
      <c r="Y2409" s="148"/>
      <c r="Z2409" s="148"/>
      <c r="AA2409" s="148"/>
      <c r="AB2409" s="148"/>
      <c r="AC2409" s="148"/>
      <c r="AD2409" s="148"/>
      <c r="AF2409" s="161"/>
      <c r="AG2409">
        <f t="shared" si="1224"/>
        <v>0</v>
      </c>
      <c r="AK2409" s="150">
        <f t="shared" si="1225"/>
        <v>0</v>
      </c>
      <c r="AL2409" s="150">
        <f t="shared" si="1226"/>
        <v>0</v>
      </c>
      <c r="AM2409" s="150">
        <f t="shared" si="1227"/>
        <v>0</v>
      </c>
      <c r="AN2409" s="163">
        <f t="shared" si="1228"/>
        <v>0</v>
      </c>
    </row>
    <row r="2410" spans="1:40" ht="15" customHeight="1">
      <c r="A2410" s="52"/>
      <c r="B2410" s="47"/>
      <c r="C2410" s="112" t="s">
        <v>232</v>
      </c>
      <c r="D2410" s="315" t="str">
        <f t="shared" ref="D2410" si="1247">IF(D233="","",D233)</f>
        <v/>
      </c>
      <c r="E2410" s="316"/>
      <c r="F2410" s="316"/>
      <c r="G2410" s="316"/>
      <c r="H2410" s="316"/>
      <c r="I2410" s="316"/>
      <c r="J2410" s="316"/>
      <c r="K2410" s="316"/>
      <c r="L2410" s="316"/>
      <c r="M2410" s="316"/>
      <c r="N2410" s="316"/>
      <c r="O2410" s="316"/>
      <c r="P2410" s="316"/>
      <c r="Q2410" s="317"/>
      <c r="R2410" s="148"/>
      <c r="S2410" s="148"/>
      <c r="T2410" s="148"/>
      <c r="U2410" s="148"/>
      <c r="V2410" s="148"/>
      <c r="W2410" s="148"/>
      <c r="X2410" s="148"/>
      <c r="Y2410" s="148"/>
      <c r="Z2410" s="148"/>
      <c r="AA2410" s="148"/>
      <c r="AB2410" s="148"/>
      <c r="AC2410" s="148"/>
      <c r="AD2410" s="148"/>
      <c r="AF2410" s="161"/>
      <c r="AG2410">
        <f t="shared" si="1224"/>
        <v>0</v>
      </c>
      <c r="AK2410" s="150">
        <f t="shared" si="1225"/>
        <v>0</v>
      </c>
      <c r="AL2410" s="150">
        <f t="shared" si="1226"/>
        <v>0</v>
      </c>
      <c r="AM2410" s="150">
        <f t="shared" si="1227"/>
        <v>0</v>
      </c>
      <c r="AN2410" s="163">
        <f t="shared" si="1228"/>
        <v>0</v>
      </c>
    </row>
    <row r="2411" spans="1:40" ht="15" customHeight="1">
      <c r="A2411" s="52"/>
      <c r="B2411" s="47"/>
      <c r="C2411" s="112" t="s">
        <v>233</v>
      </c>
      <c r="D2411" s="315" t="str">
        <f t="shared" ref="D2411" si="1248">IF(D234="","",D234)</f>
        <v/>
      </c>
      <c r="E2411" s="316"/>
      <c r="F2411" s="316"/>
      <c r="G2411" s="316"/>
      <c r="H2411" s="316"/>
      <c r="I2411" s="316"/>
      <c r="J2411" s="316"/>
      <c r="K2411" s="316"/>
      <c r="L2411" s="316"/>
      <c r="M2411" s="316"/>
      <c r="N2411" s="316"/>
      <c r="O2411" s="316"/>
      <c r="P2411" s="316"/>
      <c r="Q2411" s="317"/>
      <c r="R2411" s="148"/>
      <c r="S2411" s="148"/>
      <c r="T2411" s="148"/>
      <c r="U2411" s="148"/>
      <c r="V2411" s="148"/>
      <c r="W2411" s="148"/>
      <c r="X2411" s="148"/>
      <c r="Y2411" s="148"/>
      <c r="Z2411" s="148"/>
      <c r="AA2411" s="148"/>
      <c r="AB2411" s="148"/>
      <c r="AC2411" s="148"/>
      <c r="AD2411" s="148"/>
      <c r="AF2411" s="161"/>
      <c r="AG2411">
        <f t="shared" si="1224"/>
        <v>0</v>
      </c>
      <c r="AK2411" s="150">
        <f t="shared" si="1225"/>
        <v>0</v>
      </c>
      <c r="AL2411" s="150">
        <f t="shared" si="1226"/>
        <v>0</v>
      </c>
      <c r="AM2411" s="150">
        <f t="shared" si="1227"/>
        <v>0</v>
      </c>
      <c r="AN2411" s="163">
        <f t="shared" si="1228"/>
        <v>0</v>
      </c>
    </row>
    <row r="2412" spans="1:40" ht="15" customHeight="1">
      <c r="A2412" s="52"/>
      <c r="B2412" s="47"/>
      <c r="C2412" s="112" t="s">
        <v>298</v>
      </c>
      <c r="D2412" s="315" t="str">
        <f t="shared" ref="D2412" si="1249">IF(D235="","",D235)</f>
        <v/>
      </c>
      <c r="E2412" s="316"/>
      <c r="F2412" s="316"/>
      <c r="G2412" s="316"/>
      <c r="H2412" s="316"/>
      <c r="I2412" s="316"/>
      <c r="J2412" s="316"/>
      <c r="K2412" s="316"/>
      <c r="L2412" s="316"/>
      <c r="M2412" s="316"/>
      <c r="N2412" s="316"/>
      <c r="O2412" s="316"/>
      <c r="P2412" s="316"/>
      <c r="Q2412" s="317"/>
      <c r="R2412" s="148"/>
      <c r="S2412" s="148"/>
      <c r="T2412" s="148"/>
      <c r="U2412" s="148"/>
      <c r="V2412" s="148"/>
      <c r="W2412" s="148"/>
      <c r="X2412" s="148"/>
      <c r="Y2412" s="148"/>
      <c r="Z2412" s="148"/>
      <c r="AA2412" s="148"/>
      <c r="AB2412" s="148"/>
      <c r="AC2412" s="148"/>
      <c r="AD2412" s="148"/>
      <c r="AF2412" s="161"/>
      <c r="AG2412">
        <f t="shared" si="1224"/>
        <v>0</v>
      </c>
      <c r="AK2412" s="150">
        <f t="shared" si="1225"/>
        <v>0</v>
      </c>
      <c r="AL2412" s="150">
        <f t="shared" si="1226"/>
        <v>0</v>
      </c>
      <c r="AM2412" s="150">
        <f t="shared" si="1227"/>
        <v>0</v>
      </c>
      <c r="AN2412" s="163">
        <f t="shared" si="1228"/>
        <v>0</v>
      </c>
    </row>
    <row r="2413" spans="1:40" ht="15" customHeight="1">
      <c r="A2413" s="52"/>
      <c r="B2413" s="47"/>
      <c r="C2413" s="112" t="s">
        <v>299</v>
      </c>
      <c r="D2413" s="315" t="str">
        <f t="shared" ref="D2413" si="1250">IF(D236="","",D236)</f>
        <v/>
      </c>
      <c r="E2413" s="316"/>
      <c r="F2413" s="316"/>
      <c r="G2413" s="316"/>
      <c r="H2413" s="316"/>
      <c r="I2413" s="316"/>
      <c r="J2413" s="316"/>
      <c r="K2413" s="316"/>
      <c r="L2413" s="316"/>
      <c r="M2413" s="316"/>
      <c r="N2413" s="316"/>
      <c r="O2413" s="316"/>
      <c r="P2413" s="316"/>
      <c r="Q2413" s="317"/>
      <c r="R2413" s="148"/>
      <c r="S2413" s="148"/>
      <c r="T2413" s="148"/>
      <c r="U2413" s="148"/>
      <c r="V2413" s="148"/>
      <c r="W2413" s="148"/>
      <c r="X2413" s="148"/>
      <c r="Y2413" s="148"/>
      <c r="Z2413" s="148"/>
      <c r="AA2413" s="148"/>
      <c r="AB2413" s="148"/>
      <c r="AC2413" s="148"/>
      <c r="AD2413" s="148"/>
      <c r="AF2413" s="161"/>
      <c r="AG2413">
        <f t="shared" si="1224"/>
        <v>0</v>
      </c>
      <c r="AK2413" s="150">
        <f t="shared" si="1225"/>
        <v>0</v>
      </c>
      <c r="AL2413" s="150">
        <f t="shared" si="1226"/>
        <v>0</v>
      </c>
      <c r="AM2413" s="150">
        <f t="shared" si="1227"/>
        <v>0</v>
      </c>
      <c r="AN2413" s="163">
        <f t="shared" si="1228"/>
        <v>0</v>
      </c>
    </row>
    <row r="2414" spans="1:40" ht="15" customHeight="1">
      <c r="A2414" s="52"/>
      <c r="B2414" s="47"/>
      <c r="C2414" s="112" t="s">
        <v>300</v>
      </c>
      <c r="D2414" s="315" t="str">
        <f t="shared" ref="D2414" si="1251">IF(D237="","",D237)</f>
        <v/>
      </c>
      <c r="E2414" s="316"/>
      <c r="F2414" s="316"/>
      <c r="G2414" s="316"/>
      <c r="H2414" s="316"/>
      <c r="I2414" s="316"/>
      <c r="J2414" s="316"/>
      <c r="K2414" s="316"/>
      <c r="L2414" s="316"/>
      <c r="M2414" s="316"/>
      <c r="N2414" s="316"/>
      <c r="O2414" s="316"/>
      <c r="P2414" s="316"/>
      <c r="Q2414" s="317"/>
      <c r="R2414" s="148"/>
      <c r="S2414" s="148"/>
      <c r="T2414" s="148"/>
      <c r="U2414" s="148"/>
      <c r="V2414" s="148"/>
      <c r="W2414" s="148"/>
      <c r="X2414" s="148"/>
      <c r="Y2414" s="148"/>
      <c r="Z2414" s="148"/>
      <c r="AA2414" s="148"/>
      <c r="AB2414" s="148"/>
      <c r="AC2414" s="148"/>
      <c r="AD2414" s="148"/>
      <c r="AF2414" s="161"/>
      <c r="AG2414">
        <f t="shared" si="1224"/>
        <v>0</v>
      </c>
      <c r="AK2414" s="150">
        <f t="shared" si="1225"/>
        <v>0</v>
      </c>
      <c r="AL2414" s="150">
        <f t="shared" si="1226"/>
        <v>0</v>
      </c>
      <c r="AM2414" s="150">
        <f t="shared" si="1227"/>
        <v>0</v>
      </c>
      <c r="AN2414" s="163">
        <f t="shared" si="1228"/>
        <v>0</v>
      </c>
    </row>
    <row r="2415" spans="1:40" ht="15" customHeight="1">
      <c r="A2415" s="52"/>
      <c r="B2415" s="47"/>
      <c r="C2415" s="112" t="s">
        <v>301</v>
      </c>
      <c r="D2415" s="315" t="str">
        <f t="shared" ref="D2415" si="1252">IF(D238="","",D238)</f>
        <v/>
      </c>
      <c r="E2415" s="316"/>
      <c r="F2415" s="316"/>
      <c r="G2415" s="316"/>
      <c r="H2415" s="316"/>
      <c r="I2415" s="316"/>
      <c r="J2415" s="316"/>
      <c r="K2415" s="316"/>
      <c r="L2415" s="316"/>
      <c r="M2415" s="316"/>
      <c r="N2415" s="316"/>
      <c r="O2415" s="316"/>
      <c r="P2415" s="316"/>
      <c r="Q2415" s="317"/>
      <c r="R2415" s="148"/>
      <c r="S2415" s="148"/>
      <c r="T2415" s="148"/>
      <c r="U2415" s="148"/>
      <c r="V2415" s="148"/>
      <c r="W2415" s="148"/>
      <c r="X2415" s="148"/>
      <c r="Y2415" s="148"/>
      <c r="Z2415" s="148"/>
      <c r="AA2415" s="148"/>
      <c r="AB2415" s="148"/>
      <c r="AC2415" s="148"/>
      <c r="AD2415" s="148"/>
      <c r="AF2415" s="161"/>
      <c r="AG2415">
        <f t="shared" si="1224"/>
        <v>0</v>
      </c>
      <c r="AK2415" s="150">
        <f t="shared" si="1225"/>
        <v>0</v>
      </c>
      <c r="AL2415" s="150">
        <f t="shared" si="1226"/>
        <v>0</v>
      </c>
      <c r="AM2415" s="150">
        <f t="shared" si="1227"/>
        <v>0</v>
      </c>
      <c r="AN2415" s="163">
        <f t="shared" si="1228"/>
        <v>0</v>
      </c>
    </row>
    <row r="2416" spans="1:40" ht="15" customHeight="1">
      <c r="A2416" s="52"/>
      <c r="B2416" s="47"/>
      <c r="C2416" s="112" t="s">
        <v>302</v>
      </c>
      <c r="D2416" s="315" t="str">
        <f t="shared" ref="D2416" si="1253">IF(D239="","",D239)</f>
        <v/>
      </c>
      <c r="E2416" s="316"/>
      <c r="F2416" s="316"/>
      <c r="G2416" s="316"/>
      <c r="H2416" s="316"/>
      <c r="I2416" s="316"/>
      <c r="J2416" s="316"/>
      <c r="K2416" s="316"/>
      <c r="L2416" s="316"/>
      <c r="M2416" s="316"/>
      <c r="N2416" s="316"/>
      <c r="O2416" s="316"/>
      <c r="P2416" s="316"/>
      <c r="Q2416" s="317"/>
      <c r="R2416" s="148"/>
      <c r="S2416" s="148"/>
      <c r="T2416" s="148"/>
      <c r="U2416" s="148"/>
      <c r="V2416" s="148"/>
      <c r="W2416" s="148"/>
      <c r="X2416" s="148"/>
      <c r="Y2416" s="148"/>
      <c r="Z2416" s="148"/>
      <c r="AA2416" s="148"/>
      <c r="AB2416" s="148"/>
      <c r="AC2416" s="148"/>
      <c r="AD2416" s="148"/>
      <c r="AF2416" s="161"/>
      <c r="AG2416">
        <f t="shared" si="1224"/>
        <v>0</v>
      </c>
      <c r="AK2416" s="150">
        <f t="shared" si="1225"/>
        <v>0</v>
      </c>
      <c r="AL2416" s="150">
        <f t="shared" si="1226"/>
        <v>0</v>
      </c>
      <c r="AM2416" s="150">
        <f t="shared" si="1227"/>
        <v>0</v>
      </c>
      <c r="AN2416" s="163">
        <f t="shared" si="1228"/>
        <v>0</v>
      </c>
    </row>
    <row r="2417" spans="1:40" ht="15" customHeight="1">
      <c r="A2417" s="52"/>
      <c r="B2417" s="47"/>
      <c r="C2417" s="112" t="s">
        <v>303</v>
      </c>
      <c r="D2417" s="315" t="str">
        <f t="shared" ref="D2417" si="1254">IF(D240="","",D240)</f>
        <v/>
      </c>
      <c r="E2417" s="316"/>
      <c r="F2417" s="316"/>
      <c r="G2417" s="316"/>
      <c r="H2417" s="316"/>
      <c r="I2417" s="316"/>
      <c r="J2417" s="316"/>
      <c r="K2417" s="316"/>
      <c r="L2417" s="316"/>
      <c r="M2417" s="316"/>
      <c r="N2417" s="316"/>
      <c r="O2417" s="316"/>
      <c r="P2417" s="316"/>
      <c r="Q2417" s="317"/>
      <c r="R2417" s="148"/>
      <c r="S2417" s="148"/>
      <c r="T2417" s="148"/>
      <c r="U2417" s="148"/>
      <c r="V2417" s="148"/>
      <c r="W2417" s="148"/>
      <c r="X2417" s="148"/>
      <c r="Y2417" s="148"/>
      <c r="Z2417" s="148"/>
      <c r="AA2417" s="148"/>
      <c r="AB2417" s="148"/>
      <c r="AC2417" s="148"/>
      <c r="AD2417" s="148"/>
      <c r="AF2417" s="161"/>
      <c r="AG2417">
        <f t="shared" si="1224"/>
        <v>0</v>
      </c>
      <c r="AK2417" s="150">
        <f t="shared" si="1225"/>
        <v>0</v>
      </c>
      <c r="AL2417" s="150">
        <f t="shared" si="1226"/>
        <v>0</v>
      </c>
      <c r="AM2417" s="150">
        <f t="shared" si="1227"/>
        <v>0</v>
      </c>
      <c r="AN2417" s="163">
        <f t="shared" si="1228"/>
        <v>0</v>
      </c>
    </row>
    <row r="2418" spans="1:40" ht="15" customHeight="1">
      <c r="A2418" s="52"/>
      <c r="B2418" s="47"/>
      <c r="C2418" s="112" t="s">
        <v>304</v>
      </c>
      <c r="D2418" s="315" t="str">
        <f t="shared" ref="D2418" si="1255">IF(D241="","",D241)</f>
        <v/>
      </c>
      <c r="E2418" s="316"/>
      <c r="F2418" s="316"/>
      <c r="G2418" s="316"/>
      <c r="H2418" s="316"/>
      <c r="I2418" s="316"/>
      <c r="J2418" s="316"/>
      <c r="K2418" s="316"/>
      <c r="L2418" s="316"/>
      <c r="M2418" s="316"/>
      <c r="N2418" s="316"/>
      <c r="O2418" s="316"/>
      <c r="P2418" s="316"/>
      <c r="Q2418" s="317"/>
      <c r="R2418" s="148"/>
      <c r="S2418" s="148"/>
      <c r="T2418" s="148"/>
      <c r="U2418" s="148"/>
      <c r="V2418" s="148"/>
      <c r="W2418" s="148"/>
      <c r="X2418" s="148"/>
      <c r="Y2418" s="148"/>
      <c r="Z2418" s="148"/>
      <c r="AA2418" s="148"/>
      <c r="AB2418" s="148"/>
      <c r="AC2418" s="148"/>
      <c r="AD2418" s="148"/>
      <c r="AF2418" s="161"/>
      <c r="AG2418">
        <f t="shared" si="1224"/>
        <v>0</v>
      </c>
      <c r="AK2418" s="150">
        <f t="shared" si="1225"/>
        <v>0</v>
      </c>
      <c r="AL2418" s="150">
        <f t="shared" si="1226"/>
        <v>0</v>
      </c>
      <c r="AM2418" s="150">
        <f t="shared" si="1227"/>
        <v>0</v>
      </c>
      <c r="AN2418" s="163">
        <f t="shared" si="1228"/>
        <v>0</v>
      </c>
    </row>
    <row r="2419" spans="1:40" ht="15" customHeight="1">
      <c r="A2419" s="52"/>
      <c r="B2419" s="47"/>
      <c r="C2419" s="112" t="s">
        <v>305</v>
      </c>
      <c r="D2419" s="315" t="str">
        <f t="shared" ref="D2419" si="1256">IF(D242="","",D242)</f>
        <v/>
      </c>
      <c r="E2419" s="316"/>
      <c r="F2419" s="316"/>
      <c r="G2419" s="316"/>
      <c r="H2419" s="316"/>
      <c r="I2419" s="316"/>
      <c r="J2419" s="316"/>
      <c r="K2419" s="316"/>
      <c r="L2419" s="316"/>
      <c r="M2419" s="316"/>
      <c r="N2419" s="316"/>
      <c r="O2419" s="316"/>
      <c r="P2419" s="316"/>
      <c r="Q2419" s="317"/>
      <c r="R2419" s="148"/>
      <c r="S2419" s="148"/>
      <c r="T2419" s="148"/>
      <c r="U2419" s="148"/>
      <c r="V2419" s="148"/>
      <c r="W2419" s="148"/>
      <c r="X2419" s="148"/>
      <c r="Y2419" s="148"/>
      <c r="Z2419" s="148"/>
      <c r="AA2419" s="148"/>
      <c r="AB2419" s="148"/>
      <c r="AC2419" s="148"/>
      <c r="AD2419" s="148"/>
      <c r="AF2419" s="161"/>
      <c r="AG2419">
        <f t="shared" si="1224"/>
        <v>0</v>
      </c>
      <c r="AK2419" s="150">
        <f t="shared" si="1225"/>
        <v>0</v>
      </c>
      <c r="AL2419" s="150">
        <f t="shared" si="1226"/>
        <v>0</v>
      </c>
      <c r="AM2419" s="150">
        <f t="shared" si="1227"/>
        <v>0</v>
      </c>
      <c r="AN2419" s="163">
        <f t="shared" si="1228"/>
        <v>0</v>
      </c>
    </row>
    <row r="2420" spans="1:40" ht="15" customHeight="1">
      <c r="A2420" s="52"/>
      <c r="B2420" s="47"/>
      <c r="C2420" s="112" t="s">
        <v>306</v>
      </c>
      <c r="D2420" s="315" t="str">
        <f t="shared" ref="D2420" si="1257">IF(D243="","",D243)</f>
        <v/>
      </c>
      <c r="E2420" s="316"/>
      <c r="F2420" s="316"/>
      <c r="G2420" s="316"/>
      <c r="H2420" s="316"/>
      <c r="I2420" s="316"/>
      <c r="J2420" s="316"/>
      <c r="K2420" s="316"/>
      <c r="L2420" s="316"/>
      <c r="M2420" s="316"/>
      <c r="N2420" s="316"/>
      <c r="O2420" s="316"/>
      <c r="P2420" s="316"/>
      <c r="Q2420" s="317"/>
      <c r="R2420" s="148"/>
      <c r="S2420" s="148"/>
      <c r="T2420" s="148"/>
      <c r="U2420" s="148"/>
      <c r="V2420" s="148"/>
      <c r="W2420" s="148"/>
      <c r="X2420" s="148"/>
      <c r="Y2420" s="148"/>
      <c r="Z2420" s="148"/>
      <c r="AA2420" s="148"/>
      <c r="AB2420" s="148"/>
      <c r="AC2420" s="148"/>
      <c r="AD2420" s="148"/>
      <c r="AF2420" s="161"/>
      <c r="AG2420">
        <f t="shared" si="1224"/>
        <v>0</v>
      </c>
      <c r="AK2420" s="150">
        <f t="shared" si="1225"/>
        <v>0</v>
      </c>
      <c r="AL2420" s="150">
        <f t="shared" si="1226"/>
        <v>0</v>
      </c>
      <c r="AM2420" s="150">
        <f t="shared" si="1227"/>
        <v>0</v>
      </c>
      <c r="AN2420" s="163">
        <f t="shared" si="1228"/>
        <v>0</v>
      </c>
    </row>
    <row r="2421" spans="1:40" ht="15" customHeight="1">
      <c r="A2421" s="52"/>
      <c r="B2421" s="47"/>
      <c r="C2421" s="112" t="s">
        <v>307</v>
      </c>
      <c r="D2421" s="315" t="str">
        <f t="shared" ref="D2421" si="1258">IF(D244="","",D244)</f>
        <v/>
      </c>
      <c r="E2421" s="316"/>
      <c r="F2421" s="316"/>
      <c r="G2421" s="316"/>
      <c r="H2421" s="316"/>
      <c r="I2421" s="316"/>
      <c r="J2421" s="316"/>
      <c r="K2421" s="316"/>
      <c r="L2421" s="316"/>
      <c r="M2421" s="316"/>
      <c r="N2421" s="316"/>
      <c r="O2421" s="316"/>
      <c r="P2421" s="316"/>
      <c r="Q2421" s="317"/>
      <c r="R2421" s="148"/>
      <c r="S2421" s="148"/>
      <c r="T2421" s="148"/>
      <c r="U2421" s="148"/>
      <c r="V2421" s="148"/>
      <c r="W2421" s="148"/>
      <c r="X2421" s="148"/>
      <c r="Y2421" s="148"/>
      <c r="Z2421" s="148"/>
      <c r="AA2421" s="148"/>
      <c r="AB2421" s="148"/>
      <c r="AC2421" s="148"/>
      <c r="AD2421" s="148"/>
      <c r="AF2421" s="161"/>
      <c r="AG2421">
        <f t="shared" si="1224"/>
        <v>0</v>
      </c>
      <c r="AK2421" s="150">
        <f t="shared" si="1225"/>
        <v>0</v>
      </c>
      <c r="AL2421" s="150">
        <f t="shared" si="1226"/>
        <v>0</v>
      </c>
      <c r="AM2421" s="150">
        <f t="shared" si="1227"/>
        <v>0</v>
      </c>
      <c r="AN2421" s="163">
        <f t="shared" si="1228"/>
        <v>0</v>
      </c>
    </row>
    <row r="2422" spans="1:40" ht="15" customHeight="1">
      <c r="A2422" s="52"/>
      <c r="B2422" s="47"/>
      <c r="C2422" s="47"/>
      <c r="D2422" s="47"/>
      <c r="E2422" s="47"/>
      <c r="F2422" s="47"/>
      <c r="G2422" s="47"/>
      <c r="H2422" s="47"/>
      <c r="I2422" s="47"/>
      <c r="J2422" s="47"/>
      <c r="K2422" s="47"/>
      <c r="L2422" s="47"/>
      <c r="M2422" s="47"/>
      <c r="N2422" s="47"/>
      <c r="O2422" s="47"/>
      <c r="P2422" s="47"/>
      <c r="Q2422" s="122" t="s">
        <v>349</v>
      </c>
      <c r="R2422" s="118">
        <f t="shared" ref="R2422:AD2422" si="1259">IF(AND(SUM(R2262:R2421)=0,COUNTIF(R2262:R2421,"NS")&gt;0),"NS",
IF(AND(SUM(R2262:R2421)=0,COUNTIF(R2262:R2421,0)&gt;0),0,
IF(AND(SUM(R2262:R2421)=0,COUNTIF(R2262:R2421,"NA")&gt;0),"NA",
SUM(R2262:R2421))))</f>
        <v>0</v>
      </c>
      <c r="S2422" s="118">
        <f t="shared" si="1259"/>
        <v>0</v>
      </c>
      <c r="T2422" s="118">
        <f t="shared" si="1259"/>
        <v>0</v>
      </c>
      <c r="U2422" s="118">
        <f t="shared" si="1259"/>
        <v>0</v>
      </c>
      <c r="V2422" s="118">
        <f t="shared" si="1259"/>
        <v>0</v>
      </c>
      <c r="W2422" s="118">
        <f t="shared" si="1259"/>
        <v>0</v>
      </c>
      <c r="X2422" s="118">
        <f t="shared" si="1259"/>
        <v>0</v>
      </c>
      <c r="Y2422" s="118">
        <f t="shared" si="1259"/>
        <v>0</v>
      </c>
      <c r="Z2422" s="118">
        <f t="shared" si="1259"/>
        <v>0</v>
      </c>
      <c r="AA2422" s="118">
        <f t="shared" si="1259"/>
        <v>0</v>
      </c>
      <c r="AB2422" s="118">
        <f t="shared" si="1259"/>
        <v>0</v>
      </c>
      <c r="AC2422" s="118">
        <f t="shared" si="1259"/>
        <v>0</v>
      </c>
      <c r="AD2422" s="118">
        <f t="shared" si="1259"/>
        <v>0</v>
      </c>
      <c r="AF2422" s="161"/>
      <c r="AN2422" s="158">
        <f>SUM(AN2262:AN2421)</f>
        <v>0</v>
      </c>
    </row>
    <row r="2423" spans="1:40" ht="15" customHeight="1">
      <c r="A2423" s="52"/>
      <c r="B2423" s="47"/>
      <c r="C2423" s="47"/>
      <c r="D2423" s="47"/>
      <c r="E2423" s="47"/>
      <c r="F2423" s="47"/>
      <c r="G2423" s="47"/>
      <c r="H2423" s="47"/>
      <c r="I2423" s="47"/>
      <c r="J2423" s="47"/>
      <c r="K2423" s="47"/>
      <c r="L2423" s="47"/>
      <c r="M2423" s="47"/>
      <c r="N2423" s="47"/>
      <c r="O2423" s="47"/>
      <c r="P2423" s="47"/>
      <c r="Q2423" s="47"/>
      <c r="R2423" s="47"/>
      <c r="S2423" s="47"/>
      <c r="T2423" s="47"/>
      <c r="U2423" s="47"/>
      <c r="V2423" s="47"/>
      <c r="W2423" s="47"/>
      <c r="X2423" s="47"/>
      <c r="Y2423" s="47"/>
      <c r="Z2423" s="47"/>
      <c r="AA2423" s="47"/>
      <c r="AB2423" s="47"/>
      <c r="AC2423" s="47"/>
      <c r="AD2423" s="47"/>
      <c r="AF2423" s="161"/>
    </row>
    <row r="2424" spans="1:40" ht="15" customHeight="1">
      <c r="A2424" s="52"/>
      <c r="B2424" s="313" t="str">
        <f>IF(SUM(AN2422)&gt;0,"Error: verificar la suma por fila.","")</f>
        <v/>
      </c>
      <c r="C2424" s="313"/>
      <c r="D2424" s="313"/>
      <c r="E2424" s="313"/>
      <c r="F2424" s="313"/>
      <c r="G2424" s="313"/>
      <c r="H2424" s="313"/>
      <c r="I2424" s="313"/>
      <c r="J2424" s="313"/>
      <c r="K2424" s="313"/>
      <c r="L2424" s="313"/>
      <c r="M2424" s="313"/>
      <c r="N2424" s="313"/>
      <c r="O2424" s="313"/>
      <c r="P2424" s="313"/>
      <c r="Q2424" s="313"/>
      <c r="R2424" s="313"/>
      <c r="S2424" s="313"/>
      <c r="T2424" s="313"/>
      <c r="U2424" s="313"/>
      <c r="V2424" s="313"/>
      <c r="W2424" s="313"/>
      <c r="X2424" s="313"/>
      <c r="Y2424" s="313"/>
      <c r="Z2424" s="313"/>
      <c r="AA2424" s="313"/>
      <c r="AB2424" s="313"/>
      <c r="AC2424" s="313"/>
      <c r="AD2424" s="313"/>
      <c r="AF2424" s="161"/>
    </row>
    <row r="2425" spans="1:40" ht="15" customHeight="1">
      <c r="A2425" s="52"/>
      <c r="B2425" s="314" t="str">
        <f>IF(AJ2260=0,"","Error: debe completar toda la información requerida.")</f>
        <v/>
      </c>
      <c r="C2425" s="314"/>
      <c r="D2425" s="314"/>
      <c r="E2425" s="314"/>
      <c r="F2425" s="314"/>
      <c r="G2425" s="314"/>
      <c r="H2425" s="314"/>
      <c r="I2425" s="314"/>
      <c r="J2425" s="314"/>
      <c r="K2425" s="314"/>
      <c r="L2425" s="314"/>
      <c r="M2425" s="314"/>
      <c r="N2425" s="314"/>
      <c r="O2425" s="314"/>
      <c r="P2425" s="314"/>
      <c r="Q2425" s="314"/>
      <c r="R2425" s="314"/>
      <c r="S2425" s="314"/>
      <c r="T2425" s="314"/>
      <c r="U2425" s="314"/>
      <c r="V2425" s="314"/>
      <c r="W2425" s="314"/>
      <c r="X2425" s="314"/>
      <c r="Y2425" s="314"/>
      <c r="Z2425" s="314"/>
      <c r="AA2425" s="314"/>
      <c r="AB2425" s="314"/>
      <c r="AC2425" s="314"/>
      <c r="AD2425" s="314"/>
      <c r="AF2425" s="161"/>
    </row>
    <row r="2426" spans="1:40" ht="15" customHeight="1">
      <c r="A2426" s="52"/>
      <c r="B2426" s="47"/>
      <c r="C2426" s="47"/>
      <c r="D2426" s="47"/>
      <c r="E2426" s="47"/>
      <c r="F2426" s="47"/>
      <c r="G2426" s="47"/>
      <c r="H2426" s="47"/>
      <c r="I2426" s="47"/>
      <c r="J2426" s="47"/>
      <c r="K2426" s="47"/>
      <c r="L2426" s="47"/>
      <c r="M2426" s="47"/>
      <c r="N2426" s="47"/>
      <c r="O2426" s="47"/>
      <c r="P2426" s="47"/>
      <c r="Q2426" s="47"/>
      <c r="R2426" s="47"/>
      <c r="S2426" s="47"/>
      <c r="T2426" s="47"/>
      <c r="U2426" s="47"/>
      <c r="V2426" s="47"/>
      <c r="W2426" s="47"/>
      <c r="X2426" s="47"/>
      <c r="Y2426" s="47"/>
      <c r="Z2426" s="47"/>
      <c r="AA2426" s="47"/>
      <c r="AB2426" s="47"/>
      <c r="AC2426" s="47"/>
      <c r="AD2426" s="47"/>
      <c r="AF2426" s="161"/>
    </row>
    <row r="2427" spans="1:40" ht="15" customHeight="1">
      <c r="A2427" s="52"/>
      <c r="B2427" s="47"/>
      <c r="C2427" s="47"/>
      <c r="D2427" s="47"/>
      <c r="E2427" s="47"/>
      <c r="F2427" s="47"/>
      <c r="G2427" s="47"/>
      <c r="H2427" s="47"/>
      <c r="I2427" s="47"/>
      <c r="J2427" s="47"/>
      <c r="K2427" s="47"/>
      <c r="L2427" s="47"/>
      <c r="M2427" s="47"/>
      <c r="N2427" s="47"/>
      <c r="O2427" s="47"/>
      <c r="P2427" s="47"/>
      <c r="Q2427" s="47"/>
      <c r="R2427" s="47"/>
      <c r="S2427" s="47"/>
      <c r="T2427" s="47"/>
      <c r="U2427" s="47"/>
      <c r="V2427" s="47"/>
      <c r="W2427" s="47"/>
      <c r="X2427" s="47"/>
      <c r="Y2427" s="47"/>
      <c r="Z2427" s="47"/>
      <c r="AA2427" s="47"/>
      <c r="AB2427" s="47"/>
      <c r="AC2427" s="47"/>
      <c r="AD2427" s="47"/>
      <c r="AF2427" s="161"/>
    </row>
    <row r="2428" spans="1:40" ht="15" customHeight="1">
      <c r="A2428" s="52"/>
      <c r="B2428" s="47"/>
      <c r="C2428" s="47"/>
      <c r="D2428" s="47"/>
      <c r="E2428" s="47"/>
      <c r="F2428" s="47"/>
      <c r="G2428" s="47"/>
      <c r="H2428" s="47"/>
      <c r="I2428" s="47"/>
      <c r="J2428" s="47"/>
      <c r="K2428" s="47"/>
      <c r="L2428" s="47"/>
      <c r="M2428" s="47"/>
      <c r="N2428" s="47"/>
      <c r="O2428" s="47"/>
      <c r="P2428" s="47"/>
      <c r="Q2428" s="47"/>
      <c r="R2428" s="47"/>
      <c r="S2428" s="47"/>
      <c r="T2428" s="47"/>
      <c r="U2428" s="47"/>
      <c r="V2428" s="47"/>
      <c r="W2428" s="47"/>
      <c r="X2428" s="47"/>
      <c r="Y2428" s="47"/>
      <c r="Z2428" s="47"/>
      <c r="AA2428" s="47"/>
      <c r="AB2428" s="47"/>
      <c r="AC2428" s="47"/>
      <c r="AD2428" s="47"/>
      <c r="AF2428" s="161"/>
    </row>
    <row r="2429" spans="1:40">
      <c r="C2429" s="12" t="s">
        <v>496</v>
      </c>
      <c r="AF2429" s="161"/>
    </row>
    <row r="2430" spans="1:40">
      <c r="AF2430" s="161"/>
      <c r="AG2430" t="s">
        <v>5524</v>
      </c>
      <c r="AH2430" t="s">
        <v>5525</v>
      </c>
      <c r="AI2430" t="s">
        <v>5526</v>
      </c>
      <c r="AJ2430" t="s">
        <v>5527</v>
      </c>
    </row>
    <row r="2431" spans="1:40" ht="24" customHeight="1">
      <c r="C2431" s="236" t="s">
        <v>323</v>
      </c>
      <c r="D2431" s="236"/>
      <c r="E2431" s="236"/>
      <c r="F2431" s="236"/>
      <c r="G2431" s="236"/>
      <c r="H2431" s="236"/>
      <c r="I2431" s="236"/>
      <c r="J2431" s="236"/>
      <c r="K2431" s="236"/>
      <c r="L2431" s="236"/>
      <c r="M2431" s="236"/>
      <c r="N2431" s="236"/>
      <c r="O2431" s="236"/>
      <c r="P2431" s="236"/>
      <c r="Q2431" s="236"/>
      <c r="R2431" s="233" t="s">
        <v>427</v>
      </c>
      <c r="S2431" s="234"/>
      <c r="T2431" s="234"/>
      <c r="U2431" s="234"/>
      <c r="V2431" s="234"/>
      <c r="W2431" s="234"/>
      <c r="X2431" s="234"/>
      <c r="Y2431" s="234"/>
      <c r="Z2431" s="234"/>
      <c r="AA2431" s="234"/>
      <c r="AB2431" s="234"/>
      <c r="AC2431" s="234"/>
      <c r="AD2431" s="235"/>
      <c r="AF2431" s="161"/>
      <c r="AG2431">
        <f>COUNTBLANK(R2433:AD2592)</f>
        <v>2080</v>
      </c>
      <c r="AH2431">
        <v>2080</v>
      </c>
      <c r="AI2431" s="150">
        <f>IF(SUM(AG2433:AG2592)=0,AG2431,1)</f>
        <v>2080</v>
      </c>
      <c r="AJ2431" s="162">
        <f>IF(OR(AG2431=AH2431, AG2431=AI2431 ), 0, 1)</f>
        <v>0</v>
      </c>
    </row>
    <row r="2432" spans="1:40" ht="72" customHeight="1">
      <c r="C2432" s="236"/>
      <c r="D2432" s="236"/>
      <c r="E2432" s="236"/>
      <c r="F2432" s="236"/>
      <c r="G2432" s="236"/>
      <c r="H2432" s="236"/>
      <c r="I2432" s="236"/>
      <c r="J2432" s="236"/>
      <c r="K2432" s="236"/>
      <c r="L2432" s="236"/>
      <c r="M2432" s="236"/>
      <c r="N2432" s="236"/>
      <c r="O2432" s="236"/>
      <c r="P2432" s="236"/>
      <c r="Q2432" s="236"/>
      <c r="R2432" s="123" t="s">
        <v>360</v>
      </c>
      <c r="S2432" s="121" t="s">
        <v>420</v>
      </c>
      <c r="T2432" s="121" t="s">
        <v>421</v>
      </c>
      <c r="U2432" s="121" t="s">
        <v>422</v>
      </c>
      <c r="V2432" s="121" t="s">
        <v>423</v>
      </c>
      <c r="W2432" s="121" t="s">
        <v>424</v>
      </c>
      <c r="X2432" s="121" t="s">
        <v>425</v>
      </c>
      <c r="Y2432" s="121" t="s">
        <v>410</v>
      </c>
      <c r="Z2432" s="121" t="s">
        <v>411</v>
      </c>
      <c r="AA2432" s="121" t="s">
        <v>412</v>
      </c>
      <c r="AB2432" s="121" t="s">
        <v>413</v>
      </c>
      <c r="AC2432" s="121" t="s">
        <v>414</v>
      </c>
      <c r="AD2432" s="121" t="s">
        <v>415</v>
      </c>
      <c r="AF2432" s="161"/>
      <c r="AG2432" t="s">
        <v>5524</v>
      </c>
      <c r="AK2432" s="150" t="s">
        <v>5521</v>
      </c>
      <c r="AL2432" s="150" t="s">
        <v>5516</v>
      </c>
      <c r="AM2432" s="150" t="s">
        <v>5522</v>
      </c>
      <c r="AN2432" s="150" t="s">
        <v>5523</v>
      </c>
    </row>
    <row r="2433" spans="1:40" ht="15" customHeight="1">
      <c r="A2433" s="52"/>
      <c r="B2433" s="47"/>
      <c r="C2433" s="115" t="s">
        <v>68</v>
      </c>
      <c r="D2433" s="413" t="str">
        <f t="shared" ref="D2433" si="1260">IF(D85="","",D85)</f>
        <v/>
      </c>
      <c r="E2433" s="413"/>
      <c r="F2433" s="413"/>
      <c r="G2433" s="413"/>
      <c r="H2433" s="413"/>
      <c r="I2433" s="413"/>
      <c r="J2433" s="413"/>
      <c r="K2433" s="413"/>
      <c r="L2433" s="413"/>
      <c r="M2433" s="413"/>
      <c r="N2433" s="413"/>
      <c r="O2433" s="413"/>
      <c r="P2433" s="413"/>
      <c r="Q2433" s="413"/>
      <c r="R2433" s="148"/>
      <c r="S2433" s="148"/>
      <c r="T2433" s="148"/>
      <c r="U2433" s="148"/>
      <c r="V2433" s="148"/>
      <c r="W2433" s="148"/>
      <c r="X2433" s="148"/>
      <c r="Y2433" s="148"/>
      <c r="Z2433" s="148"/>
      <c r="AA2433" s="148"/>
      <c r="AB2433" s="148"/>
      <c r="AC2433" s="148"/>
      <c r="AD2433" s="148"/>
      <c r="AF2433" s="161"/>
      <c r="AG2433">
        <f>IF(AND(D2433="",COUNTBLANK(R2433:AD2433)=13),0,
IF(AND(D2433&lt;&gt;"",OR($N85=5,$N85=8,$N85=10,$N85=99,$T85=2,$T85=9,K1345=2,K1345=9),COUNTBLANK(R2433:AD2433)=13),0,
IF(AND(D2433&lt;&gt;"",$T85=1,COUNTBLANK(R2433:AD2433)=0),0,1)))</f>
        <v>0</v>
      </c>
      <c r="AK2433" s="150">
        <f>R2433</f>
        <v>0</v>
      </c>
      <c r="AL2433" s="150">
        <f>COUNTIF(S2433:AD2433,"NS")</f>
        <v>0</v>
      </c>
      <c r="AM2433" s="150">
        <f>SUM(S2433:AD2433)</f>
        <v>0</v>
      </c>
      <c r="AN2433" s="163">
        <f>IF($AG$2080=$AH$2080,0,IF(OR(AND(AK2433=0,AL2433&gt;0),AND(AK2433="NS",AM2433&gt;0),AND(AK2433="NS",AM2433=0,AL2433=0)),1,IF(OR(AND(AL2433&gt;=2,AM2433&lt;AK2433),AND(AK2433="NS",AM2433=0,AL2433&gt;0),AK2433=AM2433),0,1)))</f>
        <v>0</v>
      </c>
    </row>
    <row r="2434" spans="1:40" ht="15" customHeight="1">
      <c r="A2434" s="52"/>
      <c r="B2434" s="47"/>
      <c r="C2434" s="109" t="s">
        <v>69</v>
      </c>
      <c r="D2434" s="413" t="str">
        <f t="shared" ref="D2434" si="1261">IF(D86="","",D86)</f>
        <v/>
      </c>
      <c r="E2434" s="413"/>
      <c r="F2434" s="413"/>
      <c r="G2434" s="413"/>
      <c r="H2434" s="413"/>
      <c r="I2434" s="413"/>
      <c r="J2434" s="413"/>
      <c r="K2434" s="413"/>
      <c r="L2434" s="413"/>
      <c r="M2434" s="413"/>
      <c r="N2434" s="413"/>
      <c r="O2434" s="413"/>
      <c r="P2434" s="413"/>
      <c r="Q2434" s="413"/>
      <c r="R2434" s="148"/>
      <c r="S2434" s="148"/>
      <c r="T2434" s="148"/>
      <c r="U2434" s="148"/>
      <c r="V2434" s="148"/>
      <c r="W2434" s="148"/>
      <c r="X2434" s="148"/>
      <c r="Y2434" s="148"/>
      <c r="Z2434" s="148"/>
      <c r="AA2434" s="148"/>
      <c r="AB2434" s="148"/>
      <c r="AC2434" s="148"/>
      <c r="AD2434" s="148"/>
      <c r="AF2434" s="161"/>
      <c r="AG2434">
        <f t="shared" ref="AG2434:AG2497" si="1262">IF(AND(D2434="",COUNTBLANK(R2434:AD2434)=13),0,
IF(AND(D2434&lt;&gt;"",OR($N86=5,$N86=8,$N86=10,$N86=99,$T86=2,$T86=9,K1346=2,K1346=9),COUNTBLANK(R2434:AD2434)=13),0,
IF(AND(D2434&lt;&gt;"",$T86=1,COUNTBLANK(R2434:AD2434)=0),0,1)))</f>
        <v>0</v>
      </c>
      <c r="AK2434" s="150">
        <f t="shared" ref="AK2434:AK2497" si="1263">R2434</f>
        <v>0</v>
      </c>
      <c r="AL2434" s="150">
        <f t="shared" ref="AL2434:AL2497" si="1264">COUNTIF(S2434:AD2434,"NS")</f>
        <v>0</v>
      </c>
      <c r="AM2434" s="150">
        <f t="shared" ref="AM2434:AM2497" si="1265">SUM(S2434:AD2434)</f>
        <v>0</v>
      </c>
      <c r="AN2434" s="163">
        <f t="shared" ref="AN2434:AN2497" si="1266">IF($AG$2080=$AH$2080,0,IF(OR(AND(AK2434=0,AL2434&gt;0),AND(AK2434="NS",AM2434&gt;0),AND(AK2434="NS",AM2434=0,AL2434=0)),1,IF(OR(AND(AL2434&gt;=2,AM2434&lt;AK2434),AND(AK2434="NS",AM2434=0,AL2434&gt;0),AK2434=AM2434),0,1)))</f>
        <v>0</v>
      </c>
    </row>
    <row r="2435" spans="1:40" ht="15" customHeight="1">
      <c r="A2435" s="52"/>
      <c r="B2435" s="47"/>
      <c r="C2435" s="109" t="s">
        <v>70</v>
      </c>
      <c r="D2435" s="413" t="str">
        <f t="shared" ref="D2435" si="1267">IF(D87="","",D87)</f>
        <v/>
      </c>
      <c r="E2435" s="413"/>
      <c r="F2435" s="413"/>
      <c r="G2435" s="413"/>
      <c r="H2435" s="413"/>
      <c r="I2435" s="413"/>
      <c r="J2435" s="413"/>
      <c r="K2435" s="413"/>
      <c r="L2435" s="413"/>
      <c r="M2435" s="413"/>
      <c r="N2435" s="413"/>
      <c r="O2435" s="413"/>
      <c r="P2435" s="413"/>
      <c r="Q2435" s="413"/>
      <c r="R2435" s="148"/>
      <c r="S2435" s="148"/>
      <c r="T2435" s="148"/>
      <c r="U2435" s="148"/>
      <c r="V2435" s="148"/>
      <c r="W2435" s="148"/>
      <c r="X2435" s="148"/>
      <c r="Y2435" s="148"/>
      <c r="Z2435" s="148"/>
      <c r="AA2435" s="148"/>
      <c r="AB2435" s="148"/>
      <c r="AC2435" s="148"/>
      <c r="AD2435" s="148"/>
      <c r="AF2435" s="161"/>
      <c r="AG2435">
        <f t="shared" si="1262"/>
        <v>0</v>
      </c>
      <c r="AK2435" s="150">
        <f t="shared" si="1263"/>
        <v>0</v>
      </c>
      <c r="AL2435" s="150">
        <f t="shared" si="1264"/>
        <v>0</v>
      </c>
      <c r="AM2435" s="150">
        <f t="shared" si="1265"/>
        <v>0</v>
      </c>
      <c r="AN2435" s="163">
        <f t="shared" si="1266"/>
        <v>0</v>
      </c>
    </row>
    <row r="2436" spans="1:40" ht="15" customHeight="1">
      <c r="A2436" s="52"/>
      <c r="B2436" s="47"/>
      <c r="C2436" s="109" t="s">
        <v>71</v>
      </c>
      <c r="D2436" s="413" t="str">
        <f t="shared" ref="D2436" si="1268">IF(D88="","",D88)</f>
        <v/>
      </c>
      <c r="E2436" s="413"/>
      <c r="F2436" s="413"/>
      <c r="G2436" s="413"/>
      <c r="H2436" s="413"/>
      <c r="I2436" s="413"/>
      <c r="J2436" s="413"/>
      <c r="K2436" s="413"/>
      <c r="L2436" s="413"/>
      <c r="M2436" s="413"/>
      <c r="N2436" s="413"/>
      <c r="O2436" s="413"/>
      <c r="P2436" s="413"/>
      <c r="Q2436" s="413"/>
      <c r="R2436" s="148"/>
      <c r="S2436" s="148"/>
      <c r="T2436" s="148"/>
      <c r="U2436" s="148"/>
      <c r="V2436" s="148"/>
      <c r="W2436" s="148"/>
      <c r="X2436" s="148"/>
      <c r="Y2436" s="148"/>
      <c r="Z2436" s="148"/>
      <c r="AA2436" s="148"/>
      <c r="AB2436" s="148"/>
      <c r="AC2436" s="148"/>
      <c r="AD2436" s="148"/>
      <c r="AF2436" s="161"/>
      <c r="AG2436">
        <f t="shared" si="1262"/>
        <v>0</v>
      </c>
      <c r="AK2436" s="150">
        <f t="shared" si="1263"/>
        <v>0</v>
      </c>
      <c r="AL2436" s="150">
        <f t="shared" si="1264"/>
        <v>0</v>
      </c>
      <c r="AM2436" s="150">
        <f t="shared" si="1265"/>
        <v>0</v>
      </c>
      <c r="AN2436" s="163">
        <f t="shared" si="1266"/>
        <v>0</v>
      </c>
    </row>
    <row r="2437" spans="1:40" ht="15" customHeight="1">
      <c r="A2437" s="52"/>
      <c r="B2437" s="47"/>
      <c r="C2437" s="109" t="s">
        <v>72</v>
      </c>
      <c r="D2437" s="413" t="str">
        <f t="shared" ref="D2437" si="1269">IF(D89="","",D89)</f>
        <v/>
      </c>
      <c r="E2437" s="413"/>
      <c r="F2437" s="413"/>
      <c r="G2437" s="413"/>
      <c r="H2437" s="413"/>
      <c r="I2437" s="413"/>
      <c r="J2437" s="413"/>
      <c r="K2437" s="413"/>
      <c r="L2437" s="413"/>
      <c r="M2437" s="413"/>
      <c r="N2437" s="413"/>
      <c r="O2437" s="413"/>
      <c r="P2437" s="413"/>
      <c r="Q2437" s="413"/>
      <c r="R2437" s="148"/>
      <c r="S2437" s="148"/>
      <c r="T2437" s="148"/>
      <c r="U2437" s="148"/>
      <c r="V2437" s="148"/>
      <c r="W2437" s="148"/>
      <c r="X2437" s="148"/>
      <c r="Y2437" s="148"/>
      <c r="Z2437" s="148"/>
      <c r="AA2437" s="148"/>
      <c r="AB2437" s="148"/>
      <c r="AC2437" s="148"/>
      <c r="AD2437" s="148"/>
      <c r="AF2437" s="161"/>
      <c r="AG2437">
        <f t="shared" si="1262"/>
        <v>0</v>
      </c>
      <c r="AK2437" s="150">
        <f t="shared" si="1263"/>
        <v>0</v>
      </c>
      <c r="AL2437" s="150">
        <f t="shared" si="1264"/>
        <v>0</v>
      </c>
      <c r="AM2437" s="150">
        <f t="shared" si="1265"/>
        <v>0</v>
      </c>
      <c r="AN2437" s="163">
        <f t="shared" si="1266"/>
        <v>0</v>
      </c>
    </row>
    <row r="2438" spans="1:40" ht="15" customHeight="1">
      <c r="A2438" s="52"/>
      <c r="B2438" s="47"/>
      <c r="C2438" s="109" t="s">
        <v>73</v>
      </c>
      <c r="D2438" s="413" t="str">
        <f t="shared" ref="D2438" si="1270">IF(D90="","",D90)</f>
        <v/>
      </c>
      <c r="E2438" s="413"/>
      <c r="F2438" s="413"/>
      <c r="G2438" s="413"/>
      <c r="H2438" s="413"/>
      <c r="I2438" s="413"/>
      <c r="J2438" s="413"/>
      <c r="K2438" s="413"/>
      <c r="L2438" s="413"/>
      <c r="M2438" s="413"/>
      <c r="N2438" s="413"/>
      <c r="O2438" s="413"/>
      <c r="P2438" s="413"/>
      <c r="Q2438" s="413"/>
      <c r="R2438" s="148"/>
      <c r="S2438" s="148"/>
      <c r="T2438" s="148"/>
      <c r="U2438" s="148"/>
      <c r="V2438" s="148"/>
      <c r="W2438" s="148"/>
      <c r="X2438" s="148"/>
      <c r="Y2438" s="148"/>
      <c r="Z2438" s="148"/>
      <c r="AA2438" s="148"/>
      <c r="AB2438" s="148"/>
      <c r="AC2438" s="148"/>
      <c r="AD2438" s="148"/>
      <c r="AF2438" s="161"/>
      <c r="AG2438">
        <f t="shared" si="1262"/>
        <v>0</v>
      </c>
      <c r="AK2438" s="150">
        <f t="shared" si="1263"/>
        <v>0</v>
      </c>
      <c r="AL2438" s="150">
        <f t="shared" si="1264"/>
        <v>0</v>
      </c>
      <c r="AM2438" s="150">
        <f t="shared" si="1265"/>
        <v>0</v>
      </c>
      <c r="AN2438" s="163">
        <f t="shared" si="1266"/>
        <v>0</v>
      </c>
    </row>
    <row r="2439" spans="1:40" ht="15" customHeight="1">
      <c r="A2439" s="52"/>
      <c r="B2439" s="47"/>
      <c r="C2439" s="109" t="s">
        <v>74</v>
      </c>
      <c r="D2439" s="413" t="str">
        <f t="shared" ref="D2439" si="1271">IF(D91="","",D91)</f>
        <v/>
      </c>
      <c r="E2439" s="413"/>
      <c r="F2439" s="413"/>
      <c r="G2439" s="413"/>
      <c r="H2439" s="413"/>
      <c r="I2439" s="413"/>
      <c r="J2439" s="413"/>
      <c r="K2439" s="413"/>
      <c r="L2439" s="413"/>
      <c r="M2439" s="413"/>
      <c r="N2439" s="413"/>
      <c r="O2439" s="413"/>
      <c r="P2439" s="413"/>
      <c r="Q2439" s="413"/>
      <c r="R2439" s="148"/>
      <c r="S2439" s="148"/>
      <c r="T2439" s="148"/>
      <c r="U2439" s="148"/>
      <c r="V2439" s="148"/>
      <c r="W2439" s="148"/>
      <c r="X2439" s="148"/>
      <c r="Y2439" s="148"/>
      <c r="Z2439" s="148"/>
      <c r="AA2439" s="148"/>
      <c r="AB2439" s="148"/>
      <c r="AC2439" s="148"/>
      <c r="AD2439" s="148"/>
      <c r="AF2439" s="161"/>
      <c r="AG2439">
        <f t="shared" si="1262"/>
        <v>0</v>
      </c>
      <c r="AK2439" s="150">
        <f t="shared" si="1263"/>
        <v>0</v>
      </c>
      <c r="AL2439" s="150">
        <f t="shared" si="1264"/>
        <v>0</v>
      </c>
      <c r="AM2439" s="150">
        <f t="shared" si="1265"/>
        <v>0</v>
      </c>
      <c r="AN2439" s="163">
        <f t="shared" si="1266"/>
        <v>0</v>
      </c>
    </row>
    <row r="2440" spans="1:40" ht="15" customHeight="1">
      <c r="A2440" s="52"/>
      <c r="B2440" s="47"/>
      <c r="C2440" s="109" t="s">
        <v>75</v>
      </c>
      <c r="D2440" s="413" t="str">
        <f t="shared" ref="D2440" si="1272">IF(D92="","",D92)</f>
        <v/>
      </c>
      <c r="E2440" s="413"/>
      <c r="F2440" s="413"/>
      <c r="G2440" s="413"/>
      <c r="H2440" s="413"/>
      <c r="I2440" s="413"/>
      <c r="J2440" s="413"/>
      <c r="K2440" s="413"/>
      <c r="L2440" s="413"/>
      <c r="M2440" s="413"/>
      <c r="N2440" s="413"/>
      <c r="O2440" s="413"/>
      <c r="P2440" s="413"/>
      <c r="Q2440" s="413"/>
      <c r="R2440" s="148"/>
      <c r="S2440" s="148"/>
      <c r="T2440" s="148"/>
      <c r="U2440" s="148"/>
      <c r="V2440" s="148"/>
      <c r="W2440" s="148"/>
      <c r="X2440" s="148"/>
      <c r="Y2440" s="148"/>
      <c r="Z2440" s="148"/>
      <c r="AA2440" s="148"/>
      <c r="AB2440" s="148"/>
      <c r="AC2440" s="148"/>
      <c r="AD2440" s="148"/>
      <c r="AF2440" s="161"/>
      <c r="AG2440">
        <f t="shared" si="1262"/>
        <v>0</v>
      </c>
      <c r="AK2440" s="150">
        <f t="shared" si="1263"/>
        <v>0</v>
      </c>
      <c r="AL2440" s="150">
        <f t="shared" si="1264"/>
        <v>0</v>
      </c>
      <c r="AM2440" s="150">
        <f t="shared" si="1265"/>
        <v>0</v>
      </c>
      <c r="AN2440" s="163">
        <f t="shared" si="1266"/>
        <v>0</v>
      </c>
    </row>
    <row r="2441" spans="1:40" ht="15" customHeight="1">
      <c r="A2441" s="52"/>
      <c r="B2441" s="47"/>
      <c r="C2441" s="109" t="s">
        <v>76</v>
      </c>
      <c r="D2441" s="413" t="str">
        <f t="shared" ref="D2441" si="1273">IF(D93="","",D93)</f>
        <v/>
      </c>
      <c r="E2441" s="413"/>
      <c r="F2441" s="413"/>
      <c r="G2441" s="413"/>
      <c r="H2441" s="413"/>
      <c r="I2441" s="413"/>
      <c r="J2441" s="413"/>
      <c r="K2441" s="413"/>
      <c r="L2441" s="413"/>
      <c r="M2441" s="413"/>
      <c r="N2441" s="413"/>
      <c r="O2441" s="413"/>
      <c r="P2441" s="413"/>
      <c r="Q2441" s="413"/>
      <c r="R2441" s="148"/>
      <c r="S2441" s="148"/>
      <c r="T2441" s="148"/>
      <c r="U2441" s="148"/>
      <c r="V2441" s="148"/>
      <c r="W2441" s="148"/>
      <c r="X2441" s="148"/>
      <c r="Y2441" s="148"/>
      <c r="Z2441" s="148"/>
      <c r="AA2441" s="148"/>
      <c r="AB2441" s="148"/>
      <c r="AC2441" s="148"/>
      <c r="AD2441" s="148"/>
      <c r="AF2441" s="161"/>
      <c r="AG2441">
        <f t="shared" si="1262"/>
        <v>0</v>
      </c>
      <c r="AK2441" s="150">
        <f t="shared" si="1263"/>
        <v>0</v>
      </c>
      <c r="AL2441" s="150">
        <f t="shared" si="1264"/>
        <v>0</v>
      </c>
      <c r="AM2441" s="150">
        <f t="shared" si="1265"/>
        <v>0</v>
      </c>
      <c r="AN2441" s="163">
        <f t="shared" si="1266"/>
        <v>0</v>
      </c>
    </row>
    <row r="2442" spans="1:40" ht="15" customHeight="1">
      <c r="A2442" s="52"/>
      <c r="B2442" s="47"/>
      <c r="C2442" s="109" t="s">
        <v>77</v>
      </c>
      <c r="D2442" s="413" t="str">
        <f t="shared" ref="D2442" si="1274">IF(D94="","",D94)</f>
        <v/>
      </c>
      <c r="E2442" s="413"/>
      <c r="F2442" s="413"/>
      <c r="G2442" s="413"/>
      <c r="H2442" s="413"/>
      <c r="I2442" s="413"/>
      <c r="J2442" s="413"/>
      <c r="K2442" s="413"/>
      <c r="L2442" s="413"/>
      <c r="M2442" s="413"/>
      <c r="N2442" s="413"/>
      <c r="O2442" s="413"/>
      <c r="P2442" s="413"/>
      <c r="Q2442" s="413"/>
      <c r="R2442" s="148"/>
      <c r="S2442" s="148"/>
      <c r="T2442" s="148"/>
      <c r="U2442" s="148"/>
      <c r="V2442" s="148"/>
      <c r="W2442" s="148"/>
      <c r="X2442" s="148"/>
      <c r="Y2442" s="148"/>
      <c r="Z2442" s="148"/>
      <c r="AA2442" s="148"/>
      <c r="AB2442" s="148"/>
      <c r="AC2442" s="148"/>
      <c r="AD2442" s="148"/>
      <c r="AF2442" s="161"/>
      <c r="AG2442">
        <f t="shared" si="1262"/>
        <v>0</v>
      </c>
      <c r="AK2442" s="150">
        <f t="shared" si="1263"/>
        <v>0</v>
      </c>
      <c r="AL2442" s="150">
        <f t="shared" si="1264"/>
        <v>0</v>
      </c>
      <c r="AM2442" s="150">
        <f t="shared" si="1265"/>
        <v>0</v>
      </c>
      <c r="AN2442" s="163">
        <f t="shared" si="1266"/>
        <v>0</v>
      </c>
    </row>
    <row r="2443" spans="1:40" ht="15" customHeight="1">
      <c r="A2443" s="52"/>
      <c r="B2443" s="47"/>
      <c r="C2443" s="109" t="s">
        <v>78</v>
      </c>
      <c r="D2443" s="413" t="str">
        <f t="shared" ref="D2443" si="1275">IF(D95="","",D95)</f>
        <v/>
      </c>
      <c r="E2443" s="413"/>
      <c r="F2443" s="413"/>
      <c r="G2443" s="413"/>
      <c r="H2443" s="413"/>
      <c r="I2443" s="413"/>
      <c r="J2443" s="413"/>
      <c r="K2443" s="413"/>
      <c r="L2443" s="413"/>
      <c r="M2443" s="413"/>
      <c r="N2443" s="413"/>
      <c r="O2443" s="413"/>
      <c r="P2443" s="413"/>
      <c r="Q2443" s="413"/>
      <c r="R2443" s="148"/>
      <c r="S2443" s="148"/>
      <c r="T2443" s="148"/>
      <c r="U2443" s="148"/>
      <c r="V2443" s="148"/>
      <c r="W2443" s="148"/>
      <c r="X2443" s="148"/>
      <c r="Y2443" s="148"/>
      <c r="Z2443" s="148"/>
      <c r="AA2443" s="148"/>
      <c r="AB2443" s="148"/>
      <c r="AC2443" s="148"/>
      <c r="AD2443" s="148"/>
      <c r="AF2443" s="161"/>
      <c r="AG2443">
        <f t="shared" si="1262"/>
        <v>0</v>
      </c>
      <c r="AK2443" s="150">
        <f t="shared" si="1263"/>
        <v>0</v>
      </c>
      <c r="AL2443" s="150">
        <f t="shared" si="1264"/>
        <v>0</v>
      </c>
      <c r="AM2443" s="150">
        <f t="shared" si="1265"/>
        <v>0</v>
      </c>
      <c r="AN2443" s="163">
        <f t="shared" si="1266"/>
        <v>0</v>
      </c>
    </row>
    <row r="2444" spans="1:40" ht="15" customHeight="1">
      <c r="A2444" s="52"/>
      <c r="B2444" s="47"/>
      <c r="C2444" s="109" t="s">
        <v>79</v>
      </c>
      <c r="D2444" s="413" t="str">
        <f t="shared" ref="D2444" si="1276">IF(D96="","",D96)</f>
        <v/>
      </c>
      <c r="E2444" s="413"/>
      <c r="F2444" s="413"/>
      <c r="G2444" s="413"/>
      <c r="H2444" s="413"/>
      <c r="I2444" s="413"/>
      <c r="J2444" s="413"/>
      <c r="K2444" s="413"/>
      <c r="L2444" s="413"/>
      <c r="M2444" s="413"/>
      <c r="N2444" s="413"/>
      <c r="O2444" s="413"/>
      <c r="P2444" s="413"/>
      <c r="Q2444" s="413"/>
      <c r="R2444" s="148"/>
      <c r="S2444" s="148"/>
      <c r="T2444" s="148"/>
      <c r="U2444" s="148"/>
      <c r="V2444" s="148"/>
      <c r="W2444" s="148"/>
      <c r="X2444" s="148"/>
      <c r="Y2444" s="148"/>
      <c r="Z2444" s="148"/>
      <c r="AA2444" s="148"/>
      <c r="AB2444" s="148"/>
      <c r="AC2444" s="148"/>
      <c r="AD2444" s="148"/>
      <c r="AF2444" s="161"/>
      <c r="AG2444">
        <f t="shared" si="1262"/>
        <v>0</v>
      </c>
      <c r="AK2444" s="150">
        <f t="shared" si="1263"/>
        <v>0</v>
      </c>
      <c r="AL2444" s="150">
        <f t="shared" si="1264"/>
        <v>0</v>
      </c>
      <c r="AM2444" s="150">
        <f t="shared" si="1265"/>
        <v>0</v>
      </c>
      <c r="AN2444" s="163">
        <f t="shared" si="1266"/>
        <v>0</v>
      </c>
    </row>
    <row r="2445" spans="1:40" ht="15" customHeight="1">
      <c r="A2445" s="52"/>
      <c r="B2445" s="47"/>
      <c r="C2445" s="109" t="s">
        <v>80</v>
      </c>
      <c r="D2445" s="413" t="str">
        <f t="shared" ref="D2445" si="1277">IF(D97="","",D97)</f>
        <v/>
      </c>
      <c r="E2445" s="413"/>
      <c r="F2445" s="413"/>
      <c r="G2445" s="413"/>
      <c r="H2445" s="413"/>
      <c r="I2445" s="413"/>
      <c r="J2445" s="413"/>
      <c r="K2445" s="413"/>
      <c r="L2445" s="413"/>
      <c r="M2445" s="413"/>
      <c r="N2445" s="413"/>
      <c r="O2445" s="413"/>
      <c r="P2445" s="413"/>
      <c r="Q2445" s="413"/>
      <c r="R2445" s="148"/>
      <c r="S2445" s="148"/>
      <c r="T2445" s="148"/>
      <c r="U2445" s="148"/>
      <c r="V2445" s="148"/>
      <c r="W2445" s="148"/>
      <c r="X2445" s="148"/>
      <c r="Y2445" s="148"/>
      <c r="Z2445" s="148"/>
      <c r="AA2445" s="148"/>
      <c r="AB2445" s="148"/>
      <c r="AC2445" s="148"/>
      <c r="AD2445" s="148"/>
      <c r="AF2445" s="161"/>
      <c r="AG2445">
        <f t="shared" si="1262"/>
        <v>0</v>
      </c>
      <c r="AK2445" s="150">
        <f t="shared" si="1263"/>
        <v>0</v>
      </c>
      <c r="AL2445" s="150">
        <f t="shared" si="1264"/>
        <v>0</v>
      </c>
      <c r="AM2445" s="150">
        <f t="shared" si="1265"/>
        <v>0</v>
      </c>
      <c r="AN2445" s="163">
        <f t="shared" si="1266"/>
        <v>0</v>
      </c>
    </row>
    <row r="2446" spans="1:40" ht="15" customHeight="1">
      <c r="A2446" s="52"/>
      <c r="B2446" s="47"/>
      <c r="C2446" s="109" t="s">
        <v>81</v>
      </c>
      <c r="D2446" s="413" t="str">
        <f t="shared" ref="D2446" si="1278">IF(D98="","",D98)</f>
        <v/>
      </c>
      <c r="E2446" s="413"/>
      <c r="F2446" s="413"/>
      <c r="G2446" s="413"/>
      <c r="H2446" s="413"/>
      <c r="I2446" s="413"/>
      <c r="J2446" s="413"/>
      <c r="K2446" s="413"/>
      <c r="L2446" s="413"/>
      <c r="M2446" s="413"/>
      <c r="N2446" s="413"/>
      <c r="O2446" s="413"/>
      <c r="P2446" s="413"/>
      <c r="Q2446" s="413"/>
      <c r="R2446" s="148"/>
      <c r="S2446" s="148"/>
      <c r="T2446" s="148"/>
      <c r="U2446" s="148"/>
      <c r="V2446" s="148"/>
      <c r="W2446" s="148"/>
      <c r="X2446" s="148"/>
      <c r="Y2446" s="148"/>
      <c r="Z2446" s="148"/>
      <c r="AA2446" s="148"/>
      <c r="AB2446" s="148"/>
      <c r="AC2446" s="148"/>
      <c r="AD2446" s="148"/>
      <c r="AF2446" s="161"/>
      <c r="AG2446">
        <f t="shared" si="1262"/>
        <v>0</v>
      </c>
      <c r="AK2446" s="150">
        <f t="shared" si="1263"/>
        <v>0</v>
      </c>
      <c r="AL2446" s="150">
        <f t="shared" si="1264"/>
        <v>0</v>
      </c>
      <c r="AM2446" s="150">
        <f t="shared" si="1265"/>
        <v>0</v>
      </c>
      <c r="AN2446" s="163">
        <f t="shared" si="1266"/>
        <v>0</v>
      </c>
    </row>
    <row r="2447" spans="1:40" ht="15" customHeight="1">
      <c r="A2447" s="52"/>
      <c r="B2447" s="47"/>
      <c r="C2447" s="109" t="s">
        <v>82</v>
      </c>
      <c r="D2447" s="413" t="str">
        <f t="shared" ref="D2447" si="1279">IF(D99="","",D99)</f>
        <v/>
      </c>
      <c r="E2447" s="413"/>
      <c r="F2447" s="413"/>
      <c r="G2447" s="413"/>
      <c r="H2447" s="413"/>
      <c r="I2447" s="413"/>
      <c r="J2447" s="413"/>
      <c r="K2447" s="413"/>
      <c r="L2447" s="413"/>
      <c r="M2447" s="413"/>
      <c r="N2447" s="413"/>
      <c r="O2447" s="413"/>
      <c r="P2447" s="413"/>
      <c r="Q2447" s="413"/>
      <c r="R2447" s="148"/>
      <c r="S2447" s="148"/>
      <c r="T2447" s="148"/>
      <c r="U2447" s="148"/>
      <c r="V2447" s="148"/>
      <c r="W2447" s="148"/>
      <c r="X2447" s="148"/>
      <c r="Y2447" s="148"/>
      <c r="Z2447" s="148"/>
      <c r="AA2447" s="148"/>
      <c r="AB2447" s="148"/>
      <c r="AC2447" s="148"/>
      <c r="AD2447" s="148"/>
      <c r="AF2447" s="161"/>
      <c r="AG2447">
        <f t="shared" si="1262"/>
        <v>0</v>
      </c>
      <c r="AK2447" s="150">
        <f t="shared" si="1263"/>
        <v>0</v>
      </c>
      <c r="AL2447" s="150">
        <f t="shared" si="1264"/>
        <v>0</v>
      </c>
      <c r="AM2447" s="150">
        <f t="shared" si="1265"/>
        <v>0</v>
      </c>
      <c r="AN2447" s="163">
        <f t="shared" si="1266"/>
        <v>0</v>
      </c>
    </row>
    <row r="2448" spans="1:40" ht="15" customHeight="1">
      <c r="A2448" s="52"/>
      <c r="B2448" s="47"/>
      <c r="C2448" s="109" t="s">
        <v>83</v>
      </c>
      <c r="D2448" s="413" t="str">
        <f t="shared" ref="D2448" si="1280">IF(D100="","",D100)</f>
        <v/>
      </c>
      <c r="E2448" s="413"/>
      <c r="F2448" s="413"/>
      <c r="G2448" s="413"/>
      <c r="H2448" s="413"/>
      <c r="I2448" s="413"/>
      <c r="J2448" s="413"/>
      <c r="K2448" s="413"/>
      <c r="L2448" s="413"/>
      <c r="M2448" s="413"/>
      <c r="N2448" s="413"/>
      <c r="O2448" s="413"/>
      <c r="P2448" s="413"/>
      <c r="Q2448" s="413"/>
      <c r="R2448" s="148"/>
      <c r="S2448" s="148"/>
      <c r="T2448" s="148"/>
      <c r="U2448" s="148"/>
      <c r="V2448" s="148"/>
      <c r="W2448" s="148"/>
      <c r="X2448" s="148"/>
      <c r="Y2448" s="148"/>
      <c r="Z2448" s="148"/>
      <c r="AA2448" s="148"/>
      <c r="AB2448" s="148"/>
      <c r="AC2448" s="148"/>
      <c r="AD2448" s="148"/>
      <c r="AF2448" s="161"/>
      <c r="AG2448">
        <f t="shared" si="1262"/>
        <v>0</v>
      </c>
      <c r="AK2448" s="150">
        <f t="shared" si="1263"/>
        <v>0</v>
      </c>
      <c r="AL2448" s="150">
        <f t="shared" si="1264"/>
        <v>0</v>
      </c>
      <c r="AM2448" s="150">
        <f t="shared" si="1265"/>
        <v>0</v>
      </c>
      <c r="AN2448" s="163">
        <f t="shared" si="1266"/>
        <v>0</v>
      </c>
    </row>
    <row r="2449" spans="1:40" ht="15" customHeight="1">
      <c r="A2449" s="52"/>
      <c r="B2449" s="47"/>
      <c r="C2449" s="109" t="s">
        <v>84</v>
      </c>
      <c r="D2449" s="413" t="str">
        <f t="shared" ref="D2449" si="1281">IF(D101="","",D101)</f>
        <v/>
      </c>
      <c r="E2449" s="413"/>
      <c r="F2449" s="413"/>
      <c r="G2449" s="413"/>
      <c r="H2449" s="413"/>
      <c r="I2449" s="413"/>
      <c r="J2449" s="413"/>
      <c r="K2449" s="413"/>
      <c r="L2449" s="413"/>
      <c r="M2449" s="413"/>
      <c r="N2449" s="413"/>
      <c r="O2449" s="413"/>
      <c r="P2449" s="413"/>
      <c r="Q2449" s="413"/>
      <c r="R2449" s="148"/>
      <c r="S2449" s="148"/>
      <c r="T2449" s="148"/>
      <c r="U2449" s="148"/>
      <c r="V2449" s="148"/>
      <c r="W2449" s="148"/>
      <c r="X2449" s="148"/>
      <c r="Y2449" s="148"/>
      <c r="Z2449" s="148"/>
      <c r="AA2449" s="148"/>
      <c r="AB2449" s="148"/>
      <c r="AC2449" s="148"/>
      <c r="AD2449" s="148"/>
      <c r="AF2449" s="161"/>
      <c r="AG2449">
        <f t="shared" si="1262"/>
        <v>0</v>
      </c>
      <c r="AK2449" s="150">
        <f t="shared" si="1263"/>
        <v>0</v>
      </c>
      <c r="AL2449" s="150">
        <f t="shared" si="1264"/>
        <v>0</v>
      </c>
      <c r="AM2449" s="150">
        <f t="shared" si="1265"/>
        <v>0</v>
      </c>
      <c r="AN2449" s="163">
        <f t="shared" si="1266"/>
        <v>0</v>
      </c>
    </row>
    <row r="2450" spans="1:40" ht="15" customHeight="1">
      <c r="A2450" s="52"/>
      <c r="B2450" s="47"/>
      <c r="C2450" s="109" t="s">
        <v>85</v>
      </c>
      <c r="D2450" s="413" t="str">
        <f t="shared" ref="D2450" si="1282">IF(D102="","",D102)</f>
        <v/>
      </c>
      <c r="E2450" s="413"/>
      <c r="F2450" s="413"/>
      <c r="G2450" s="413"/>
      <c r="H2450" s="413"/>
      <c r="I2450" s="413"/>
      <c r="J2450" s="413"/>
      <c r="K2450" s="413"/>
      <c r="L2450" s="413"/>
      <c r="M2450" s="413"/>
      <c r="N2450" s="413"/>
      <c r="O2450" s="413"/>
      <c r="P2450" s="413"/>
      <c r="Q2450" s="413"/>
      <c r="R2450" s="148"/>
      <c r="S2450" s="148"/>
      <c r="T2450" s="148"/>
      <c r="U2450" s="148"/>
      <c r="V2450" s="148"/>
      <c r="W2450" s="148"/>
      <c r="X2450" s="148"/>
      <c r="Y2450" s="148"/>
      <c r="Z2450" s="148"/>
      <c r="AA2450" s="148"/>
      <c r="AB2450" s="148"/>
      <c r="AC2450" s="148"/>
      <c r="AD2450" s="148"/>
      <c r="AF2450" s="161"/>
      <c r="AG2450">
        <f t="shared" si="1262"/>
        <v>0</v>
      </c>
      <c r="AK2450" s="150">
        <f t="shared" si="1263"/>
        <v>0</v>
      </c>
      <c r="AL2450" s="150">
        <f t="shared" si="1264"/>
        <v>0</v>
      </c>
      <c r="AM2450" s="150">
        <f t="shared" si="1265"/>
        <v>0</v>
      </c>
      <c r="AN2450" s="163">
        <f t="shared" si="1266"/>
        <v>0</v>
      </c>
    </row>
    <row r="2451" spans="1:40" ht="15" customHeight="1">
      <c r="A2451" s="52"/>
      <c r="B2451" s="47"/>
      <c r="C2451" s="109" t="s">
        <v>86</v>
      </c>
      <c r="D2451" s="413" t="str">
        <f t="shared" ref="D2451" si="1283">IF(D103="","",D103)</f>
        <v/>
      </c>
      <c r="E2451" s="413"/>
      <c r="F2451" s="413"/>
      <c r="G2451" s="413"/>
      <c r="H2451" s="413"/>
      <c r="I2451" s="413"/>
      <c r="J2451" s="413"/>
      <c r="K2451" s="413"/>
      <c r="L2451" s="413"/>
      <c r="M2451" s="413"/>
      <c r="N2451" s="413"/>
      <c r="O2451" s="413"/>
      <c r="P2451" s="413"/>
      <c r="Q2451" s="413"/>
      <c r="R2451" s="148"/>
      <c r="S2451" s="148"/>
      <c r="T2451" s="148"/>
      <c r="U2451" s="148"/>
      <c r="V2451" s="148"/>
      <c r="W2451" s="148"/>
      <c r="X2451" s="148"/>
      <c r="Y2451" s="148"/>
      <c r="Z2451" s="148"/>
      <c r="AA2451" s="148"/>
      <c r="AB2451" s="148"/>
      <c r="AC2451" s="148"/>
      <c r="AD2451" s="148"/>
      <c r="AF2451" s="161"/>
      <c r="AG2451">
        <f t="shared" si="1262"/>
        <v>0</v>
      </c>
      <c r="AK2451" s="150">
        <f t="shared" si="1263"/>
        <v>0</v>
      </c>
      <c r="AL2451" s="150">
        <f t="shared" si="1264"/>
        <v>0</v>
      </c>
      <c r="AM2451" s="150">
        <f t="shared" si="1265"/>
        <v>0</v>
      </c>
      <c r="AN2451" s="163">
        <f t="shared" si="1266"/>
        <v>0</v>
      </c>
    </row>
    <row r="2452" spans="1:40" ht="15" customHeight="1">
      <c r="A2452" s="52"/>
      <c r="B2452" s="47"/>
      <c r="C2452" s="109" t="s">
        <v>87</v>
      </c>
      <c r="D2452" s="413" t="str">
        <f t="shared" ref="D2452" si="1284">IF(D104="","",D104)</f>
        <v/>
      </c>
      <c r="E2452" s="413"/>
      <c r="F2452" s="413"/>
      <c r="G2452" s="413"/>
      <c r="H2452" s="413"/>
      <c r="I2452" s="413"/>
      <c r="J2452" s="413"/>
      <c r="K2452" s="413"/>
      <c r="L2452" s="413"/>
      <c r="M2452" s="413"/>
      <c r="N2452" s="413"/>
      <c r="O2452" s="413"/>
      <c r="P2452" s="413"/>
      <c r="Q2452" s="413"/>
      <c r="R2452" s="148"/>
      <c r="S2452" s="148"/>
      <c r="T2452" s="148"/>
      <c r="U2452" s="148"/>
      <c r="V2452" s="148"/>
      <c r="W2452" s="148"/>
      <c r="X2452" s="148"/>
      <c r="Y2452" s="148"/>
      <c r="Z2452" s="148"/>
      <c r="AA2452" s="148"/>
      <c r="AB2452" s="148"/>
      <c r="AC2452" s="148"/>
      <c r="AD2452" s="148"/>
      <c r="AF2452" s="161"/>
      <c r="AG2452">
        <f t="shared" si="1262"/>
        <v>0</v>
      </c>
      <c r="AK2452" s="150">
        <f t="shared" si="1263"/>
        <v>0</v>
      </c>
      <c r="AL2452" s="150">
        <f t="shared" si="1264"/>
        <v>0</v>
      </c>
      <c r="AM2452" s="150">
        <f t="shared" si="1265"/>
        <v>0</v>
      </c>
      <c r="AN2452" s="163">
        <f t="shared" si="1266"/>
        <v>0</v>
      </c>
    </row>
    <row r="2453" spans="1:40" ht="15" customHeight="1">
      <c r="A2453" s="52"/>
      <c r="B2453" s="47"/>
      <c r="C2453" s="109" t="s">
        <v>88</v>
      </c>
      <c r="D2453" s="413" t="str">
        <f t="shared" ref="D2453" si="1285">IF(D105="","",D105)</f>
        <v/>
      </c>
      <c r="E2453" s="413"/>
      <c r="F2453" s="413"/>
      <c r="G2453" s="413"/>
      <c r="H2453" s="413"/>
      <c r="I2453" s="413"/>
      <c r="J2453" s="413"/>
      <c r="K2453" s="413"/>
      <c r="L2453" s="413"/>
      <c r="M2453" s="413"/>
      <c r="N2453" s="413"/>
      <c r="O2453" s="413"/>
      <c r="P2453" s="413"/>
      <c r="Q2453" s="413"/>
      <c r="R2453" s="148"/>
      <c r="S2453" s="148"/>
      <c r="T2453" s="148"/>
      <c r="U2453" s="148"/>
      <c r="V2453" s="148"/>
      <c r="W2453" s="148"/>
      <c r="X2453" s="148"/>
      <c r="Y2453" s="148"/>
      <c r="Z2453" s="148"/>
      <c r="AA2453" s="148"/>
      <c r="AB2453" s="148"/>
      <c r="AC2453" s="148"/>
      <c r="AD2453" s="148"/>
      <c r="AF2453" s="161"/>
      <c r="AG2453">
        <f t="shared" si="1262"/>
        <v>0</v>
      </c>
      <c r="AK2453" s="150">
        <f t="shared" si="1263"/>
        <v>0</v>
      </c>
      <c r="AL2453" s="150">
        <f t="shared" si="1264"/>
        <v>0</v>
      </c>
      <c r="AM2453" s="150">
        <f t="shared" si="1265"/>
        <v>0</v>
      </c>
      <c r="AN2453" s="163">
        <f t="shared" si="1266"/>
        <v>0</v>
      </c>
    </row>
    <row r="2454" spans="1:40" ht="15" customHeight="1">
      <c r="A2454" s="52"/>
      <c r="B2454" s="47"/>
      <c r="C2454" s="109" t="s">
        <v>89</v>
      </c>
      <c r="D2454" s="413" t="str">
        <f t="shared" ref="D2454" si="1286">IF(D106="","",D106)</f>
        <v/>
      </c>
      <c r="E2454" s="413"/>
      <c r="F2454" s="413"/>
      <c r="G2454" s="413"/>
      <c r="H2454" s="413"/>
      <c r="I2454" s="413"/>
      <c r="J2454" s="413"/>
      <c r="K2454" s="413"/>
      <c r="L2454" s="413"/>
      <c r="M2454" s="413"/>
      <c r="N2454" s="413"/>
      <c r="O2454" s="413"/>
      <c r="P2454" s="413"/>
      <c r="Q2454" s="413"/>
      <c r="R2454" s="148"/>
      <c r="S2454" s="148"/>
      <c r="T2454" s="148"/>
      <c r="U2454" s="148"/>
      <c r="V2454" s="148"/>
      <c r="W2454" s="148"/>
      <c r="X2454" s="148"/>
      <c r="Y2454" s="148"/>
      <c r="Z2454" s="148"/>
      <c r="AA2454" s="148"/>
      <c r="AB2454" s="148"/>
      <c r="AC2454" s="148"/>
      <c r="AD2454" s="148"/>
      <c r="AF2454" s="161"/>
      <c r="AG2454">
        <f t="shared" si="1262"/>
        <v>0</v>
      </c>
      <c r="AK2454" s="150">
        <f t="shared" si="1263"/>
        <v>0</v>
      </c>
      <c r="AL2454" s="150">
        <f t="shared" si="1264"/>
        <v>0</v>
      </c>
      <c r="AM2454" s="150">
        <f t="shared" si="1265"/>
        <v>0</v>
      </c>
      <c r="AN2454" s="163">
        <f t="shared" si="1266"/>
        <v>0</v>
      </c>
    </row>
    <row r="2455" spans="1:40" ht="15" customHeight="1">
      <c r="A2455" s="52"/>
      <c r="B2455" s="47"/>
      <c r="C2455" s="109" t="s">
        <v>90</v>
      </c>
      <c r="D2455" s="413" t="str">
        <f t="shared" ref="D2455" si="1287">IF(D107="","",D107)</f>
        <v/>
      </c>
      <c r="E2455" s="413"/>
      <c r="F2455" s="413"/>
      <c r="G2455" s="413"/>
      <c r="H2455" s="413"/>
      <c r="I2455" s="413"/>
      <c r="J2455" s="413"/>
      <c r="K2455" s="413"/>
      <c r="L2455" s="413"/>
      <c r="M2455" s="413"/>
      <c r="N2455" s="413"/>
      <c r="O2455" s="413"/>
      <c r="P2455" s="413"/>
      <c r="Q2455" s="413"/>
      <c r="R2455" s="148"/>
      <c r="S2455" s="148"/>
      <c r="T2455" s="148"/>
      <c r="U2455" s="148"/>
      <c r="V2455" s="148"/>
      <c r="W2455" s="148"/>
      <c r="X2455" s="148"/>
      <c r="Y2455" s="148"/>
      <c r="Z2455" s="148"/>
      <c r="AA2455" s="148"/>
      <c r="AB2455" s="148"/>
      <c r="AC2455" s="148"/>
      <c r="AD2455" s="148"/>
      <c r="AF2455" s="161"/>
      <c r="AG2455">
        <f t="shared" si="1262"/>
        <v>0</v>
      </c>
      <c r="AK2455" s="150">
        <f t="shared" si="1263"/>
        <v>0</v>
      </c>
      <c r="AL2455" s="150">
        <f t="shared" si="1264"/>
        <v>0</v>
      </c>
      <c r="AM2455" s="150">
        <f t="shared" si="1265"/>
        <v>0</v>
      </c>
      <c r="AN2455" s="163">
        <f t="shared" si="1266"/>
        <v>0</v>
      </c>
    </row>
    <row r="2456" spans="1:40" ht="15" customHeight="1">
      <c r="A2456" s="52"/>
      <c r="B2456" s="47"/>
      <c r="C2456" s="109" t="s">
        <v>91</v>
      </c>
      <c r="D2456" s="413" t="str">
        <f t="shared" ref="D2456" si="1288">IF(D108="","",D108)</f>
        <v/>
      </c>
      <c r="E2456" s="413"/>
      <c r="F2456" s="413"/>
      <c r="G2456" s="413"/>
      <c r="H2456" s="413"/>
      <c r="I2456" s="413"/>
      <c r="J2456" s="413"/>
      <c r="K2456" s="413"/>
      <c r="L2456" s="413"/>
      <c r="M2456" s="413"/>
      <c r="N2456" s="413"/>
      <c r="O2456" s="413"/>
      <c r="P2456" s="413"/>
      <c r="Q2456" s="413"/>
      <c r="R2456" s="148"/>
      <c r="S2456" s="148"/>
      <c r="T2456" s="148"/>
      <c r="U2456" s="148"/>
      <c r="V2456" s="148"/>
      <c r="W2456" s="148"/>
      <c r="X2456" s="148"/>
      <c r="Y2456" s="148"/>
      <c r="Z2456" s="148"/>
      <c r="AA2456" s="148"/>
      <c r="AB2456" s="148"/>
      <c r="AC2456" s="148"/>
      <c r="AD2456" s="148"/>
      <c r="AF2456" s="161"/>
      <c r="AG2456">
        <f t="shared" si="1262"/>
        <v>0</v>
      </c>
      <c r="AK2456" s="150">
        <f t="shared" si="1263"/>
        <v>0</v>
      </c>
      <c r="AL2456" s="150">
        <f t="shared" si="1264"/>
        <v>0</v>
      </c>
      <c r="AM2456" s="150">
        <f t="shared" si="1265"/>
        <v>0</v>
      </c>
      <c r="AN2456" s="163">
        <f t="shared" si="1266"/>
        <v>0</v>
      </c>
    </row>
    <row r="2457" spans="1:40" ht="15" customHeight="1">
      <c r="A2457" s="52"/>
      <c r="B2457" s="47"/>
      <c r="C2457" s="109" t="s">
        <v>92</v>
      </c>
      <c r="D2457" s="413" t="str">
        <f t="shared" ref="D2457" si="1289">IF(D109="","",D109)</f>
        <v/>
      </c>
      <c r="E2457" s="413"/>
      <c r="F2457" s="413"/>
      <c r="G2457" s="413"/>
      <c r="H2457" s="413"/>
      <c r="I2457" s="413"/>
      <c r="J2457" s="413"/>
      <c r="K2457" s="413"/>
      <c r="L2457" s="413"/>
      <c r="M2457" s="413"/>
      <c r="N2457" s="413"/>
      <c r="O2457" s="413"/>
      <c r="P2457" s="413"/>
      <c r="Q2457" s="413"/>
      <c r="R2457" s="148"/>
      <c r="S2457" s="148"/>
      <c r="T2457" s="148"/>
      <c r="U2457" s="148"/>
      <c r="V2457" s="148"/>
      <c r="W2457" s="148"/>
      <c r="X2457" s="148"/>
      <c r="Y2457" s="148"/>
      <c r="Z2457" s="148"/>
      <c r="AA2457" s="148"/>
      <c r="AB2457" s="148"/>
      <c r="AC2457" s="148"/>
      <c r="AD2457" s="148"/>
      <c r="AF2457" s="161"/>
      <c r="AG2457">
        <f t="shared" si="1262"/>
        <v>0</v>
      </c>
      <c r="AK2457" s="150">
        <f t="shared" si="1263"/>
        <v>0</v>
      </c>
      <c r="AL2457" s="150">
        <f t="shared" si="1264"/>
        <v>0</v>
      </c>
      <c r="AM2457" s="150">
        <f t="shared" si="1265"/>
        <v>0</v>
      </c>
      <c r="AN2457" s="163">
        <f t="shared" si="1266"/>
        <v>0</v>
      </c>
    </row>
    <row r="2458" spans="1:40" ht="15" customHeight="1">
      <c r="A2458" s="52"/>
      <c r="B2458" s="47"/>
      <c r="C2458" s="109" t="s">
        <v>93</v>
      </c>
      <c r="D2458" s="413" t="str">
        <f t="shared" ref="D2458" si="1290">IF(D110="","",D110)</f>
        <v/>
      </c>
      <c r="E2458" s="413"/>
      <c r="F2458" s="413"/>
      <c r="G2458" s="413"/>
      <c r="H2458" s="413"/>
      <c r="I2458" s="413"/>
      <c r="J2458" s="413"/>
      <c r="K2458" s="413"/>
      <c r="L2458" s="413"/>
      <c r="M2458" s="413"/>
      <c r="N2458" s="413"/>
      <c r="O2458" s="413"/>
      <c r="P2458" s="413"/>
      <c r="Q2458" s="413"/>
      <c r="R2458" s="148"/>
      <c r="S2458" s="148"/>
      <c r="T2458" s="148"/>
      <c r="U2458" s="148"/>
      <c r="V2458" s="148"/>
      <c r="W2458" s="148"/>
      <c r="X2458" s="148"/>
      <c r="Y2458" s="148"/>
      <c r="Z2458" s="148"/>
      <c r="AA2458" s="148"/>
      <c r="AB2458" s="148"/>
      <c r="AC2458" s="148"/>
      <c r="AD2458" s="148"/>
      <c r="AF2458" s="161"/>
      <c r="AG2458">
        <f t="shared" si="1262"/>
        <v>0</v>
      </c>
      <c r="AK2458" s="150">
        <f t="shared" si="1263"/>
        <v>0</v>
      </c>
      <c r="AL2458" s="150">
        <f t="shared" si="1264"/>
        <v>0</v>
      </c>
      <c r="AM2458" s="150">
        <f t="shared" si="1265"/>
        <v>0</v>
      </c>
      <c r="AN2458" s="163">
        <f t="shared" si="1266"/>
        <v>0</v>
      </c>
    </row>
    <row r="2459" spans="1:40" ht="15" customHeight="1">
      <c r="A2459" s="52"/>
      <c r="B2459" s="47"/>
      <c r="C2459" s="109" t="s">
        <v>94</v>
      </c>
      <c r="D2459" s="413" t="str">
        <f t="shared" ref="D2459" si="1291">IF(D111="","",D111)</f>
        <v/>
      </c>
      <c r="E2459" s="413"/>
      <c r="F2459" s="413"/>
      <c r="G2459" s="413"/>
      <c r="H2459" s="413"/>
      <c r="I2459" s="413"/>
      <c r="J2459" s="413"/>
      <c r="K2459" s="413"/>
      <c r="L2459" s="413"/>
      <c r="M2459" s="413"/>
      <c r="N2459" s="413"/>
      <c r="O2459" s="413"/>
      <c r="P2459" s="413"/>
      <c r="Q2459" s="413"/>
      <c r="R2459" s="148"/>
      <c r="S2459" s="148"/>
      <c r="T2459" s="148"/>
      <c r="U2459" s="148"/>
      <c r="V2459" s="148"/>
      <c r="W2459" s="148"/>
      <c r="X2459" s="148"/>
      <c r="Y2459" s="148"/>
      <c r="Z2459" s="148"/>
      <c r="AA2459" s="148"/>
      <c r="AB2459" s="148"/>
      <c r="AC2459" s="148"/>
      <c r="AD2459" s="148"/>
      <c r="AF2459" s="161"/>
      <c r="AG2459">
        <f t="shared" si="1262"/>
        <v>0</v>
      </c>
      <c r="AK2459" s="150">
        <f t="shared" si="1263"/>
        <v>0</v>
      </c>
      <c r="AL2459" s="150">
        <f t="shared" si="1264"/>
        <v>0</v>
      </c>
      <c r="AM2459" s="150">
        <f t="shared" si="1265"/>
        <v>0</v>
      </c>
      <c r="AN2459" s="163">
        <f t="shared" si="1266"/>
        <v>0</v>
      </c>
    </row>
    <row r="2460" spans="1:40" ht="15" customHeight="1">
      <c r="A2460" s="52"/>
      <c r="B2460" s="47"/>
      <c r="C2460" s="109" t="s">
        <v>95</v>
      </c>
      <c r="D2460" s="413" t="str">
        <f t="shared" ref="D2460" si="1292">IF(D112="","",D112)</f>
        <v/>
      </c>
      <c r="E2460" s="413"/>
      <c r="F2460" s="413"/>
      <c r="G2460" s="413"/>
      <c r="H2460" s="413"/>
      <c r="I2460" s="413"/>
      <c r="J2460" s="413"/>
      <c r="K2460" s="413"/>
      <c r="L2460" s="413"/>
      <c r="M2460" s="413"/>
      <c r="N2460" s="413"/>
      <c r="O2460" s="413"/>
      <c r="P2460" s="413"/>
      <c r="Q2460" s="413"/>
      <c r="R2460" s="148"/>
      <c r="S2460" s="148"/>
      <c r="T2460" s="148"/>
      <c r="U2460" s="148"/>
      <c r="V2460" s="148"/>
      <c r="W2460" s="148"/>
      <c r="X2460" s="148"/>
      <c r="Y2460" s="148"/>
      <c r="Z2460" s="148"/>
      <c r="AA2460" s="148"/>
      <c r="AB2460" s="148"/>
      <c r="AC2460" s="148"/>
      <c r="AD2460" s="148"/>
      <c r="AF2460" s="161"/>
      <c r="AG2460">
        <f t="shared" si="1262"/>
        <v>0</v>
      </c>
      <c r="AK2460" s="150">
        <f t="shared" si="1263"/>
        <v>0</v>
      </c>
      <c r="AL2460" s="150">
        <f t="shared" si="1264"/>
        <v>0</v>
      </c>
      <c r="AM2460" s="150">
        <f t="shared" si="1265"/>
        <v>0</v>
      </c>
      <c r="AN2460" s="163">
        <f t="shared" si="1266"/>
        <v>0</v>
      </c>
    </row>
    <row r="2461" spans="1:40" ht="15" customHeight="1">
      <c r="A2461" s="52"/>
      <c r="B2461" s="47"/>
      <c r="C2461" s="109" t="s">
        <v>96</v>
      </c>
      <c r="D2461" s="413" t="str">
        <f t="shared" ref="D2461" si="1293">IF(D113="","",D113)</f>
        <v/>
      </c>
      <c r="E2461" s="413"/>
      <c r="F2461" s="413"/>
      <c r="G2461" s="413"/>
      <c r="H2461" s="413"/>
      <c r="I2461" s="413"/>
      <c r="J2461" s="413"/>
      <c r="K2461" s="413"/>
      <c r="L2461" s="413"/>
      <c r="M2461" s="413"/>
      <c r="N2461" s="413"/>
      <c r="O2461" s="413"/>
      <c r="P2461" s="413"/>
      <c r="Q2461" s="413"/>
      <c r="R2461" s="148"/>
      <c r="S2461" s="148"/>
      <c r="T2461" s="148"/>
      <c r="U2461" s="148"/>
      <c r="V2461" s="148"/>
      <c r="W2461" s="148"/>
      <c r="X2461" s="148"/>
      <c r="Y2461" s="148"/>
      <c r="Z2461" s="148"/>
      <c r="AA2461" s="148"/>
      <c r="AB2461" s="148"/>
      <c r="AC2461" s="148"/>
      <c r="AD2461" s="148"/>
      <c r="AF2461" s="161"/>
      <c r="AG2461">
        <f t="shared" si="1262"/>
        <v>0</v>
      </c>
      <c r="AK2461" s="150">
        <f t="shared" si="1263"/>
        <v>0</v>
      </c>
      <c r="AL2461" s="150">
        <f t="shared" si="1264"/>
        <v>0</v>
      </c>
      <c r="AM2461" s="150">
        <f t="shared" si="1265"/>
        <v>0</v>
      </c>
      <c r="AN2461" s="163">
        <f t="shared" si="1266"/>
        <v>0</v>
      </c>
    </row>
    <row r="2462" spans="1:40" ht="15" customHeight="1">
      <c r="A2462" s="52"/>
      <c r="B2462" s="47"/>
      <c r="C2462" s="109" t="s">
        <v>97</v>
      </c>
      <c r="D2462" s="413" t="str">
        <f t="shared" ref="D2462" si="1294">IF(D114="","",D114)</f>
        <v/>
      </c>
      <c r="E2462" s="413"/>
      <c r="F2462" s="413"/>
      <c r="G2462" s="413"/>
      <c r="H2462" s="413"/>
      <c r="I2462" s="413"/>
      <c r="J2462" s="413"/>
      <c r="K2462" s="413"/>
      <c r="L2462" s="413"/>
      <c r="M2462" s="413"/>
      <c r="N2462" s="413"/>
      <c r="O2462" s="413"/>
      <c r="P2462" s="413"/>
      <c r="Q2462" s="413"/>
      <c r="R2462" s="148"/>
      <c r="S2462" s="148"/>
      <c r="T2462" s="148"/>
      <c r="U2462" s="148"/>
      <c r="V2462" s="148"/>
      <c r="W2462" s="148"/>
      <c r="X2462" s="148"/>
      <c r="Y2462" s="148"/>
      <c r="Z2462" s="148"/>
      <c r="AA2462" s="148"/>
      <c r="AB2462" s="148"/>
      <c r="AC2462" s="148"/>
      <c r="AD2462" s="148"/>
      <c r="AF2462" s="161"/>
      <c r="AG2462">
        <f t="shared" si="1262"/>
        <v>0</v>
      </c>
      <c r="AK2462" s="150">
        <f t="shared" si="1263"/>
        <v>0</v>
      </c>
      <c r="AL2462" s="150">
        <f t="shared" si="1264"/>
        <v>0</v>
      </c>
      <c r="AM2462" s="150">
        <f t="shared" si="1265"/>
        <v>0</v>
      </c>
      <c r="AN2462" s="163">
        <f t="shared" si="1266"/>
        <v>0</v>
      </c>
    </row>
    <row r="2463" spans="1:40" ht="15" customHeight="1">
      <c r="A2463" s="52"/>
      <c r="B2463" s="47"/>
      <c r="C2463" s="109" t="s">
        <v>98</v>
      </c>
      <c r="D2463" s="413" t="str">
        <f t="shared" ref="D2463" si="1295">IF(D115="","",D115)</f>
        <v/>
      </c>
      <c r="E2463" s="413"/>
      <c r="F2463" s="413"/>
      <c r="G2463" s="413"/>
      <c r="H2463" s="413"/>
      <c r="I2463" s="413"/>
      <c r="J2463" s="413"/>
      <c r="K2463" s="413"/>
      <c r="L2463" s="413"/>
      <c r="M2463" s="413"/>
      <c r="N2463" s="413"/>
      <c r="O2463" s="413"/>
      <c r="P2463" s="413"/>
      <c r="Q2463" s="413"/>
      <c r="R2463" s="148"/>
      <c r="S2463" s="148"/>
      <c r="T2463" s="148"/>
      <c r="U2463" s="148"/>
      <c r="V2463" s="148"/>
      <c r="W2463" s="148"/>
      <c r="X2463" s="148"/>
      <c r="Y2463" s="148"/>
      <c r="Z2463" s="148"/>
      <c r="AA2463" s="148"/>
      <c r="AB2463" s="148"/>
      <c r="AC2463" s="148"/>
      <c r="AD2463" s="148"/>
      <c r="AF2463" s="161"/>
      <c r="AG2463">
        <f t="shared" si="1262"/>
        <v>0</v>
      </c>
      <c r="AK2463" s="150">
        <f t="shared" si="1263"/>
        <v>0</v>
      </c>
      <c r="AL2463" s="150">
        <f t="shared" si="1264"/>
        <v>0</v>
      </c>
      <c r="AM2463" s="150">
        <f t="shared" si="1265"/>
        <v>0</v>
      </c>
      <c r="AN2463" s="163">
        <f t="shared" si="1266"/>
        <v>0</v>
      </c>
    </row>
    <row r="2464" spans="1:40" ht="15" customHeight="1">
      <c r="A2464" s="52"/>
      <c r="B2464" s="47"/>
      <c r="C2464" s="109" t="s">
        <v>99</v>
      </c>
      <c r="D2464" s="413" t="str">
        <f t="shared" ref="D2464" si="1296">IF(D116="","",D116)</f>
        <v/>
      </c>
      <c r="E2464" s="413"/>
      <c r="F2464" s="413"/>
      <c r="G2464" s="413"/>
      <c r="H2464" s="413"/>
      <c r="I2464" s="413"/>
      <c r="J2464" s="413"/>
      <c r="K2464" s="413"/>
      <c r="L2464" s="413"/>
      <c r="M2464" s="413"/>
      <c r="N2464" s="413"/>
      <c r="O2464" s="413"/>
      <c r="P2464" s="413"/>
      <c r="Q2464" s="413"/>
      <c r="R2464" s="148"/>
      <c r="S2464" s="148"/>
      <c r="T2464" s="148"/>
      <c r="U2464" s="148"/>
      <c r="V2464" s="148"/>
      <c r="W2464" s="148"/>
      <c r="X2464" s="148"/>
      <c r="Y2464" s="148"/>
      <c r="Z2464" s="148"/>
      <c r="AA2464" s="148"/>
      <c r="AB2464" s="148"/>
      <c r="AC2464" s="148"/>
      <c r="AD2464" s="148"/>
      <c r="AF2464" s="161"/>
      <c r="AG2464">
        <f t="shared" si="1262"/>
        <v>0</v>
      </c>
      <c r="AK2464" s="150">
        <f t="shared" si="1263"/>
        <v>0</v>
      </c>
      <c r="AL2464" s="150">
        <f t="shared" si="1264"/>
        <v>0</v>
      </c>
      <c r="AM2464" s="150">
        <f t="shared" si="1265"/>
        <v>0</v>
      </c>
      <c r="AN2464" s="163">
        <f t="shared" si="1266"/>
        <v>0</v>
      </c>
    </row>
    <row r="2465" spans="1:40" ht="15" customHeight="1">
      <c r="A2465" s="52"/>
      <c r="B2465" s="47"/>
      <c r="C2465" s="109" t="s">
        <v>100</v>
      </c>
      <c r="D2465" s="413" t="str">
        <f t="shared" ref="D2465" si="1297">IF(D117="","",D117)</f>
        <v/>
      </c>
      <c r="E2465" s="413"/>
      <c r="F2465" s="413"/>
      <c r="G2465" s="413"/>
      <c r="H2465" s="413"/>
      <c r="I2465" s="413"/>
      <c r="J2465" s="413"/>
      <c r="K2465" s="413"/>
      <c r="L2465" s="413"/>
      <c r="M2465" s="413"/>
      <c r="N2465" s="413"/>
      <c r="O2465" s="413"/>
      <c r="P2465" s="413"/>
      <c r="Q2465" s="413"/>
      <c r="R2465" s="148"/>
      <c r="S2465" s="148"/>
      <c r="T2465" s="148"/>
      <c r="U2465" s="148"/>
      <c r="V2465" s="148"/>
      <c r="W2465" s="148"/>
      <c r="X2465" s="148"/>
      <c r="Y2465" s="148"/>
      <c r="Z2465" s="148"/>
      <c r="AA2465" s="148"/>
      <c r="AB2465" s="148"/>
      <c r="AC2465" s="148"/>
      <c r="AD2465" s="148"/>
      <c r="AF2465" s="161"/>
      <c r="AG2465">
        <f t="shared" si="1262"/>
        <v>0</v>
      </c>
      <c r="AK2465" s="150">
        <f t="shared" si="1263"/>
        <v>0</v>
      </c>
      <c r="AL2465" s="150">
        <f t="shared" si="1264"/>
        <v>0</v>
      </c>
      <c r="AM2465" s="150">
        <f t="shared" si="1265"/>
        <v>0</v>
      </c>
      <c r="AN2465" s="163">
        <f t="shared" si="1266"/>
        <v>0</v>
      </c>
    </row>
    <row r="2466" spans="1:40" ht="15" customHeight="1">
      <c r="A2466" s="52"/>
      <c r="B2466" s="47"/>
      <c r="C2466" s="109" t="s">
        <v>101</v>
      </c>
      <c r="D2466" s="413" t="str">
        <f t="shared" ref="D2466" si="1298">IF(D118="","",D118)</f>
        <v/>
      </c>
      <c r="E2466" s="413"/>
      <c r="F2466" s="413"/>
      <c r="G2466" s="413"/>
      <c r="H2466" s="413"/>
      <c r="I2466" s="413"/>
      <c r="J2466" s="413"/>
      <c r="K2466" s="413"/>
      <c r="L2466" s="413"/>
      <c r="M2466" s="413"/>
      <c r="N2466" s="413"/>
      <c r="O2466" s="413"/>
      <c r="P2466" s="413"/>
      <c r="Q2466" s="413"/>
      <c r="R2466" s="148"/>
      <c r="S2466" s="148"/>
      <c r="T2466" s="148"/>
      <c r="U2466" s="148"/>
      <c r="V2466" s="148"/>
      <c r="W2466" s="148"/>
      <c r="X2466" s="148"/>
      <c r="Y2466" s="148"/>
      <c r="Z2466" s="148"/>
      <c r="AA2466" s="148"/>
      <c r="AB2466" s="148"/>
      <c r="AC2466" s="148"/>
      <c r="AD2466" s="148"/>
      <c r="AF2466" s="161"/>
      <c r="AG2466">
        <f t="shared" si="1262"/>
        <v>0</v>
      </c>
      <c r="AK2466" s="150">
        <f t="shared" si="1263"/>
        <v>0</v>
      </c>
      <c r="AL2466" s="150">
        <f t="shared" si="1264"/>
        <v>0</v>
      </c>
      <c r="AM2466" s="150">
        <f t="shared" si="1265"/>
        <v>0</v>
      </c>
      <c r="AN2466" s="163">
        <f t="shared" si="1266"/>
        <v>0</v>
      </c>
    </row>
    <row r="2467" spans="1:40" ht="15" customHeight="1">
      <c r="A2467" s="52"/>
      <c r="B2467" s="47"/>
      <c r="C2467" s="109" t="s">
        <v>102</v>
      </c>
      <c r="D2467" s="413" t="str">
        <f t="shared" ref="D2467" si="1299">IF(D119="","",D119)</f>
        <v/>
      </c>
      <c r="E2467" s="413"/>
      <c r="F2467" s="413"/>
      <c r="G2467" s="413"/>
      <c r="H2467" s="413"/>
      <c r="I2467" s="413"/>
      <c r="J2467" s="413"/>
      <c r="K2467" s="413"/>
      <c r="L2467" s="413"/>
      <c r="M2467" s="413"/>
      <c r="N2467" s="413"/>
      <c r="O2467" s="413"/>
      <c r="P2467" s="413"/>
      <c r="Q2467" s="413"/>
      <c r="R2467" s="148"/>
      <c r="S2467" s="148"/>
      <c r="T2467" s="148"/>
      <c r="U2467" s="148"/>
      <c r="V2467" s="148"/>
      <c r="W2467" s="148"/>
      <c r="X2467" s="148"/>
      <c r="Y2467" s="148"/>
      <c r="Z2467" s="148"/>
      <c r="AA2467" s="148"/>
      <c r="AB2467" s="148"/>
      <c r="AC2467" s="148"/>
      <c r="AD2467" s="148"/>
      <c r="AF2467" s="161"/>
      <c r="AG2467">
        <f t="shared" si="1262"/>
        <v>0</v>
      </c>
      <c r="AK2467" s="150">
        <f t="shared" si="1263"/>
        <v>0</v>
      </c>
      <c r="AL2467" s="150">
        <f t="shared" si="1264"/>
        <v>0</v>
      </c>
      <c r="AM2467" s="150">
        <f t="shared" si="1265"/>
        <v>0</v>
      </c>
      <c r="AN2467" s="163">
        <f t="shared" si="1266"/>
        <v>0</v>
      </c>
    </row>
    <row r="2468" spans="1:40" ht="15" customHeight="1">
      <c r="A2468" s="52"/>
      <c r="B2468" s="47"/>
      <c r="C2468" s="109" t="s">
        <v>120</v>
      </c>
      <c r="D2468" s="413" t="str">
        <f t="shared" ref="D2468" si="1300">IF(D120="","",D120)</f>
        <v/>
      </c>
      <c r="E2468" s="413"/>
      <c r="F2468" s="413"/>
      <c r="G2468" s="413"/>
      <c r="H2468" s="413"/>
      <c r="I2468" s="413"/>
      <c r="J2468" s="413"/>
      <c r="K2468" s="413"/>
      <c r="L2468" s="413"/>
      <c r="M2468" s="413"/>
      <c r="N2468" s="413"/>
      <c r="O2468" s="413"/>
      <c r="P2468" s="413"/>
      <c r="Q2468" s="413"/>
      <c r="R2468" s="148"/>
      <c r="S2468" s="148"/>
      <c r="T2468" s="148"/>
      <c r="U2468" s="148"/>
      <c r="V2468" s="148"/>
      <c r="W2468" s="148"/>
      <c r="X2468" s="148"/>
      <c r="Y2468" s="148"/>
      <c r="Z2468" s="148"/>
      <c r="AA2468" s="148"/>
      <c r="AB2468" s="148"/>
      <c r="AC2468" s="148"/>
      <c r="AD2468" s="148"/>
      <c r="AF2468" s="161"/>
      <c r="AG2468">
        <f t="shared" si="1262"/>
        <v>0</v>
      </c>
      <c r="AK2468" s="150">
        <f t="shared" si="1263"/>
        <v>0</v>
      </c>
      <c r="AL2468" s="150">
        <f t="shared" si="1264"/>
        <v>0</v>
      </c>
      <c r="AM2468" s="150">
        <f t="shared" si="1265"/>
        <v>0</v>
      </c>
      <c r="AN2468" s="163">
        <f t="shared" si="1266"/>
        <v>0</v>
      </c>
    </row>
    <row r="2469" spans="1:40" ht="15" customHeight="1">
      <c r="A2469" s="52"/>
      <c r="B2469" s="47"/>
      <c r="C2469" s="109" t="s">
        <v>121</v>
      </c>
      <c r="D2469" s="413" t="str">
        <f t="shared" ref="D2469" si="1301">IF(D121="","",D121)</f>
        <v/>
      </c>
      <c r="E2469" s="413"/>
      <c r="F2469" s="413"/>
      <c r="G2469" s="413"/>
      <c r="H2469" s="413"/>
      <c r="I2469" s="413"/>
      <c r="J2469" s="413"/>
      <c r="K2469" s="413"/>
      <c r="L2469" s="413"/>
      <c r="M2469" s="413"/>
      <c r="N2469" s="413"/>
      <c r="O2469" s="413"/>
      <c r="P2469" s="413"/>
      <c r="Q2469" s="413"/>
      <c r="R2469" s="148"/>
      <c r="S2469" s="148"/>
      <c r="T2469" s="148"/>
      <c r="U2469" s="148"/>
      <c r="V2469" s="148"/>
      <c r="W2469" s="148"/>
      <c r="X2469" s="148"/>
      <c r="Y2469" s="148"/>
      <c r="Z2469" s="148"/>
      <c r="AA2469" s="148"/>
      <c r="AB2469" s="148"/>
      <c r="AC2469" s="148"/>
      <c r="AD2469" s="148"/>
      <c r="AF2469" s="161"/>
      <c r="AG2469">
        <f t="shared" si="1262"/>
        <v>0</v>
      </c>
      <c r="AK2469" s="150">
        <f t="shared" si="1263"/>
        <v>0</v>
      </c>
      <c r="AL2469" s="150">
        <f t="shared" si="1264"/>
        <v>0</v>
      </c>
      <c r="AM2469" s="150">
        <f t="shared" si="1265"/>
        <v>0</v>
      </c>
      <c r="AN2469" s="163">
        <f t="shared" si="1266"/>
        <v>0</v>
      </c>
    </row>
    <row r="2470" spans="1:40" ht="15" customHeight="1">
      <c r="A2470" s="52"/>
      <c r="B2470" s="47"/>
      <c r="C2470" s="109" t="s">
        <v>122</v>
      </c>
      <c r="D2470" s="413" t="str">
        <f t="shared" ref="D2470" si="1302">IF(D122="","",D122)</f>
        <v/>
      </c>
      <c r="E2470" s="413"/>
      <c r="F2470" s="413"/>
      <c r="G2470" s="413"/>
      <c r="H2470" s="413"/>
      <c r="I2470" s="413"/>
      <c r="J2470" s="413"/>
      <c r="K2470" s="413"/>
      <c r="L2470" s="413"/>
      <c r="M2470" s="413"/>
      <c r="N2470" s="413"/>
      <c r="O2470" s="413"/>
      <c r="P2470" s="413"/>
      <c r="Q2470" s="413"/>
      <c r="R2470" s="148"/>
      <c r="S2470" s="148"/>
      <c r="T2470" s="148"/>
      <c r="U2470" s="148"/>
      <c r="V2470" s="148"/>
      <c r="W2470" s="148"/>
      <c r="X2470" s="148"/>
      <c r="Y2470" s="148"/>
      <c r="Z2470" s="148"/>
      <c r="AA2470" s="148"/>
      <c r="AB2470" s="148"/>
      <c r="AC2470" s="148"/>
      <c r="AD2470" s="148"/>
      <c r="AF2470" s="161"/>
      <c r="AG2470">
        <f t="shared" si="1262"/>
        <v>0</v>
      </c>
      <c r="AK2470" s="150">
        <f t="shared" si="1263"/>
        <v>0</v>
      </c>
      <c r="AL2470" s="150">
        <f t="shared" si="1264"/>
        <v>0</v>
      </c>
      <c r="AM2470" s="150">
        <f t="shared" si="1265"/>
        <v>0</v>
      </c>
      <c r="AN2470" s="163">
        <f t="shared" si="1266"/>
        <v>0</v>
      </c>
    </row>
    <row r="2471" spans="1:40" ht="15" customHeight="1">
      <c r="A2471" s="52"/>
      <c r="B2471" s="47"/>
      <c r="C2471" s="109" t="s">
        <v>123</v>
      </c>
      <c r="D2471" s="413" t="str">
        <f t="shared" ref="D2471" si="1303">IF(D123="","",D123)</f>
        <v/>
      </c>
      <c r="E2471" s="413"/>
      <c r="F2471" s="413"/>
      <c r="G2471" s="413"/>
      <c r="H2471" s="413"/>
      <c r="I2471" s="413"/>
      <c r="J2471" s="413"/>
      <c r="K2471" s="413"/>
      <c r="L2471" s="413"/>
      <c r="M2471" s="413"/>
      <c r="N2471" s="413"/>
      <c r="O2471" s="413"/>
      <c r="P2471" s="413"/>
      <c r="Q2471" s="413"/>
      <c r="R2471" s="148"/>
      <c r="S2471" s="148"/>
      <c r="T2471" s="148"/>
      <c r="U2471" s="148"/>
      <c r="V2471" s="148"/>
      <c r="W2471" s="148"/>
      <c r="X2471" s="148"/>
      <c r="Y2471" s="148"/>
      <c r="Z2471" s="148"/>
      <c r="AA2471" s="148"/>
      <c r="AB2471" s="148"/>
      <c r="AC2471" s="148"/>
      <c r="AD2471" s="148"/>
      <c r="AF2471" s="161"/>
      <c r="AG2471">
        <f t="shared" si="1262"/>
        <v>0</v>
      </c>
      <c r="AK2471" s="150">
        <f t="shared" si="1263"/>
        <v>0</v>
      </c>
      <c r="AL2471" s="150">
        <f t="shared" si="1264"/>
        <v>0</v>
      </c>
      <c r="AM2471" s="150">
        <f t="shared" si="1265"/>
        <v>0</v>
      </c>
      <c r="AN2471" s="163">
        <f t="shared" si="1266"/>
        <v>0</v>
      </c>
    </row>
    <row r="2472" spans="1:40" ht="15" customHeight="1">
      <c r="A2472" s="52"/>
      <c r="B2472" s="47"/>
      <c r="C2472" s="109" t="s">
        <v>124</v>
      </c>
      <c r="D2472" s="413" t="str">
        <f t="shared" ref="D2472" si="1304">IF(D124="","",D124)</f>
        <v/>
      </c>
      <c r="E2472" s="413"/>
      <c r="F2472" s="413"/>
      <c r="G2472" s="413"/>
      <c r="H2472" s="413"/>
      <c r="I2472" s="413"/>
      <c r="J2472" s="413"/>
      <c r="K2472" s="413"/>
      <c r="L2472" s="413"/>
      <c r="M2472" s="413"/>
      <c r="N2472" s="413"/>
      <c r="O2472" s="413"/>
      <c r="P2472" s="413"/>
      <c r="Q2472" s="413"/>
      <c r="R2472" s="148"/>
      <c r="S2472" s="148"/>
      <c r="T2472" s="148"/>
      <c r="U2472" s="148"/>
      <c r="V2472" s="148"/>
      <c r="W2472" s="148"/>
      <c r="X2472" s="148"/>
      <c r="Y2472" s="148"/>
      <c r="Z2472" s="148"/>
      <c r="AA2472" s="148"/>
      <c r="AB2472" s="148"/>
      <c r="AC2472" s="148"/>
      <c r="AD2472" s="148"/>
      <c r="AF2472" s="161"/>
      <c r="AG2472">
        <f t="shared" si="1262"/>
        <v>0</v>
      </c>
      <c r="AK2472" s="150">
        <f t="shared" si="1263"/>
        <v>0</v>
      </c>
      <c r="AL2472" s="150">
        <f t="shared" si="1264"/>
        <v>0</v>
      </c>
      <c r="AM2472" s="150">
        <f t="shared" si="1265"/>
        <v>0</v>
      </c>
      <c r="AN2472" s="163">
        <f t="shared" si="1266"/>
        <v>0</v>
      </c>
    </row>
    <row r="2473" spans="1:40" ht="15" customHeight="1">
      <c r="A2473" s="52"/>
      <c r="B2473" s="47"/>
      <c r="C2473" s="109" t="s">
        <v>125</v>
      </c>
      <c r="D2473" s="413" t="str">
        <f t="shared" ref="D2473" si="1305">IF(D125="","",D125)</f>
        <v/>
      </c>
      <c r="E2473" s="413"/>
      <c r="F2473" s="413"/>
      <c r="G2473" s="413"/>
      <c r="H2473" s="413"/>
      <c r="I2473" s="413"/>
      <c r="J2473" s="413"/>
      <c r="K2473" s="413"/>
      <c r="L2473" s="413"/>
      <c r="M2473" s="413"/>
      <c r="N2473" s="413"/>
      <c r="O2473" s="413"/>
      <c r="P2473" s="413"/>
      <c r="Q2473" s="413"/>
      <c r="R2473" s="148"/>
      <c r="S2473" s="148"/>
      <c r="T2473" s="148"/>
      <c r="U2473" s="148"/>
      <c r="V2473" s="148"/>
      <c r="W2473" s="148"/>
      <c r="X2473" s="148"/>
      <c r="Y2473" s="148"/>
      <c r="Z2473" s="148"/>
      <c r="AA2473" s="148"/>
      <c r="AB2473" s="148"/>
      <c r="AC2473" s="148"/>
      <c r="AD2473" s="148"/>
      <c r="AF2473" s="161"/>
      <c r="AG2473">
        <f t="shared" si="1262"/>
        <v>0</v>
      </c>
      <c r="AK2473" s="150">
        <f t="shared" si="1263"/>
        <v>0</v>
      </c>
      <c r="AL2473" s="150">
        <f t="shared" si="1264"/>
        <v>0</v>
      </c>
      <c r="AM2473" s="150">
        <f t="shared" si="1265"/>
        <v>0</v>
      </c>
      <c r="AN2473" s="163">
        <f t="shared" si="1266"/>
        <v>0</v>
      </c>
    </row>
    <row r="2474" spans="1:40" ht="15" customHeight="1">
      <c r="A2474" s="52"/>
      <c r="B2474" s="47"/>
      <c r="C2474" s="109" t="s">
        <v>126</v>
      </c>
      <c r="D2474" s="413" t="str">
        <f t="shared" ref="D2474" si="1306">IF(D126="","",D126)</f>
        <v/>
      </c>
      <c r="E2474" s="413"/>
      <c r="F2474" s="413"/>
      <c r="G2474" s="413"/>
      <c r="H2474" s="413"/>
      <c r="I2474" s="413"/>
      <c r="J2474" s="413"/>
      <c r="K2474" s="413"/>
      <c r="L2474" s="413"/>
      <c r="M2474" s="413"/>
      <c r="N2474" s="413"/>
      <c r="O2474" s="413"/>
      <c r="P2474" s="413"/>
      <c r="Q2474" s="413"/>
      <c r="R2474" s="148"/>
      <c r="S2474" s="148"/>
      <c r="T2474" s="148"/>
      <c r="U2474" s="148"/>
      <c r="V2474" s="148"/>
      <c r="W2474" s="148"/>
      <c r="X2474" s="148"/>
      <c r="Y2474" s="148"/>
      <c r="Z2474" s="148"/>
      <c r="AA2474" s="148"/>
      <c r="AB2474" s="148"/>
      <c r="AC2474" s="148"/>
      <c r="AD2474" s="148"/>
      <c r="AF2474" s="161"/>
      <c r="AG2474">
        <f t="shared" si="1262"/>
        <v>0</v>
      </c>
      <c r="AK2474" s="150">
        <f t="shared" si="1263"/>
        <v>0</v>
      </c>
      <c r="AL2474" s="150">
        <f t="shared" si="1264"/>
        <v>0</v>
      </c>
      <c r="AM2474" s="150">
        <f t="shared" si="1265"/>
        <v>0</v>
      </c>
      <c r="AN2474" s="163">
        <f t="shared" si="1266"/>
        <v>0</v>
      </c>
    </row>
    <row r="2475" spans="1:40" ht="15" customHeight="1">
      <c r="A2475" s="52"/>
      <c r="B2475" s="47"/>
      <c r="C2475" s="109" t="s">
        <v>127</v>
      </c>
      <c r="D2475" s="413" t="str">
        <f t="shared" ref="D2475" si="1307">IF(D127="","",D127)</f>
        <v/>
      </c>
      <c r="E2475" s="413"/>
      <c r="F2475" s="413"/>
      <c r="G2475" s="413"/>
      <c r="H2475" s="413"/>
      <c r="I2475" s="413"/>
      <c r="J2475" s="413"/>
      <c r="K2475" s="413"/>
      <c r="L2475" s="413"/>
      <c r="M2475" s="413"/>
      <c r="N2475" s="413"/>
      <c r="O2475" s="413"/>
      <c r="P2475" s="413"/>
      <c r="Q2475" s="413"/>
      <c r="R2475" s="148"/>
      <c r="S2475" s="148"/>
      <c r="T2475" s="148"/>
      <c r="U2475" s="148"/>
      <c r="V2475" s="148"/>
      <c r="W2475" s="148"/>
      <c r="X2475" s="148"/>
      <c r="Y2475" s="148"/>
      <c r="Z2475" s="148"/>
      <c r="AA2475" s="148"/>
      <c r="AB2475" s="148"/>
      <c r="AC2475" s="148"/>
      <c r="AD2475" s="148"/>
      <c r="AF2475" s="161"/>
      <c r="AG2475">
        <f t="shared" si="1262"/>
        <v>0</v>
      </c>
      <c r="AK2475" s="150">
        <f t="shared" si="1263"/>
        <v>0</v>
      </c>
      <c r="AL2475" s="150">
        <f t="shared" si="1264"/>
        <v>0</v>
      </c>
      <c r="AM2475" s="150">
        <f t="shared" si="1265"/>
        <v>0</v>
      </c>
      <c r="AN2475" s="163">
        <f t="shared" si="1266"/>
        <v>0</v>
      </c>
    </row>
    <row r="2476" spans="1:40" ht="15" customHeight="1">
      <c r="A2476" s="52"/>
      <c r="B2476" s="47"/>
      <c r="C2476" s="109" t="s">
        <v>128</v>
      </c>
      <c r="D2476" s="413" t="str">
        <f t="shared" ref="D2476" si="1308">IF(D128="","",D128)</f>
        <v/>
      </c>
      <c r="E2476" s="413"/>
      <c r="F2476" s="413"/>
      <c r="G2476" s="413"/>
      <c r="H2476" s="413"/>
      <c r="I2476" s="413"/>
      <c r="J2476" s="413"/>
      <c r="K2476" s="413"/>
      <c r="L2476" s="413"/>
      <c r="M2476" s="413"/>
      <c r="N2476" s="413"/>
      <c r="O2476" s="413"/>
      <c r="P2476" s="413"/>
      <c r="Q2476" s="413"/>
      <c r="R2476" s="148"/>
      <c r="S2476" s="148"/>
      <c r="T2476" s="148"/>
      <c r="U2476" s="148"/>
      <c r="V2476" s="148"/>
      <c r="W2476" s="148"/>
      <c r="X2476" s="148"/>
      <c r="Y2476" s="148"/>
      <c r="Z2476" s="148"/>
      <c r="AA2476" s="148"/>
      <c r="AB2476" s="148"/>
      <c r="AC2476" s="148"/>
      <c r="AD2476" s="148"/>
      <c r="AF2476" s="161"/>
      <c r="AG2476">
        <f t="shared" si="1262"/>
        <v>0</v>
      </c>
      <c r="AK2476" s="150">
        <f t="shared" si="1263"/>
        <v>0</v>
      </c>
      <c r="AL2476" s="150">
        <f t="shared" si="1264"/>
        <v>0</v>
      </c>
      <c r="AM2476" s="150">
        <f t="shared" si="1265"/>
        <v>0</v>
      </c>
      <c r="AN2476" s="163">
        <f t="shared" si="1266"/>
        <v>0</v>
      </c>
    </row>
    <row r="2477" spans="1:40" ht="15" customHeight="1">
      <c r="A2477" s="52"/>
      <c r="B2477" s="47"/>
      <c r="C2477" s="109" t="s">
        <v>129</v>
      </c>
      <c r="D2477" s="413" t="str">
        <f t="shared" ref="D2477" si="1309">IF(D129="","",D129)</f>
        <v/>
      </c>
      <c r="E2477" s="413"/>
      <c r="F2477" s="413"/>
      <c r="G2477" s="413"/>
      <c r="H2477" s="413"/>
      <c r="I2477" s="413"/>
      <c r="J2477" s="413"/>
      <c r="K2477" s="413"/>
      <c r="L2477" s="413"/>
      <c r="M2477" s="413"/>
      <c r="N2477" s="413"/>
      <c r="O2477" s="413"/>
      <c r="P2477" s="413"/>
      <c r="Q2477" s="413"/>
      <c r="R2477" s="148"/>
      <c r="S2477" s="148"/>
      <c r="T2477" s="148"/>
      <c r="U2477" s="148"/>
      <c r="V2477" s="148"/>
      <c r="W2477" s="148"/>
      <c r="X2477" s="148"/>
      <c r="Y2477" s="148"/>
      <c r="Z2477" s="148"/>
      <c r="AA2477" s="148"/>
      <c r="AB2477" s="148"/>
      <c r="AC2477" s="148"/>
      <c r="AD2477" s="148"/>
      <c r="AF2477" s="161"/>
      <c r="AG2477">
        <f t="shared" si="1262"/>
        <v>0</v>
      </c>
      <c r="AK2477" s="150">
        <f t="shared" si="1263"/>
        <v>0</v>
      </c>
      <c r="AL2477" s="150">
        <f t="shared" si="1264"/>
        <v>0</v>
      </c>
      <c r="AM2477" s="150">
        <f t="shared" si="1265"/>
        <v>0</v>
      </c>
      <c r="AN2477" s="163">
        <f t="shared" si="1266"/>
        <v>0</v>
      </c>
    </row>
    <row r="2478" spans="1:40" ht="15" customHeight="1">
      <c r="A2478" s="52"/>
      <c r="B2478" s="47"/>
      <c r="C2478" s="109" t="s">
        <v>130</v>
      </c>
      <c r="D2478" s="413" t="str">
        <f t="shared" ref="D2478" si="1310">IF(D130="","",D130)</f>
        <v/>
      </c>
      <c r="E2478" s="413"/>
      <c r="F2478" s="413"/>
      <c r="G2478" s="413"/>
      <c r="H2478" s="413"/>
      <c r="I2478" s="413"/>
      <c r="J2478" s="413"/>
      <c r="K2478" s="413"/>
      <c r="L2478" s="413"/>
      <c r="M2478" s="413"/>
      <c r="N2478" s="413"/>
      <c r="O2478" s="413"/>
      <c r="P2478" s="413"/>
      <c r="Q2478" s="413"/>
      <c r="R2478" s="148"/>
      <c r="S2478" s="148"/>
      <c r="T2478" s="148"/>
      <c r="U2478" s="148"/>
      <c r="V2478" s="148"/>
      <c r="W2478" s="148"/>
      <c r="X2478" s="148"/>
      <c r="Y2478" s="148"/>
      <c r="Z2478" s="148"/>
      <c r="AA2478" s="148"/>
      <c r="AB2478" s="148"/>
      <c r="AC2478" s="148"/>
      <c r="AD2478" s="148"/>
      <c r="AF2478" s="161"/>
      <c r="AG2478">
        <f t="shared" si="1262"/>
        <v>0</v>
      </c>
      <c r="AK2478" s="150">
        <f t="shared" si="1263"/>
        <v>0</v>
      </c>
      <c r="AL2478" s="150">
        <f t="shared" si="1264"/>
        <v>0</v>
      </c>
      <c r="AM2478" s="150">
        <f t="shared" si="1265"/>
        <v>0</v>
      </c>
      <c r="AN2478" s="163">
        <f t="shared" si="1266"/>
        <v>0</v>
      </c>
    </row>
    <row r="2479" spans="1:40" ht="15" customHeight="1">
      <c r="A2479" s="52"/>
      <c r="B2479" s="47"/>
      <c r="C2479" s="109" t="s">
        <v>131</v>
      </c>
      <c r="D2479" s="413" t="str">
        <f t="shared" ref="D2479" si="1311">IF(D131="","",D131)</f>
        <v/>
      </c>
      <c r="E2479" s="413"/>
      <c r="F2479" s="413"/>
      <c r="G2479" s="413"/>
      <c r="H2479" s="413"/>
      <c r="I2479" s="413"/>
      <c r="J2479" s="413"/>
      <c r="K2479" s="413"/>
      <c r="L2479" s="413"/>
      <c r="M2479" s="413"/>
      <c r="N2479" s="413"/>
      <c r="O2479" s="413"/>
      <c r="P2479" s="413"/>
      <c r="Q2479" s="413"/>
      <c r="R2479" s="148"/>
      <c r="S2479" s="148"/>
      <c r="T2479" s="148"/>
      <c r="U2479" s="148"/>
      <c r="V2479" s="148"/>
      <c r="W2479" s="148"/>
      <c r="X2479" s="148"/>
      <c r="Y2479" s="148"/>
      <c r="Z2479" s="148"/>
      <c r="AA2479" s="148"/>
      <c r="AB2479" s="148"/>
      <c r="AC2479" s="148"/>
      <c r="AD2479" s="148"/>
      <c r="AF2479" s="161"/>
      <c r="AG2479">
        <f t="shared" si="1262"/>
        <v>0</v>
      </c>
      <c r="AK2479" s="150">
        <f t="shared" si="1263"/>
        <v>0</v>
      </c>
      <c r="AL2479" s="150">
        <f t="shared" si="1264"/>
        <v>0</v>
      </c>
      <c r="AM2479" s="150">
        <f t="shared" si="1265"/>
        <v>0</v>
      </c>
      <c r="AN2479" s="163">
        <f t="shared" si="1266"/>
        <v>0</v>
      </c>
    </row>
    <row r="2480" spans="1:40" ht="15" customHeight="1">
      <c r="A2480" s="52"/>
      <c r="B2480" s="47"/>
      <c r="C2480" s="109" t="s">
        <v>132</v>
      </c>
      <c r="D2480" s="413" t="str">
        <f t="shared" ref="D2480" si="1312">IF(D132="","",D132)</f>
        <v/>
      </c>
      <c r="E2480" s="413"/>
      <c r="F2480" s="413"/>
      <c r="G2480" s="413"/>
      <c r="H2480" s="413"/>
      <c r="I2480" s="413"/>
      <c r="J2480" s="413"/>
      <c r="K2480" s="413"/>
      <c r="L2480" s="413"/>
      <c r="M2480" s="413"/>
      <c r="N2480" s="413"/>
      <c r="O2480" s="413"/>
      <c r="P2480" s="413"/>
      <c r="Q2480" s="413"/>
      <c r="R2480" s="148"/>
      <c r="S2480" s="148"/>
      <c r="T2480" s="148"/>
      <c r="U2480" s="148"/>
      <c r="V2480" s="148"/>
      <c r="W2480" s="148"/>
      <c r="X2480" s="148"/>
      <c r="Y2480" s="148"/>
      <c r="Z2480" s="148"/>
      <c r="AA2480" s="148"/>
      <c r="AB2480" s="148"/>
      <c r="AC2480" s="148"/>
      <c r="AD2480" s="148"/>
      <c r="AF2480" s="161"/>
      <c r="AG2480">
        <f t="shared" si="1262"/>
        <v>0</v>
      </c>
      <c r="AK2480" s="150">
        <f t="shared" si="1263"/>
        <v>0</v>
      </c>
      <c r="AL2480" s="150">
        <f t="shared" si="1264"/>
        <v>0</v>
      </c>
      <c r="AM2480" s="150">
        <f t="shared" si="1265"/>
        <v>0</v>
      </c>
      <c r="AN2480" s="163">
        <f t="shared" si="1266"/>
        <v>0</v>
      </c>
    </row>
    <row r="2481" spans="1:40" ht="15" customHeight="1">
      <c r="A2481" s="52"/>
      <c r="B2481" s="47"/>
      <c r="C2481" s="109" t="s">
        <v>133</v>
      </c>
      <c r="D2481" s="413" t="str">
        <f t="shared" ref="D2481" si="1313">IF(D133="","",D133)</f>
        <v/>
      </c>
      <c r="E2481" s="413"/>
      <c r="F2481" s="413"/>
      <c r="G2481" s="413"/>
      <c r="H2481" s="413"/>
      <c r="I2481" s="413"/>
      <c r="J2481" s="413"/>
      <c r="K2481" s="413"/>
      <c r="L2481" s="413"/>
      <c r="M2481" s="413"/>
      <c r="N2481" s="413"/>
      <c r="O2481" s="413"/>
      <c r="P2481" s="413"/>
      <c r="Q2481" s="413"/>
      <c r="R2481" s="148"/>
      <c r="S2481" s="148"/>
      <c r="T2481" s="148"/>
      <c r="U2481" s="148"/>
      <c r="V2481" s="148"/>
      <c r="W2481" s="148"/>
      <c r="X2481" s="148"/>
      <c r="Y2481" s="148"/>
      <c r="Z2481" s="148"/>
      <c r="AA2481" s="148"/>
      <c r="AB2481" s="148"/>
      <c r="AC2481" s="148"/>
      <c r="AD2481" s="148"/>
      <c r="AF2481" s="161"/>
      <c r="AG2481">
        <f t="shared" si="1262"/>
        <v>0</v>
      </c>
      <c r="AK2481" s="150">
        <f t="shared" si="1263"/>
        <v>0</v>
      </c>
      <c r="AL2481" s="150">
        <f t="shared" si="1264"/>
        <v>0</v>
      </c>
      <c r="AM2481" s="150">
        <f t="shared" si="1265"/>
        <v>0</v>
      </c>
      <c r="AN2481" s="163">
        <f t="shared" si="1266"/>
        <v>0</v>
      </c>
    </row>
    <row r="2482" spans="1:40" ht="15" customHeight="1">
      <c r="A2482" s="52"/>
      <c r="B2482" s="47"/>
      <c r="C2482" s="109" t="s">
        <v>134</v>
      </c>
      <c r="D2482" s="413" t="str">
        <f t="shared" ref="D2482" si="1314">IF(D134="","",D134)</f>
        <v/>
      </c>
      <c r="E2482" s="413"/>
      <c r="F2482" s="413"/>
      <c r="G2482" s="413"/>
      <c r="H2482" s="413"/>
      <c r="I2482" s="413"/>
      <c r="J2482" s="413"/>
      <c r="K2482" s="413"/>
      <c r="L2482" s="413"/>
      <c r="M2482" s="413"/>
      <c r="N2482" s="413"/>
      <c r="O2482" s="413"/>
      <c r="P2482" s="413"/>
      <c r="Q2482" s="413"/>
      <c r="R2482" s="148"/>
      <c r="S2482" s="148"/>
      <c r="T2482" s="148"/>
      <c r="U2482" s="148"/>
      <c r="V2482" s="148"/>
      <c r="W2482" s="148"/>
      <c r="X2482" s="148"/>
      <c r="Y2482" s="148"/>
      <c r="Z2482" s="148"/>
      <c r="AA2482" s="148"/>
      <c r="AB2482" s="148"/>
      <c r="AC2482" s="148"/>
      <c r="AD2482" s="148"/>
      <c r="AF2482" s="161"/>
      <c r="AG2482">
        <f t="shared" si="1262"/>
        <v>0</v>
      </c>
      <c r="AK2482" s="150">
        <f t="shared" si="1263"/>
        <v>0</v>
      </c>
      <c r="AL2482" s="150">
        <f t="shared" si="1264"/>
        <v>0</v>
      </c>
      <c r="AM2482" s="150">
        <f t="shared" si="1265"/>
        <v>0</v>
      </c>
      <c r="AN2482" s="163">
        <f t="shared" si="1266"/>
        <v>0</v>
      </c>
    </row>
    <row r="2483" spans="1:40" ht="15" customHeight="1">
      <c r="A2483" s="52"/>
      <c r="B2483" s="47"/>
      <c r="C2483" s="109" t="s">
        <v>135</v>
      </c>
      <c r="D2483" s="413" t="str">
        <f t="shared" ref="D2483" si="1315">IF(D135="","",D135)</f>
        <v/>
      </c>
      <c r="E2483" s="413"/>
      <c r="F2483" s="413"/>
      <c r="G2483" s="413"/>
      <c r="H2483" s="413"/>
      <c r="I2483" s="413"/>
      <c r="J2483" s="413"/>
      <c r="K2483" s="413"/>
      <c r="L2483" s="413"/>
      <c r="M2483" s="413"/>
      <c r="N2483" s="413"/>
      <c r="O2483" s="413"/>
      <c r="P2483" s="413"/>
      <c r="Q2483" s="413"/>
      <c r="R2483" s="148"/>
      <c r="S2483" s="148"/>
      <c r="T2483" s="148"/>
      <c r="U2483" s="148"/>
      <c r="V2483" s="148"/>
      <c r="W2483" s="148"/>
      <c r="X2483" s="148"/>
      <c r="Y2483" s="148"/>
      <c r="Z2483" s="148"/>
      <c r="AA2483" s="148"/>
      <c r="AB2483" s="148"/>
      <c r="AC2483" s="148"/>
      <c r="AD2483" s="148"/>
      <c r="AF2483" s="161"/>
      <c r="AG2483">
        <f t="shared" si="1262"/>
        <v>0</v>
      </c>
      <c r="AK2483" s="150">
        <f t="shared" si="1263"/>
        <v>0</v>
      </c>
      <c r="AL2483" s="150">
        <f t="shared" si="1264"/>
        <v>0</v>
      </c>
      <c r="AM2483" s="150">
        <f t="shared" si="1265"/>
        <v>0</v>
      </c>
      <c r="AN2483" s="163">
        <f t="shared" si="1266"/>
        <v>0</v>
      </c>
    </row>
    <row r="2484" spans="1:40" ht="15" customHeight="1">
      <c r="A2484" s="52"/>
      <c r="B2484" s="47"/>
      <c r="C2484" s="109" t="s">
        <v>136</v>
      </c>
      <c r="D2484" s="413" t="str">
        <f t="shared" ref="D2484" si="1316">IF(D136="","",D136)</f>
        <v/>
      </c>
      <c r="E2484" s="413"/>
      <c r="F2484" s="413"/>
      <c r="G2484" s="413"/>
      <c r="H2484" s="413"/>
      <c r="I2484" s="413"/>
      <c r="J2484" s="413"/>
      <c r="K2484" s="413"/>
      <c r="L2484" s="413"/>
      <c r="M2484" s="413"/>
      <c r="N2484" s="413"/>
      <c r="O2484" s="413"/>
      <c r="P2484" s="413"/>
      <c r="Q2484" s="413"/>
      <c r="R2484" s="148"/>
      <c r="S2484" s="148"/>
      <c r="T2484" s="148"/>
      <c r="U2484" s="148"/>
      <c r="V2484" s="148"/>
      <c r="W2484" s="148"/>
      <c r="X2484" s="148"/>
      <c r="Y2484" s="148"/>
      <c r="Z2484" s="148"/>
      <c r="AA2484" s="148"/>
      <c r="AB2484" s="148"/>
      <c r="AC2484" s="148"/>
      <c r="AD2484" s="148"/>
      <c r="AF2484" s="161"/>
      <c r="AG2484">
        <f t="shared" si="1262"/>
        <v>0</v>
      </c>
      <c r="AK2484" s="150">
        <f t="shared" si="1263"/>
        <v>0</v>
      </c>
      <c r="AL2484" s="150">
        <f t="shared" si="1264"/>
        <v>0</v>
      </c>
      <c r="AM2484" s="150">
        <f t="shared" si="1265"/>
        <v>0</v>
      </c>
      <c r="AN2484" s="163">
        <f t="shared" si="1266"/>
        <v>0</v>
      </c>
    </row>
    <row r="2485" spans="1:40" ht="15" customHeight="1">
      <c r="A2485" s="52"/>
      <c r="B2485" s="47"/>
      <c r="C2485" s="109" t="s">
        <v>137</v>
      </c>
      <c r="D2485" s="413" t="str">
        <f t="shared" ref="D2485" si="1317">IF(D137="","",D137)</f>
        <v/>
      </c>
      <c r="E2485" s="413"/>
      <c r="F2485" s="413"/>
      <c r="G2485" s="413"/>
      <c r="H2485" s="413"/>
      <c r="I2485" s="413"/>
      <c r="J2485" s="413"/>
      <c r="K2485" s="413"/>
      <c r="L2485" s="413"/>
      <c r="M2485" s="413"/>
      <c r="N2485" s="413"/>
      <c r="O2485" s="413"/>
      <c r="P2485" s="413"/>
      <c r="Q2485" s="413"/>
      <c r="R2485" s="148"/>
      <c r="S2485" s="148"/>
      <c r="T2485" s="148"/>
      <c r="U2485" s="148"/>
      <c r="V2485" s="148"/>
      <c r="W2485" s="148"/>
      <c r="X2485" s="148"/>
      <c r="Y2485" s="148"/>
      <c r="Z2485" s="148"/>
      <c r="AA2485" s="148"/>
      <c r="AB2485" s="148"/>
      <c r="AC2485" s="148"/>
      <c r="AD2485" s="148"/>
      <c r="AF2485" s="161"/>
      <c r="AG2485">
        <f t="shared" si="1262"/>
        <v>0</v>
      </c>
      <c r="AK2485" s="150">
        <f t="shared" si="1263"/>
        <v>0</v>
      </c>
      <c r="AL2485" s="150">
        <f t="shared" si="1264"/>
        <v>0</v>
      </c>
      <c r="AM2485" s="150">
        <f t="shared" si="1265"/>
        <v>0</v>
      </c>
      <c r="AN2485" s="163">
        <f t="shared" si="1266"/>
        <v>0</v>
      </c>
    </row>
    <row r="2486" spans="1:40" ht="15" customHeight="1">
      <c r="A2486" s="52"/>
      <c r="B2486" s="47"/>
      <c r="C2486" s="109" t="s">
        <v>138</v>
      </c>
      <c r="D2486" s="413" t="str">
        <f t="shared" ref="D2486" si="1318">IF(D138="","",D138)</f>
        <v/>
      </c>
      <c r="E2486" s="413"/>
      <c r="F2486" s="413"/>
      <c r="G2486" s="413"/>
      <c r="H2486" s="413"/>
      <c r="I2486" s="413"/>
      <c r="J2486" s="413"/>
      <c r="K2486" s="413"/>
      <c r="L2486" s="413"/>
      <c r="M2486" s="413"/>
      <c r="N2486" s="413"/>
      <c r="O2486" s="413"/>
      <c r="P2486" s="413"/>
      <c r="Q2486" s="413"/>
      <c r="R2486" s="148"/>
      <c r="S2486" s="148"/>
      <c r="T2486" s="148"/>
      <c r="U2486" s="148"/>
      <c r="V2486" s="148"/>
      <c r="W2486" s="148"/>
      <c r="X2486" s="148"/>
      <c r="Y2486" s="148"/>
      <c r="Z2486" s="148"/>
      <c r="AA2486" s="148"/>
      <c r="AB2486" s="148"/>
      <c r="AC2486" s="148"/>
      <c r="AD2486" s="148"/>
      <c r="AF2486" s="161"/>
      <c r="AG2486">
        <f t="shared" si="1262"/>
        <v>0</v>
      </c>
      <c r="AK2486" s="150">
        <f t="shared" si="1263"/>
        <v>0</v>
      </c>
      <c r="AL2486" s="150">
        <f t="shared" si="1264"/>
        <v>0</v>
      </c>
      <c r="AM2486" s="150">
        <f t="shared" si="1265"/>
        <v>0</v>
      </c>
      <c r="AN2486" s="163">
        <f t="shared" si="1266"/>
        <v>0</v>
      </c>
    </row>
    <row r="2487" spans="1:40" ht="15" customHeight="1">
      <c r="A2487" s="52"/>
      <c r="B2487" s="47"/>
      <c r="C2487" s="109" t="s">
        <v>139</v>
      </c>
      <c r="D2487" s="413" t="str">
        <f t="shared" ref="D2487" si="1319">IF(D139="","",D139)</f>
        <v/>
      </c>
      <c r="E2487" s="413"/>
      <c r="F2487" s="413"/>
      <c r="G2487" s="413"/>
      <c r="H2487" s="413"/>
      <c r="I2487" s="413"/>
      <c r="J2487" s="413"/>
      <c r="K2487" s="413"/>
      <c r="L2487" s="413"/>
      <c r="M2487" s="413"/>
      <c r="N2487" s="413"/>
      <c r="O2487" s="413"/>
      <c r="P2487" s="413"/>
      <c r="Q2487" s="413"/>
      <c r="R2487" s="148"/>
      <c r="S2487" s="148"/>
      <c r="T2487" s="148"/>
      <c r="U2487" s="148"/>
      <c r="V2487" s="148"/>
      <c r="W2487" s="148"/>
      <c r="X2487" s="148"/>
      <c r="Y2487" s="148"/>
      <c r="Z2487" s="148"/>
      <c r="AA2487" s="148"/>
      <c r="AB2487" s="148"/>
      <c r="AC2487" s="148"/>
      <c r="AD2487" s="148"/>
      <c r="AF2487" s="161"/>
      <c r="AG2487">
        <f t="shared" si="1262"/>
        <v>0</v>
      </c>
      <c r="AK2487" s="150">
        <f t="shared" si="1263"/>
        <v>0</v>
      </c>
      <c r="AL2487" s="150">
        <f t="shared" si="1264"/>
        <v>0</v>
      </c>
      <c r="AM2487" s="150">
        <f t="shared" si="1265"/>
        <v>0</v>
      </c>
      <c r="AN2487" s="163">
        <f t="shared" si="1266"/>
        <v>0</v>
      </c>
    </row>
    <row r="2488" spans="1:40" ht="15" customHeight="1">
      <c r="A2488" s="52"/>
      <c r="B2488" s="47"/>
      <c r="C2488" s="109" t="s">
        <v>140</v>
      </c>
      <c r="D2488" s="413" t="str">
        <f t="shared" ref="D2488" si="1320">IF(D140="","",D140)</f>
        <v/>
      </c>
      <c r="E2488" s="413"/>
      <c r="F2488" s="413"/>
      <c r="G2488" s="413"/>
      <c r="H2488" s="413"/>
      <c r="I2488" s="413"/>
      <c r="J2488" s="413"/>
      <c r="K2488" s="413"/>
      <c r="L2488" s="413"/>
      <c r="M2488" s="413"/>
      <c r="N2488" s="413"/>
      <c r="O2488" s="413"/>
      <c r="P2488" s="413"/>
      <c r="Q2488" s="413"/>
      <c r="R2488" s="148"/>
      <c r="S2488" s="148"/>
      <c r="T2488" s="148"/>
      <c r="U2488" s="148"/>
      <c r="V2488" s="148"/>
      <c r="W2488" s="148"/>
      <c r="X2488" s="148"/>
      <c r="Y2488" s="148"/>
      <c r="Z2488" s="148"/>
      <c r="AA2488" s="148"/>
      <c r="AB2488" s="148"/>
      <c r="AC2488" s="148"/>
      <c r="AD2488" s="148"/>
      <c r="AF2488" s="161"/>
      <c r="AG2488">
        <f t="shared" si="1262"/>
        <v>0</v>
      </c>
      <c r="AK2488" s="150">
        <f t="shared" si="1263"/>
        <v>0</v>
      </c>
      <c r="AL2488" s="150">
        <f t="shared" si="1264"/>
        <v>0</v>
      </c>
      <c r="AM2488" s="150">
        <f t="shared" si="1265"/>
        <v>0</v>
      </c>
      <c r="AN2488" s="163">
        <f t="shared" si="1266"/>
        <v>0</v>
      </c>
    </row>
    <row r="2489" spans="1:40" ht="15" customHeight="1">
      <c r="A2489" s="52"/>
      <c r="B2489" s="47"/>
      <c r="C2489" s="109" t="s">
        <v>141</v>
      </c>
      <c r="D2489" s="413" t="str">
        <f t="shared" ref="D2489" si="1321">IF(D141="","",D141)</f>
        <v/>
      </c>
      <c r="E2489" s="413"/>
      <c r="F2489" s="413"/>
      <c r="G2489" s="413"/>
      <c r="H2489" s="413"/>
      <c r="I2489" s="413"/>
      <c r="J2489" s="413"/>
      <c r="K2489" s="413"/>
      <c r="L2489" s="413"/>
      <c r="M2489" s="413"/>
      <c r="N2489" s="413"/>
      <c r="O2489" s="413"/>
      <c r="P2489" s="413"/>
      <c r="Q2489" s="413"/>
      <c r="R2489" s="148"/>
      <c r="S2489" s="148"/>
      <c r="T2489" s="148"/>
      <c r="U2489" s="148"/>
      <c r="V2489" s="148"/>
      <c r="W2489" s="148"/>
      <c r="X2489" s="148"/>
      <c r="Y2489" s="148"/>
      <c r="Z2489" s="148"/>
      <c r="AA2489" s="148"/>
      <c r="AB2489" s="148"/>
      <c r="AC2489" s="148"/>
      <c r="AD2489" s="148"/>
      <c r="AF2489" s="161"/>
      <c r="AG2489">
        <f t="shared" si="1262"/>
        <v>0</v>
      </c>
      <c r="AK2489" s="150">
        <f t="shared" si="1263"/>
        <v>0</v>
      </c>
      <c r="AL2489" s="150">
        <f t="shared" si="1264"/>
        <v>0</v>
      </c>
      <c r="AM2489" s="150">
        <f t="shared" si="1265"/>
        <v>0</v>
      </c>
      <c r="AN2489" s="163">
        <f t="shared" si="1266"/>
        <v>0</v>
      </c>
    </row>
    <row r="2490" spans="1:40" ht="15" customHeight="1">
      <c r="A2490" s="52"/>
      <c r="B2490" s="47"/>
      <c r="C2490" s="109" t="s">
        <v>142</v>
      </c>
      <c r="D2490" s="413" t="str">
        <f t="shared" ref="D2490" si="1322">IF(D142="","",D142)</f>
        <v/>
      </c>
      <c r="E2490" s="413"/>
      <c r="F2490" s="413"/>
      <c r="G2490" s="413"/>
      <c r="H2490" s="413"/>
      <c r="I2490" s="413"/>
      <c r="J2490" s="413"/>
      <c r="K2490" s="413"/>
      <c r="L2490" s="413"/>
      <c r="M2490" s="413"/>
      <c r="N2490" s="413"/>
      <c r="O2490" s="413"/>
      <c r="P2490" s="413"/>
      <c r="Q2490" s="413"/>
      <c r="R2490" s="148"/>
      <c r="S2490" s="148"/>
      <c r="T2490" s="148"/>
      <c r="U2490" s="148"/>
      <c r="V2490" s="148"/>
      <c r="W2490" s="148"/>
      <c r="X2490" s="148"/>
      <c r="Y2490" s="148"/>
      <c r="Z2490" s="148"/>
      <c r="AA2490" s="148"/>
      <c r="AB2490" s="148"/>
      <c r="AC2490" s="148"/>
      <c r="AD2490" s="148"/>
      <c r="AF2490" s="161"/>
      <c r="AG2490">
        <f t="shared" si="1262"/>
        <v>0</v>
      </c>
      <c r="AK2490" s="150">
        <f t="shared" si="1263"/>
        <v>0</v>
      </c>
      <c r="AL2490" s="150">
        <f t="shared" si="1264"/>
        <v>0</v>
      </c>
      <c r="AM2490" s="150">
        <f t="shared" si="1265"/>
        <v>0</v>
      </c>
      <c r="AN2490" s="163">
        <f t="shared" si="1266"/>
        <v>0</v>
      </c>
    </row>
    <row r="2491" spans="1:40" ht="15" customHeight="1">
      <c r="A2491" s="52"/>
      <c r="B2491" s="47"/>
      <c r="C2491" s="109" t="s">
        <v>143</v>
      </c>
      <c r="D2491" s="413" t="str">
        <f t="shared" ref="D2491" si="1323">IF(D143="","",D143)</f>
        <v/>
      </c>
      <c r="E2491" s="413"/>
      <c r="F2491" s="413"/>
      <c r="G2491" s="413"/>
      <c r="H2491" s="413"/>
      <c r="I2491" s="413"/>
      <c r="J2491" s="413"/>
      <c r="K2491" s="413"/>
      <c r="L2491" s="413"/>
      <c r="M2491" s="413"/>
      <c r="N2491" s="413"/>
      <c r="O2491" s="413"/>
      <c r="P2491" s="413"/>
      <c r="Q2491" s="413"/>
      <c r="R2491" s="148"/>
      <c r="S2491" s="148"/>
      <c r="T2491" s="148"/>
      <c r="U2491" s="148"/>
      <c r="V2491" s="148"/>
      <c r="W2491" s="148"/>
      <c r="X2491" s="148"/>
      <c r="Y2491" s="148"/>
      <c r="Z2491" s="148"/>
      <c r="AA2491" s="148"/>
      <c r="AB2491" s="148"/>
      <c r="AC2491" s="148"/>
      <c r="AD2491" s="148"/>
      <c r="AF2491" s="161"/>
      <c r="AG2491">
        <f t="shared" si="1262"/>
        <v>0</v>
      </c>
      <c r="AK2491" s="150">
        <f t="shared" si="1263"/>
        <v>0</v>
      </c>
      <c r="AL2491" s="150">
        <f t="shared" si="1264"/>
        <v>0</v>
      </c>
      <c r="AM2491" s="150">
        <f t="shared" si="1265"/>
        <v>0</v>
      </c>
      <c r="AN2491" s="163">
        <f t="shared" si="1266"/>
        <v>0</v>
      </c>
    </row>
    <row r="2492" spans="1:40" ht="15" customHeight="1">
      <c r="A2492" s="52"/>
      <c r="B2492" s="47"/>
      <c r="C2492" s="109" t="s">
        <v>144</v>
      </c>
      <c r="D2492" s="413" t="str">
        <f t="shared" ref="D2492" si="1324">IF(D144="","",D144)</f>
        <v/>
      </c>
      <c r="E2492" s="413"/>
      <c r="F2492" s="413"/>
      <c r="G2492" s="413"/>
      <c r="H2492" s="413"/>
      <c r="I2492" s="413"/>
      <c r="J2492" s="413"/>
      <c r="K2492" s="413"/>
      <c r="L2492" s="413"/>
      <c r="M2492" s="413"/>
      <c r="N2492" s="413"/>
      <c r="O2492" s="413"/>
      <c r="P2492" s="413"/>
      <c r="Q2492" s="413"/>
      <c r="R2492" s="148"/>
      <c r="S2492" s="148"/>
      <c r="T2492" s="148"/>
      <c r="U2492" s="148"/>
      <c r="V2492" s="148"/>
      <c r="W2492" s="148"/>
      <c r="X2492" s="148"/>
      <c r="Y2492" s="148"/>
      <c r="Z2492" s="148"/>
      <c r="AA2492" s="148"/>
      <c r="AB2492" s="148"/>
      <c r="AC2492" s="148"/>
      <c r="AD2492" s="148"/>
      <c r="AF2492" s="161"/>
      <c r="AG2492">
        <f t="shared" si="1262"/>
        <v>0</v>
      </c>
      <c r="AK2492" s="150">
        <f t="shared" si="1263"/>
        <v>0</v>
      </c>
      <c r="AL2492" s="150">
        <f t="shared" si="1264"/>
        <v>0</v>
      </c>
      <c r="AM2492" s="150">
        <f t="shared" si="1265"/>
        <v>0</v>
      </c>
      <c r="AN2492" s="163">
        <f t="shared" si="1266"/>
        <v>0</v>
      </c>
    </row>
    <row r="2493" spans="1:40" ht="15" customHeight="1">
      <c r="A2493" s="52"/>
      <c r="B2493" s="47"/>
      <c r="C2493" s="109" t="s">
        <v>145</v>
      </c>
      <c r="D2493" s="413" t="str">
        <f t="shared" ref="D2493" si="1325">IF(D145="","",D145)</f>
        <v/>
      </c>
      <c r="E2493" s="413"/>
      <c r="F2493" s="413"/>
      <c r="G2493" s="413"/>
      <c r="H2493" s="413"/>
      <c r="I2493" s="413"/>
      <c r="J2493" s="413"/>
      <c r="K2493" s="413"/>
      <c r="L2493" s="413"/>
      <c r="M2493" s="413"/>
      <c r="N2493" s="413"/>
      <c r="O2493" s="413"/>
      <c r="P2493" s="413"/>
      <c r="Q2493" s="413"/>
      <c r="R2493" s="148"/>
      <c r="S2493" s="148"/>
      <c r="T2493" s="148"/>
      <c r="U2493" s="148"/>
      <c r="V2493" s="148"/>
      <c r="W2493" s="148"/>
      <c r="X2493" s="148"/>
      <c r="Y2493" s="148"/>
      <c r="Z2493" s="148"/>
      <c r="AA2493" s="148"/>
      <c r="AB2493" s="148"/>
      <c r="AC2493" s="148"/>
      <c r="AD2493" s="148"/>
      <c r="AF2493" s="161"/>
      <c r="AG2493">
        <f t="shared" si="1262"/>
        <v>0</v>
      </c>
      <c r="AK2493" s="150">
        <f t="shared" si="1263"/>
        <v>0</v>
      </c>
      <c r="AL2493" s="150">
        <f t="shared" si="1264"/>
        <v>0</v>
      </c>
      <c r="AM2493" s="150">
        <f t="shared" si="1265"/>
        <v>0</v>
      </c>
      <c r="AN2493" s="163">
        <f t="shared" si="1266"/>
        <v>0</v>
      </c>
    </row>
    <row r="2494" spans="1:40" ht="15" customHeight="1">
      <c r="A2494" s="52"/>
      <c r="B2494" s="47"/>
      <c r="C2494" s="109" t="s">
        <v>146</v>
      </c>
      <c r="D2494" s="413" t="str">
        <f t="shared" ref="D2494" si="1326">IF(D146="","",D146)</f>
        <v/>
      </c>
      <c r="E2494" s="413"/>
      <c r="F2494" s="413"/>
      <c r="G2494" s="413"/>
      <c r="H2494" s="413"/>
      <c r="I2494" s="413"/>
      <c r="J2494" s="413"/>
      <c r="K2494" s="413"/>
      <c r="L2494" s="413"/>
      <c r="M2494" s="413"/>
      <c r="N2494" s="413"/>
      <c r="O2494" s="413"/>
      <c r="P2494" s="413"/>
      <c r="Q2494" s="413"/>
      <c r="R2494" s="148"/>
      <c r="S2494" s="148"/>
      <c r="T2494" s="148"/>
      <c r="U2494" s="148"/>
      <c r="V2494" s="148"/>
      <c r="W2494" s="148"/>
      <c r="X2494" s="148"/>
      <c r="Y2494" s="148"/>
      <c r="Z2494" s="148"/>
      <c r="AA2494" s="148"/>
      <c r="AB2494" s="148"/>
      <c r="AC2494" s="148"/>
      <c r="AD2494" s="148"/>
      <c r="AF2494" s="161"/>
      <c r="AG2494">
        <f t="shared" si="1262"/>
        <v>0</v>
      </c>
      <c r="AK2494" s="150">
        <f t="shared" si="1263"/>
        <v>0</v>
      </c>
      <c r="AL2494" s="150">
        <f t="shared" si="1264"/>
        <v>0</v>
      </c>
      <c r="AM2494" s="150">
        <f t="shared" si="1265"/>
        <v>0</v>
      </c>
      <c r="AN2494" s="163">
        <f t="shared" si="1266"/>
        <v>0</v>
      </c>
    </row>
    <row r="2495" spans="1:40" ht="15" customHeight="1">
      <c r="A2495" s="52"/>
      <c r="B2495" s="47"/>
      <c r="C2495" s="109" t="s">
        <v>147</v>
      </c>
      <c r="D2495" s="413" t="str">
        <f t="shared" ref="D2495" si="1327">IF(D147="","",D147)</f>
        <v/>
      </c>
      <c r="E2495" s="413"/>
      <c r="F2495" s="413"/>
      <c r="G2495" s="413"/>
      <c r="H2495" s="413"/>
      <c r="I2495" s="413"/>
      <c r="J2495" s="413"/>
      <c r="K2495" s="413"/>
      <c r="L2495" s="413"/>
      <c r="M2495" s="413"/>
      <c r="N2495" s="413"/>
      <c r="O2495" s="413"/>
      <c r="P2495" s="413"/>
      <c r="Q2495" s="413"/>
      <c r="R2495" s="148"/>
      <c r="S2495" s="148"/>
      <c r="T2495" s="148"/>
      <c r="U2495" s="148"/>
      <c r="V2495" s="148"/>
      <c r="W2495" s="148"/>
      <c r="X2495" s="148"/>
      <c r="Y2495" s="148"/>
      <c r="Z2495" s="148"/>
      <c r="AA2495" s="148"/>
      <c r="AB2495" s="148"/>
      <c r="AC2495" s="148"/>
      <c r="AD2495" s="148"/>
      <c r="AF2495" s="161"/>
      <c r="AG2495">
        <f t="shared" si="1262"/>
        <v>0</v>
      </c>
      <c r="AK2495" s="150">
        <f t="shared" si="1263"/>
        <v>0</v>
      </c>
      <c r="AL2495" s="150">
        <f t="shared" si="1264"/>
        <v>0</v>
      </c>
      <c r="AM2495" s="150">
        <f t="shared" si="1265"/>
        <v>0</v>
      </c>
      <c r="AN2495" s="163">
        <f t="shared" si="1266"/>
        <v>0</v>
      </c>
    </row>
    <row r="2496" spans="1:40" ht="15" customHeight="1">
      <c r="A2496" s="52"/>
      <c r="B2496" s="47"/>
      <c r="C2496" s="109" t="s">
        <v>148</v>
      </c>
      <c r="D2496" s="413" t="str">
        <f t="shared" ref="D2496" si="1328">IF(D148="","",D148)</f>
        <v/>
      </c>
      <c r="E2496" s="413"/>
      <c r="F2496" s="413"/>
      <c r="G2496" s="413"/>
      <c r="H2496" s="413"/>
      <c r="I2496" s="413"/>
      <c r="J2496" s="413"/>
      <c r="K2496" s="413"/>
      <c r="L2496" s="413"/>
      <c r="M2496" s="413"/>
      <c r="N2496" s="413"/>
      <c r="O2496" s="413"/>
      <c r="P2496" s="413"/>
      <c r="Q2496" s="413"/>
      <c r="R2496" s="148"/>
      <c r="S2496" s="148"/>
      <c r="T2496" s="148"/>
      <c r="U2496" s="148"/>
      <c r="V2496" s="148"/>
      <c r="W2496" s="148"/>
      <c r="X2496" s="148"/>
      <c r="Y2496" s="148"/>
      <c r="Z2496" s="148"/>
      <c r="AA2496" s="148"/>
      <c r="AB2496" s="148"/>
      <c r="AC2496" s="148"/>
      <c r="AD2496" s="148"/>
      <c r="AF2496" s="161"/>
      <c r="AG2496">
        <f t="shared" si="1262"/>
        <v>0</v>
      </c>
      <c r="AK2496" s="150">
        <f t="shared" si="1263"/>
        <v>0</v>
      </c>
      <c r="AL2496" s="150">
        <f t="shared" si="1264"/>
        <v>0</v>
      </c>
      <c r="AM2496" s="150">
        <f t="shared" si="1265"/>
        <v>0</v>
      </c>
      <c r="AN2496" s="163">
        <f t="shared" si="1266"/>
        <v>0</v>
      </c>
    </row>
    <row r="2497" spans="1:40" ht="15" customHeight="1">
      <c r="A2497" s="52"/>
      <c r="B2497" s="47"/>
      <c r="C2497" s="109" t="s">
        <v>149</v>
      </c>
      <c r="D2497" s="413" t="str">
        <f t="shared" ref="D2497" si="1329">IF(D149="","",D149)</f>
        <v/>
      </c>
      <c r="E2497" s="413"/>
      <c r="F2497" s="413"/>
      <c r="G2497" s="413"/>
      <c r="H2497" s="413"/>
      <c r="I2497" s="413"/>
      <c r="J2497" s="413"/>
      <c r="K2497" s="413"/>
      <c r="L2497" s="413"/>
      <c r="M2497" s="413"/>
      <c r="N2497" s="413"/>
      <c r="O2497" s="413"/>
      <c r="P2497" s="413"/>
      <c r="Q2497" s="413"/>
      <c r="R2497" s="148"/>
      <c r="S2497" s="148"/>
      <c r="T2497" s="148"/>
      <c r="U2497" s="148"/>
      <c r="V2497" s="148"/>
      <c r="W2497" s="148"/>
      <c r="X2497" s="148"/>
      <c r="Y2497" s="148"/>
      <c r="Z2497" s="148"/>
      <c r="AA2497" s="148"/>
      <c r="AB2497" s="148"/>
      <c r="AC2497" s="148"/>
      <c r="AD2497" s="148"/>
      <c r="AF2497" s="161"/>
      <c r="AG2497">
        <f t="shared" si="1262"/>
        <v>0</v>
      </c>
      <c r="AK2497" s="150">
        <f t="shared" si="1263"/>
        <v>0</v>
      </c>
      <c r="AL2497" s="150">
        <f t="shared" si="1264"/>
        <v>0</v>
      </c>
      <c r="AM2497" s="150">
        <f t="shared" si="1265"/>
        <v>0</v>
      </c>
      <c r="AN2497" s="163">
        <f t="shared" si="1266"/>
        <v>0</v>
      </c>
    </row>
    <row r="2498" spans="1:40" ht="15" customHeight="1">
      <c r="A2498" s="52"/>
      <c r="B2498" s="47"/>
      <c r="C2498" s="109" t="s">
        <v>150</v>
      </c>
      <c r="D2498" s="413" t="str">
        <f t="shared" ref="D2498" si="1330">IF(D150="","",D150)</f>
        <v/>
      </c>
      <c r="E2498" s="413"/>
      <c r="F2498" s="413"/>
      <c r="G2498" s="413"/>
      <c r="H2498" s="413"/>
      <c r="I2498" s="413"/>
      <c r="J2498" s="413"/>
      <c r="K2498" s="413"/>
      <c r="L2498" s="413"/>
      <c r="M2498" s="413"/>
      <c r="N2498" s="413"/>
      <c r="O2498" s="413"/>
      <c r="P2498" s="413"/>
      <c r="Q2498" s="413"/>
      <c r="R2498" s="148"/>
      <c r="S2498" s="148"/>
      <c r="T2498" s="148"/>
      <c r="U2498" s="148"/>
      <c r="V2498" s="148"/>
      <c r="W2498" s="148"/>
      <c r="X2498" s="148"/>
      <c r="Y2498" s="148"/>
      <c r="Z2498" s="148"/>
      <c r="AA2498" s="148"/>
      <c r="AB2498" s="148"/>
      <c r="AC2498" s="148"/>
      <c r="AD2498" s="148"/>
      <c r="AF2498" s="161"/>
      <c r="AG2498">
        <f t="shared" ref="AG2498:AG2561" si="1331">IF(AND(D2498="",COUNTBLANK(R2498:AD2498)=13),0,
IF(AND(D2498&lt;&gt;"",OR($N150=5,$N150=8,$N150=10,$N150=99,$T150=2,$T150=9,K1410=2,K1410=9),COUNTBLANK(R2498:AD2498)=13),0,
IF(AND(D2498&lt;&gt;"",$T150=1,COUNTBLANK(R2498:AD2498)=0),0,1)))</f>
        <v>0</v>
      </c>
      <c r="AK2498" s="150">
        <f t="shared" ref="AK2498:AK2561" si="1332">R2498</f>
        <v>0</v>
      </c>
      <c r="AL2498" s="150">
        <f t="shared" ref="AL2498:AL2561" si="1333">COUNTIF(S2498:AD2498,"NS")</f>
        <v>0</v>
      </c>
      <c r="AM2498" s="150">
        <f t="shared" ref="AM2498:AM2561" si="1334">SUM(S2498:AD2498)</f>
        <v>0</v>
      </c>
      <c r="AN2498" s="163">
        <f t="shared" ref="AN2498:AN2561" si="1335">IF($AG$2080=$AH$2080,0,IF(OR(AND(AK2498=0,AL2498&gt;0),AND(AK2498="NS",AM2498&gt;0),AND(AK2498="NS",AM2498=0,AL2498=0)),1,IF(OR(AND(AL2498&gt;=2,AM2498&lt;AK2498),AND(AK2498="NS",AM2498=0,AL2498&gt;0),AK2498=AM2498),0,1)))</f>
        <v>0</v>
      </c>
    </row>
    <row r="2499" spans="1:40" ht="15" customHeight="1">
      <c r="A2499" s="52"/>
      <c r="B2499" s="47"/>
      <c r="C2499" s="109" t="s">
        <v>151</v>
      </c>
      <c r="D2499" s="413" t="str">
        <f t="shared" ref="D2499" si="1336">IF(D151="","",D151)</f>
        <v/>
      </c>
      <c r="E2499" s="413"/>
      <c r="F2499" s="413"/>
      <c r="G2499" s="413"/>
      <c r="H2499" s="413"/>
      <c r="I2499" s="413"/>
      <c r="J2499" s="413"/>
      <c r="K2499" s="413"/>
      <c r="L2499" s="413"/>
      <c r="M2499" s="413"/>
      <c r="N2499" s="413"/>
      <c r="O2499" s="413"/>
      <c r="P2499" s="413"/>
      <c r="Q2499" s="413"/>
      <c r="R2499" s="148"/>
      <c r="S2499" s="148"/>
      <c r="T2499" s="148"/>
      <c r="U2499" s="148"/>
      <c r="V2499" s="148"/>
      <c r="W2499" s="148"/>
      <c r="X2499" s="148"/>
      <c r="Y2499" s="148"/>
      <c r="Z2499" s="148"/>
      <c r="AA2499" s="148"/>
      <c r="AB2499" s="148"/>
      <c r="AC2499" s="148"/>
      <c r="AD2499" s="148"/>
      <c r="AF2499" s="161"/>
      <c r="AG2499">
        <f t="shared" si="1331"/>
        <v>0</v>
      </c>
      <c r="AK2499" s="150">
        <f t="shared" si="1332"/>
        <v>0</v>
      </c>
      <c r="AL2499" s="150">
        <f t="shared" si="1333"/>
        <v>0</v>
      </c>
      <c r="AM2499" s="150">
        <f t="shared" si="1334"/>
        <v>0</v>
      </c>
      <c r="AN2499" s="163">
        <f t="shared" si="1335"/>
        <v>0</v>
      </c>
    </row>
    <row r="2500" spans="1:40" ht="15" customHeight="1">
      <c r="A2500" s="52"/>
      <c r="B2500" s="47"/>
      <c r="C2500" s="109" t="s">
        <v>152</v>
      </c>
      <c r="D2500" s="413" t="str">
        <f t="shared" ref="D2500" si="1337">IF(D152="","",D152)</f>
        <v/>
      </c>
      <c r="E2500" s="413"/>
      <c r="F2500" s="413"/>
      <c r="G2500" s="413"/>
      <c r="H2500" s="413"/>
      <c r="I2500" s="413"/>
      <c r="J2500" s="413"/>
      <c r="K2500" s="413"/>
      <c r="L2500" s="413"/>
      <c r="M2500" s="413"/>
      <c r="N2500" s="413"/>
      <c r="O2500" s="413"/>
      <c r="P2500" s="413"/>
      <c r="Q2500" s="413"/>
      <c r="R2500" s="148"/>
      <c r="S2500" s="148"/>
      <c r="T2500" s="148"/>
      <c r="U2500" s="148"/>
      <c r="V2500" s="148"/>
      <c r="W2500" s="148"/>
      <c r="X2500" s="148"/>
      <c r="Y2500" s="148"/>
      <c r="Z2500" s="148"/>
      <c r="AA2500" s="148"/>
      <c r="AB2500" s="148"/>
      <c r="AC2500" s="148"/>
      <c r="AD2500" s="148"/>
      <c r="AF2500" s="161"/>
      <c r="AG2500">
        <f t="shared" si="1331"/>
        <v>0</v>
      </c>
      <c r="AK2500" s="150">
        <f t="shared" si="1332"/>
        <v>0</v>
      </c>
      <c r="AL2500" s="150">
        <f t="shared" si="1333"/>
        <v>0</v>
      </c>
      <c r="AM2500" s="150">
        <f t="shared" si="1334"/>
        <v>0</v>
      </c>
      <c r="AN2500" s="163">
        <f t="shared" si="1335"/>
        <v>0</v>
      </c>
    </row>
    <row r="2501" spans="1:40" ht="15" customHeight="1">
      <c r="A2501" s="52"/>
      <c r="B2501" s="47"/>
      <c r="C2501" s="109" t="s">
        <v>153</v>
      </c>
      <c r="D2501" s="413" t="str">
        <f t="shared" ref="D2501" si="1338">IF(D153="","",D153)</f>
        <v/>
      </c>
      <c r="E2501" s="413"/>
      <c r="F2501" s="413"/>
      <c r="G2501" s="413"/>
      <c r="H2501" s="413"/>
      <c r="I2501" s="413"/>
      <c r="J2501" s="413"/>
      <c r="K2501" s="413"/>
      <c r="L2501" s="413"/>
      <c r="M2501" s="413"/>
      <c r="N2501" s="413"/>
      <c r="O2501" s="413"/>
      <c r="P2501" s="413"/>
      <c r="Q2501" s="413"/>
      <c r="R2501" s="148"/>
      <c r="S2501" s="148"/>
      <c r="T2501" s="148"/>
      <c r="U2501" s="148"/>
      <c r="V2501" s="148"/>
      <c r="W2501" s="148"/>
      <c r="X2501" s="148"/>
      <c r="Y2501" s="148"/>
      <c r="Z2501" s="148"/>
      <c r="AA2501" s="148"/>
      <c r="AB2501" s="148"/>
      <c r="AC2501" s="148"/>
      <c r="AD2501" s="148"/>
      <c r="AF2501" s="161"/>
      <c r="AG2501">
        <f t="shared" si="1331"/>
        <v>0</v>
      </c>
      <c r="AK2501" s="150">
        <f t="shared" si="1332"/>
        <v>0</v>
      </c>
      <c r="AL2501" s="150">
        <f t="shared" si="1333"/>
        <v>0</v>
      </c>
      <c r="AM2501" s="150">
        <f t="shared" si="1334"/>
        <v>0</v>
      </c>
      <c r="AN2501" s="163">
        <f t="shared" si="1335"/>
        <v>0</v>
      </c>
    </row>
    <row r="2502" spans="1:40" ht="15" customHeight="1">
      <c r="A2502" s="52"/>
      <c r="B2502" s="47"/>
      <c r="C2502" s="109" t="s">
        <v>154</v>
      </c>
      <c r="D2502" s="413" t="str">
        <f t="shared" ref="D2502" si="1339">IF(D154="","",D154)</f>
        <v/>
      </c>
      <c r="E2502" s="413"/>
      <c r="F2502" s="413"/>
      <c r="G2502" s="413"/>
      <c r="H2502" s="413"/>
      <c r="I2502" s="413"/>
      <c r="J2502" s="413"/>
      <c r="K2502" s="413"/>
      <c r="L2502" s="413"/>
      <c r="M2502" s="413"/>
      <c r="N2502" s="413"/>
      <c r="O2502" s="413"/>
      <c r="P2502" s="413"/>
      <c r="Q2502" s="413"/>
      <c r="R2502" s="148"/>
      <c r="S2502" s="148"/>
      <c r="T2502" s="148"/>
      <c r="U2502" s="148"/>
      <c r="V2502" s="148"/>
      <c r="W2502" s="148"/>
      <c r="X2502" s="148"/>
      <c r="Y2502" s="148"/>
      <c r="Z2502" s="148"/>
      <c r="AA2502" s="148"/>
      <c r="AB2502" s="148"/>
      <c r="AC2502" s="148"/>
      <c r="AD2502" s="148"/>
      <c r="AF2502" s="161"/>
      <c r="AG2502">
        <f t="shared" si="1331"/>
        <v>0</v>
      </c>
      <c r="AK2502" s="150">
        <f t="shared" si="1332"/>
        <v>0</v>
      </c>
      <c r="AL2502" s="150">
        <f t="shared" si="1333"/>
        <v>0</v>
      </c>
      <c r="AM2502" s="150">
        <f t="shared" si="1334"/>
        <v>0</v>
      </c>
      <c r="AN2502" s="163">
        <f t="shared" si="1335"/>
        <v>0</v>
      </c>
    </row>
    <row r="2503" spans="1:40" ht="15" customHeight="1">
      <c r="A2503" s="52"/>
      <c r="B2503" s="47"/>
      <c r="C2503" s="109" t="s">
        <v>155</v>
      </c>
      <c r="D2503" s="413" t="str">
        <f t="shared" ref="D2503" si="1340">IF(D155="","",D155)</f>
        <v/>
      </c>
      <c r="E2503" s="413"/>
      <c r="F2503" s="413"/>
      <c r="G2503" s="413"/>
      <c r="H2503" s="413"/>
      <c r="I2503" s="413"/>
      <c r="J2503" s="413"/>
      <c r="K2503" s="413"/>
      <c r="L2503" s="413"/>
      <c r="M2503" s="413"/>
      <c r="N2503" s="413"/>
      <c r="O2503" s="413"/>
      <c r="P2503" s="413"/>
      <c r="Q2503" s="413"/>
      <c r="R2503" s="148"/>
      <c r="S2503" s="148"/>
      <c r="T2503" s="148"/>
      <c r="U2503" s="148"/>
      <c r="V2503" s="148"/>
      <c r="W2503" s="148"/>
      <c r="X2503" s="148"/>
      <c r="Y2503" s="148"/>
      <c r="Z2503" s="148"/>
      <c r="AA2503" s="148"/>
      <c r="AB2503" s="148"/>
      <c r="AC2503" s="148"/>
      <c r="AD2503" s="148"/>
      <c r="AF2503" s="161"/>
      <c r="AG2503">
        <f t="shared" si="1331"/>
        <v>0</v>
      </c>
      <c r="AK2503" s="150">
        <f t="shared" si="1332"/>
        <v>0</v>
      </c>
      <c r="AL2503" s="150">
        <f t="shared" si="1333"/>
        <v>0</v>
      </c>
      <c r="AM2503" s="150">
        <f t="shared" si="1334"/>
        <v>0</v>
      </c>
      <c r="AN2503" s="163">
        <f t="shared" si="1335"/>
        <v>0</v>
      </c>
    </row>
    <row r="2504" spans="1:40" ht="15" customHeight="1">
      <c r="A2504" s="52"/>
      <c r="B2504" s="47"/>
      <c r="C2504" s="109" t="s">
        <v>156</v>
      </c>
      <c r="D2504" s="413" t="str">
        <f t="shared" ref="D2504" si="1341">IF(D156="","",D156)</f>
        <v/>
      </c>
      <c r="E2504" s="413"/>
      <c r="F2504" s="413"/>
      <c r="G2504" s="413"/>
      <c r="H2504" s="413"/>
      <c r="I2504" s="413"/>
      <c r="J2504" s="413"/>
      <c r="K2504" s="413"/>
      <c r="L2504" s="413"/>
      <c r="M2504" s="413"/>
      <c r="N2504" s="413"/>
      <c r="O2504" s="413"/>
      <c r="P2504" s="413"/>
      <c r="Q2504" s="413"/>
      <c r="R2504" s="148"/>
      <c r="S2504" s="148"/>
      <c r="T2504" s="148"/>
      <c r="U2504" s="148"/>
      <c r="V2504" s="148"/>
      <c r="W2504" s="148"/>
      <c r="X2504" s="148"/>
      <c r="Y2504" s="148"/>
      <c r="Z2504" s="148"/>
      <c r="AA2504" s="148"/>
      <c r="AB2504" s="148"/>
      <c r="AC2504" s="148"/>
      <c r="AD2504" s="148"/>
      <c r="AF2504" s="161"/>
      <c r="AG2504">
        <f t="shared" si="1331"/>
        <v>0</v>
      </c>
      <c r="AK2504" s="150">
        <f t="shared" si="1332"/>
        <v>0</v>
      </c>
      <c r="AL2504" s="150">
        <f t="shared" si="1333"/>
        <v>0</v>
      </c>
      <c r="AM2504" s="150">
        <f t="shared" si="1334"/>
        <v>0</v>
      </c>
      <c r="AN2504" s="163">
        <f t="shared" si="1335"/>
        <v>0</v>
      </c>
    </row>
    <row r="2505" spans="1:40" ht="15" customHeight="1">
      <c r="A2505" s="52"/>
      <c r="B2505" s="47"/>
      <c r="C2505" s="109" t="s">
        <v>157</v>
      </c>
      <c r="D2505" s="413" t="str">
        <f t="shared" ref="D2505" si="1342">IF(D157="","",D157)</f>
        <v/>
      </c>
      <c r="E2505" s="413"/>
      <c r="F2505" s="413"/>
      <c r="G2505" s="413"/>
      <c r="H2505" s="413"/>
      <c r="I2505" s="413"/>
      <c r="J2505" s="413"/>
      <c r="K2505" s="413"/>
      <c r="L2505" s="413"/>
      <c r="M2505" s="413"/>
      <c r="N2505" s="413"/>
      <c r="O2505" s="413"/>
      <c r="P2505" s="413"/>
      <c r="Q2505" s="413"/>
      <c r="R2505" s="148"/>
      <c r="S2505" s="148"/>
      <c r="T2505" s="148"/>
      <c r="U2505" s="148"/>
      <c r="V2505" s="148"/>
      <c r="W2505" s="148"/>
      <c r="X2505" s="148"/>
      <c r="Y2505" s="148"/>
      <c r="Z2505" s="148"/>
      <c r="AA2505" s="148"/>
      <c r="AB2505" s="148"/>
      <c r="AC2505" s="148"/>
      <c r="AD2505" s="148"/>
      <c r="AF2505" s="161"/>
      <c r="AG2505">
        <f t="shared" si="1331"/>
        <v>0</v>
      </c>
      <c r="AK2505" s="150">
        <f t="shared" si="1332"/>
        <v>0</v>
      </c>
      <c r="AL2505" s="150">
        <f t="shared" si="1333"/>
        <v>0</v>
      </c>
      <c r="AM2505" s="150">
        <f t="shared" si="1334"/>
        <v>0</v>
      </c>
      <c r="AN2505" s="163">
        <f t="shared" si="1335"/>
        <v>0</v>
      </c>
    </row>
    <row r="2506" spans="1:40" ht="15" customHeight="1">
      <c r="A2506" s="52"/>
      <c r="B2506" s="47"/>
      <c r="C2506" s="109" t="s">
        <v>158</v>
      </c>
      <c r="D2506" s="413" t="str">
        <f t="shared" ref="D2506" si="1343">IF(D158="","",D158)</f>
        <v/>
      </c>
      <c r="E2506" s="413"/>
      <c r="F2506" s="413"/>
      <c r="G2506" s="413"/>
      <c r="H2506" s="413"/>
      <c r="I2506" s="413"/>
      <c r="J2506" s="413"/>
      <c r="K2506" s="413"/>
      <c r="L2506" s="413"/>
      <c r="M2506" s="413"/>
      <c r="N2506" s="413"/>
      <c r="O2506" s="413"/>
      <c r="P2506" s="413"/>
      <c r="Q2506" s="413"/>
      <c r="R2506" s="148"/>
      <c r="S2506" s="148"/>
      <c r="T2506" s="148"/>
      <c r="U2506" s="148"/>
      <c r="V2506" s="148"/>
      <c r="W2506" s="148"/>
      <c r="X2506" s="148"/>
      <c r="Y2506" s="148"/>
      <c r="Z2506" s="148"/>
      <c r="AA2506" s="148"/>
      <c r="AB2506" s="148"/>
      <c r="AC2506" s="148"/>
      <c r="AD2506" s="148"/>
      <c r="AF2506" s="161"/>
      <c r="AG2506">
        <f t="shared" si="1331"/>
        <v>0</v>
      </c>
      <c r="AK2506" s="150">
        <f t="shared" si="1332"/>
        <v>0</v>
      </c>
      <c r="AL2506" s="150">
        <f t="shared" si="1333"/>
        <v>0</v>
      </c>
      <c r="AM2506" s="150">
        <f t="shared" si="1334"/>
        <v>0</v>
      </c>
      <c r="AN2506" s="163">
        <f t="shared" si="1335"/>
        <v>0</v>
      </c>
    </row>
    <row r="2507" spans="1:40" ht="15" customHeight="1">
      <c r="A2507" s="52"/>
      <c r="B2507" s="47"/>
      <c r="C2507" s="109" t="s">
        <v>159</v>
      </c>
      <c r="D2507" s="413" t="str">
        <f t="shared" ref="D2507" si="1344">IF(D159="","",D159)</f>
        <v/>
      </c>
      <c r="E2507" s="413"/>
      <c r="F2507" s="413"/>
      <c r="G2507" s="413"/>
      <c r="H2507" s="413"/>
      <c r="I2507" s="413"/>
      <c r="J2507" s="413"/>
      <c r="K2507" s="413"/>
      <c r="L2507" s="413"/>
      <c r="M2507" s="413"/>
      <c r="N2507" s="413"/>
      <c r="O2507" s="413"/>
      <c r="P2507" s="413"/>
      <c r="Q2507" s="413"/>
      <c r="R2507" s="148"/>
      <c r="S2507" s="148"/>
      <c r="T2507" s="148"/>
      <c r="U2507" s="148"/>
      <c r="V2507" s="148"/>
      <c r="W2507" s="148"/>
      <c r="X2507" s="148"/>
      <c r="Y2507" s="148"/>
      <c r="Z2507" s="148"/>
      <c r="AA2507" s="148"/>
      <c r="AB2507" s="148"/>
      <c r="AC2507" s="148"/>
      <c r="AD2507" s="148"/>
      <c r="AF2507" s="161"/>
      <c r="AG2507">
        <f t="shared" si="1331"/>
        <v>0</v>
      </c>
      <c r="AK2507" s="150">
        <f t="shared" si="1332"/>
        <v>0</v>
      </c>
      <c r="AL2507" s="150">
        <f t="shared" si="1333"/>
        <v>0</v>
      </c>
      <c r="AM2507" s="150">
        <f t="shared" si="1334"/>
        <v>0</v>
      </c>
      <c r="AN2507" s="163">
        <f t="shared" si="1335"/>
        <v>0</v>
      </c>
    </row>
    <row r="2508" spans="1:40" ht="15" customHeight="1">
      <c r="A2508" s="52"/>
      <c r="B2508" s="47"/>
      <c r="C2508" s="109" t="s">
        <v>160</v>
      </c>
      <c r="D2508" s="413" t="str">
        <f t="shared" ref="D2508" si="1345">IF(D160="","",D160)</f>
        <v/>
      </c>
      <c r="E2508" s="413"/>
      <c r="F2508" s="413"/>
      <c r="G2508" s="413"/>
      <c r="H2508" s="413"/>
      <c r="I2508" s="413"/>
      <c r="J2508" s="413"/>
      <c r="K2508" s="413"/>
      <c r="L2508" s="413"/>
      <c r="M2508" s="413"/>
      <c r="N2508" s="413"/>
      <c r="O2508" s="413"/>
      <c r="P2508" s="413"/>
      <c r="Q2508" s="413"/>
      <c r="R2508" s="148"/>
      <c r="S2508" s="148"/>
      <c r="T2508" s="148"/>
      <c r="U2508" s="148"/>
      <c r="V2508" s="148"/>
      <c r="W2508" s="148"/>
      <c r="X2508" s="148"/>
      <c r="Y2508" s="148"/>
      <c r="Z2508" s="148"/>
      <c r="AA2508" s="148"/>
      <c r="AB2508" s="148"/>
      <c r="AC2508" s="148"/>
      <c r="AD2508" s="148"/>
      <c r="AF2508" s="161"/>
      <c r="AG2508">
        <f t="shared" si="1331"/>
        <v>0</v>
      </c>
      <c r="AK2508" s="150">
        <f t="shared" si="1332"/>
        <v>0</v>
      </c>
      <c r="AL2508" s="150">
        <f t="shared" si="1333"/>
        <v>0</v>
      </c>
      <c r="AM2508" s="150">
        <f t="shared" si="1334"/>
        <v>0</v>
      </c>
      <c r="AN2508" s="163">
        <f t="shared" si="1335"/>
        <v>0</v>
      </c>
    </row>
    <row r="2509" spans="1:40" ht="15" customHeight="1">
      <c r="A2509" s="52"/>
      <c r="B2509" s="47"/>
      <c r="C2509" s="109" t="s">
        <v>161</v>
      </c>
      <c r="D2509" s="413" t="str">
        <f t="shared" ref="D2509" si="1346">IF(D161="","",D161)</f>
        <v/>
      </c>
      <c r="E2509" s="413"/>
      <c r="F2509" s="413"/>
      <c r="G2509" s="413"/>
      <c r="H2509" s="413"/>
      <c r="I2509" s="413"/>
      <c r="J2509" s="413"/>
      <c r="K2509" s="413"/>
      <c r="L2509" s="413"/>
      <c r="M2509" s="413"/>
      <c r="N2509" s="413"/>
      <c r="O2509" s="413"/>
      <c r="P2509" s="413"/>
      <c r="Q2509" s="413"/>
      <c r="R2509" s="148"/>
      <c r="S2509" s="148"/>
      <c r="T2509" s="148"/>
      <c r="U2509" s="148"/>
      <c r="V2509" s="148"/>
      <c r="W2509" s="148"/>
      <c r="X2509" s="148"/>
      <c r="Y2509" s="148"/>
      <c r="Z2509" s="148"/>
      <c r="AA2509" s="148"/>
      <c r="AB2509" s="148"/>
      <c r="AC2509" s="148"/>
      <c r="AD2509" s="148"/>
      <c r="AF2509" s="161"/>
      <c r="AG2509">
        <f t="shared" si="1331"/>
        <v>0</v>
      </c>
      <c r="AK2509" s="150">
        <f t="shared" si="1332"/>
        <v>0</v>
      </c>
      <c r="AL2509" s="150">
        <f t="shared" si="1333"/>
        <v>0</v>
      </c>
      <c r="AM2509" s="150">
        <f t="shared" si="1334"/>
        <v>0</v>
      </c>
      <c r="AN2509" s="163">
        <f t="shared" si="1335"/>
        <v>0</v>
      </c>
    </row>
    <row r="2510" spans="1:40" ht="15" customHeight="1">
      <c r="A2510" s="52"/>
      <c r="B2510" s="47"/>
      <c r="C2510" s="109" t="s">
        <v>162</v>
      </c>
      <c r="D2510" s="413" t="str">
        <f t="shared" ref="D2510" si="1347">IF(D162="","",D162)</f>
        <v/>
      </c>
      <c r="E2510" s="413"/>
      <c r="F2510" s="413"/>
      <c r="G2510" s="413"/>
      <c r="H2510" s="413"/>
      <c r="I2510" s="413"/>
      <c r="J2510" s="413"/>
      <c r="K2510" s="413"/>
      <c r="L2510" s="413"/>
      <c r="M2510" s="413"/>
      <c r="N2510" s="413"/>
      <c r="O2510" s="413"/>
      <c r="P2510" s="413"/>
      <c r="Q2510" s="413"/>
      <c r="R2510" s="148"/>
      <c r="S2510" s="148"/>
      <c r="T2510" s="148"/>
      <c r="U2510" s="148"/>
      <c r="V2510" s="148"/>
      <c r="W2510" s="148"/>
      <c r="X2510" s="148"/>
      <c r="Y2510" s="148"/>
      <c r="Z2510" s="148"/>
      <c r="AA2510" s="148"/>
      <c r="AB2510" s="148"/>
      <c r="AC2510" s="148"/>
      <c r="AD2510" s="148"/>
      <c r="AF2510" s="161"/>
      <c r="AG2510">
        <f t="shared" si="1331"/>
        <v>0</v>
      </c>
      <c r="AK2510" s="150">
        <f t="shared" si="1332"/>
        <v>0</v>
      </c>
      <c r="AL2510" s="150">
        <f t="shared" si="1333"/>
        <v>0</v>
      </c>
      <c r="AM2510" s="150">
        <f t="shared" si="1334"/>
        <v>0</v>
      </c>
      <c r="AN2510" s="163">
        <f t="shared" si="1335"/>
        <v>0</v>
      </c>
    </row>
    <row r="2511" spans="1:40" ht="15" customHeight="1">
      <c r="A2511" s="52"/>
      <c r="B2511" s="47"/>
      <c r="C2511" s="109" t="s">
        <v>163</v>
      </c>
      <c r="D2511" s="413" t="str">
        <f t="shared" ref="D2511" si="1348">IF(D163="","",D163)</f>
        <v/>
      </c>
      <c r="E2511" s="413"/>
      <c r="F2511" s="413"/>
      <c r="G2511" s="413"/>
      <c r="H2511" s="413"/>
      <c r="I2511" s="413"/>
      <c r="J2511" s="413"/>
      <c r="K2511" s="413"/>
      <c r="L2511" s="413"/>
      <c r="M2511" s="413"/>
      <c r="N2511" s="413"/>
      <c r="O2511" s="413"/>
      <c r="P2511" s="413"/>
      <c r="Q2511" s="413"/>
      <c r="R2511" s="148"/>
      <c r="S2511" s="148"/>
      <c r="T2511" s="148"/>
      <c r="U2511" s="148"/>
      <c r="V2511" s="148"/>
      <c r="W2511" s="148"/>
      <c r="X2511" s="148"/>
      <c r="Y2511" s="148"/>
      <c r="Z2511" s="148"/>
      <c r="AA2511" s="148"/>
      <c r="AB2511" s="148"/>
      <c r="AC2511" s="148"/>
      <c r="AD2511" s="148"/>
      <c r="AF2511" s="161"/>
      <c r="AG2511">
        <f t="shared" si="1331"/>
        <v>0</v>
      </c>
      <c r="AK2511" s="150">
        <f t="shared" si="1332"/>
        <v>0</v>
      </c>
      <c r="AL2511" s="150">
        <f t="shared" si="1333"/>
        <v>0</v>
      </c>
      <c r="AM2511" s="150">
        <f t="shared" si="1334"/>
        <v>0</v>
      </c>
      <c r="AN2511" s="163">
        <f t="shared" si="1335"/>
        <v>0</v>
      </c>
    </row>
    <row r="2512" spans="1:40" ht="15" customHeight="1">
      <c r="A2512" s="52"/>
      <c r="B2512" s="47"/>
      <c r="C2512" s="109" t="s">
        <v>164</v>
      </c>
      <c r="D2512" s="413" t="str">
        <f t="shared" ref="D2512" si="1349">IF(D164="","",D164)</f>
        <v/>
      </c>
      <c r="E2512" s="413"/>
      <c r="F2512" s="413"/>
      <c r="G2512" s="413"/>
      <c r="H2512" s="413"/>
      <c r="I2512" s="413"/>
      <c r="J2512" s="413"/>
      <c r="K2512" s="413"/>
      <c r="L2512" s="413"/>
      <c r="M2512" s="413"/>
      <c r="N2512" s="413"/>
      <c r="O2512" s="413"/>
      <c r="P2512" s="413"/>
      <c r="Q2512" s="413"/>
      <c r="R2512" s="148"/>
      <c r="S2512" s="148"/>
      <c r="T2512" s="148"/>
      <c r="U2512" s="148"/>
      <c r="V2512" s="148"/>
      <c r="W2512" s="148"/>
      <c r="X2512" s="148"/>
      <c r="Y2512" s="148"/>
      <c r="Z2512" s="148"/>
      <c r="AA2512" s="148"/>
      <c r="AB2512" s="148"/>
      <c r="AC2512" s="148"/>
      <c r="AD2512" s="148"/>
      <c r="AF2512" s="161"/>
      <c r="AG2512">
        <f t="shared" si="1331"/>
        <v>0</v>
      </c>
      <c r="AK2512" s="150">
        <f t="shared" si="1332"/>
        <v>0</v>
      </c>
      <c r="AL2512" s="150">
        <f t="shared" si="1333"/>
        <v>0</v>
      </c>
      <c r="AM2512" s="150">
        <f t="shared" si="1334"/>
        <v>0</v>
      </c>
      <c r="AN2512" s="163">
        <f t="shared" si="1335"/>
        <v>0</v>
      </c>
    </row>
    <row r="2513" spans="1:40" ht="15" customHeight="1">
      <c r="A2513" s="52"/>
      <c r="B2513" s="47"/>
      <c r="C2513" s="109" t="s">
        <v>165</v>
      </c>
      <c r="D2513" s="413" t="str">
        <f t="shared" ref="D2513" si="1350">IF(D165="","",D165)</f>
        <v/>
      </c>
      <c r="E2513" s="413"/>
      <c r="F2513" s="413"/>
      <c r="G2513" s="413"/>
      <c r="H2513" s="413"/>
      <c r="I2513" s="413"/>
      <c r="J2513" s="413"/>
      <c r="K2513" s="413"/>
      <c r="L2513" s="413"/>
      <c r="M2513" s="413"/>
      <c r="N2513" s="413"/>
      <c r="O2513" s="413"/>
      <c r="P2513" s="413"/>
      <c r="Q2513" s="413"/>
      <c r="R2513" s="148"/>
      <c r="S2513" s="148"/>
      <c r="T2513" s="148"/>
      <c r="U2513" s="148"/>
      <c r="V2513" s="148"/>
      <c r="W2513" s="148"/>
      <c r="X2513" s="148"/>
      <c r="Y2513" s="148"/>
      <c r="Z2513" s="148"/>
      <c r="AA2513" s="148"/>
      <c r="AB2513" s="148"/>
      <c r="AC2513" s="148"/>
      <c r="AD2513" s="148"/>
      <c r="AF2513" s="161"/>
      <c r="AG2513">
        <f t="shared" si="1331"/>
        <v>0</v>
      </c>
      <c r="AK2513" s="150">
        <f t="shared" si="1332"/>
        <v>0</v>
      </c>
      <c r="AL2513" s="150">
        <f t="shared" si="1333"/>
        <v>0</v>
      </c>
      <c r="AM2513" s="150">
        <f t="shared" si="1334"/>
        <v>0</v>
      </c>
      <c r="AN2513" s="163">
        <f t="shared" si="1335"/>
        <v>0</v>
      </c>
    </row>
    <row r="2514" spans="1:40" ht="15" customHeight="1">
      <c r="A2514" s="52"/>
      <c r="B2514" s="47"/>
      <c r="C2514" s="109" t="s">
        <v>166</v>
      </c>
      <c r="D2514" s="413" t="str">
        <f t="shared" ref="D2514" si="1351">IF(D166="","",D166)</f>
        <v/>
      </c>
      <c r="E2514" s="413"/>
      <c r="F2514" s="413"/>
      <c r="G2514" s="413"/>
      <c r="H2514" s="413"/>
      <c r="I2514" s="413"/>
      <c r="J2514" s="413"/>
      <c r="K2514" s="413"/>
      <c r="L2514" s="413"/>
      <c r="M2514" s="413"/>
      <c r="N2514" s="413"/>
      <c r="O2514" s="413"/>
      <c r="P2514" s="413"/>
      <c r="Q2514" s="413"/>
      <c r="R2514" s="148"/>
      <c r="S2514" s="148"/>
      <c r="T2514" s="148"/>
      <c r="U2514" s="148"/>
      <c r="V2514" s="148"/>
      <c r="W2514" s="148"/>
      <c r="X2514" s="148"/>
      <c r="Y2514" s="148"/>
      <c r="Z2514" s="148"/>
      <c r="AA2514" s="148"/>
      <c r="AB2514" s="148"/>
      <c r="AC2514" s="148"/>
      <c r="AD2514" s="148"/>
      <c r="AF2514" s="161"/>
      <c r="AG2514">
        <f t="shared" si="1331"/>
        <v>0</v>
      </c>
      <c r="AK2514" s="150">
        <f t="shared" si="1332"/>
        <v>0</v>
      </c>
      <c r="AL2514" s="150">
        <f t="shared" si="1333"/>
        <v>0</v>
      </c>
      <c r="AM2514" s="150">
        <f t="shared" si="1334"/>
        <v>0</v>
      </c>
      <c r="AN2514" s="163">
        <f t="shared" si="1335"/>
        <v>0</v>
      </c>
    </row>
    <row r="2515" spans="1:40" ht="15" customHeight="1">
      <c r="A2515" s="52"/>
      <c r="B2515" s="47"/>
      <c r="C2515" s="109" t="s">
        <v>167</v>
      </c>
      <c r="D2515" s="413" t="str">
        <f t="shared" ref="D2515" si="1352">IF(D167="","",D167)</f>
        <v/>
      </c>
      <c r="E2515" s="413"/>
      <c r="F2515" s="413"/>
      <c r="G2515" s="413"/>
      <c r="H2515" s="413"/>
      <c r="I2515" s="413"/>
      <c r="J2515" s="413"/>
      <c r="K2515" s="413"/>
      <c r="L2515" s="413"/>
      <c r="M2515" s="413"/>
      <c r="N2515" s="413"/>
      <c r="O2515" s="413"/>
      <c r="P2515" s="413"/>
      <c r="Q2515" s="413"/>
      <c r="R2515" s="148"/>
      <c r="S2515" s="148"/>
      <c r="T2515" s="148"/>
      <c r="U2515" s="148"/>
      <c r="V2515" s="148"/>
      <c r="W2515" s="148"/>
      <c r="X2515" s="148"/>
      <c r="Y2515" s="148"/>
      <c r="Z2515" s="148"/>
      <c r="AA2515" s="148"/>
      <c r="AB2515" s="148"/>
      <c r="AC2515" s="148"/>
      <c r="AD2515" s="148"/>
      <c r="AF2515" s="161"/>
      <c r="AG2515">
        <f t="shared" si="1331"/>
        <v>0</v>
      </c>
      <c r="AK2515" s="150">
        <f t="shared" si="1332"/>
        <v>0</v>
      </c>
      <c r="AL2515" s="150">
        <f t="shared" si="1333"/>
        <v>0</v>
      </c>
      <c r="AM2515" s="150">
        <f t="shared" si="1334"/>
        <v>0</v>
      </c>
      <c r="AN2515" s="163">
        <f t="shared" si="1335"/>
        <v>0</v>
      </c>
    </row>
    <row r="2516" spans="1:40" ht="15" customHeight="1">
      <c r="A2516" s="52"/>
      <c r="B2516" s="47"/>
      <c r="C2516" s="109" t="s">
        <v>168</v>
      </c>
      <c r="D2516" s="413" t="str">
        <f t="shared" ref="D2516" si="1353">IF(D168="","",D168)</f>
        <v/>
      </c>
      <c r="E2516" s="413"/>
      <c r="F2516" s="413"/>
      <c r="G2516" s="413"/>
      <c r="H2516" s="413"/>
      <c r="I2516" s="413"/>
      <c r="J2516" s="413"/>
      <c r="K2516" s="413"/>
      <c r="L2516" s="413"/>
      <c r="M2516" s="413"/>
      <c r="N2516" s="413"/>
      <c r="O2516" s="413"/>
      <c r="P2516" s="413"/>
      <c r="Q2516" s="413"/>
      <c r="R2516" s="148"/>
      <c r="S2516" s="148"/>
      <c r="T2516" s="148"/>
      <c r="U2516" s="148"/>
      <c r="V2516" s="148"/>
      <c r="W2516" s="148"/>
      <c r="X2516" s="148"/>
      <c r="Y2516" s="148"/>
      <c r="Z2516" s="148"/>
      <c r="AA2516" s="148"/>
      <c r="AB2516" s="148"/>
      <c r="AC2516" s="148"/>
      <c r="AD2516" s="148"/>
      <c r="AF2516" s="161"/>
      <c r="AG2516">
        <f t="shared" si="1331"/>
        <v>0</v>
      </c>
      <c r="AK2516" s="150">
        <f t="shared" si="1332"/>
        <v>0</v>
      </c>
      <c r="AL2516" s="150">
        <f t="shared" si="1333"/>
        <v>0</v>
      </c>
      <c r="AM2516" s="150">
        <f t="shared" si="1334"/>
        <v>0</v>
      </c>
      <c r="AN2516" s="163">
        <f t="shared" si="1335"/>
        <v>0</v>
      </c>
    </row>
    <row r="2517" spans="1:40" ht="15" customHeight="1">
      <c r="A2517" s="52"/>
      <c r="B2517" s="47"/>
      <c r="C2517" s="109" t="s">
        <v>169</v>
      </c>
      <c r="D2517" s="413" t="str">
        <f t="shared" ref="D2517" si="1354">IF(D169="","",D169)</f>
        <v/>
      </c>
      <c r="E2517" s="413"/>
      <c r="F2517" s="413"/>
      <c r="G2517" s="413"/>
      <c r="H2517" s="413"/>
      <c r="I2517" s="413"/>
      <c r="J2517" s="413"/>
      <c r="K2517" s="413"/>
      <c r="L2517" s="413"/>
      <c r="M2517" s="413"/>
      <c r="N2517" s="413"/>
      <c r="O2517" s="413"/>
      <c r="P2517" s="413"/>
      <c r="Q2517" s="413"/>
      <c r="R2517" s="148"/>
      <c r="S2517" s="148"/>
      <c r="T2517" s="148"/>
      <c r="U2517" s="148"/>
      <c r="V2517" s="148"/>
      <c r="W2517" s="148"/>
      <c r="X2517" s="148"/>
      <c r="Y2517" s="148"/>
      <c r="Z2517" s="148"/>
      <c r="AA2517" s="148"/>
      <c r="AB2517" s="148"/>
      <c r="AC2517" s="148"/>
      <c r="AD2517" s="148"/>
      <c r="AF2517" s="161"/>
      <c r="AG2517">
        <f t="shared" si="1331"/>
        <v>0</v>
      </c>
      <c r="AK2517" s="150">
        <f t="shared" si="1332"/>
        <v>0</v>
      </c>
      <c r="AL2517" s="150">
        <f t="shared" si="1333"/>
        <v>0</v>
      </c>
      <c r="AM2517" s="150">
        <f t="shared" si="1334"/>
        <v>0</v>
      </c>
      <c r="AN2517" s="163">
        <f t="shared" si="1335"/>
        <v>0</v>
      </c>
    </row>
    <row r="2518" spans="1:40" ht="15" customHeight="1">
      <c r="A2518" s="52"/>
      <c r="B2518" s="47"/>
      <c r="C2518" s="109" t="s">
        <v>170</v>
      </c>
      <c r="D2518" s="413" t="str">
        <f t="shared" ref="D2518" si="1355">IF(D170="","",D170)</f>
        <v/>
      </c>
      <c r="E2518" s="413"/>
      <c r="F2518" s="413"/>
      <c r="G2518" s="413"/>
      <c r="H2518" s="413"/>
      <c r="I2518" s="413"/>
      <c r="J2518" s="413"/>
      <c r="K2518" s="413"/>
      <c r="L2518" s="413"/>
      <c r="M2518" s="413"/>
      <c r="N2518" s="413"/>
      <c r="O2518" s="413"/>
      <c r="P2518" s="413"/>
      <c r="Q2518" s="413"/>
      <c r="R2518" s="148"/>
      <c r="S2518" s="148"/>
      <c r="T2518" s="148"/>
      <c r="U2518" s="148"/>
      <c r="V2518" s="148"/>
      <c r="W2518" s="148"/>
      <c r="X2518" s="148"/>
      <c r="Y2518" s="148"/>
      <c r="Z2518" s="148"/>
      <c r="AA2518" s="148"/>
      <c r="AB2518" s="148"/>
      <c r="AC2518" s="148"/>
      <c r="AD2518" s="148"/>
      <c r="AF2518" s="161"/>
      <c r="AG2518">
        <f t="shared" si="1331"/>
        <v>0</v>
      </c>
      <c r="AK2518" s="150">
        <f t="shared" si="1332"/>
        <v>0</v>
      </c>
      <c r="AL2518" s="150">
        <f t="shared" si="1333"/>
        <v>0</v>
      </c>
      <c r="AM2518" s="150">
        <f t="shared" si="1334"/>
        <v>0</v>
      </c>
      <c r="AN2518" s="163">
        <f t="shared" si="1335"/>
        <v>0</v>
      </c>
    </row>
    <row r="2519" spans="1:40" ht="15" customHeight="1">
      <c r="A2519" s="52"/>
      <c r="B2519" s="47"/>
      <c r="C2519" s="109" t="s">
        <v>171</v>
      </c>
      <c r="D2519" s="413" t="str">
        <f t="shared" ref="D2519" si="1356">IF(D171="","",D171)</f>
        <v/>
      </c>
      <c r="E2519" s="413"/>
      <c r="F2519" s="413"/>
      <c r="G2519" s="413"/>
      <c r="H2519" s="413"/>
      <c r="I2519" s="413"/>
      <c r="J2519" s="413"/>
      <c r="K2519" s="413"/>
      <c r="L2519" s="413"/>
      <c r="M2519" s="413"/>
      <c r="N2519" s="413"/>
      <c r="O2519" s="413"/>
      <c r="P2519" s="413"/>
      <c r="Q2519" s="413"/>
      <c r="R2519" s="148"/>
      <c r="S2519" s="148"/>
      <c r="T2519" s="148"/>
      <c r="U2519" s="148"/>
      <c r="V2519" s="148"/>
      <c r="W2519" s="148"/>
      <c r="X2519" s="148"/>
      <c r="Y2519" s="148"/>
      <c r="Z2519" s="148"/>
      <c r="AA2519" s="148"/>
      <c r="AB2519" s="148"/>
      <c r="AC2519" s="148"/>
      <c r="AD2519" s="148"/>
      <c r="AF2519" s="161"/>
      <c r="AG2519">
        <f t="shared" si="1331"/>
        <v>0</v>
      </c>
      <c r="AK2519" s="150">
        <f t="shared" si="1332"/>
        <v>0</v>
      </c>
      <c r="AL2519" s="150">
        <f t="shared" si="1333"/>
        <v>0</v>
      </c>
      <c r="AM2519" s="150">
        <f t="shared" si="1334"/>
        <v>0</v>
      </c>
      <c r="AN2519" s="163">
        <f t="shared" si="1335"/>
        <v>0</v>
      </c>
    </row>
    <row r="2520" spans="1:40" ht="15" customHeight="1">
      <c r="A2520" s="52"/>
      <c r="B2520" s="47"/>
      <c r="C2520" s="109" t="s">
        <v>172</v>
      </c>
      <c r="D2520" s="413" t="str">
        <f t="shared" ref="D2520" si="1357">IF(D172="","",D172)</f>
        <v/>
      </c>
      <c r="E2520" s="413"/>
      <c r="F2520" s="413"/>
      <c r="G2520" s="413"/>
      <c r="H2520" s="413"/>
      <c r="I2520" s="413"/>
      <c r="J2520" s="413"/>
      <c r="K2520" s="413"/>
      <c r="L2520" s="413"/>
      <c r="M2520" s="413"/>
      <c r="N2520" s="413"/>
      <c r="O2520" s="413"/>
      <c r="P2520" s="413"/>
      <c r="Q2520" s="413"/>
      <c r="R2520" s="148"/>
      <c r="S2520" s="148"/>
      <c r="T2520" s="148"/>
      <c r="U2520" s="148"/>
      <c r="V2520" s="148"/>
      <c r="W2520" s="148"/>
      <c r="X2520" s="148"/>
      <c r="Y2520" s="148"/>
      <c r="Z2520" s="148"/>
      <c r="AA2520" s="148"/>
      <c r="AB2520" s="148"/>
      <c r="AC2520" s="148"/>
      <c r="AD2520" s="148"/>
      <c r="AF2520" s="161"/>
      <c r="AG2520">
        <f t="shared" si="1331"/>
        <v>0</v>
      </c>
      <c r="AK2520" s="150">
        <f t="shared" si="1332"/>
        <v>0</v>
      </c>
      <c r="AL2520" s="150">
        <f t="shared" si="1333"/>
        <v>0</v>
      </c>
      <c r="AM2520" s="150">
        <f t="shared" si="1334"/>
        <v>0</v>
      </c>
      <c r="AN2520" s="163">
        <f t="shared" si="1335"/>
        <v>0</v>
      </c>
    </row>
    <row r="2521" spans="1:40" ht="15" customHeight="1">
      <c r="A2521" s="52"/>
      <c r="B2521" s="47"/>
      <c r="C2521" s="109" t="s">
        <v>173</v>
      </c>
      <c r="D2521" s="413" t="str">
        <f t="shared" ref="D2521" si="1358">IF(D173="","",D173)</f>
        <v/>
      </c>
      <c r="E2521" s="413"/>
      <c r="F2521" s="413"/>
      <c r="G2521" s="413"/>
      <c r="H2521" s="413"/>
      <c r="I2521" s="413"/>
      <c r="J2521" s="413"/>
      <c r="K2521" s="413"/>
      <c r="L2521" s="413"/>
      <c r="M2521" s="413"/>
      <c r="N2521" s="413"/>
      <c r="O2521" s="413"/>
      <c r="P2521" s="413"/>
      <c r="Q2521" s="413"/>
      <c r="R2521" s="148"/>
      <c r="S2521" s="148"/>
      <c r="T2521" s="148"/>
      <c r="U2521" s="148"/>
      <c r="V2521" s="148"/>
      <c r="W2521" s="148"/>
      <c r="X2521" s="148"/>
      <c r="Y2521" s="148"/>
      <c r="Z2521" s="148"/>
      <c r="AA2521" s="148"/>
      <c r="AB2521" s="148"/>
      <c r="AC2521" s="148"/>
      <c r="AD2521" s="148"/>
      <c r="AF2521" s="161"/>
      <c r="AG2521">
        <f t="shared" si="1331"/>
        <v>0</v>
      </c>
      <c r="AK2521" s="150">
        <f t="shared" si="1332"/>
        <v>0</v>
      </c>
      <c r="AL2521" s="150">
        <f t="shared" si="1333"/>
        <v>0</v>
      </c>
      <c r="AM2521" s="150">
        <f t="shared" si="1334"/>
        <v>0</v>
      </c>
      <c r="AN2521" s="163">
        <f t="shared" si="1335"/>
        <v>0</v>
      </c>
    </row>
    <row r="2522" spans="1:40" ht="15" customHeight="1">
      <c r="A2522" s="52"/>
      <c r="B2522" s="47"/>
      <c r="C2522" s="109" t="s">
        <v>174</v>
      </c>
      <c r="D2522" s="413" t="str">
        <f t="shared" ref="D2522" si="1359">IF(D174="","",D174)</f>
        <v/>
      </c>
      <c r="E2522" s="413"/>
      <c r="F2522" s="413"/>
      <c r="G2522" s="413"/>
      <c r="H2522" s="413"/>
      <c r="I2522" s="413"/>
      <c r="J2522" s="413"/>
      <c r="K2522" s="413"/>
      <c r="L2522" s="413"/>
      <c r="M2522" s="413"/>
      <c r="N2522" s="413"/>
      <c r="O2522" s="413"/>
      <c r="P2522" s="413"/>
      <c r="Q2522" s="413"/>
      <c r="R2522" s="148"/>
      <c r="S2522" s="148"/>
      <c r="T2522" s="148"/>
      <c r="U2522" s="148"/>
      <c r="V2522" s="148"/>
      <c r="W2522" s="148"/>
      <c r="X2522" s="148"/>
      <c r="Y2522" s="148"/>
      <c r="Z2522" s="148"/>
      <c r="AA2522" s="148"/>
      <c r="AB2522" s="148"/>
      <c r="AC2522" s="148"/>
      <c r="AD2522" s="148"/>
      <c r="AF2522" s="161"/>
      <c r="AG2522">
        <f t="shared" si="1331"/>
        <v>0</v>
      </c>
      <c r="AK2522" s="150">
        <f t="shared" si="1332"/>
        <v>0</v>
      </c>
      <c r="AL2522" s="150">
        <f t="shared" si="1333"/>
        <v>0</v>
      </c>
      <c r="AM2522" s="150">
        <f t="shared" si="1334"/>
        <v>0</v>
      </c>
      <c r="AN2522" s="163">
        <f t="shared" si="1335"/>
        <v>0</v>
      </c>
    </row>
    <row r="2523" spans="1:40" ht="15" customHeight="1">
      <c r="A2523" s="52"/>
      <c r="B2523" s="47"/>
      <c r="C2523" s="109" t="s">
        <v>175</v>
      </c>
      <c r="D2523" s="413" t="str">
        <f t="shared" ref="D2523" si="1360">IF(D175="","",D175)</f>
        <v/>
      </c>
      <c r="E2523" s="413"/>
      <c r="F2523" s="413"/>
      <c r="G2523" s="413"/>
      <c r="H2523" s="413"/>
      <c r="I2523" s="413"/>
      <c r="J2523" s="413"/>
      <c r="K2523" s="413"/>
      <c r="L2523" s="413"/>
      <c r="M2523" s="413"/>
      <c r="N2523" s="413"/>
      <c r="O2523" s="413"/>
      <c r="P2523" s="413"/>
      <c r="Q2523" s="413"/>
      <c r="R2523" s="148"/>
      <c r="S2523" s="148"/>
      <c r="T2523" s="148"/>
      <c r="U2523" s="148"/>
      <c r="V2523" s="148"/>
      <c r="W2523" s="148"/>
      <c r="X2523" s="148"/>
      <c r="Y2523" s="148"/>
      <c r="Z2523" s="148"/>
      <c r="AA2523" s="148"/>
      <c r="AB2523" s="148"/>
      <c r="AC2523" s="148"/>
      <c r="AD2523" s="148"/>
      <c r="AF2523" s="161"/>
      <c r="AG2523">
        <f t="shared" si="1331"/>
        <v>0</v>
      </c>
      <c r="AK2523" s="150">
        <f t="shared" si="1332"/>
        <v>0</v>
      </c>
      <c r="AL2523" s="150">
        <f t="shared" si="1333"/>
        <v>0</v>
      </c>
      <c r="AM2523" s="150">
        <f t="shared" si="1334"/>
        <v>0</v>
      </c>
      <c r="AN2523" s="163">
        <f t="shared" si="1335"/>
        <v>0</v>
      </c>
    </row>
    <row r="2524" spans="1:40" ht="15" customHeight="1">
      <c r="A2524" s="52"/>
      <c r="B2524" s="47"/>
      <c r="C2524" s="109" t="s">
        <v>176</v>
      </c>
      <c r="D2524" s="413" t="str">
        <f t="shared" ref="D2524" si="1361">IF(D176="","",D176)</f>
        <v/>
      </c>
      <c r="E2524" s="413"/>
      <c r="F2524" s="413"/>
      <c r="G2524" s="413"/>
      <c r="H2524" s="413"/>
      <c r="I2524" s="413"/>
      <c r="J2524" s="413"/>
      <c r="K2524" s="413"/>
      <c r="L2524" s="413"/>
      <c r="M2524" s="413"/>
      <c r="N2524" s="413"/>
      <c r="O2524" s="413"/>
      <c r="P2524" s="413"/>
      <c r="Q2524" s="413"/>
      <c r="R2524" s="148"/>
      <c r="S2524" s="148"/>
      <c r="T2524" s="148"/>
      <c r="U2524" s="148"/>
      <c r="V2524" s="148"/>
      <c r="W2524" s="148"/>
      <c r="X2524" s="148"/>
      <c r="Y2524" s="148"/>
      <c r="Z2524" s="148"/>
      <c r="AA2524" s="148"/>
      <c r="AB2524" s="148"/>
      <c r="AC2524" s="148"/>
      <c r="AD2524" s="148"/>
      <c r="AF2524" s="161"/>
      <c r="AG2524">
        <f t="shared" si="1331"/>
        <v>0</v>
      </c>
      <c r="AK2524" s="150">
        <f t="shared" si="1332"/>
        <v>0</v>
      </c>
      <c r="AL2524" s="150">
        <f t="shared" si="1333"/>
        <v>0</v>
      </c>
      <c r="AM2524" s="150">
        <f t="shared" si="1334"/>
        <v>0</v>
      </c>
      <c r="AN2524" s="163">
        <f t="shared" si="1335"/>
        <v>0</v>
      </c>
    </row>
    <row r="2525" spans="1:40" ht="15" customHeight="1">
      <c r="A2525" s="52"/>
      <c r="B2525" s="47"/>
      <c r="C2525" s="109" t="s">
        <v>177</v>
      </c>
      <c r="D2525" s="413" t="str">
        <f t="shared" ref="D2525" si="1362">IF(D177="","",D177)</f>
        <v/>
      </c>
      <c r="E2525" s="413"/>
      <c r="F2525" s="413"/>
      <c r="G2525" s="413"/>
      <c r="H2525" s="413"/>
      <c r="I2525" s="413"/>
      <c r="J2525" s="413"/>
      <c r="K2525" s="413"/>
      <c r="L2525" s="413"/>
      <c r="M2525" s="413"/>
      <c r="N2525" s="413"/>
      <c r="O2525" s="413"/>
      <c r="P2525" s="413"/>
      <c r="Q2525" s="413"/>
      <c r="R2525" s="148"/>
      <c r="S2525" s="148"/>
      <c r="T2525" s="148"/>
      <c r="U2525" s="148"/>
      <c r="V2525" s="148"/>
      <c r="W2525" s="148"/>
      <c r="X2525" s="148"/>
      <c r="Y2525" s="148"/>
      <c r="Z2525" s="148"/>
      <c r="AA2525" s="148"/>
      <c r="AB2525" s="148"/>
      <c r="AC2525" s="148"/>
      <c r="AD2525" s="148"/>
      <c r="AF2525" s="161"/>
      <c r="AG2525">
        <f t="shared" si="1331"/>
        <v>0</v>
      </c>
      <c r="AK2525" s="150">
        <f t="shared" si="1332"/>
        <v>0</v>
      </c>
      <c r="AL2525" s="150">
        <f t="shared" si="1333"/>
        <v>0</v>
      </c>
      <c r="AM2525" s="150">
        <f t="shared" si="1334"/>
        <v>0</v>
      </c>
      <c r="AN2525" s="163">
        <f t="shared" si="1335"/>
        <v>0</v>
      </c>
    </row>
    <row r="2526" spans="1:40" ht="15" customHeight="1">
      <c r="A2526" s="52"/>
      <c r="B2526" s="47"/>
      <c r="C2526" s="109" t="s">
        <v>178</v>
      </c>
      <c r="D2526" s="413" t="str">
        <f t="shared" ref="D2526" si="1363">IF(D178="","",D178)</f>
        <v/>
      </c>
      <c r="E2526" s="413"/>
      <c r="F2526" s="413"/>
      <c r="G2526" s="413"/>
      <c r="H2526" s="413"/>
      <c r="I2526" s="413"/>
      <c r="J2526" s="413"/>
      <c r="K2526" s="413"/>
      <c r="L2526" s="413"/>
      <c r="M2526" s="413"/>
      <c r="N2526" s="413"/>
      <c r="O2526" s="413"/>
      <c r="P2526" s="413"/>
      <c r="Q2526" s="413"/>
      <c r="R2526" s="148"/>
      <c r="S2526" s="148"/>
      <c r="T2526" s="148"/>
      <c r="U2526" s="148"/>
      <c r="V2526" s="148"/>
      <c r="W2526" s="148"/>
      <c r="X2526" s="148"/>
      <c r="Y2526" s="148"/>
      <c r="Z2526" s="148"/>
      <c r="AA2526" s="148"/>
      <c r="AB2526" s="148"/>
      <c r="AC2526" s="148"/>
      <c r="AD2526" s="148"/>
      <c r="AF2526" s="161"/>
      <c r="AG2526">
        <f t="shared" si="1331"/>
        <v>0</v>
      </c>
      <c r="AK2526" s="150">
        <f t="shared" si="1332"/>
        <v>0</v>
      </c>
      <c r="AL2526" s="150">
        <f t="shared" si="1333"/>
        <v>0</v>
      </c>
      <c r="AM2526" s="150">
        <f t="shared" si="1334"/>
        <v>0</v>
      </c>
      <c r="AN2526" s="163">
        <f t="shared" si="1335"/>
        <v>0</v>
      </c>
    </row>
    <row r="2527" spans="1:40" ht="15" customHeight="1">
      <c r="A2527" s="52"/>
      <c r="B2527" s="47"/>
      <c r="C2527" s="109" t="s">
        <v>179</v>
      </c>
      <c r="D2527" s="413" t="str">
        <f t="shared" ref="D2527" si="1364">IF(D179="","",D179)</f>
        <v/>
      </c>
      <c r="E2527" s="413"/>
      <c r="F2527" s="413"/>
      <c r="G2527" s="413"/>
      <c r="H2527" s="413"/>
      <c r="I2527" s="413"/>
      <c r="J2527" s="413"/>
      <c r="K2527" s="413"/>
      <c r="L2527" s="413"/>
      <c r="M2527" s="413"/>
      <c r="N2527" s="413"/>
      <c r="O2527" s="413"/>
      <c r="P2527" s="413"/>
      <c r="Q2527" s="413"/>
      <c r="R2527" s="148"/>
      <c r="S2527" s="148"/>
      <c r="T2527" s="148"/>
      <c r="U2527" s="148"/>
      <c r="V2527" s="148"/>
      <c r="W2527" s="148"/>
      <c r="X2527" s="148"/>
      <c r="Y2527" s="148"/>
      <c r="Z2527" s="148"/>
      <c r="AA2527" s="148"/>
      <c r="AB2527" s="148"/>
      <c r="AC2527" s="148"/>
      <c r="AD2527" s="148"/>
      <c r="AF2527" s="161"/>
      <c r="AG2527">
        <f t="shared" si="1331"/>
        <v>0</v>
      </c>
      <c r="AK2527" s="150">
        <f t="shared" si="1332"/>
        <v>0</v>
      </c>
      <c r="AL2527" s="150">
        <f t="shared" si="1333"/>
        <v>0</v>
      </c>
      <c r="AM2527" s="150">
        <f t="shared" si="1334"/>
        <v>0</v>
      </c>
      <c r="AN2527" s="163">
        <f t="shared" si="1335"/>
        <v>0</v>
      </c>
    </row>
    <row r="2528" spans="1:40" ht="15" customHeight="1">
      <c r="A2528" s="52"/>
      <c r="B2528" s="47"/>
      <c r="C2528" s="109" t="s">
        <v>180</v>
      </c>
      <c r="D2528" s="413" t="str">
        <f t="shared" ref="D2528" si="1365">IF(D180="","",D180)</f>
        <v/>
      </c>
      <c r="E2528" s="413"/>
      <c r="F2528" s="413"/>
      <c r="G2528" s="413"/>
      <c r="H2528" s="413"/>
      <c r="I2528" s="413"/>
      <c r="J2528" s="413"/>
      <c r="K2528" s="413"/>
      <c r="L2528" s="413"/>
      <c r="M2528" s="413"/>
      <c r="N2528" s="413"/>
      <c r="O2528" s="413"/>
      <c r="P2528" s="413"/>
      <c r="Q2528" s="413"/>
      <c r="R2528" s="148"/>
      <c r="S2528" s="148"/>
      <c r="T2528" s="148"/>
      <c r="U2528" s="148"/>
      <c r="V2528" s="148"/>
      <c r="W2528" s="148"/>
      <c r="X2528" s="148"/>
      <c r="Y2528" s="148"/>
      <c r="Z2528" s="148"/>
      <c r="AA2528" s="148"/>
      <c r="AB2528" s="148"/>
      <c r="AC2528" s="148"/>
      <c r="AD2528" s="148"/>
      <c r="AF2528" s="161"/>
      <c r="AG2528">
        <f t="shared" si="1331"/>
        <v>0</v>
      </c>
      <c r="AK2528" s="150">
        <f t="shared" si="1332"/>
        <v>0</v>
      </c>
      <c r="AL2528" s="150">
        <f t="shared" si="1333"/>
        <v>0</v>
      </c>
      <c r="AM2528" s="150">
        <f t="shared" si="1334"/>
        <v>0</v>
      </c>
      <c r="AN2528" s="163">
        <f t="shared" si="1335"/>
        <v>0</v>
      </c>
    </row>
    <row r="2529" spans="1:40" ht="15" customHeight="1">
      <c r="A2529" s="52"/>
      <c r="B2529" s="47"/>
      <c r="C2529" s="109" t="s">
        <v>181</v>
      </c>
      <c r="D2529" s="413" t="str">
        <f t="shared" ref="D2529" si="1366">IF(D181="","",D181)</f>
        <v/>
      </c>
      <c r="E2529" s="413"/>
      <c r="F2529" s="413"/>
      <c r="G2529" s="413"/>
      <c r="H2529" s="413"/>
      <c r="I2529" s="413"/>
      <c r="J2529" s="413"/>
      <c r="K2529" s="413"/>
      <c r="L2529" s="413"/>
      <c r="M2529" s="413"/>
      <c r="N2529" s="413"/>
      <c r="O2529" s="413"/>
      <c r="P2529" s="413"/>
      <c r="Q2529" s="413"/>
      <c r="R2529" s="148"/>
      <c r="S2529" s="148"/>
      <c r="T2529" s="148"/>
      <c r="U2529" s="148"/>
      <c r="V2529" s="148"/>
      <c r="W2529" s="148"/>
      <c r="X2529" s="148"/>
      <c r="Y2529" s="148"/>
      <c r="Z2529" s="148"/>
      <c r="AA2529" s="148"/>
      <c r="AB2529" s="148"/>
      <c r="AC2529" s="148"/>
      <c r="AD2529" s="148"/>
      <c r="AF2529" s="161"/>
      <c r="AG2529">
        <f t="shared" si="1331"/>
        <v>0</v>
      </c>
      <c r="AK2529" s="150">
        <f t="shared" si="1332"/>
        <v>0</v>
      </c>
      <c r="AL2529" s="150">
        <f t="shared" si="1333"/>
        <v>0</v>
      </c>
      <c r="AM2529" s="150">
        <f t="shared" si="1334"/>
        <v>0</v>
      </c>
      <c r="AN2529" s="163">
        <f t="shared" si="1335"/>
        <v>0</v>
      </c>
    </row>
    <row r="2530" spans="1:40" ht="15" customHeight="1">
      <c r="A2530" s="52"/>
      <c r="B2530" s="47"/>
      <c r="C2530" s="109" t="s">
        <v>182</v>
      </c>
      <c r="D2530" s="413" t="str">
        <f t="shared" ref="D2530" si="1367">IF(D182="","",D182)</f>
        <v/>
      </c>
      <c r="E2530" s="413"/>
      <c r="F2530" s="413"/>
      <c r="G2530" s="413"/>
      <c r="H2530" s="413"/>
      <c r="I2530" s="413"/>
      <c r="J2530" s="413"/>
      <c r="K2530" s="413"/>
      <c r="L2530" s="413"/>
      <c r="M2530" s="413"/>
      <c r="N2530" s="413"/>
      <c r="O2530" s="413"/>
      <c r="P2530" s="413"/>
      <c r="Q2530" s="413"/>
      <c r="R2530" s="148"/>
      <c r="S2530" s="148"/>
      <c r="T2530" s="148"/>
      <c r="U2530" s="148"/>
      <c r="V2530" s="148"/>
      <c r="W2530" s="148"/>
      <c r="X2530" s="148"/>
      <c r="Y2530" s="148"/>
      <c r="Z2530" s="148"/>
      <c r="AA2530" s="148"/>
      <c r="AB2530" s="148"/>
      <c r="AC2530" s="148"/>
      <c r="AD2530" s="148"/>
      <c r="AF2530" s="161"/>
      <c r="AG2530">
        <f t="shared" si="1331"/>
        <v>0</v>
      </c>
      <c r="AK2530" s="150">
        <f t="shared" si="1332"/>
        <v>0</v>
      </c>
      <c r="AL2530" s="150">
        <f t="shared" si="1333"/>
        <v>0</v>
      </c>
      <c r="AM2530" s="150">
        <f t="shared" si="1334"/>
        <v>0</v>
      </c>
      <c r="AN2530" s="163">
        <f t="shared" si="1335"/>
        <v>0</v>
      </c>
    </row>
    <row r="2531" spans="1:40" ht="15" customHeight="1">
      <c r="A2531" s="52"/>
      <c r="B2531" s="47"/>
      <c r="C2531" s="109" t="s">
        <v>117</v>
      </c>
      <c r="D2531" s="413" t="str">
        <f t="shared" ref="D2531" si="1368">IF(D183="","",D183)</f>
        <v/>
      </c>
      <c r="E2531" s="413"/>
      <c r="F2531" s="413"/>
      <c r="G2531" s="413"/>
      <c r="H2531" s="413"/>
      <c r="I2531" s="413"/>
      <c r="J2531" s="413"/>
      <c r="K2531" s="413"/>
      <c r="L2531" s="413"/>
      <c r="M2531" s="413"/>
      <c r="N2531" s="413"/>
      <c r="O2531" s="413"/>
      <c r="P2531" s="413"/>
      <c r="Q2531" s="413"/>
      <c r="R2531" s="148"/>
      <c r="S2531" s="148"/>
      <c r="T2531" s="148"/>
      <c r="U2531" s="148"/>
      <c r="V2531" s="148"/>
      <c r="W2531" s="148"/>
      <c r="X2531" s="148"/>
      <c r="Y2531" s="148"/>
      <c r="Z2531" s="148"/>
      <c r="AA2531" s="148"/>
      <c r="AB2531" s="148"/>
      <c r="AC2531" s="148"/>
      <c r="AD2531" s="148"/>
      <c r="AF2531" s="161"/>
      <c r="AG2531">
        <f t="shared" si="1331"/>
        <v>0</v>
      </c>
      <c r="AK2531" s="150">
        <f t="shared" si="1332"/>
        <v>0</v>
      </c>
      <c r="AL2531" s="150">
        <f t="shared" si="1333"/>
        <v>0</v>
      </c>
      <c r="AM2531" s="150">
        <f t="shared" si="1334"/>
        <v>0</v>
      </c>
      <c r="AN2531" s="163">
        <f t="shared" si="1335"/>
        <v>0</v>
      </c>
    </row>
    <row r="2532" spans="1:40" ht="15" customHeight="1">
      <c r="A2532" s="52"/>
      <c r="B2532" s="47"/>
      <c r="C2532" s="112" t="s">
        <v>183</v>
      </c>
      <c r="D2532" s="413" t="str">
        <f t="shared" ref="D2532" si="1369">IF(D184="","",D184)</f>
        <v/>
      </c>
      <c r="E2532" s="413"/>
      <c r="F2532" s="413"/>
      <c r="G2532" s="413"/>
      <c r="H2532" s="413"/>
      <c r="I2532" s="413"/>
      <c r="J2532" s="413"/>
      <c r="K2532" s="413"/>
      <c r="L2532" s="413"/>
      <c r="M2532" s="413"/>
      <c r="N2532" s="413"/>
      <c r="O2532" s="413"/>
      <c r="P2532" s="413"/>
      <c r="Q2532" s="413"/>
      <c r="R2532" s="148"/>
      <c r="S2532" s="148"/>
      <c r="T2532" s="148"/>
      <c r="U2532" s="148"/>
      <c r="V2532" s="148"/>
      <c r="W2532" s="148"/>
      <c r="X2532" s="148"/>
      <c r="Y2532" s="148"/>
      <c r="Z2532" s="148"/>
      <c r="AA2532" s="148"/>
      <c r="AB2532" s="148"/>
      <c r="AC2532" s="148"/>
      <c r="AD2532" s="148"/>
      <c r="AF2532" s="161"/>
      <c r="AG2532">
        <f t="shared" si="1331"/>
        <v>0</v>
      </c>
      <c r="AK2532" s="150">
        <f t="shared" si="1332"/>
        <v>0</v>
      </c>
      <c r="AL2532" s="150">
        <f t="shared" si="1333"/>
        <v>0</v>
      </c>
      <c r="AM2532" s="150">
        <f t="shared" si="1334"/>
        <v>0</v>
      </c>
      <c r="AN2532" s="163">
        <f t="shared" si="1335"/>
        <v>0</v>
      </c>
    </row>
    <row r="2533" spans="1:40" ht="15" customHeight="1">
      <c r="A2533" s="52"/>
      <c r="B2533" s="47"/>
      <c r="C2533" s="112" t="s">
        <v>184</v>
      </c>
      <c r="D2533" s="413" t="str">
        <f t="shared" ref="D2533" si="1370">IF(D185="","",D185)</f>
        <v/>
      </c>
      <c r="E2533" s="413"/>
      <c r="F2533" s="413"/>
      <c r="G2533" s="413"/>
      <c r="H2533" s="413"/>
      <c r="I2533" s="413"/>
      <c r="J2533" s="413"/>
      <c r="K2533" s="413"/>
      <c r="L2533" s="413"/>
      <c r="M2533" s="413"/>
      <c r="N2533" s="413"/>
      <c r="O2533" s="413"/>
      <c r="P2533" s="413"/>
      <c r="Q2533" s="413"/>
      <c r="R2533" s="148"/>
      <c r="S2533" s="148"/>
      <c r="T2533" s="148"/>
      <c r="U2533" s="148"/>
      <c r="V2533" s="148"/>
      <c r="W2533" s="148"/>
      <c r="X2533" s="148"/>
      <c r="Y2533" s="148"/>
      <c r="Z2533" s="148"/>
      <c r="AA2533" s="148"/>
      <c r="AB2533" s="148"/>
      <c r="AC2533" s="148"/>
      <c r="AD2533" s="148"/>
      <c r="AF2533" s="161"/>
      <c r="AG2533">
        <f t="shared" si="1331"/>
        <v>0</v>
      </c>
      <c r="AK2533" s="150">
        <f t="shared" si="1332"/>
        <v>0</v>
      </c>
      <c r="AL2533" s="150">
        <f t="shared" si="1333"/>
        <v>0</v>
      </c>
      <c r="AM2533" s="150">
        <f t="shared" si="1334"/>
        <v>0</v>
      </c>
      <c r="AN2533" s="163">
        <f t="shared" si="1335"/>
        <v>0</v>
      </c>
    </row>
    <row r="2534" spans="1:40" ht="15" customHeight="1">
      <c r="A2534" s="52"/>
      <c r="B2534" s="47"/>
      <c r="C2534" s="112" t="s">
        <v>185</v>
      </c>
      <c r="D2534" s="413" t="str">
        <f t="shared" ref="D2534" si="1371">IF(D186="","",D186)</f>
        <v/>
      </c>
      <c r="E2534" s="413"/>
      <c r="F2534" s="413"/>
      <c r="G2534" s="413"/>
      <c r="H2534" s="413"/>
      <c r="I2534" s="413"/>
      <c r="J2534" s="413"/>
      <c r="K2534" s="413"/>
      <c r="L2534" s="413"/>
      <c r="M2534" s="413"/>
      <c r="N2534" s="413"/>
      <c r="O2534" s="413"/>
      <c r="P2534" s="413"/>
      <c r="Q2534" s="413"/>
      <c r="R2534" s="148"/>
      <c r="S2534" s="148"/>
      <c r="T2534" s="148"/>
      <c r="U2534" s="148"/>
      <c r="V2534" s="148"/>
      <c r="W2534" s="148"/>
      <c r="X2534" s="148"/>
      <c r="Y2534" s="148"/>
      <c r="Z2534" s="148"/>
      <c r="AA2534" s="148"/>
      <c r="AB2534" s="148"/>
      <c r="AC2534" s="148"/>
      <c r="AD2534" s="148"/>
      <c r="AF2534" s="161"/>
      <c r="AG2534">
        <f t="shared" si="1331"/>
        <v>0</v>
      </c>
      <c r="AK2534" s="150">
        <f t="shared" si="1332"/>
        <v>0</v>
      </c>
      <c r="AL2534" s="150">
        <f t="shared" si="1333"/>
        <v>0</v>
      </c>
      <c r="AM2534" s="150">
        <f t="shared" si="1334"/>
        <v>0</v>
      </c>
      <c r="AN2534" s="163">
        <f t="shared" si="1335"/>
        <v>0</v>
      </c>
    </row>
    <row r="2535" spans="1:40" ht="15" customHeight="1">
      <c r="A2535" s="52"/>
      <c r="B2535" s="47"/>
      <c r="C2535" s="112" t="s">
        <v>186</v>
      </c>
      <c r="D2535" s="413" t="str">
        <f t="shared" ref="D2535" si="1372">IF(D187="","",D187)</f>
        <v/>
      </c>
      <c r="E2535" s="413"/>
      <c r="F2535" s="413"/>
      <c r="G2535" s="413"/>
      <c r="H2535" s="413"/>
      <c r="I2535" s="413"/>
      <c r="J2535" s="413"/>
      <c r="K2535" s="413"/>
      <c r="L2535" s="413"/>
      <c r="M2535" s="413"/>
      <c r="N2535" s="413"/>
      <c r="O2535" s="413"/>
      <c r="P2535" s="413"/>
      <c r="Q2535" s="413"/>
      <c r="R2535" s="148"/>
      <c r="S2535" s="148"/>
      <c r="T2535" s="148"/>
      <c r="U2535" s="148"/>
      <c r="V2535" s="148"/>
      <c r="W2535" s="148"/>
      <c r="X2535" s="148"/>
      <c r="Y2535" s="148"/>
      <c r="Z2535" s="148"/>
      <c r="AA2535" s="148"/>
      <c r="AB2535" s="148"/>
      <c r="AC2535" s="148"/>
      <c r="AD2535" s="148"/>
      <c r="AF2535" s="161"/>
      <c r="AG2535">
        <f t="shared" si="1331"/>
        <v>0</v>
      </c>
      <c r="AK2535" s="150">
        <f t="shared" si="1332"/>
        <v>0</v>
      </c>
      <c r="AL2535" s="150">
        <f t="shared" si="1333"/>
        <v>0</v>
      </c>
      <c r="AM2535" s="150">
        <f t="shared" si="1334"/>
        <v>0</v>
      </c>
      <c r="AN2535" s="163">
        <f t="shared" si="1335"/>
        <v>0</v>
      </c>
    </row>
    <row r="2536" spans="1:40" ht="15" customHeight="1">
      <c r="A2536" s="52"/>
      <c r="B2536" s="47"/>
      <c r="C2536" s="112" t="s">
        <v>187</v>
      </c>
      <c r="D2536" s="413" t="str">
        <f t="shared" ref="D2536" si="1373">IF(D188="","",D188)</f>
        <v/>
      </c>
      <c r="E2536" s="413"/>
      <c r="F2536" s="413"/>
      <c r="G2536" s="413"/>
      <c r="H2536" s="413"/>
      <c r="I2536" s="413"/>
      <c r="J2536" s="413"/>
      <c r="K2536" s="413"/>
      <c r="L2536" s="413"/>
      <c r="M2536" s="413"/>
      <c r="N2536" s="413"/>
      <c r="O2536" s="413"/>
      <c r="P2536" s="413"/>
      <c r="Q2536" s="413"/>
      <c r="R2536" s="148"/>
      <c r="S2536" s="148"/>
      <c r="T2536" s="148"/>
      <c r="U2536" s="148"/>
      <c r="V2536" s="148"/>
      <c r="W2536" s="148"/>
      <c r="X2536" s="148"/>
      <c r="Y2536" s="148"/>
      <c r="Z2536" s="148"/>
      <c r="AA2536" s="148"/>
      <c r="AB2536" s="148"/>
      <c r="AC2536" s="148"/>
      <c r="AD2536" s="148"/>
      <c r="AF2536" s="161"/>
      <c r="AG2536">
        <f t="shared" si="1331"/>
        <v>0</v>
      </c>
      <c r="AK2536" s="150">
        <f t="shared" si="1332"/>
        <v>0</v>
      </c>
      <c r="AL2536" s="150">
        <f t="shared" si="1333"/>
        <v>0</v>
      </c>
      <c r="AM2536" s="150">
        <f t="shared" si="1334"/>
        <v>0</v>
      </c>
      <c r="AN2536" s="163">
        <f t="shared" si="1335"/>
        <v>0</v>
      </c>
    </row>
    <row r="2537" spans="1:40" ht="15" customHeight="1">
      <c r="A2537" s="52"/>
      <c r="B2537" s="47"/>
      <c r="C2537" s="112" t="s">
        <v>188</v>
      </c>
      <c r="D2537" s="413" t="str">
        <f t="shared" ref="D2537" si="1374">IF(D189="","",D189)</f>
        <v/>
      </c>
      <c r="E2537" s="413"/>
      <c r="F2537" s="413"/>
      <c r="G2537" s="413"/>
      <c r="H2537" s="413"/>
      <c r="I2537" s="413"/>
      <c r="J2537" s="413"/>
      <c r="K2537" s="413"/>
      <c r="L2537" s="413"/>
      <c r="M2537" s="413"/>
      <c r="N2537" s="413"/>
      <c r="O2537" s="413"/>
      <c r="P2537" s="413"/>
      <c r="Q2537" s="413"/>
      <c r="R2537" s="148"/>
      <c r="S2537" s="148"/>
      <c r="T2537" s="148"/>
      <c r="U2537" s="148"/>
      <c r="V2537" s="148"/>
      <c r="W2537" s="148"/>
      <c r="X2537" s="148"/>
      <c r="Y2537" s="148"/>
      <c r="Z2537" s="148"/>
      <c r="AA2537" s="148"/>
      <c r="AB2537" s="148"/>
      <c r="AC2537" s="148"/>
      <c r="AD2537" s="148"/>
      <c r="AF2537" s="161"/>
      <c r="AG2537">
        <f t="shared" si="1331"/>
        <v>0</v>
      </c>
      <c r="AK2537" s="150">
        <f t="shared" si="1332"/>
        <v>0</v>
      </c>
      <c r="AL2537" s="150">
        <f t="shared" si="1333"/>
        <v>0</v>
      </c>
      <c r="AM2537" s="150">
        <f t="shared" si="1334"/>
        <v>0</v>
      </c>
      <c r="AN2537" s="163">
        <f t="shared" si="1335"/>
        <v>0</v>
      </c>
    </row>
    <row r="2538" spans="1:40" ht="15" customHeight="1">
      <c r="A2538" s="52"/>
      <c r="B2538" s="47"/>
      <c r="C2538" s="112" t="s">
        <v>189</v>
      </c>
      <c r="D2538" s="413" t="str">
        <f t="shared" ref="D2538" si="1375">IF(D190="","",D190)</f>
        <v/>
      </c>
      <c r="E2538" s="413"/>
      <c r="F2538" s="413"/>
      <c r="G2538" s="413"/>
      <c r="H2538" s="413"/>
      <c r="I2538" s="413"/>
      <c r="J2538" s="413"/>
      <c r="K2538" s="413"/>
      <c r="L2538" s="413"/>
      <c r="M2538" s="413"/>
      <c r="N2538" s="413"/>
      <c r="O2538" s="413"/>
      <c r="P2538" s="413"/>
      <c r="Q2538" s="413"/>
      <c r="R2538" s="148"/>
      <c r="S2538" s="148"/>
      <c r="T2538" s="148"/>
      <c r="U2538" s="148"/>
      <c r="V2538" s="148"/>
      <c r="W2538" s="148"/>
      <c r="X2538" s="148"/>
      <c r="Y2538" s="148"/>
      <c r="Z2538" s="148"/>
      <c r="AA2538" s="148"/>
      <c r="AB2538" s="148"/>
      <c r="AC2538" s="148"/>
      <c r="AD2538" s="148"/>
      <c r="AF2538" s="161"/>
      <c r="AG2538">
        <f t="shared" si="1331"/>
        <v>0</v>
      </c>
      <c r="AK2538" s="150">
        <f t="shared" si="1332"/>
        <v>0</v>
      </c>
      <c r="AL2538" s="150">
        <f t="shared" si="1333"/>
        <v>0</v>
      </c>
      <c r="AM2538" s="150">
        <f t="shared" si="1334"/>
        <v>0</v>
      </c>
      <c r="AN2538" s="163">
        <f t="shared" si="1335"/>
        <v>0</v>
      </c>
    </row>
    <row r="2539" spans="1:40" ht="15" customHeight="1">
      <c r="A2539" s="52"/>
      <c r="B2539" s="47"/>
      <c r="C2539" s="112" t="s">
        <v>190</v>
      </c>
      <c r="D2539" s="413" t="str">
        <f t="shared" ref="D2539" si="1376">IF(D191="","",D191)</f>
        <v/>
      </c>
      <c r="E2539" s="413"/>
      <c r="F2539" s="413"/>
      <c r="G2539" s="413"/>
      <c r="H2539" s="413"/>
      <c r="I2539" s="413"/>
      <c r="J2539" s="413"/>
      <c r="K2539" s="413"/>
      <c r="L2539" s="413"/>
      <c r="M2539" s="413"/>
      <c r="N2539" s="413"/>
      <c r="O2539" s="413"/>
      <c r="P2539" s="413"/>
      <c r="Q2539" s="413"/>
      <c r="R2539" s="148"/>
      <c r="S2539" s="148"/>
      <c r="T2539" s="148"/>
      <c r="U2539" s="148"/>
      <c r="V2539" s="148"/>
      <c r="W2539" s="148"/>
      <c r="X2539" s="148"/>
      <c r="Y2539" s="148"/>
      <c r="Z2539" s="148"/>
      <c r="AA2539" s="148"/>
      <c r="AB2539" s="148"/>
      <c r="AC2539" s="148"/>
      <c r="AD2539" s="148"/>
      <c r="AF2539" s="161"/>
      <c r="AG2539">
        <f t="shared" si="1331"/>
        <v>0</v>
      </c>
      <c r="AK2539" s="150">
        <f t="shared" si="1332"/>
        <v>0</v>
      </c>
      <c r="AL2539" s="150">
        <f t="shared" si="1333"/>
        <v>0</v>
      </c>
      <c r="AM2539" s="150">
        <f t="shared" si="1334"/>
        <v>0</v>
      </c>
      <c r="AN2539" s="163">
        <f t="shared" si="1335"/>
        <v>0</v>
      </c>
    </row>
    <row r="2540" spans="1:40" ht="15" customHeight="1">
      <c r="A2540" s="52"/>
      <c r="B2540" s="47"/>
      <c r="C2540" s="112" t="s">
        <v>191</v>
      </c>
      <c r="D2540" s="413" t="str">
        <f t="shared" ref="D2540" si="1377">IF(D192="","",D192)</f>
        <v/>
      </c>
      <c r="E2540" s="413"/>
      <c r="F2540" s="413"/>
      <c r="G2540" s="413"/>
      <c r="H2540" s="413"/>
      <c r="I2540" s="413"/>
      <c r="J2540" s="413"/>
      <c r="K2540" s="413"/>
      <c r="L2540" s="413"/>
      <c r="M2540" s="413"/>
      <c r="N2540" s="413"/>
      <c r="O2540" s="413"/>
      <c r="P2540" s="413"/>
      <c r="Q2540" s="413"/>
      <c r="R2540" s="148"/>
      <c r="S2540" s="148"/>
      <c r="T2540" s="148"/>
      <c r="U2540" s="148"/>
      <c r="V2540" s="148"/>
      <c r="W2540" s="148"/>
      <c r="X2540" s="148"/>
      <c r="Y2540" s="148"/>
      <c r="Z2540" s="148"/>
      <c r="AA2540" s="148"/>
      <c r="AB2540" s="148"/>
      <c r="AC2540" s="148"/>
      <c r="AD2540" s="148"/>
      <c r="AF2540" s="161"/>
      <c r="AG2540">
        <f t="shared" si="1331"/>
        <v>0</v>
      </c>
      <c r="AK2540" s="150">
        <f t="shared" si="1332"/>
        <v>0</v>
      </c>
      <c r="AL2540" s="150">
        <f t="shared" si="1333"/>
        <v>0</v>
      </c>
      <c r="AM2540" s="150">
        <f t="shared" si="1334"/>
        <v>0</v>
      </c>
      <c r="AN2540" s="163">
        <f t="shared" si="1335"/>
        <v>0</v>
      </c>
    </row>
    <row r="2541" spans="1:40" ht="15" customHeight="1">
      <c r="A2541" s="52"/>
      <c r="B2541" s="47"/>
      <c r="C2541" s="112" t="s">
        <v>192</v>
      </c>
      <c r="D2541" s="413" t="str">
        <f t="shared" ref="D2541" si="1378">IF(D193="","",D193)</f>
        <v/>
      </c>
      <c r="E2541" s="413"/>
      <c r="F2541" s="413"/>
      <c r="G2541" s="413"/>
      <c r="H2541" s="413"/>
      <c r="I2541" s="413"/>
      <c r="J2541" s="413"/>
      <c r="K2541" s="413"/>
      <c r="L2541" s="413"/>
      <c r="M2541" s="413"/>
      <c r="N2541" s="413"/>
      <c r="O2541" s="413"/>
      <c r="P2541" s="413"/>
      <c r="Q2541" s="413"/>
      <c r="R2541" s="148"/>
      <c r="S2541" s="148"/>
      <c r="T2541" s="148"/>
      <c r="U2541" s="148"/>
      <c r="V2541" s="148"/>
      <c r="W2541" s="148"/>
      <c r="X2541" s="148"/>
      <c r="Y2541" s="148"/>
      <c r="Z2541" s="148"/>
      <c r="AA2541" s="148"/>
      <c r="AB2541" s="148"/>
      <c r="AC2541" s="148"/>
      <c r="AD2541" s="148"/>
      <c r="AF2541" s="161"/>
      <c r="AG2541">
        <f t="shared" si="1331"/>
        <v>0</v>
      </c>
      <c r="AK2541" s="150">
        <f t="shared" si="1332"/>
        <v>0</v>
      </c>
      <c r="AL2541" s="150">
        <f t="shared" si="1333"/>
        <v>0</v>
      </c>
      <c r="AM2541" s="150">
        <f t="shared" si="1334"/>
        <v>0</v>
      </c>
      <c r="AN2541" s="163">
        <f t="shared" si="1335"/>
        <v>0</v>
      </c>
    </row>
    <row r="2542" spans="1:40" ht="15" customHeight="1">
      <c r="A2542" s="52"/>
      <c r="B2542" s="47"/>
      <c r="C2542" s="112" t="s">
        <v>193</v>
      </c>
      <c r="D2542" s="413" t="str">
        <f t="shared" ref="D2542" si="1379">IF(D194="","",D194)</f>
        <v/>
      </c>
      <c r="E2542" s="413"/>
      <c r="F2542" s="413"/>
      <c r="G2542" s="413"/>
      <c r="H2542" s="413"/>
      <c r="I2542" s="413"/>
      <c r="J2542" s="413"/>
      <c r="K2542" s="413"/>
      <c r="L2542" s="413"/>
      <c r="M2542" s="413"/>
      <c r="N2542" s="413"/>
      <c r="O2542" s="413"/>
      <c r="P2542" s="413"/>
      <c r="Q2542" s="413"/>
      <c r="R2542" s="148"/>
      <c r="S2542" s="148"/>
      <c r="T2542" s="148"/>
      <c r="U2542" s="148"/>
      <c r="V2542" s="148"/>
      <c r="W2542" s="148"/>
      <c r="X2542" s="148"/>
      <c r="Y2542" s="148"/>
      <c r="Z2542" s="148"/>
      <c r="AA2542" s="148"/>
      <c r="AB2542" s="148"/>
      <c r="AC2542" s="148"/>
      <c r="AD2542" s="148"/>
      <c r="AF2542" s="161"/>
      <c r="AG2542">
        <f t="shared" si="1331"/>
        <v>0</v>
      </c>
      <c r="AK2542" s="150">
        <f t="shared" si="1332"/>
        <v>0</v>
      </c>
      <c r="AL2542" s="150">
        <f t="shared" si="1333"/>
        <v>0</v>
      </c>
      <c r="AM2542" s="150">
        <f t="shared" si="1334"/>
        <v>0</v>
      </c>
      <c r="AN2542" s="163">
        <f t="shared" si="1335"/>
        <v>0</v>
      </c>
    </row>
    <row r="2543" spans="1:40" ht="15" customHeight="1">
      <c r="A2543" s="52"/>
      <c r="B2543" s="47"/>
      <c r="C2543" s="112" t="s">
        <v>194</v>
      </c>
      <c r="D2543" s="413" t="str">
        <f t="shared" ref="D2543" si="1380">IF(D195="","",D195)</f>
        <v/>
      </c>
      <c r="E2543" s="413"/>
      <c r="F2543" s="413"/>
      <c r="G2543" s="413"/>
      <c r="H2543" s="413"/>
      <c r="I2543" s="413"/>
      <c r="J2543" s="413"/>
      <c r="K2543" s="413"/>
      <c r="L2543" s="413"/>
      <c r="M2543" s="413"/>
      <c r="N2543" s="413"/>
      <c r="O2543" s="413"/>
      <c r="P2543" s="413"/>
      <c r="Q2543" s="413"/>
      <c r="R2543" s="148"/>
      <c r="S2543" s="148"/>
      <c r="T2543" s="148"/>
      <c r="U2543" s="148"/>
      <c r="V2543" s="148"/>
      <c r="W2543" s="148"/>
      <c r="X2543" s="148"/>
      <c r="Y2543" s="148"/>
      <c r="Z2543" s="148"/>
      <c r="AA2543" s="148"/>
      <c r="AB2543" s="148"/>
      <c r="AC2543" s="148"/>
      <c r="AD2543" s="148"/>
      <c r="AF2543" s="161"/>
      <c r="AG2543">
        <f t="shared" si="1331"/>
        <v>0</v>
      </c>
      <c r="AK2543" s="150">
        <f t="shared" si="1332"/>
        <v>0</v>
      </c>
      <c r="AL2543" s="150">
        <f t="shared" si="1333"/>
        <v>0</v>
      </c>
      <c r="AM2543" s="150">
        <f t="shared" si="1334"/>
        <v>0</v>
      </c>
      <c r="AN2543" s="163">
        <f t="shared" si="1335"/>
        <v>0</v>
      </c>
    </row>
    <row r="2544" spans="1:40" ht="15" customHeight="1">
      <c r="A2544" s="52"/>
      <c r="B2544" s="47"/>
      <c r="C2544" s="112" t="s">
        <v>195</v>
      </c>
      <c r="D2544" s="413" t="str">
        <f t="shared" ref="D2544" si="1381">IF(D196="","",D196)</f>
        <v/>
      </c>
      <c r="E2544" s="413"/>
      <c r="F2544" s="413"/>
      <c r="G2544" s="413"/>
      <c r="H2544" s="413"/>
      <c r="I2544" s="413"/>
      <c r="J2544" s="413"/>
      <c r="K2544" s="413"/>
      <c r="L2544" s="413"/>
      <c r="M2544" s="413"/>
      <c r="N2544" s="413"/>
      <c r="O2544" s="413"/>
      <c r="P2544" s="413"/>
      <c r="Q2544" s="413"/>
      <c r="R2544" s="148"/>
      <c r="S2544" s="148"/>
      <c r="T2544" s="148"/>
      <c r="U2544" s="148"/>
      <c r="V2544" s="148"/>
      <c r="W2544" s="148"/>
      <c r="X2544" s="148"/>
      <c r="Y2544" s="148"/>
      <c r="Z2544" s="148"/>
      <c r="AA2544" s="148"/>
      <c r="AB2544" s="148"/>
      <c r="AC2544" s="148"/>
      <c r="AD2544" s="148"/>
      <c r="AF2544" s="161"/>
      <c r="AG2544">
        <f t="shared" si="1331"/>
        <v>0</v>
      </c>
      <c r="AK2544" s="150">
        <f t="shared" si="1332"/>
        <v>0</v>
      </c>
      <c r="AL2544" s="150">
        <f t="shared" si="1333"/>
        <v>0</v>
      </c>
      <c r="AM2544" s="150">
        <f t="shared" si="1334"/>
        <v>0</v>
      </c>
      <c r="AN2544" s="163">
        <f t="shared" si="1335"/>
        <v>0</v>
      </c>
    </row>
    <row r="2545" spans="1:40" ht="15" customHeight="1">
      <c r="A2545" s="52"/>
      <c r="B2545" s="47"/>
      <c r="C2545" s="112" t="s">
        <v>196</v>
      </c>
      <c r="D2545" s="413" t="str">
        <f t="shared" ref="D2545" si="1382">IF(D197="","",D197)</f>
        <v/>
      </c>
      <c r="E2545" s="413"/>
      <c r="F2545" s="413"/>
      <c r="G2545" s="413"/>
      <c r="H2545" s="413"/>
      <c r="I2545" s="413"/>
      <c r="J2545" s="413"/>
      <c r="K2545" s="413"/>
      <c r="L2545" s="413"/>
      <c r="M2545" s="413"/>
      <c r="N2545" s="413"/>
      <c r="O2545" s="413"/>
      <c r="P2545" s="413"/>
      <c r="Q2545" s="413"/>
      <c r="R2545" s="148"/>
      <c r="S2545" s="148"/>
      <c r="T2545" s="148"/>
      <c r="U2545" s="148"/>
      <c r="V2545" s="148"/>
      <c r="W2545" s="148"/>
      <c r="X2545" s="148"/>
      <c r="Y2545" s="148"/>
      <c r="Z2545" s="148"/>
      <c r="AA2545" s="148"/>
      <c r="AB2545" s="148"/>
      <c r="AC2545" s="148"/>
      <c r="AD2545" s="148"/>
      <c r="AF2545" s="161"/>
      <c r="AG2545">
        <f t="shared" si="1331"/>
        <v>0</v>
      </c>
      <c r="AK2545" s="150">
        <f t="shared" si="1332"/>
        <v>0</v>
      </c>
      <c r="AL2545" s="150">
        <f t="shared" si="1333"/>
        <v>0</v>
      </c>
      <c r="AM2545" s="150">
        <f t="shared" si="1334"/>
        <v>0</v>
      </c>
      <c r="AN2545" s="163">
        <f t="shared" si="1335"/>
        <v>0</v>
      </c>
    </row>
    <row r="2546" spans="1:40" ht="15" customHeight="1">
      <c r="A2546" s="52"/>
      <c r="B2546" s="47"/>
      <c r="C2546" s="112" t="s">
        <v>197</v>
      </c>
      <c r="D2546" s="413" t="str">
        <f t="shared" ref="D2546" si="1383">IF(D198="","",D198)</f>
        <v/>
      </c>
      <c r="E2546" s="413"/>
      <c r="F2546" s="413"/>
      <c r="G2546" s="413"/>
      <c r="H2546" s="413"/>
      <c r="I2546" s="413"/>
      <c r="J2546" s="413"/>
      <c r="K2546" s="413"/>
      <c r="L2546" s="413"/>
      <c r="M2546" s="413"/>
      <c r="N2546" s="413"/>
      <c r="O2546" s="413"/>
      <c r="P2546" s="413"/>
      <c r="Q2546" s="413"/>
      <c r="R2546" s="148"/>
      <c r="S2546" s="148"/>
      <c r="T2546" s="148"/>
      <c r="U2546" s="148"/>
      <c r="V2546" s="148"/>
      <c r="W2546" s="148"/>
      <c r="X2546" s="148"/>
      <c r="Y2546" s="148"/>
      <c r="Z2546" s="148"/>
      <c r="AA2546" s="148"/>
      <c r="AB2546" s="148"/>
      <c r="AC2546" s="148"/>
      <c r="AD2546" s="148"/>
      <c r="AF2546" s="161"/>
      <c r="AG2546">
        <f t="shared" si="1331"/>
        <v>0</v>
      </c>
      <c r="AK2546" s="150">
        <f t="shared" si="1332"/>
        <v>0</v>
      </c>
      <c r="AL2546" s="150">
        <f t="shared" si="1333"/>
        <v>0</v>
      </c>
      <c r="AM2546" s="150">
        <f t="shared" si="1334"/>
        <v>0</v>
      </c>
      <c r="AN2546" s="163">
        <f t="shared" si="1335"/>
        <v>0</v>
      </c>
    </row>
    <row r="2547" spans="1:40" ht="15" customHeight="1">
      <c r="A2547" s="52"/>
      <c r="B2547" s="47"/>
      <c r="C2547" s="112" t="s">
        <v>198</v>
      </c>
      <c r="D2547" s="413" t="str">
        <f t="shared" ref="D2547" si="1384">IF(D199="","",D199)</f>
        <v/>
      </c>
      <c r="E2547" s="413"/>
      <c r="F2547" s="413"/>
      <c r="G2547" s="413"/>
      <c r="H2547" s="413"/>
      <c r="I2547" s="413"/>
      <c r="J2547" s="413"/>
      <c r="K2547" s="413"/>
      <c r="L2547" s="413"/>
      <c r="M2547" s="413"/>
      <c r="N2547" s="413"/>
      <c r="O2547" s="413"/>
      <c r="P2547" s="413"/>
      <c r="Q2547" s="413"/>
      <c r="R2547" s="148"/>
      <c r="S2547" s="148"/>
      <c r="T2547" s="148"/>
      <c r="U2547" s="148"/>
      <c r="V2547" s="148"/>
      <c r="W2547" s="148"/>
      <c r="X2547" s="148"/>
      <c r="Y2547" s="148"/>
      <c r="Z2547" s="148"/>
      <c r="AA2547" s="148"/>
      <c r="AB2547" s="148"/>
      <c r="AC2547" s="148"/>
      <c r="AD2547" s="148"/>
      <c r="AF2547" s="161"/>
      <c r="AG2547">
        <f t="shared" si="1331"/>
        <v>0</v>
      </c>
      <c r="AK2547" s="150">
        <f t="shared" si="1332"/>
        <v>0</v>
      </c>
      <c r="AL2547" s="150">
        <f t="shared" si="1333"/>
        <v>0</v>
      </c>
      <c r="AM2547" s="150">
        <f t="shared" si="1334"/>
        <v>0</v>
      </c>
      <c r="AN2547" s="163">
        <f t="shared" si="1335"/>
        <v>0</v>
      </c>
    </row>
    <row r="2548" spans="1:40" ht="15" customHeight="1">
      <c r="A2548" s="52"/>
      <c r="B2548" s="47"/>
      <c r="C2548" s="112" t="s">
        <v>199</v>
      </c>
      <c r="D2548" s="413" t="str">
        <f t="shared" ref="D2548" si="1385">IF(D200="","",D200)</f>
        <v/>
      </c>
      <c r="E2548" s="413"/>
      <c r="F2548" s="413"/>
      <c r="G2548" s="413"/>
      <c r="H2548" s="413"/>
      <c r="I2548" s="413"/>
      <c r="J2548" s="413"/>
      <c r="K2548" s="413"/>
      <c r="L2548" s="413"/>
      <c r="M2548" s="413"/>
      <c r="N2548" s="413"/>
      <c r="O2548" s="413"/>
      <c r="P2548" s="413"/>
      <c r="Q2548" s="413"/>
      <c r="R2548" s="148"/>
      <c r="S2548" s="148"/>
      <c r="T2548" s="148"/>
      <c r="U2548" s="148"/>
      <c r="V2548" s="148"/>
      <c r="W2548" s="148"/>
      <c r="X2548" s="148"/>
      <c r="Y2548" s="148"/>
      <c r="Z2548" s="148"/>
      <c r="AA2548" s="148"/>
      <c r="AB2548" s="148"/>
      <c r="AC2548" s="148"/>
      <c r="AD2548" s="148"/>
      <c r="AF2548" s="161"/>
      <c r="AG2548">
        <f t="shared" si="1331"/>
        <v>0</v>
      </c>
      <c r="AK2548" s="150">
        <f t="shared" si="1332"/>
        <v>0</v>
      </c>
      <c r="AL2548" s="150">
        <f t="shared" si="1333"/>
        <v>0</v>
      </c>
      <c r="AM2548" s="150">
        <f t="shared" si="1334"/>
        <v>0</v>
      </c>
      <c r="AN2548" s="163">
        <f t="shared" si="1335"/>
        <v>0</v>
      </c>
    </row>
    <row r="2549" spans="1:40" ht="15" customHeight="1">
      <c r="A2549" s="52"/>
      <c r="B2549" s="47"/>
      <c r="C2549" s="112" t="s">
        <v>200</v>
      </c>
      <c r="D2549" s="413" t="str">
        <f t="shared" ref="D2549" si="1386">IF(D201="","",D201)</f>
        <v/>
      </c>
      <c r="E2549" s="413"/>
      <c r="F2549" s="413"/>
      <c r="G2549" s="413"/>
      <c r="H2549" s="413"/>
      <c r="I2549" s="413"/>
      <c r="J2549" s="413"/>
      <c r="K2549" s="413"/>
      <c r="L2549" s="413"/>
      <c r="M2549" s="413"/>
      <c r="N2549" s="413"/>
      <c r="O2549" s="413"/>
      <c r="P2549" s="413"/>
      <c r="Q2549" s="413"/>
      <c r="R2549" s="148"/>
      <c r="S2549" s="148"/>
      <c r="T2549" s="148"/>
      <c r="U2549" s="148"/>
      <c r="V2549" s="148"/>
      <c r="W2549" s="148"/>
      <c r="X2549" s="148"/>
      <c r="Y2549" s="148"/>
      <c r="Z2549" s="148"/>
      <c r="AA2549" s="148"/>
      <c r="AB2549" s="148"/>
      <c r="AC2549" s="148"/>
      <c r="AD2549" s="148"/>
      <c r="AF2549" s="161"/>
      <c r="AG2549">
        <f t="shared" si="1331"/>
        <v>0</v>
      </c>
      <c r="AK2549" s="150">
        <f t="shared" si="1332"/>
        <v>0</v>
      </c>
      <c r="AL2549" s="150">
        <f t="shared" si="1333"/>
        <v>0</v>
      </c>
      <c r="AM2549" s="150">
        <f t="shared" si="1334"/>
        <v>0</v>
      </c>
      <c r="AN2549" s="163">
        <f t="shared" si="1335"/>
        <v>0</v>
      </c>
    </row>
    <row r="2550" spans="1:40" ht="15" customHeight="1">
      <c r="A2550" s="52"/>
      <c r="B2550" s="47"/>
      <c r="C2550" s="112" t="s">
        <v>201</v>
      </c>
      <c r="D2550" s="413" t="str">
        <f t="shared" ref="D2550" si="1387">IF(D202="","",D202)</f>
        <v/>
      </c>
      <c r="E2550" s="413"/>
      <c r="F2550" s="413"/>
      <c r="G2550" s="413"/>
      <c r="H2550" s="413"/>
      <c r="I2550" s="413"/>
      <c r="J2550" s="413"/>
      <c r="K2550" s="413"/>
      <c r="L2550" s="413"/>
      <c r="M2550" s="413"/>
      <c r="N2550" s="413"/>
      <c r="O2550" s="413"/>
      <c r="P2550" s="413"/>
      <c r="Q2550" s="413"/>
      <c r="R2550" s="148"/>
      <c r="S2550" s="148"/>
      <c r="T2550" s="148"/>
      <c r="U2550" s="148"/>
      <c r="V2550" s="148"/>
      <c r="W2550" s="148"/>
      <c r="X2550" s="148"/>
      <c r="Y2550" s="148"/>
      <c r="Z2550" s="148"/>
      <c r="AA2550" s="148"/>
      <c r="AB2550" s="148"/>
      <c r="AC2550" s="148"/>
      <c r="AD2550" s="148"/>
      <c r="AF2550" s="161"/>
      <c r="AG2550">
        <f t="shared" si="1331"/>
        <v>0</v>
      </c>
      <c r="AK2550" s="150">
        <f t="shared" si="1332"/>
        <v>0</v>
      </c>
      <c r="AL2550" s="150">
        <f t="shared" si="1333"/>
        <v>0</v>
      </c>
      <c r="AM2550" s="150">
        <f t="shared" si="1334"/>
        <v>0</v>
      </c>
      <c r="AN2550" s="163">
        <f t="shared" si="1335"/>
        <v>0</v>
      </c>
    </row>
    <row r="2551" spans="1:40" ht="15" customHeight="1">
      <c r="A2551" s="52"/>
      <c r="B2551" s="47"/>
      <c r="C2551" s="112" t="s">
        <v>202</v>
      </c>
      <c r="D2551" s="413" t="str">
        <f t="shared" ref="D2551" si="1388">IF(D203="","",D203)</f>
        <v/>
      </c>
      <c r="E2551" s="413"/>
      <c r="F2551" s="413"/>
      <c r="G2551" s="413"/>
      <c r="H2551" s="413"/>
      <c r="I2551" s="413"/>
      <c r="J2551" s="413"/>
      <c r="K2551" s="413"/>
      <c r="L2551" s="413"/>
      <c r="M2551" s="413"/>
      <c r="N2551" s="413"/>
      <c r="O2551" s="413"/>
      <c r="P2551" s="413"/>
      <c r="Q2551" s="413"/>
      <c r="R2551" s="148"/>
      <c r="S2551" s="148"/>
      <c r="T2551" s="148"/>
      <c r="U2551" s="148"/>
      <c r="V2551" s="148"/>
      <c r="W2551" s="148"/>
      <c r="X2551" s="148"/>
      <c r="Y2551" s="148"/>
      <c r="Z2551" s="148"/>
      <c r="AA2551" s="148"/>
      <c r="AB2551" s="148"/>
      <c r="AC2551" s="148"/>
      <c r="AD2551" s="148"/>
      <c r="AF2551" s="161"/>
      <c r="AG2551">
        <f t="shared" si="1331"/>
        <v>0</v>
      </c>
      <c r="AK2551" s="150">
        <f t="shared" si="1332"/>
        <v>0</v>
      </c>
      <c r="AL2551" s="150">
        <f t="shared" si="1333"/>
        <v>0</v>
      </c>
      <c r="AM2551" s="150">
        <f t="shared" si="1334"/>
        <v>0</v>
      </c>
      <c r="AN2551" s="163">
        <f t="shared" si="1335"/>
        <v>0</v>
      </c>
    </row>
    <row r="2552" spans="1:40" ht="15" customHeight="1">
      <c r="A2552" s="52"/>
      <c r="B2552" s="47"/>
      <c r="C2552" s="112" t="s">
        <v>203</v>
      </c>
      <c r="D2552" s="413" t="str">
        <f t="shared" ref="D2552" si="1389">IF(D204="","",D204)</f>
        <v/>
      </c>
      <c r="E2552" s="413"/>
      <c r="F2552" s="413"/>
      <c r="G2552" s="413"/>
      <c r="H2552" s="413"/>
      <c r="I2552" s="413"/>
      <c r="J2552" s="413"/>
      <c r="K2552" s="413"/>
      <c r="L2552" s="413"/>
      <c r="M2552" s="413"/>
      <c r="N2552" s="413"/>
      <c r="O2552" s="413"/>
      <c r="P2552" s="413"/>
      <c r="Q2552" s="413"/>
      <c r="R2552" s="148"/>
      <c r="S2552" s="148"/>
      <c r="T2552" s="148"/>
      <c r="U2552" s="148"/>
      <c r="V2552" s="148"/>
      <c r="W2552" s="148"/>
      <c r="X2552" s="148"/>
      <c r="Y2552" s="148"/>
      <c r="Z2552" s="148"/>
      <c r="AA2552" s="148"/>
      <c r="AB2552" s="148"/>
      <c r="AC2552" s="148"/>
      <c r="AD2552" s="148"/>
      <c r="AF2552" s="161"/>
      <c r="AG2552">
        <f t="shared" si="1331"/>
        <v>0</v>
      </c>
      <c r="AK2552" s="150">
        <f t="shared" si="1332"/>
        <v>0</v>
      </c>
      <c r="AL2552" s="150">
        <f t="shared" si="1333"/>
        <v>0</v>
      </c>
      <c r="AM2552" s="150">
        <f t="shared" si="1334"/>
        <v>0</v>
      </c>
      <c r="AN2552" s="163">
        <f t="shared" si="1335"/>
        <v>0</v>
      </c>
    </row>
    <row r="2553" spans="1:40" ht="15" customHeight="1">
      <c r="A2553" s="52"/>
      <c r="B2553" s="47"/>
      <c r="C2553" s="112" t="s">
        <v>204</v>
      </c>
      <c r="D2553" s="413" t="str">
        <f t="shared" ref="D2553" si="1390">IF(D205="","",D205)</f>
        <v/>
      </c>
      <c r="E2553" s="413"/>
      <c r="F2553" s="413"/>
      <c r="G2553" s="413"/>
      <c r="H2553" s="413"/>
      <c r="I2553" s="413"/>
      <c r="J2553" s="413"/>
      <c r="K2553" s="413"/>
      <c r="L2553" s="413"/>
      <c r="M2553" s="413"/>
      <c r="N2553" s="413"/>
      <c r="O2553" s="413"/>
      <c r="P2553" s="413"/>
      <c r="Q2553" s="413"/>
      <c r="R2553" s="148"/>
      <c r="S2553" s="148"/>
      <c r="T2553" s="148"/>
      <c r="U2553" s="148"/>
      <c r="V2553" s="148"/>
      <c r="W2553" s="148"/>
      <c r="X2553" s="148"/>
      <c r="Y2553" s="148"/>
      <c r="Z2553" s="148"/>
      <c r="AA2553" s="148"/>
      <c r="AB2553" s="148"/>
      <c r="AC2553" s="148"/>
      <c r="AD2553" s="148"/>
      <c r="AF2553" s="161"/>
      <c r="AG2553">
        <f t="shared" si="1331"/>
        <v>0</v>
      </c>
      <c r="AK2553" s="150">
        <f t="shared" si="1332"/>
        <v>0</v>
      </c>
      <c r="AL2553" s="150">
        <f t="shared" si="1333"/>
        <v>0</v>
      </c>
      <c r="AM2553" s="150">
        <f t="shared" si="1334"/>
        <v>0</v>
      </c>
      <c r="AN2553" s="163">
        <f t="shared" si="1335"/>
        <v>0</v>
      </c>
    </row>
    <row r="2554" spans="1:40" ht="15" customHeight="1">
      <c r="A2554" s="52"/>
      <c r="B2554" s="47"/>
      <c r="C2554" s="112" t="s">
        <v>205</v>
      </c>
      <c r="D2554" s="413" t="str">
        <f t="shared" ref="D2554" si="1391">IF(D206="","",D206)</f>
        <v/>
      </c>
      <c r="E2554" s="413"/>
      <c r="F2554" s="413"/>
      <c r="G2554" s="413"/>
      <c r="H2554" s="413"/>
      <c r="I2554" s="413"/>
      <c r="J2554" s="413"/>
      <c r="K2554" s="413"/>
      <c r="L2554" s="413"/>
      <c r="M2554" s="413"/>
      <c r="N2554" s="413"/>
      <c r="O2554" s="413"/>
      <c r="P2554" s="413"/>
      <c r="Q2554" s="413"/>
      <c r="R2554" s="148"/>
      <c r="S2554" s="148"/>
      <c r="T2554" s="148"/>
      <c r="U2554" s="148"/>
      <c r="V2554" s="148"/>
      <c r="W2554" s="148"/>
      <c r="X2554" s="148"/>
      <c r="Y2554" s="148"/>
      <c r="Z2554" s="148"/>
      <c r="AA2554" s="148"/>
      <c r="AB2554" s="148"/>
      <c r="AC2554" s="148"/>
      <c r="AD2554" s="148"/>
      <c r="AF2554" s="161"/>
      <c r="AG2554">
        <f t="shared" si="1331"/>
        <v>0</v>
      </c>
      <c r="AK2554" s="150">
        <f t="shared" si="1332"/>
        <v>0</v>
      </c>
      <c r="AL2554" s="150">
        <f t="shared" si="1333"/>
        <v>0</v>
      </c>
      <c r="AM2554" s="150">
        <f t="shared" si="1334"/>
        <v>0</v>
      </c>
      <c r="AN2554" s="163">
        <f t="shared" si="1335"/>
        <v>0</v>
      </c>
    </row>
    <row r="2555" spans="1:40" ht="15" customHeight="1">
      <c r="A2555" s="52"/>
      <c r="B2555" s="47"/>
      <c r="C2555" s="112" t="s">
        <v>206</v>
      </c>
      <c r="D2555" s="413" t="str">
        <f t="shared" ref="D2555" si="1392">IF(D207="","",D207)</f>
        <v/>
      </c>
      <c r="E2555" s="413"/>
      <c r="F2555" s="413"/>
      <c r="G2555" s="413"/>
      <c r="H2555" s="413"/>
      <c r="I2555" s="413"/>
      <c r="J2555" s="413"/>
      <c r="K2555" s="413"/>
      <c r="L2555" s="413"/>
      <c r="M2555" s="413"/>
      <c r="N2555" s="413"/>
      <c r="O2555" s="413"/>
      <c r="P2555" s="413"/>
      <c r="Q2555" s="413"/>
      <c r="R2555" s="148"/>
      <c r="S2555" s="148"/>
      <c r="T2555" s="148"/>
      <c r="U2555" s="148"/>
      <c r="V2555" s="148"/>
      <c r="W2555" s="148"/>
      <c r="X2555" s="148"/>
      <c r="Y2555" s="148"/>
      <c r="Z2555" s="148"/>
      <c r="AA2555" s="148"/>
      <c r="AB2555" s="148"/>
      <c r="AC2555" s="148"/>
      <c r="AD2555" s="148"/>
      <c r="AF2555" s="161"/>
      <c r="AG2555">
        <f t="shared" si="1331"/>
        <v>0</v>
      </c>
      <c r="AK2555" s="150">
        <f t="shared" si="1332"/>
        <v>0</v>
      </c>
      <c r="AL2555" s="150">
        <f t="shared" si="1333"/>
        <v>0</v>
      </c>
      <c r="AM2555" s="150">
        <f t="shared" si="1334"/>
        <v>0</v>
      </c>
      <c r="AN2555" s="163">
        <f t="shared" si="1335"/>
        <v>0</v>
      </c>
    </row>
    <row r="2556" spans="1:40" ht="15" customHeight="1">
      <c r="A2556" s="52"/>
      <c r="B2556" s="47"/>
      <c r="C2556" s="112" t="s">
        <v>207</v>
      </c>
      <c r="D2556" s="413" t="str">
        <f t="shared" ref="D2556" si="1393">IF(D208="","",D208)</f>
        <v/>
      </c>
      <c r="E2556" s="413"/>
      <c r="F2556" s="413"/>
      <c r="G2556" s="413"/>
      <c r="H2556" s="413"/>
      <c r="I2556" s="413"/>
      <c r="J2556" s="413"/>
      <c r="K2556" s="413"/>
      <c r="L2556" s="413"/>
      <c r="M2556" s="413"/>
      <c r="N2556" s="413"/>
      <c r="O2556" s="413"/>
      <c r="P2556" s="413"/>
      <c r="Q2556" s="413"/>
      <c r="R2556" s="148"/>
      <c r="S2556" s="148"/>
      <c r="T2556" s="148"/>
      <c r="U2556" s="148"/>
      <c r="V2556" s="148"/>
      <c r="W2556" s="148"/>
      <c r="X2556" s="148"/>
      <c r="Y2556" s="148"/>
      <c r="Z2556" s="148"/>
      <c r="AA2556" s="148"/>
      <c r="AB2556" s="148"/>
      <c r="AC2556" s="148"/>
      <c r="AD2556" s="148"/>
      <c r="AF2556" s="161"/>
      <c r="AG2556">
        <f t="shared" si="1331"/>
        <v>0</v>
      </c>
      <c r="AK2556" s="150">
        <f t="shared" si="1332"/>
        <v>0</v>
      </c>
      <c r="AL2556" s="150">
        <f t="shared" si="1333"/>
        <v>0</v>
      </c>
      <c r="AM2556" s="150">
        <f t="shared" si="1334"/>
        <v>0</v>
      </c>
      <c r="AN2556" s="163">
        <f t="shared" si="1335"/>
        <v>0</v>
      </c>
    </row>
    <row r="2557" spans="1:40" ht="15" customHeight="1">
      <c r="A2557" s="52"/>
      <c r="B2557" s="47"/>
      <c r="C2557" s="112" t="s">
        <v>208</v>
      </c>
      <c r="D2557" s="413" t="str">
        <f t="shared" ref="D2557" si="1394">IF(D209="","",D209)</f>
        <v/>
      </c>
      <c r="E2557" s="413"/>
      <c r="F2557" s="413"/>
      <c r="G2557" s="413"/>
      <c r="H2557" s="413"/>
      <c r="I2557" s="413"/>
      <c r="J2557" s="413"/>
      <c r="K2557" s="413"/>
      <c r="L2557" s="413"/>
      <c r="M2557" s="413"/>
      <c r="N2557" s="413"/>
      <c r="O2557" s="413"/>
      <c r="P2557" s="413"/>
      <c r="Q2557" s="413"/>
      <c r="R2557" s="148"/>
      <c r="S2557" s="148"/>
      <c r="T2557" s="148"/>
      <c r="U2557" s="148"/>
      <c r="V2557" s="148"/>
      <c r="W2557" s="148"/>
      <c r="X2557" s="148"/>
      <c r="Y2557" s="148"/>
      <c r="Z2557" s="148"/>
      <c r="AA2557" s="148"/>
      <c r="AB2557" s="148"/>
      <c r="AC2557" s="148"/>
      <c r="AD2557" s="148"/>
      <c r="AF2557" s="161"/>
      <c r="AG2557">
        <f t="shared" si="1331"/>
        <v>0</v>
      </c>
      <c r="AK2557" s="150">
        <f t="shared" si="1332"/>
        <v>0</v>
      </c>
      <c r="AL2557" s="150">
        <f t="shared" si="1333"/>
        <v>0</v>
      </c>
      <c r="AM2557" s="150">
        <f t="shared" si="1334"/>
        <v>0</v>
      </c>
      <c r="AN2557" s="163">
        <f t="shared" si="1335"/>
        <v>0</v>
      </c>
    </row>
    <row r="2558" spans="1:40" ht="15" customHeight="1">
      <c r="A2558" s="52"/>
      <c r="B2558" s="47"/>
      <c r="C2558" s="112" t="s">
        <v>209</v>
      </c>
      <c r="D2558" s="413" t="str">
        <f t="shared" ref="D2558" si="1395">IF(D210="","",D210)</f>
        <v/>
      </c>
      <c r="E2558" s="413"/>
      <c r="F2558" s="413"/>
      <c r="G2558" s="413"/>
      <c r="H2558" s="413"/>
      <c r="I2558" s="413"/>
      <c r="J2558" s="413"/>
      <c r="K2558" s="413"/>
      <c r="L2558" s="413"/>
      <c r="M2558" s="413"/>
      <c r="N2558" s="413"/>
      <c r="O2558" s="413"/>
      <c r="P2558" s="413"/>
      <c r="Q2558" s="413"/>
      <c r="R2558" s="148"/>
      <c r="S2558" s="148"/>
      <c r="T2558" s="148"/>
      <c r="U2558" s="148"/>
      <c r="V2558" s="148"/>
      <c r="W2558" s="148"/>
      <c r="X2558" s="148"/>
      <c r="Y2558" s="148"/>
      <c r="Z2558" s="148"/>
      <c r="AA2558" s="148"/>
      <c r="AB2558" s="148"/>
      <c r="AC2558" s="148"/>
      <c r="AD2558" s="148"/>
      <c r="AF2558" s="161"/>
      <c r="AG2558">
        <f t="shared" si="1331"/>
        <v>0</v>
      </c>
      <c r="AK2558" s="150">
        <f t="shared" si="1332"/>
        <v>0</v>
      </c>
      <c r="AL2558" s="150">
        <f t="shared" si="1333"/>
        <v>0</v>
      </c>
      <c r="AM2558" s="150">
        <f t="shared" si="1334"/>
        <v>0</v>
      </c>
      <c r="AN2558" s="163">
        <f t="shared" si="1335"/>
        <v>0</v>
      </c>
    </row>
    <row r="2559" spans="1:40" ht="15" customHeight="1">
      <c r="A2559" s="52"/>
      <c r="B2559" s="47"/>
      <c r="C2559" s="112" t="s">
        <v>210</v>
      </c>
      <c r="D2559" s="413" t="str">
        <f t="shared" ref="D2559" si="1396">IF(D211="","",D211)</f>
        <v/>
      </c>
      <c r="E2559" s="413"/>
      <c r="F2559" s="413"/>
      <c r="G2559" s="413"/>
      <c r="H2559" s="413"/>
      <c r="I2559" s="413"/>
      <c r="J2559" s="413"/>
      <c r="K2559" s="413"/>
      <c r="L2559" s="413"/>
      <c r="M2559" s="413"/>
      <c r="N2559" s="413"/>
      <c r="O2559" s="413"/>
      <c r="P2559" s="413"/>
      <c r="Q2559" s="413"/>
      <c r="R2559" s="148"/>
      <c r="S2559" s="148"/>
      <c r="T2559" s="148"/>
      <c r="U2559" s="148"/>
      <c r="V2559" s="148"/>
      <c r="W2559" s="148"/>
      <c r="X2559" s="148"/>
      <c r="Y2559" s="148"/>
      <c r="Z2559" s="148"/>
      <c r="AA2559" s="148"/>
      <c r="AB2559" s="148"/>
      <c r="AC2559" s="148"/>
      <c r="AD2559" s="148"/>
      <c r="AF2559" s="161"/>
      <c r="AG2559">
        <f t="shared" si="1331"/>
        <v>0</v>
      </c>
      <c r="AK2559" s="150">
        <f t="shared" si="1332"/>
        <v>0</v>
      </c>
      <c r="AL2559" s="150">
        <f t="shared" si="1333"/>
        <v>0</v>
      </c>
      <c r="AM2559" s="150">
        <f t="shared" si="1334"/>
        <v>0</v>
      </c>
      <c r="AN2559" s="163">
        <f t="shared" si="1335"/>
        <v>0</v>
      </c>
    </row>
    <row r="2560" spans="1:40" ht="15" customHeight="1">
      <c r="A2560" s="52"/>
      <c r="B2560" s="47"/>
      <c r="C2560" s="112" t="s">
        <v>211</v>
      </c>
      <c r="D2560" s="413" t="str">
        <f t="shared" ref="D2560" si="1397">IF(D212="","",D212)</f>
        <v/>
      </c>
      <c r="E2560" s="413"/>
      <c r="F2560" s="413"/>
      <c r="G2560" s="413"/>
      <c r="H2560" s="413"/>
      <c r="I2560" s="413"/>
      <c r="J2560" s="413"/>
      <c r="K2560" s="413"/>
      <c r="L2560" s="413"/>
      <c r="M2560" s="413"/>
      <c r="N2560" s="413"/>
      <c r="O2560" s="413"/>
      <c r="P2560" s="413"/>
      <c r="Q2560" s="413"/>
      <c r="R2560" s="148"/>
      <c r="S2560" s="148"/>
      <c r="T2560" s="148"/>
      <c r="U2560" s="148"/>
      <c r="V2560" s="148"/>
      <c r="W2560" s="148"/>
      <c r="X2560" s="148"/>
      <c r="Y2560" s="148"/>
      <c r="Z2560" s="148"/>
      <c r="AA2560" s="148"/>
      <c r="AB2560" s="148"/>
      <c r="AC2560" s="148"/>
      <c r="AD2560" s="148"/>
      <c r="AF2560" s="161"/>
      <c r="AG2560">
        <f t="shared" si="1331"/>
        <v>0</v>
      </c>
      <c r="AK2560" s="150">
        <f t="shared" si="1332"/>
        <v>0</v>
      </c>
      <c r="AL2560" s="150">
        <f t="shared" si="1333"/>
        <v>0</v>
      </c>
      <c r="AM2560" s="150">
        <f t="shared" si="1334"/>
        <v>0</v>
      </c>
      <c r="AN2560" s="163">
        <f t="shared" si="1335"/>
        <v>0</v>
      </c>
    </row>
    <row r="2561" spans="1:40" ht="15" customHeight="1">
      <c r="A2561" s="52"/>
      <c r="B2561" s="47"/>
      <c r="C2561" s="112" t="s">
        <v>212</v>
      </c>
      <c r="D2561" s="413" t="str">
        <f t="shared" ref="D2561" si="1398">IF(D213="","",D213)</f>
        <v/>
      </c>
      <c r="E2561" s="413"/>
      <c r="F2561" s="413"/>
      <c r="G2561" s="413"/>
      <c r="H2561" s="413"/>
      <c r="I2561" s="413"/>
      <c r="J2561" s="413"/>
      <c r="K2561" s="413"/>
      <c r="L2561" s="413"/>
      <c r="M2561" s="413"/>
      <c r="N2561" s="413"/>
      <c r="O2561" s="413"/>
      <c r="P2561" s="413"/>
      <c r="Q2561" s="413"/>
      <c r="R2561" s="148"/>
      <c r="S2561" s="148"/>
      <c r="T2561" s="148"/>
      <c r="U2561" s="148"/>
      <c r="V2561" s="148"/>
      <c r="W2561" s="148"/>
      <c r="X2561" s="148"/>
      <c r="Y2561" s="148"/>
      <c r="Z2561" s="148"/>
      <c r="AA2561" s="148"/>
      <c r="AB2561" s="148"/>
      <c r="AC2561" s="148"/>
      <c r="AD2561" s="148"/>
      <c r="AF2561" s="161"/>
      <c r="AG2561">
        <f t="shared" si="1331"/>
        <v>0</v>
      </c>
      <c r="AK2561" s="150">
        <f t="shared" si="1332"/>
        <v>0</v>
      </c>
      <c r="AL2561" s="150">
        <f t="shared" si="1333"/>
        <v>0</v>
      </c>
      <c r="AM2561" s="150">
        <f t="shared" si="1334"/>
        <v>0</v>
      </c>
      <c r="AN2561" s="163">
        <f t="shared" si="1335"/>
        <v>0</v>
      </c>
    </row>
    <row r="2562" spans="1:40" ht="15" customHeight="1">
      <c r="A2562" s="52"/>
      <c r="B2562" s="47"/>
      <c r="C2562" s="112" t="s">
        <v>213</v>
      </c>
      <c r="D2562" s="413" t="str">
        <f t="shared" ref="D2562" si="1399">IF(D214="","",D214)</f>
        <v/>
      </c>
      <c r="E2562" s="413"/>
      <c r="F2562" s="413"/>
      <c r="G2562" s="413"/>
      <c r="H2562" s="413"/>
      <c r="I2562" s="413"/>
      <c r="J2562" s="413"/>
      <c r="K2562" s="413"/>
      <c r="L2562" s="413"/>
      <c r="M2562" s="413"/>
      <c r="N2562" s="413"/>
      <c r="O2562" s="413"/>
      <c r="P2562" s="413"/>
      <c r="Q2562" s="413"/>
      <c r="R2562" s="148"/>
      <c r="S2562" s="148"/>
      <c r="T2562" s="148"/>
      <c r="U2562" s="148"/>
      <c r="V2562" s="148"/>
      <c r="W2562" s="148"/>
      <c r="X2562" s="148"/>
      <c r="Y2562" s="148"/>
      <c r="Z2562" s="148"/>
      <c r="AA2562" s="148"/>
      <c r="AB2562" s="148"/>
      <c r="AC2562" s="148"/>
      <c r="AD2562" s="148"/>
      <c r="AF2562" s="161"/>
      <c r="AG2562">
        <f t="shared" ref="AG2562:AG2592" si="1400">IF(AND(D2562="",COUNTBLANK(R2562:AD2562)=13),0,
IF(AND(D2562&lt;&gt;"",OR($N214=5,$N214=8,$N214=10,$N214=99,$T214=2,$T214=9,K1474=2,K1474=9),COUNTBLANK(R2562:AD2562)=13),0,
IF(AND(D2562&lt;&gt;"",$T214=1,COUNTBLANK(R2562:AD2562)=0),0,1)))</f>
        <v>0</v>
      </c>
      <c r="AK2562" s="150">
        <f t="shared" ref="AK2562:AK2592" si="1401">R2562</f>
        <v>0</v>
      </c>
      <c r="AL2562" s="150">
        <f t="shared" ref="AL2562:AL2592" si="1402">COUNTIF(S2562:AD2562,"NS")</f>
        <v>0</v>
      </c>
      <c r="AM2562" s="150">
        <f t="shared" ref="AM2562:AM2592" si="1403">SUM(S2562:AD2562)</f>
        <v>0</v>
      </c>
      <c r="AN2562" s="163">
        <f t="shared" ref="AN2562:AN2592" si="1404">IF($AG$2080=$AH$2080,0,IF(OR(AND(AK2562=0,AL2562&gt;0),AND(AK2562="NS",AM2562&gt;0),AND(AK2562="NS",AM2562=0,AL2562=0)),1,IF(OR(AND(AL2562&gt;=2,AM2562&lt;AK2562),AND(AK2562="NS",AM2562=0,AL2562&gt;0),AK2562=AM2562),0,1)))</f>
        <v>0</v>
      </c>
    </row>
    <row r="2563" spans="1:40" ht="15" customHeight="1">
      <c r="A2563" s="52"/>
      <c r="B2563" s="47"/>
      <c r="C2563" s="112" t="s">
        <v>214</v>
      </c>
      <c r="D2563" s="413" t="str">
        <f t="shared" ref="D2563" si="1405">IF(D215="","",D215)</f>
        <v/>
      </c>
      <c r="E2563" s="413"/>
      <c r="F2563" s="413"/>
      <c r="G2563" s="413"/>
      <c r="H2563" s="413"/>
      <c r="I2563" s="413"/>
      <c r="J2563" s="413"/>
      <c r="K2563" s="413"/>
      <c r="L2563" s="413"/>
      <c r="M2563" s="413"/>
      <c r="N2563" s="413"/>
      <c r="O2563" s="413"/>
      <c r="P2563" s="413"/>
      <c r="Q2563" s="413"/>
      <c r="R2563" s="148"/>
      <c r="S2563" s="148"/>
      <c r="T2563" s="148"/>
      <c r="U2563" s="148"/>
      <c r="V2563" s="148"/>
      <c r="W2563" s="148"/>
      <c r="X2563" s="148"/>
      <c r="Y2563" s="148"/>
      <c r="Z2563" s="148"/>
      <c r="AA2563" s="148"/>
      <c r="AB2563" s="148"/>
      <c r="AC2563" s="148"/>
      <c r="AD2563" s="148"/>
      <c r="AF2563" s="161"/>
      <c r="AG2563">
        <f t="shared" si="1400"/>
        <v>0</v>
      </c>
      <c r="AK2563" s="150">
        <f t="shared" si="1401"/>
        <v>0</v>
      </c>
      <c r="AL2563" s="150">
        <f t="shared" si="1402"/>
        <v>0</v>
      </c>
      <c r="AM2563" s="150">
        <f t="shared" si="1403"/>
        <v>0</v>
      </c>
      <c r="AN2563" s="163">
        <f t="shared" si="1404"/>
        <v>0</v>
      </c>
    </row>
    <row r="2564" spans="1:40" ht="15" customHeight="1">
      <c r="A2564" s="52"/>
      <c r="B2564" s="47"/>
      <c r="C2564" s="112" t="s">
        <v>215</v>
      </c>
      <c r="D2564" s="413" t="str">
        <f t="shared" ref="D2564" si="1406">IF(D216="","",D216)</f>
        <v/>
      </c>
      <c r="E2564" s="413"/>
      <c r="F2564" s="413"/>
      <c r="G2564" s="413"/>
      <c r="H2564" s="413"/>
      <c r="I2564" s="413"/>
      <c r="J2564" s="413"/>
      <c r="K2564" s="413"/>
      <c r="L2564" s="413"/>
      <c r="M2564" s="413"/>
      <c r="N2564" s="413"/>
      <c r="O2564" s="413"/>
      <c r="P2564" s="413"/>
      <c r="Q2564" s="413"/>
      <c r="R2564" s="148"/>
      <c r="S2564" s="148"/>
      <c r="T2564" s="148"/>
      <c r="U2564" s="148"/>
      <c r="V2564" s="148"/>
      <c r="W2564" s="148"/>
      <c r="X2564" s="148"/>
      <c r="Y2564" s="148"/>
      <c r="Z2564" s="148"/>
      <c r="AA2564" s="148"/>
      <c r="AB2564" s="148"/>
      <c r="AC2564" s="148"/>
      <c r="AD2564" s="148"/>
      <c r="AF2564" s="161"/>
      <c r="AG2564">
        <f t="shared" si="1400"/>
        <v>0</v>
      </c>
      <c r="AK2564" s="150">
        <f t="shared" si="1401"/>
        <v>0</v>
      </c>
      <c r="AL2564" s="150">
        <f t="shared" si="1402"/>
        <v>0</v>
      </c>
      <c r="AM2564" s="150">
        <f t="shared" si="1403"/>
        <v>0</v>
      </c>
      <c r="AN2564" s="163">
        <f t="shared" si="1404"/>
        <v>0</v>
      </c>
    </row>
    <row r="2565" spans="1:40" ht="15" customHeight="1">
      <c r="A2565" s="52"/>
      <c r="B2565" s="47"/>
      <c r="C2565" s="112" t="s">
        <v>216</v>
      </c>
      <c r="D2565" s="413" t="str">
        <f t="shared" ref="D2565" si="1407">IF(D217="","",D217)</f>
        <v/>
      </c>
      <c r="E2565" s="413"/>
      <c r="F2565" s="413"/>
      <c r="G2565" s="413"/>
      <c r="H2565" s="413"/>
      <c r="I2565" s="413"/>
      <c r="J2565" s="413"/>
      <c r="K2565" s="413"/>
      <c r="L2565" s="413"/>
      <c r="M2565" s="413"/>
      <c r="N2565" s="413"/>
      <c r="O2565" s="413"/>
      <c r="P2565" s="413"/>
      <c r="Q2565" s="413"/>
      <c r="R2565" s="148"/>
      <c r="S2565" s="148"/>
      <c r="T2565" s="148"/>
      <c r="U2565" s="148"/>
      <c r="V2565" s="148"/>
      <c r="W2565" s="148"/>
      <c r="X2565" s="148"/>
      <c r="Y2565" s="148"/>
      <c r="Z2565" s="148"/>
      <c r="AA2565" s="148"/>
      <c r="AB2565" s="148"/>
      <c r="AC2565" s="148"/>
      <c r="AD2565" s="148"/>
      <c r="AF2565" s="161"/>
      <c r="AG2565">
        <f t="shared" si="1400"/>
        <v>0</v>
      </c>
      <c r="AK2565" s="150">
        <f t="shared" si="1401"/>
        <v>0</v>
      </c>
      <c r="AL2565" s="150">
        <f t="shared" si="1402"/>
        <v>0</v>
      </c>
      <c r="AM2565" s="150">
        <f t="shared" si="1403"/>
        <v>0</v>
      </c>
      <c r="AN2565" s="163">
        <f t="shared" si="1404"/>
        <v>0</v>
      </c>
    </row>
    <row r="2566" spans="1:40" ht="15" customHeight="1">
      <c r="A2566" s="52"/>
      <c r="B2566" s="47"/>
      <c r="C2566" s="112" t="s">
        <v>217</v>
      </c>
      <c r="D2566" s="413" t="str">
        <f t="shared" ref="D2566" si="1408">IF(D218="","",D218)</f>
        <v/>
      </c>
      <c r="E2566" s="413"/>
      <c r="F2566" s="413"/>
      <c r="G2566" s="413"/>
      <c r="H2566" s="413"/>
      <c r="I2566" s="413"/>
      <c r="J2566" s="413"/>
      <c r="K2566" s="413"/>
      <c r="L2566" s="413"/>
      <c r="M2566" s="413"/>
      <c r="N2566" s="413"/>
      <c r="O2566" s="413"/>
      <c r="P2566" s="413"/>
      <c r="Q2566" s="413"/>
      <c r="R2566" s="148"/>
      <c r="S2566" s="148"/>
      <c r="T2566" s="148"/>
      <c r="U2566" s="148"/>
      <c r="V2566" s="148"/>
      <c r="W2566" s="148"/>
      <c r="X2566" s="148"/>
      <c r="Y2566" s="148"/>
      <c r="Z2566" s="148"/>
      <c r="AA2566" s="148"/>
      <c r="AB2566" s="148"/>
      <c r="AC2566" s="148"/>
      <c r="AD2566" s="148"/>
      <c r="AF2566" s="161"/>
      <c r="AG2566">
        <f t="shared" si="1400"/>
        <v>0</v>
      </c>
      <c r="AK2566" s="150">
        <f t="shared" si="1401"/>
        <v>0</v>
      </c>
      <c r="AL2566" s="150">
        <f t="shared" si="1402"/>
        <v>0</v>
      </c>
      <c r="AM2566" s="150">
        <f t="shared" si="1403"/>
        <v>0</v>
      </c>
      <c r="AN2566" s="163">
        <f t="shared" si="1404"/>
        <v>0</v>
      </c>
    </row>
    <row r="2567" spans="1:40" ht="15" customHeight="1">
      <c r="A2567" s="52"/>
      <c r="B2567" s="47"/>
      <c r="C2567" s="112" t="s">
        <v>218</v>
      </c>
      <c r="D2567" s="413" t="str">
        <f t="shared" ref="D2567" si="1409">IF(D219="","",D219)</f>
        <v/>
      </c>
      <c r="E2567" s="413"/>
      <c r="F2567" s="413"/>
      <c r="G2567" s="413"/>
      <c r="H2567" s="413"/>
      <c r="I2567" s="413"/>
      <c r="J2567" s="413"/>
      <c r="K2567" s="413"/>
      <c r="L2567" s="413"/>
      <c r="M2567" s="413"/>
      <c r="N2567" s="413"/>
      <c r="O2567" s="413"/>
      <c r="P2567" s="413"/>
      <c r="Q2567" s="413"/>
      <c r="R2567" s="148"/>
      <c r="S2567" s="148"/>
      <c r="T2567" s="148"/>
      <c r="U2567" s="148"/>
      <c r="V2567" s="148"/>
      <c r="W2567" s="148"/>
      <c r="X2567" s="148"/>
      <c r="Y2567" s="148"/>
      <c r="Z2567" s="148"/>
      <c r="AA2567" s="148"/>
      <c r="AB2567" s="148"/>
      <c r="AC2567" s="148"/>
      <c r="AD2567" s="148"/>
      <c r="AF2567" s="161"/>
      <c r="AG2567">
        <f t="shared" si="1400"/>
        <v>0</v>
      </c>
      <c r="AK2567" s="150">
        <f t="shared" si="1401"/>
        <v>0</v>
      </c>
      <c r="AL2567" s="150">
        <f t="shared" si="1402"/>
        <v>0</v>
      </c>
      <c r="AM2567" s="150">
        <f t="shared" si="1403"/>
        <v>0</v>
      </c>
      <c r="AN2567" s="163">
        <f t="shared" si="1404"/>
        <v>0</v>
      </c>
    </row>
    <row r="2568" spans="1:40" ht="15" customHeight="1">
      <c r="A2568" s="52"/>
      <c r="B2568" s="47"/>
      <c r="C2568" s="112" t="s">
        <v>219</v>
      </c>
      <c r="D2568" s="413" t="str">
        <f t="shared" ref="D2568" si="1410">IF(D220="","",D220)</f>
        <v/>
      </c>
      <c r="E2568" s="413"/>
      <c r="F2568" s="413"/>
      <c r="G2568" s="413"/>
      <c r="H2568" s="413"/>
      <c r="I2568" s="413"/>
      <c r="J2568" s="413"/>
      <c r="K2568" s="413"/>
      <c r="L2568" s="413"/>
      <c r="M2568" s="413"/>
      <c r="N2568" s="413"/>
      <c r="O2568" s="413"/>
      <c r="P2568" s="413"/>
      <c r="Q2568" s="413"/>
      <c r="R2568" s="148"/>
      <c r="S2568" s="148"/>
      <c r="T2568" s="148"/>
      <c r="U2568" s="148"/>
      <c r="V2568" s="148"/>
      <c r="W2568" s="148"/>
      <c r="X2568" s="148"/>
      <c r="Y2568" s="148"/>
      <c r="Z2568" s="148"/>
      <c r="AA2568" s="148"/>
      <c r="AB2568" s="148"/>
      <c r="AC2568" s="148"/>
      <c r="AD2568" s="148"/>
      <c r="AF2568" s="161"/>
      <c r="AG2568">
        <f t="shared" si="1400"/>
        <v>0</v>
      </c>
      <c r="AK2568" s="150">
        <f t="shared" si="1401"/>
        <v>0</v>
      </c>
      <c r="AL2568" s="150">
        <f t="shared" si="1402"/>
        <v>0</v>
      </c>
      <c r="AM2568" s="150">
        <f t="shared" si="1403"/>
        <v>0</v>
      </c>
      <c r="AN2568" s="163">
        <f t="shared" si="1404"/>
        <v>0</v>
      </c>
    </row>
    <row r="2569" spans="1:40" ht="15" customHeight="1">
      <c r="A2569" s="52"/>
      <c r="B2569" s="47"/>
      <c r="C2569" s="112" t="s">
        <v>220</v>
      </c>
      <c r="D2569" s="413" t="str">
        <f t="shared" ref="D2569" si="1411">IF(D221="","",D221)</f>
        <v/>
      </c>
      <c r="E2569" s="413"/>
      <c r="F2569" s="413"/>
      <c r="G2569" s="413"/>
      <c r="H2569" s="413"/>
      <c r="I2569" s="413"/>
      <c r="J2569" s="413"/>
      <c r="K2569" s="413"/>
      <c r="L2569" s="413"/>
      <c r="M2569" s="413"/>
      <c r="N2569" s="413"/>
      <c r="O2569" s="413"/>
      <c r="P2569" s="413"/>
      <c r="Q2569" s="413"/>
      <c r="R2569" s="148"/>
      <c r="S2569" s="148"/>
      <c r="T2569" s="148"/>
      <c r="U2569" s="148"/>
      <c r="V2569" s="148"/>
      <c r="W2569" s="148"/>
      <c r="X2569" s="148"/>
      <c r="Y2569" s="148"/>
      <c r="Z2569" s="148"/>
      <c r="AA2569" s="148"/>
      <c r="AB2569" s="148"/>
      <c r="AC2569" s="148"/>
      <c r="AD2569" s="148"/>
      <c r="AF2569" s="161"/>
      <c r="AG2569">
        <f t="shared" si="1400"/>
        <v>0</v>
      </c>
      <c r="AK2569" s="150">
        <f t="shared" si="1401"/>
        <v>0</v>
      </c>
      <c r="AL2569" s="150">
        <f t="shared" si="1402"/>
        <v>0</v>
      </c>
      <c r="AM2569" s="150">
        <f t="shared" si="1403"/>
        <v>0</v>
      </c>
      <c r="AN2569" s="163">
        <f t="shared" si="1404"/>
        <v>0</v>
      </c>
    </row>
    <row r="2570" spans="1:40" ht="15" customHeight="1">
      <c r="A2570" s="52"/>
      <c r="B2570" s="47"/>
      <c r="C2570" s="112" t="s">
        <v>221</v>
      </c>
      <c r="D2570" s="413" t="str">
        <f t="shared" ref="D2570" si="1412">IF(D222="","",D222)</f>
        <v/>
      </c>
      <c r="E2570" s="413"/>
      <c r="F2570" s="413"/>
      <c r="G2570" s="413"/>
      <c r="H2570" s="413"/>
      <c r="I2570" s="413"/>
      <c r="J2570" s="413"/>
      <c r="K2570" s="413"/>
      <c r="L2570" s="413"/>
      <c r="M2570" s="413"/>
      <c r="N2570" s="413"/>
      <c r="O2570" s="413"/>
      <c r="P2570" s="413"/>
      <c r="Q2570" s="413"/>
      <c r="R2570" s="148"/>
      <c r="S2570" s="148"/>
      <c r="T2570" s="148"/>
      <c r="U2570" s="148"/>
      <c r="V2570" s="148"/>
      <c r="W2570" s="148"/>
      <c r="X2570" s="148"/>
      <c r="Y2570" s="148"/>
      <c r="Z2570" s="148"/>
      <c r="AA2570" s="148"/>
      <c r="AB2570" s="148"/>
      <c r="AC2570" s="148"/>
      <c r="AD2570" s="148"/>
      <c r="AF2570" s="161"/>
      <c r="AG2570">
        <f t="shared" si="1400"/>
        <v>0</v>
      </c>
      <c r="AK2570" s="150">
        <f t="shared" si="1401"/>
        <v>0</v>
      </c>
      <c r="AL2570" s="150">
        <f t="shared" si="1402"/>
        <v>0</v>
      </c>
      <c r="AM2570" s="150">
        <f t="shared" si="1403"/>
        <v>0</v>
      </c>
      <c r="AN2570" s="163">
        <f t="shared" si="1404"/>
        <v>0</v>
      </c>
    </row>
    <row r="2571" spans="1:40" ht="15" customHeight="1">
      <c r="A2571" s="52"/>
      <c r="B2571" s="47"/>
      <c r="C2571" s="112" t="s">
        <v>222</v>
      </c>
      <c r="D2571" s="413" t="str">
        <f t="shared" ref="D2571" si="1413">IF(D223="","",D223)</f>
        <v/>
      </c>
      <c r="E2571" s="413"/>
      <c r="F2571" s="413"/>
      <c r="G2571" s="413"/>
      <c r="H2571" s="413"/>
      <c r="I2571" s="413"/>
      <c r="J2571" s="413"/>
      <c r="K2571" s="413"/>
      <c r="L2571" s="413"/>
      <c r="M2571" s="413"/>
      <c r="N2571" s="413"/>
      <c r="O2571" s="413"/>
      <c r="P2571" s="413"/>
      <c r="Q2571" s="413"/>
      <c r="R2571" s="148"/>
      <c r="S2571" s="148"/>
      <c r="T2571" s="148"/>
      <c r="U2571" s="148"/>
      <c r="V2571" s="148"/>
      <c r="W2571" s="148"/>
      <c r="X2571" s="148"/>
      <c r="Y2571" s="148"/>
      <c r="Z2571" s="148"/>
      <c r="AA2571" s="148"/>
      <c r="AB2571" s="148"/>
      <c r="AC2571" s="148"/>
      <c r="AD2571" s="148"/>
      <c r="AF2571" s="161"/>
      <c r="AG2571">
        <f t="shared" si="1400"/>
        <v>0</v>
      </c>
      <c r="AK2571" s="150">
        <f t="shared" si="1401"/>
        <v>0</v>
      </c>
      <c r="AL2571" s="150">
        <f t="shared" si="1402"/>
        <v>0</v>
      </c>
      <c r="AM2571" s="150">
        <f t="shared" si="1403"/>
        <v>0</v>
      </c>
      <c r="AN2571" s="163">
        <f t="shared" si="1404"/>
        <v>0</v>
      </c>
    </row>
    <row r="2572" spans="1:40" ht="15" customHeight="1">
      <c r="A2572" s="52"/>
      <c r="B2572" s="47"/>
      <c r="C2572" s="112" t="s">
        <v>223</v>
      </c>
      <c r="D2572" s="413" t="str">
        <f t="shared" ref="D2572" si="1414">IF(D224="","",D224)</f>
        <v/>
      </c>
      <c r="E2572" s="413"/>
      <c r="F2572" s="413"/>
      <c r="G2572" s="413"/>
      <c r="H2572" s="413"/>
      <c r="I2572" s="413"/>
      <c r="J2572" s="413"/>
      <c r="K2572" s="413"/>
      <c r="L2572" s="413"/>
      <c r="M2572" s="413"/>
      <c r="N2572" s="413"/>
      <c r="O2572" s="413"/>
      <c r="P2572" s="413"/>
      <c r="Q2572" s="413"/>
      <c r="R2572" s="148"/>
      <c r="S2572" s="148"/>
      <c r="T2572" s="148"/>
      <c r="U2572" s="148"/>
      <c r="V2572" s="148"/>
      <c r="W2572" s="148"/>
      <c r="X2572" s="148"/>
      <c r="Y2572" s="148"/>
      <c r="Z2572" s="148"/>
      <c r="AA2572" s="148"/>
      <c r="AB2572" s="148"/>
      <c r="AC2572" s="148"/>
      <c r="AD2572" s="148"/>
      <c r="AF2572" s="161"/>
      <c r="AG2572">
        <f t="shared" si="1400"/>
        <v>0</v>
      </c>
      <c r="AK2572" s="150">
        <f t="shared" si="1401"/>
        <v>0</v>
      </c>
      <c r="AL2572" s="150">
        <f t="shared" si="1402"/>
        <v>0</v>
      </c>
      <c r="AM2572" s="150">
        <f t="shared" si="1403"/>
        <v>0</v>
      </c>
      <c r="AN2572" s="163">
        <f t="shared" si="1404"/>
        <v>0</v>
      </c>
    </row>
    <row r="2573" spans="1:40" ht="15" customHeight="1">
      <c r="A2573" s="52"/>
      <c r="B2573" s="47"/>
      <c r="C2573" s="112" t="s">
        <v>224</v>
      </c>
      <c r="D2573" s="413" t="str">
        <f t="shared" ref="D2573" si="1415">IF(D225="","",D225)</f>
        <v/>
      </c>
      <c r="E2573" s="413"/>
      <c r="F2573" s="413"/>
      <c r="G2573" s="413"/>
      <c r="H2573" s="413"/>
      <c r="I2573" s="413"/>
      <c r="J2573" s="413"/>
      <c r="K2573" s="413"/>
      <c r="L2573" s="413"/>
      <c r="M2573" s="413"/>
      <c r="N2573" s="413"/>
      <c r="O2573" s="413"/>
      <c r="P2573" s="413"/>
      <c r="Q2573" s="413"/>
      <c r="R2573" s="148"/>
      <c r="S2573" s="148"/>
      <c r="T2573" s="148"/>
      <c r="U2573" s="148"/>
      <c r="V2573" s="148"/>
      <c r="W2573" s="148"/>
      <c r="X2573" s="148"/>
      <c r="Y2573" s="148"/>
      <c r="Z2573" s="148"/>
      <c r="AA2573" s="148"/>
      <c r="AB2573" s="148"/>
      <c r="AC2573" s="148"/>
      <c r="AD2573" s="148"/>
      <c r="AF2573" s="161"/>
      <c r="AG2573">
        <f t="shared" si="1400"/>
        <v>0</v>
      </c>
      <c r="AK2573" s="150">
        <f t="shared" si="1401"/>
        <v>0</v>
      </c>
      <c r="AL2573" s="150">
        <f t="shared" si="1402"/>
        <v>0</v>
      </c>
      <c r="AM2573" s="150">
        <f t="shared" si="1403"/>
        <v>0</v>
      </c>
      <c r="AN2573" s="163">
        <f t="shared" si="1404"/>
        <v>0</v>
      </c>
    </row>
    <row r="2574" spans="1:40" ht="15" customHeight="1">
      <c r="A2574" s="52"/>
      <c r="B2574" s="47"/>
      <c r="C2574" s="112" t="s">
        <v>225</v>
      </c>
      <c r="D2574" s="413" t="str">
        <f t="shared" ref="D2574" si="1416">IF(D226="","",D226)</f>
        <v/>
      </c>
      <c r="E2574" s="413"/>
      <c r="F2574" s="413"/>
      <c r="G2574" s="413"/>
      <c r="H2574" s="413"/>
      <c r="I2574" s="413"/>
      <c r="J2574" s="413"/>
      <c r="K2574" s="413"/>
      <c r="L2574" s="413"/>
      <c r="M2574" s="413"/>
      <c r="N2574" s="413"/>
      <c r="O2574" s="413"/>
      <c r="P2574" s="413"/>
      <c r="Q2574" s="413"/>
      <c r="R2574" s="148"/>
      <c r="S2574" s="148"/>
      <c r="T2574" s="148"/>
      <c r="U2574" s="148"/>
      <c r="V2574" s="148"/>
      <c r="W2574" s="148"/>
      <c r="X2574" s="148"/>
      <c r="Y2574" s="148"/>
      <c r="Z2574" s="148"/>
      <c r="AA2574" s="148"/>
      <c r="AB2574" s="148"/>
      <c r="AC2574" s="148"/>
      <c r="AD2574" s="148"/>
      <c r="AF2574" s="161"/>
      <c r="AG2574">
        <f t="shared" si="1400"/>
        <v>0</v>
      </c>
      <c r="AK2574" s="150">
        <f t="shared" si="1401"/>
        <v>0</v>
      </c>
      <c r="AL2574" s="150">
        <f t="shared" si="1402"/>
        <v>0</v>
      </c>
      <c r="AM2574" s="150">
        <f t="shared" si="1403"/>
        <v>0</v>
      </c>
      <c r="AN2574" s="163">
        <f t="shared" si="1404"/>
        <v>0</v>
      </c>
    </row>
    <row r="2575" spans="1:40" ht="15" customHeight="1">
      <c r="A2575" s="52"/>
      <c r="B2575" s="47"/>
      <c r="C2575" s="112" t="s">
        <v>226</v>
      </c>
      <c r="D2575" s="413" t="str">
        <f t="shared" ref="D2575" si="1417">IF(D227="","",D227)</f>
        <v/>
      </c>
      <c r="E2575" s="413"/>
      <c r="F2575" s="413"/>
      <c r="G2575" s="413"/>
      <c r="H2575" s="413"/>
      <c r="I2575" s="413"/>
      <c r="J2575" s="413"/>
      <c r="K2575" s="413"/>
      <c r="L2575" s="413"/>
      <c r="M2575" s="413"/>
      <c r="N2575" s="413"/>
      <c r="O2575" s="413"/>
      <c r="P2575" s="413"/>
      <c r="Q2575" s="413"/>
      <c r="R2575" s="148"/>
      <c r="S2575" s="148"/>
      <c r="T2575" s="148"/>
      <c r="U2575" s="148"/>
      <c r="V2575" s="148"/>
      <c r="W2575" s="148"/>
      <c r="X2575" s="148"/>
      <c r="Y2575" s="148"/>
      <c r="Z2575" s="148"/>
      <c r="AA2575" s="148"/>
      <c r="AB2575" s="148"/>
      <c r="AC2575" s="148"/>
      <c r="AD2575" s="148"/>
      <c r="AF2575" s="161"/>
      <c r="AG2575">
        <f t="shared" si="1400"/>
        <v>0</v>
      </c>
      <c r="AK2575" s="150">
        <f t="shared" si="1401"/>
        <v>0</v>
      </c>
      <c r="AL2575" s="150">
        <f t="shared" si="1402"/>
        <v>0</v>
      </c>
      <c r="AM2575" s="150">
        <f t="shared" si="1403"/>
        <v>0</v>
      </c>
      <c r="AN2575" s="163">
        <f t="shared" si="1404"/>
        <v>0</v>
      </c>
    </row>
    <row r="2576" spans="1:40" ht="15" customHeight="1">
      <c r="A2576" s="52"/>
      <c r="B2576" s="47"/>
      <c r="C2576" s="112" t="s">
        <v>227</v>
      </c>
      <c r="D2576" s="413" t="str">
        <f t="shared" ref="D2576" si="1418">IF(D228="","",D228)</f>
        <v/>
      </c>
      <c r="E2576" s="413"/>
      <c r="F2576" s="413"/>
      <c r="G2576" s="413"/>
      <c r="H2576" s="413"/>
      <c r="I2576" s="413"/>
      <c r="J2576" s="413"/>
      <c r="K2576" s="413"/>
      <c r="L2576" s="413"/>
      <c r="M2576" s="413"/>
      <c r="N2576" s="413"/>
      <c r="O2576" s="413"/>
      <c r="P2576" s="413"/>
      <c r="Q2576" s="413"/>
      <c r="R2576" s="148"/>
      <c r="S2576" s="148"/>
      <c r="T2576" s="148"/>
      <c r="U2576" s="148"/>
      <c r="V2576" s="148"/>
      <c r="W2576" s="148"/>
      <c r="X2576" s="148"/>
      <c r="Y2576" s="148"/>
      <c r="Z2576" s="148"/>
      <c r="AA2576" s="148"/>
      <c r="AB2576" s="148"/>
      <c r="AC2576" s="148"/>
      <c r="AD2576" s="148"/>
      <c r="AF2576" s="161"/>
      <c r="AG2576">
        <f t="shared" si="1400"/>
        <v>0</v>
      </c>
      <c r="AK2576" s="150">
        <f t="shared" si="1401"/>
        <v>0</v>
      </c>
      <c r="AL2576" s="150">
        <f t="shared" si="1402"/>
        <v>0</v>
      </c>
      <c r="AM2576" s="150">
        <f t="shared" si="1403"/>
        <v>0</v>
      </c>
      <c r="AN2576" s="163">
        <f t="shared" si="1404"/>
        <v>0</v>
      </c>
    </row>
    <row r="2577" spans="1:40" ht="15" customHeight="1">
      <c r="A2577" s="52"/>
      <c r="B2577" s="47"/>
      <c r="C2577" s="112" t="s">
        <v>228</v>
      </c>
      <c r="D2577" s="413" t="str">
        <f t="shared" ref="D2577" si="1419">IF(D229="","",D229)</f>
        <v/>
      </c>
      <c r="E2577" s="413"/>
      <c r="F2577" s="413"/>
      <c r="G2577" s="413"/>
      <c r="H2577" s="413"/>
      <c r="I2577" s="413"/>
      <c r="J2577" s="413"/>
      <c r="K2577" s="413"/>
      <c r="L2577" s="413"/>
      <c r="M2577" s="413"/>
      <c r="N2577" s="413"/>
      <c r="O2577" s="413"/>
      <c r="P2577" s="413"/>
      <c r="Q2577" s="413"/>
      <c r="R2577" s="148"/>
      <c r="S2577" s="148"/>
      <c r="T2577" s="148"/>
      <c r="U2577" s="148"/>
      <c r="V2577" s="148"/>
      <c r="W2577" s="148"/>
      <c r="X2577" s="148"/>
      <c r="Y2577" s="148"/>
      <c r="Z2577" s="148"/>
      <c r="AA2577" s="148"/>
      <c r="AB2577" s="148"/>
      <c r="AC2577" s="148"/>
      <c r="AD2577" s="148"/>
      <c r="AF2577" s="161"/>
      <c r="AG2577">
        <f t="shared" si="1400"/>
        <v>0</v>
      </c>
      <c r="AK2577" s="150">
        <f t="shared" si="1401"/>
        <v>0</v>
      </c>
      <c r="AL2577" s="150">
        <f t="shared" si="1402"/>
        <v>0</v>
      </c>
      <c r="AM2577" s="150">
        <f t="shared" si="1403"/>
        <v>0</v>
      </c>
      <c r="AN2577" s="163">
        <f t="shared" si="1404"/>
        <v>0</v>
      </c>
    </row>
    <row r="2578" spans="1:40" ht="15" customHeight="1">
      <c r="A2578" s="52"/>
      <c r="B2578" s="47"/>
      <c r="C2578" s="112" t="s">
        <v>229</v>
      </c>
      <c r="D2578" s="413" t="str">
        <f t="shared" ref="D2578" si="1420">IF(D230="","",D230)</f>
        <v/>
      </c>
      <c r="E2578" s="413"/>
      <c r="F2578" s="413"/>
      <c r="G2578" s="413"/>
      <c r="H2578" s="413"/>
      <c r="I2578" s="413"/>
      <c r="J2578" s="413"/>
      <c r="K2578" s="413"/>
      <c r="L2578" s="413"/>
      <c r="M2578" s="413"/>
      <c r="N2578" s="413"/>
      <c r="O2578" s="413"/>
      <c r="P2578" s="413"/>
      <c r="Q2578" s="413"/>
      <c r="R2578" s="148"/>
      <c r="S2578" s="148"/>
      <c r="T2578" s="148"/>
      <c r="U2578" s="148"/>
      <c r="V2578" s="148"/>
      <c r="W2578" s="148"/>
      <c r="X2578" s="148"/>
      <c r="Y2578" s="148"/>
      <c r="Z2578" s="148"/>
      <c r="AA2578" s="148"/>
      <c r="AB2578" s="148"/>
      <c r="AC2578" s="148"/>
      <c r="AD2578" s="148"/>
      <c r="AF2578" s="161"/>
      <c r="AG2578">
        <f t="shared" si="1400"/>
        <v>0</v>
      </c>
      <c r="AK2578" s="150">
        <f t="shared" si="1401"/>
        <v>0</v>
      </c>
      <c r="AL2578" s="150">
        <f t="shared" si="1402"/>
        <v>0</v>
      </c>
      <c r="AM2578" s="150">
        <f t="shared" si="1403"/>
        <v>0</v>
      </c>
      <c r="AN2578" s="163">
        <f t="shared" si="1404"/>
        <v>0</v>
      </c>
    </row>
    <row r="2579" spans="1:40" ht="15" customHeight="1">
      <c r="A2579" s="52"/>
      <c r="B2579" s="47"/>
      <c r="C2579" s="112" t="s">
        <v>230</v>
      </c>
      <c r="D2579" s="413" t="str">
        <f t="shared" ref="D2579" si="1421">IF(D231="","",D231)</f>
        <v/>
      </c>
      <c r="E2579" s="413"/>
      <c r="F2579" s="413"/>
      <c r="G2579" s="413"/>
      <c r="H2579" s="413"/>
      <c r="I2579" s="413"/>
      <c r="J2579" s="413"/>
      <c r="K2579" s="413"/>
      <c r="L2579" s="413"/>
      <c r="M2579" s="413"/>
      <c r="N2579" s="413"/>
      <c r="O2579" s="413"/>
      <c r="P2579" s="413"/>
      <c r="Q2579" s="413"/>
      <c r="R2579" s="148"/>
      <c r="S2579" s="148"/>
      <c r="T2579" s="148"/>
      <c r="U2579" s="148"/>
      <c r="V2579" s="148"/>
      <c r="W2579" s="148"/>
      <c r="X2579" s="148"/>
      <c r="Y2579" s="148"/>
      <c r="Z2579" s="148"/>
      <c r="AA2579" s="148"/>
      <c r="AB2579" s="148"/>
      <c r="AC2579" s="148"/>
      <c r="AD2579" s="148"/>
      <c r="AF2579" s="161"/>
      <c r="AG2579">
        <f t="shared" si="1400"/>
        <v>0</v>
      </c>
      <c r="AK2579" s="150">
        <f t="shared" si="1401"/>
        <v>0</v>
      </c>
      <c r="AL2579" s="150">
        <f t="shared" si="1402"/>
        <v>0</v>
      </c>
      <c r="AM2579" s="150">
        <f t="shared" si="1403"/>
        <v>0</v>
      </c>
      <c r="AN2579" s="163">
        <f t="shared" si="1404"/>
        <v>0</v>
      </c>
    </row>
    <row r="2580" spans="1:40" ht="15" customHeight="1">
      <c r="A2580" s="52"/>
      <c r="B2580" s="47"/>
      <c r="C2580" s="112" t="s">
        <v>231</v>
      </c>
      <c r="D2580" s="413" t="str">
        <f t="shared" ref="D2580" si="1422">IF(D232="","",D232)</f>
        <v/>
      </c>
      <c r="E2580" s="413"/>
      <c r="F2580" s="413"/>
      <c r="G2580" s="413"/>
      <c r="H2580" s="413"/>
      <c r="I2580" s="413"/>
      <c r="J2580" s="413"/>
      <c r="K2580" s="413"/>
      <c r="L2580" s="413"/>
      <c r="M2580" s="413"/>
      <c r="N2580" s="413"/>
      <c r="O2580" s="413"/>
      <c r="P2580" s="413"/>
      <c r="Q2580" s="413"/>
      <c r="R2580" s="148"/>
      <c r="S2580" s="148"/>
      <c r="T2580" s="148"/>
      <c r="U2580" s="148"/>
      <c r="V2580" s="148"/>
      <c r="W2580" s="148"/>
      <c r="X2580" s="148"/>
      <c r="Y2580" s="148"/>
      <c r="Z2580" s="148"/>
      <c r="AA2580" s="148"/>
      <c r="AB2580" s="148"/>
      <c r="AC2580" s="148"/>
      <c r="AD2580" s="148"/>
      <c r="AF2580" s="161"/>
      <c r="AG2580">
        <f t="shared" si="1400"/>
        <v>0</v>
      </c>
      <c r="AK2580" s="150">
        <f t="shared" si="1401"/>
        <v>0</v>
      </c>
      <c r="AL2580" s="150">
        <f t="shared" si="1402"/>
        <v>0</v>
      </c>
      <c r="AM2580" s="150">
        <f t="shared" si="1403"/>
        <v>0</v>
      </c>
      <c r="AN2580" s="163">
        <f t="shared" si="1404"/>
        <v>0</v>
      </c>
    </row>
    <row r="2581" spans="1:40" ht="15" customHeight="1">
      <c r="A2581" s="52"/>
      <c r="B2581" s="47"/>
      <c r="C2581" s="112" t="s">
        <v>232</v>
      </c>
      <c r="D2581" s="413" t="str">
        <f t="shared" ref="D2581" si="1423">IF(D233="","",D233)</f>
        <v/>
      </c>
      <c r="E2581" s="413"/>
      <c r="F2581" s="413"/>
      <c r="G2581" s="413"/>
      <c r="H2581" s="413"/>
      <c r="I2581" s="413"/>
      <c r="J2581" s="413"/>
      <c r="K2581" s="413"/>
      <c r="L2581" s="413"/>
      <c r="M2581" s="413"/>
      <c r="N2581" s="413"/>
      <c r="O2581" s="413"/>
      <c r="P2581" s="413"/>
      <c r="Q2581" s="413"/>
      <c r="R2581" s="148"/>
      <c r="S2581" s="148"/>
      <c r="T2581" s="148"/>
      <c r="U2581" s="148"/>
      <c r="V2581" s="148"/>
      <c r="W2581" s="148"/>
      <c r="X2581" s="148"/>
      <c r="Y2581" s="148"/>
      <c r="Z2581" s="148"/>
      <c r="AA2581" s="148"/>
      <c r="AB2581" s="148"/>
      <c r="AC2581" s="148"/>
      <c r="AD2581" s="148"/>
      <c r="AF2581" s="161"/>
      <c r="AG2581">
        <f t="shared" si="1400"/>
        <v>0</v>
      </c>
      <c r="AK2581" s="150">
        <f t="shared" si="1401"/>
        <v>0</v>
      </c>
      <c r="AL2581" s="150">
        <f t="shared" si="1402"/>
        <v>0</v>
      </c>
      <c r="AM2581" s="150">
        <f t="shared" si="1403"/>
        <v>0</v>
      </c>
      <c r="AN2581" s="163">
        <f t="shared" si="1404"/>
        <v>0</v>
      </c>
    </row>
    <row r="2582" spans="1:40" ht="15" customHeight="1">
      <c r="A2582" s="52"/>
      <c r="B2582" s="47"/>
      <c r="C2582" s="112" t="s">
        <v>233</v>
      </c>
      <c r="D2582" s="413" t="str">
        <f t="shared" ref="D2582" si="1424">IF(D234="","",D234)</f>
        <v/>
      </c>
      <c r="E2582" s="413"/>
      <c r="F2582" s="413"/>
      <c r="G2582" s="413"/>
      <c r="H2582" s="413"/>
      <c r="I2582" s="413"/>
      <c r="J2582" s="413"/>
      <c r="K2582" s="413"/>
      <c r="L2582" s="413"/>
      <c r="M2582" s="413"/>
      <c r="N2582" s="413"/>
      <c r="O2582" s="413"/>
      <c r="P2582" s="413"/>
      <c r="Q2582" s="413"/>
      <c r="R2582" s="148"/>
      <c r="S2582" s="148"/>
      <c r="T2582" s="148"/>
      <c r="U2582" s="148"/>
      <c r="V2582" s="148"/>
      <c r="W2582" s="148"/>
      <c r="X2582" s="148"/>
      <c r="Y2582" s="148"/>
      <c r="Z2582" s="148"/>
      <c r="AA2582" s="148"/>
      <c r="AB2582" s="148"/>
      <c r="AC2582" s="148"/>
      <c r="AD2582" s="148"/>
      <c r="AF2582" s="161"/>
      <c r="AG2582">
        <f t="shared" si="1400"/>
        <v>0</v>
      </c>
      <c r="AK2582" s="150">
        <f t="shared" si="1401"/>
        <v>0</v>
      </c>
      <c r="AL2582" s="150">
        <f t="shared" si="1402"/>
        <v>0</v>
      </c>
      <c r="AM2582" s="150">
        <f t="shared" si="1403"/>
        <v>0</v>
      </c>
      <c r="AN2582" s="163">
        <f t="shared" si="1404"/>
        <v>0</v>
      </c>
    </row>
    <row r="2583" spans="1:40" ht="15" customHeight="1">
      <c r="A2583" s="52"/>
      <c r="B2583" s="47"/>
      <c r="C2583" s="112" t="s">
        <v>298</v>
      </c>
      <c r="D2583" s="413" t="str">
        <f t="shared" ref="D2583" si="1425">IF(D235="","",D235)</f>
        <v/>
      </c>
      <c r="E2583" s="413"/>
      <c r="F2583" s="413"/>
      <c r="G2583" s="413"/>
      <c r="H2583" s="413"/>
      <c r="I2583" s="413"/>
      <c r="J2583" s="413"/>
      <c r="K2583" s="413"/>
      <c r="L2583" s="413"/>
      <c r="M2583" s="413"/>
      <c r="N2583" s="413"/>
      <c r="O2583" s="413"/>
      <c r="P2583" s="413"/>
      <c r="Q2583" s="413"/>
      <c r="R2583" s="148"/>
      <c r="S2583" s="148"/>
      <c r="T2583" s="148"/>
      <c r="U2583" s="148"/>
      <c r="V2583" s="148"/>
      <c r="W2583" s="148"/>
      <c r="X2583" s="148"/>
      <c r="Y2583" s="148"/>
      <c r="Z2583" s="148"/>
      <c r="AA2583" s="148"/>
      <c r="AB2583" s="148"/>
      <c r="AC2583" s="148"/>
      <c r="AD2583" s="148"/>
      <c r="AF2583" s="161"/>
      <c r="AG2583">
        <f t="shared" si="1400"/>
        <v>0</v>
      </c>
      <c r="AK2583" s="150">
        <f t="shared" si="1401"/>
        <v>0</v>
      </c>
      <c r="AL2583" s="150">
        <f t="shared" si="1402"/>
        <v>0</v>
      </c>
      <c r="AM2583" s="150">
        <f t="shared" si="1403"/>
        <v>0</v>
      </c>
      <c r="AN2583" s="163">
        <f t="shared" si="1404"/>
        <v>0</v>
      </c>
    </row>
    <row r="2584" spans="1:40" ht="15" customHeight="1">
      <c r="A2584" s="52"/>
      <c r="B2584" s="47"/>
      <c r="C2584" s="112" t="s">
        <v>299</v>
      </c>
      <c r="D2584" s="413" t="str">
        <f t="shared" ref="D2584" si="1426">IF(D236="","",D236)</f>
        <v/>
      </c>
      <c r="E2584" s="413"/>
      <c r="F2584" s="413"/>
      <c r="G2584" s="413"/>
      <c r="H2584" s="413"/>
      <c r="I2584" s="413"/>
      <c r="J2584" s="413"/>
      <c r="K2584" s="413"/>
      <c r="L2584" s="413"/>
      <c r="M2584" s="413"/>
      <c r="N2584" s="413"/>
      <c r="O2584" s="413"/>
      <c r="P2584" s="413"/>
      <c r="Q2584" s="413"/>
      <c r="R2584" s="148"/>
      <c r="S2584" s="148"/>
      <c r="T2584" s="148"/>
      <c r="U2584" s="148"/>
      <c r="V2584" s="148"/>
      <c r="W2584" s="148"/>
      <c r="X2584" s="148"/>
      <c r="Y2584" s="148"/>
      <c r="Z2584" s="148"/>
      <c r="AA2584" s="148"/>
      <c r="AB2584" s="148"/>
      <c r="AC2584" s="148"/>
      <c r="AD2584" s="148"/>
      <c r="AF2584" s="161"/>
      <c r="AG2584">
        <f t="shared" si="1400"/>
        <v>0</v>
      </c>
      <c r="AK2584" s="150">
        <f t="shared" si="1401"/>
        <v>0</v>
      </c>
      <c r="AL2584" s="150">
        <f t="shared" si="1402"/>
        <v>0</v>
      </c>
      <c r="AM2584" s="150">
        <f t="shared" si="1403"/>
        <v>0</v>
      </c>
      <c r="AN2584" s="163">
        <f t="shared" si="1404"/>
        <v>0</v>
      </c>
    </row>
    <row r="2585" spans="1:40" ht="15" customHeight="1">
      <c r="A2585" s="52"/>
      <c r="B2585" s="47"/>
      <c r="C2585" s="112" t="s">
        <v>300</v>
      </c>
      <c r="D2585" s="413" t="str">
        <f t="shared" ref="D2585" si="1427">IF(D237="","",D237)</f>
        <v/>
      </c>
      <c r="E2585" s="413"/>
      <c r="F2585" s="413"/>
      <c r="G2585" s="413"/>
      <c r="H2585" s="413"/>
      <c r="I2585" s="413"/>
      <c r="J2585" s="413"/>
      <c r="K2585" s="413"/>
      <c r="L2585" s="413"/>
      <c r="M2585" s="413"/>
      <c r="N2585" s="413"/>
      <c r="O2585" s="413"/>
      <c r="P2585" s="413"/>
      <c r="Q2585" s="413"/>
      <c r="R2585" s="148"/>
      <c r="S2585" s="148"/>
      <c r="T2585" s="148"/>
      <c r="U2585" s="148"/>
      <c r="V2585" s="148"/>
      <c r="W2585" s="148"/>
      <c r="X2585" s="148"/>
      <c r="Y2585" s="148"/>
      <c r="Z2585" s="148"/>
      <c r="AA2585" s="148"/>
      <c r="AB2585" s="148"/>
      <c r="AC2585" s="148"/>
      <c r="AD2585" s="148"/>
      <c r="AF2585" s="161"/>
      <c r="AG2585">
        <f t="shared" si="1400"/>
        <v>0</v>
      </c>
      <c r="AK2585" s="150">
        <f t="shared" si="1401"/>
        <v>0</v>
      </c>
      <c r="AL2585" s="150">
        <f t="shared" si="1402"/>
        <v>0</v>
      </c>
      <c r="AM2585" s="150">
        <f t="shared" si="1403"/>
        <v>0</v>
      </c>
      <c r="AN2585" s="163">
        <f t="shared" si="1404"/>
        <v>0</v>
      </c>
    </row>
    <row r="2586" spans="1:40" ht="15" customHeight="1">
      <c r="A2586" s="52"/>
      <c r="B2586" s="47"/>
      <c r="C2586" s="112" t="s">
        <v>301</v>
      </c>
      <c r="D2586" s="413" t="str">
        <f t="shared" ref="D2586" si="1428">IF(D238="","",D238)</f>
        <v/>
      </c>
      <c r="E2586" s="413"/>
      <c r="F2586" s="413"/>
      <c r="G2586" s="413"/>
      <c r="H2586" s="413"/>
      <c r="I2586" s="413"/>
      <c r="J2586" s="413"/>
      <c r="K2586" s="413"/>
      <c r="L2586" s="413"/>
      <c r="M2586" s="413"/>
      <c r="N2586" s="413"/>
      <c r="O2586" s="413"/>
      <c r="P2586" s="413"/>
      <c r="Q2586" s="413"/>
      <c r="R2586" s="148"/>
      <c r="S2586" s="148"/>
      <c r="T2586" s="148"/>
      <c r="U2586" s="148"/>
      <c r="V2586" s="148"/>
      <c r="W2586" s="148"/>
      <c r="X2586" s="148"/>
      <c r="Y2586" s="148"/>
      <c r="Z2586" s="148"/>
      <c r="AA2586" s="148"/>
      <c r="AB2586" s="148"/>
      <c r="AC2586" s="148"/>
      <c r="AD2586" s="148"/>
      <c r="AF2586" s="161"/>
      <c r="AG2586">
        <f t="shared" si="1400"/>
        <v>0</v>
      </c>
      <c r="AK2586" s="150">
        <f t="shared" si="1401"/>
        <v>0</v>
      </c>
      <c r="AL2586" s="150">
        <f t="shared" si="1402"/>
        <v>0</v>
      </c>
      <c r="AM2586" s="150">
        <f t="shared" si="1403"/>
        <v>0</v>
      </c>
      <c r="AN2586" s="163">
        <f t="shared" si="1404"/>
        <v>0</v>
      </c>
    </row>
    <row r="2587" spans="1:40" ht="15" customHeight="1">
      <c r="A2587" s="52"/>
      <c r="B2587" s="47"/>
      <c r="C2587" s="112" t="s">
        <v>302</v>
      </c>
      <c r="D2587" s="413" t="str">
        <f t="shared" ref="D2587" si="1429">IF(D239="","",D239)</f>
        <v/>
      </c>
      <c r="E2587" s="413"/>
      <c r="F2587" s="413"/>
      <c r="G2587" s="413"/>
      <c r="H2587" s="413"/>
      <c r="I2587" s="413"/>
      <c r="J2587" s="413"/>
      <c r="K2587" s="413"/>
      <c r="L2587" s="413"/>
      <c r="M2587" s="413"/>
      <c r="N2587" s="413"/>
      <c r="O2587" s="413"/>
      <c r="P2587" s="413"/>
      <c r="Q2587" s="413"/>
      <c r="R2587" s="148"/>
      <c r="S2587" s="148"/>
      <c r="T2587" s="148"/>
      <c r="U2587" s="148"/>
      <c r="V2587" s="148"/>
      <c r="W2587" s="148"/>
      <c r="X2587" s="148"/>
      <c r="Y2587" s="148"/>
      <c r="Z2587" s="148"/>
      <c r="AA2587" s="148"/>
      <c r="AB2587" s="148"/>
      <c r="AC2587" s="148"/>
      <c r="AD2587" s="148"/>
      <c r="AF2587" s="161"/>
      <c r="AG2587">
        <f t="shared" si="1400"/>
        <v>0</v>
      </c>
      <c r="AK2587" s="150">
        <f t="shared" si="1401"/>
        <v>0</v>
      </c>
      <c r="AL2587" s="150">
        <f t="shared" si="1402"/>
        <v>0</v>
      </c>
      <c r="AM2587" s="150">
        <f t="shared" si="1403"/>
        <v>0</v>
      </c>
      <c r="AN2587" s="163">
        <f t="shared" si="1404"/>
        <v>0</v>
      </c>
    </row>
    <row r="2588" spans="1:40" ht="15" customHeight="1">
      <c r="A2588" s="52"/>
      <c r="B2588" s="47"/>
      <c r="C2588" s="112" t="s">
        <v>303</v>
      </c>
      <c r="D2588" s="413" t="str">
        <f t="shared" ref="D2588" si="1430">IF(D240="","",D240)</f>
        <v/>
      </c>
      <c r="E2588" s="413"/>
      <c r="F2588" s="413"/>
      <c r="G2588" s="413"/>
      <c r="H2588" s="413"/>
      <c r="I2588" s="413"/>
      <c r="J2588" s="413"/>
      <c r="K2588" s="413"/>
      <c r="L2588" s="413"/>
      <c r="M2588" s="413"/>
      <c r="N2588" s="413"/>
      <c r="O2588" s="413"/>
      <c r="P2588" s="413"/>
      <c r="Q2588" s="413"/>
      <c r="R2588" s="148"/>
      <c r="S2588" s="148"/>
      <c r="T2588" s="148"/>
      <c r="U2588" s="148"/>
      <c r="V2588" s="148"/>
      <c r="W2588" s="148"/>
      <c r="X2588" s="148"/>
      <c r="Y2588" s="148"/>
      <c r="Z2588" s="148"/>
      <c r="AA2588" s="148"/>
      <c r="AB2588" s="148"/>
      <c r="AC2588" s="148"/>
      <c r="AD2588" s="148"/>
      <c r="AF2588" s="161"/>
      <c r="AG2588">
        <f t="shared" si="1400"/>
        <v>0</v>
      </c>
      <c r="AK2588" s="150">
        <f t="shared" si="1401"/>
        <v>0</v>
      </c>
      <c r="AL2588" s="150">
        <f t="shared" si="1402"/>
        <v>0</v>
      </c>
      <c r="AM2588" s="150">
        <f t="shared" si="1403"/>
        <v>0</v>
      </c>
      <c r="AN2588" s="163">
        <f t="shared" si="1404"/>
        <v>0</v>
      </c>
    </row>
    <row r="2589" spans="1:40" ht="15" customHeight="1">
      <c r="A2589" s="52"/>
      <c r="B2589" s="47"/>
      <c r="C2589" s="112" t="s">
        <v>304</v>
      </c>
      <c r="D2589" s="413" t="str">
        <f t="shared" ref="D2589" si="1431">IF(D241="","",D241)</f>
        <v/>
      </c>
      <c r="E2589" s="413"/>
      <c r="F2589" s="413"/>
      <c r="G2589" s="413"/>
      <c r="H2589" s="413"/>
      <c r="I2589" s="413"/>
      <c r="J2589" s="413"/>
      <c r="K2589" s="413"/>
      <c r="L2589" s="413"/>
      <c r="M2589" s="413"/>
      <c r="N2589" s="413"/>
      <c r="O2589" s="413"/>
      <c r="P2589" s="413"/>
      <c r="Q2589" s="413"/>
      <c r="R2589" s="148"/>
      <c r="S2589" s="148"/>
      <c r="T2589" s="148"/>
      <c r="U2589" s="148"/>
      <c r="V2589" s="148"/>
      <c r="W2589" s="148"/>
      <c r="X2589" s="148"/>
      <c r="Y2589" s="148"/>
      <c r="Z2589" s="148"/>
      <c r="AA2589" s="148"/>
      <c r="AB2589" s="148"/>
      <c r="AC2589" s="148"/>
      <c r="AD2589" s="148"/>
      <c r="AF2589" s="161"/>
      <c r="AG2589">
        <f t="shared" si="1400"/>
        <v>0</v>
      </c>
      <c r="AK2589" s="150">
        <f t="shared" si="1401"/>
        <v>0</v>
      </c>
      <c r="AL2589" s="150">
        <f t="shared" si="1402"/>
        <v>0</v>
      </c>
      <c r="AM2589" s="150">
        <f t="shared" si="1403"/>
        <v>0</v>
      </c>
      <c r="AN2589" s="163">
        <f t="shared" si="1404"/>
        <v>0</v>
      </c>
    </row>
    <row r="2590" spans="1:40" ht="15" customHeight="1">
      <c r="A2590" s="52"/>
      <c r="B2590" s="47"/>
      <c r="C2590" s="112" t="s">
        <v>305</v>
      </c>
      <c r="D2590" s="413" t="str">
        <f t="shared" ref="D2590" si="1432">IF(D242="","",D242)</f>
        <v/>
      </c>
      <c r="E2590" s="413"/>
      <c r="F2590" s="413"/>
      <c r="G2590" s="413"/>
      <c r="H2590" s="413"/>
      <c r="I2590" s="413"/>
      <c r="J2590" s="413"/>
      <c r="K2590" s="413"/>
      <c r="L2590" s="413"/>
      <c r="M2590" s="413"/>
      <c r="N2590" s="413"/>
      <c r="O2590" s="413"/>
      <c r="P2590" s="413"/>
      <c r="Q2590" s="413"/>
      <c r="R2590" s="148"/>
      <c r="S2590" s="148"/>
      <c r="T2590" s="148"/>
      <c r="U2590" s="148"/>
      <c r="V2590" s="148"/>
      <c r="W2590" s="148"/>
      <c r="X2590" s="148"/>
      <c r="Y2590" s="148"/>
      <c r="Z2590" s="148"/>
      <c r="AA2590" s="148"/>
      <c r="AB2590" s="148"/>
      <c r="AC2590" s="148"/>
      <c r="AD2590" s="148"/>
      <c r="AF2590" s="161"/>
      <c r="AG2590">
        <f t="shared" si="1400"/>
        <v>0</v>
      </c>
      <c r="AK2590" s="150">
        <f t="shared" si="1401"/>
        <v>0</v>
      </c>
      <c r="AL2590" s="150">
        <f t="shared" si="1402"/>
        <v>0</v>
      </c>
      <c r="AM2590" s="150">
        <f t="shared" si="1403"/>
        <v>0</v>
      </c>
      <c r="AN2590" s="163">
        <f t="shared" si="1404"/>
        <v>0</v>
      </c>
    </row>
    <row r="2591" spans="1:40" ht="15" customHeight="1">
      <c r="A2591" s="52"/>
      <c r="B2591" s="47"/>
      <c r="C2591" s="112" t="s">
        <v>306</v>
      </c>
      <c r="D2591" s="413" t="str">
        <f t="shared" ref="D2591" si="1433">IF(D243="","",D243)</f>
        <v/>
      </c>
      <c r="E2591" s="413"/>
      <c r="F2591" s="413"/>
      <c r="G2591" s="413"/>
      <c r="H2591" s="413"/>
      <c r="I2591" s="413"/>
      <c r="J2591" s="413"/>
      <c r="K2591" s="413"/>
      <c r="L2591" s="413"/>
      <c r="M2591" s="413"/>
      <c r="N2591" s="413"/>
      <c r="O2591" s="413"/>
      <c r="P2591" s="413"/>
      <c r="Q2591" s="413"/>
      <c r="R2591" s="148"/>
      <c r="S2591" s="148"/>
      <c r="T2591" s="148"/>
      <c r="U2591" s="148"/>
      <c r="V2591" s="148"/>
      <c r="W2591" s="148"/>
      <c r="X2591" s="148"/>
      <c r="Y2591" s="148"/>
      <c r="Z2591" s="148"/>
      <c r="AA2591" s="148"/>
      <c r="AB2591" s="148"/>
      <c r="AC2591" s="148"/>
      <c r="AD2591" s="148"/>
      <c r="AF2591" s="161"/>
      <c r="AG2591">
        <f t="shared" si="1400"/>
        <v>0</v>
      </c>
      <c r="AK2591" s="150">
        <f t="shared" si="1401"/>
        <v>0</v>
      </c>
      <c r="AL2591" s="150">
        <f t="shared" si="1402"/>
        <v>0</v>
      </c>
      <c r="AM2591" s="150">
        <f t="shared" si="1403"/>
        <v>0</v>
      </c>
      <c r="AN2591" s="163">
        <f t="shared" si="1404"/>
        <v>0</v>
      </c>
    </row>
    <row r="2592" spans="1:40" ht="15" customHeight="1">
      <c r="A2592" s="52"/>
      <c r="B2592" s="47"/>
      <c r="C2592" s="112" t="s">
        <v>307</v>
      </c>
      <c r="D2592" s="413" t="str">
        <f t="shared" ref="D2592" si="1434">IF(D244="","",D244)</f>
        <v/>
      </c>
      <c r="E2592" s="413"/>
      <c r="F2592" s="413"/>
      <c r="G2592" s="413"/>
      <c r="H2592" s="413"/>
      <c r="I2592" s="413"/>
      <c r="J2592" s="413"/>
      <c r="K2592" s="413"/>
      <c r="L2592" s="413"/>
      <c r="M2592" s="413"/>
      <c r="N2592" s="413"/>
      <c r="O2592" s="413"/>
      <c r="P2592" s="413"/>
      <c r="Q2592" s="413"/>
      <c r="R2592" s="148"/>
      <c r="S2592" s="148"/>
      <c r="T2592" s="148"/>
      <c r="U2592" s="148"/>
      <c r="V2592" s="148"/>
      <c r="W2592" s="148"/>
      <c r="X2592" s="148"/>
      <c r="Y2592" s="148"/>
      <c r="Z2592" s="148"/>
      <c r="AA2592" s="148"/>
      <c r="AB2592" s="148"/>
      <c r="AC2592" s="148"/>
      <c r="AD2592" s="148"/>
      <c r="AF2592" s="161"/>
      <c r="AG2592">
        <f t="shared" si="1400"/>
        <v>0</v>
      </c>
      <c r="AK2592" s="150">
        <f t="shared" si="1401"/>
        <v>0</v>
      </c>
      <c r="AL2592" s="150">
        <f t="shared" si="1402"/>
        <v>0</v>
      </c>
      <c r="AM2592" s="150">
        <f t="shared" si="1403"/>
        <v>0</v>
      </c>
      <c r="AN2592" s="163">
        <f t="shared" si="1404"/>
        <v>0</v>
      </c>
    </row>
    <row r="2593" spans="1:40" ht="15" customHeight="1">
      <c r="A2593" s="52"/>
      <c r="B2593" s="47"/>
      <c r="C2593" s="47"/>
      <c r="D2593" s="47"/>
      <c r="E2593" s="47"/>
      <c r="F2593" s="47"/>
      <c r="G2593" s="47"/>
      <c r="H2593" s="47"/>
      <c r="I2593" s="47"/>
      <c r="J2593" s="47"/>
      <c r="K2593" s="47"/>
      <c r="L2593" s="47"/>
      <c r="M2593" s="47"/>
      <c r="N2593" s="47"/>
      <c r="O2593" s="47"/>
      <c r="P2593" s="47"/>
      <c r="Q2593" s="122" t="s">
        <v>349</v>
      </c>
      <c r="R2593" s="118">
        <f t="shared" ref="R2593:AD2593" si="1435">IF(AND(SUM(R2433:R2592)=0,COUNTIF(R2433:R2592,"NS")&gt;0),"NS",
IF(AND(SUM(R2433:R2592)=0,COUNTIF(R2433:R2592,0)&gt;0),0,
IF(AND(SUM(R2433:R2592)=0,COUNTIF(R2433:R2592,"NA")&gt;0),"NA",
SUM(R2433:R2592))))</f>
        <v>0</v>
      </c>
      <c r="S2593" s="118">
        <f t="shared" si="1435"/>
        <v>0</v>
      </c>
      <c r="T2593" s="118">
        <f t="shared" si="1435"/>
        <v>0</v>
      </c>
      <c r="U2593" s="118">
        <f t="shared" si="1435"/>
        <v>0</v>
      </c>
      <c r="V2593" s="118">
        <f t="shared" si="1435"/>
        <v>0</v>
      </c>
      <c r="W2593" s="118">
        <f t="shared" si="1435"/>
        <v>0</v>
      </c>
      <c r="X2593" s="118">
        <f t="shared" si="1435"/>
        <v>0</v>
      </c>
      <c r="Y2593" s="118">
        <f t="shared" si="1435"/>
        <v>0</v>
      </c>
      <c r="Z2593" s="118">
        <f t="shared" si="1435"/>
        <v>0</v>
      </c>
      <c r="AA2593" s="118">
        <f t="shared" si="1435"/>
        <v>0</v>
      </c>
      <c r="AB2593" s="118">
        <f t="shared" si="1435"/>
        <v>0</v>
      </c>
      <c r="AC2593" s="118">
        <f t="shared" si="1435"/>
        <v>0</v>
      </c>
      <c r="AD2593" s="118">
        <f t="shared" si="1435"/>
        <v>0</v>
      </c>
      <c r="AF2593" s="161"/>
      <c r="AN2593" s="158">
        <f>SUM(AN2433:AN2592)</f>
        <v>0</v>
      </c>
    </row>
    <row r="2594" spans="1:40" ht="15" customHeight="1">
      <c r="A2594" s="52"/>
      <c r="B2594" s="313" t="str">
        <f>IF(AND(SUM(COUNTIF(R2262:AD2421,"NS"),COUNTIF(R2433:AD2592,"NS"))&lt;&gt;0,C2596=""),"Si registro NS favor de emitir un comentario que explique su uso en la casilla al final de la pregunta","")</f>
        <v/>
      </c>
      <c r="C2594" s="313"/>
      <c r="D2594" s="313"/>
      <c r="E2594" s="313"/>
      <c r="F2594" s="313"/>
      <c r="G2594" s="313"/>
      <c r="H2594" s="313"/>
      <c r="I2594" s="313"/>
      <c r="J2594" s="313"/>
      <c r="K2594" s="313"/>
      <c r="L2594" s="313"/>
      <c r="M2594" s="313"/>
      <c r="N2594" s="313"/>
      <c r="O2594" s="313"/>
      <c r="P2594" s="313"/>
      <c r="Q2594" s="313"/>
      <c r="R2594" s="313"/>
      <c r="S2594" s="313"/>
      <c r="T2594" s="313"/>
      <c r="U2594" s="313"/>
      <c r="V2594" s="313"/>
      <c r="W2594" s="313"/>
      <c r="X2594" s="313"/>
      <c r="Y2594" s="313"/>
      <c r="Z2594" s="313"/>
      <c r="AA2594" s="313"/>
      <c r="AB2594" s="313"/>
      <c r="AC2594" s="313"/>
      <c r="AD2594" s="313"/>
      <c r="AF2594" s="161"/>
    </row>
    <row r="2595" spans="1:40" ht="24" customHeight="1">
      <c r="C2595" s="366" t="s">
        <v>118</v>
      </c>
      <c r="D2595" s="366"/>
      <c r="E2595" s="366"/>
      <c r="F2595" s="366"/>
      <c r="G2595" s="366"/>
      <c r="H2595" s="366"/>
      <c r="I2595" s="366"/>
      <c r="J2595" s="366"/>
      <c r="K2595" s="366"/>
      <c r="L2595" s="366"/>
      <c r="M2595" s="366"/>
      <c r="N2595" s="366"/>
      <c r="O2595" s="366"/>
      <c r="P2595" s="366"/>
      <c r="Q2595" s="366"/>
      <c r="R2595" s="366"/>
      <c r="S2595" s="366"/>
      <c r="T2595" s="366"/>
      <c r="U2595" s="366"/>
      <c r="V2595" s="366"/>
      <c r="W2595" s="366"/>
      <c r="X2595" s="366"/>
      <c r="Y2595" s="366"/>
      <c r="Z2595" s="366"/>
      <c r="AA2595" s="366"/>
      <c r="AB2595" s="366"/>
      <c r="AC2595" s="366"/>
      <c r="AD2595" s="366"/>
      <c r="AF2595" s="161"/>
    </row>
    <row r="2596" spans="1:40" ht="60" customHeight="1">
      <c r="C2596" s="408"/>
      <c r="D2596" s="409"/>
      <c r="E2596" s="409"/>
      <c r="F2596" s="409"/>
      <c r="G2596" s="409"/>
      <c r="H2596" s="409"/>
      <c r="I2596" s="409"/>
      <c r="J2596" s="409"/>
      <c r="K2596" s="409"/>
      <c r="L2596" s="409"/>
      <c r="M2596" s="409"/>
      <c r="N2596" s="409"/>
      <c r="O2596" s="409"/>
      <c r="P2596" s="409"/>
      <c r="Q2596" s="409"/>
      <c r="R2596" s="409"/>
      <c r="S2596" s="409"/>
      <c r="T2596" s="409"/>
      <c r="U2596" s="409"/>
      <c r="V2596" s="409"/>
      <c r="W2596" s="409"/>
      <c r="X2596" s="409"/>
      <c r="Y2596" s="409"/>
      <c r="Z2596" s="409"/>
      <c r="AA2596" s="409"/>
      <c r="AB2596" s="409"/>
      <c r="AC2596" s="409"/>
      <c r="AD2596" s="410"/>
      <c r="AF2596" s="161"/>
    </row>
    <row r="2597" spans="1:40" ht="15" customHeight="1">
      <c r="A2597" s="52"/>
      <c r="B2597" s="47"/>
      <c r="C2597" s="47"/>
      <c r="D2597" s="47"/>
      <c r="E2597" s="47"/>
      <c r="F2597" s="47"/>
      <c r="G2597" s="47"/>
      <c r="H2597" s="47"/>
      <c r="I2597" s="47"/>
      <c r="J2597" s="47"/>
      <c r="K2597" s="47"/>
      <c r="L2597" s="47"/>
      <c r="M2597" s="47"/>
      <c r="N2597" s="47"/>
      <c r="O2597" s="47"/>
      <c r="P2597" s="47"/>
      <c r="Q2597" s="47"/>
      <c r="R2597" s="47"/>
      <c r="S2597" s="47"/>
      <c r="T2597" s="47"/>
      <c r="U2597" s="47"/>
      <c r="V2597" s="47"/>
      <c r="W2597" s="47"/>
      <c r="X2597" s="47"/>
      <c r="Y2597" s="47"/>
      <c r="Z2597" s="47"/>
      <c r="AA2597" s="47"/>
      <c r="AB2597" s="47"/>
      <c r="AC2597" s="47"/>
      <c r="AD2597" s="47"/>
      <c r="AF2597" s="161"/>
    </row>
    <row r="2598" spans="1:40" ht="15" customHeight="1">
      <c r="A2598" s="52"/>
      <c r="B2598" s="47"/>
      <c r="C2598" s="47"/>
      <c r="D2598" s="47"/>
      <c r="E2598" s="47"/>
      <c r="F2598" s="47"/>
      <c r="G2598" s="47"/>
      <c r="H2598" s="47"/>
      <c r="I2598" s="47"/>
      <c r="J2598" s="47"/>
      <c r="K2598" s="47"/>
      <c r="L2598" s="47"/>
      <c r="M2598" s="47"/>
      <c r="N2598" s="47"/>
      <c r="O2598" s="47"/>
      <c r="P2598" s="47"/>
      <c r="Q2598" s="47"/>
      <c r="R2598" s="47"/>
      <c r="S2598" s="47"/>
      <c r="T2598" s="47"/>
      <c r="U2598" s="47"/>
      <c r="V2598" s="47"/>
      <c r="W2598" s="47"/>
      <c r="X2598" s="47"/>
      <c r="Y2598" s="47"/>
      <c r="Z2598" s="47"/>
      <c r="AA2598" s="47"/>
      <c r="AB2598" s="47"/>
      <c r="AC2598" s="47"/>
      <c r="AD2598" s="47"/>
      <c r="AF2598" s="161"/>
    </row>
    <row r="2599" spans="1:40" ht="15" customHeight="1">
      <c r="A2599" s="52"/>
      <c r="B2599" s="313" t="str">
        <f>IF(SUM(AN2593)&gt;0,"Error: verificar la suma por fila.","")</f>
        <v/>
      </c>
      <c r="C2599" s="313"/>
      <c r="D2599" s="313"/>
      <c r="E2599" s="313"/>
      <c r="F2599" s="313"/>
      <c r="G2599" s="313"/>
      <c r="H2599" s="313"/>
      <c r="I2599" s="313"/>
      <c r="J2599" s="313"/>
      <c r="K2599" s="313"/>
      <c r="L2599" s="313"/>
      <c r="M2599" s="313"/>
      <c r="N2599" s="313"/>
      <c r="O2599" s="313"/>
      <c r="P2599" s="313"/>
      <c r="Q2599" s="313"/>
      <c r="R2599" s="313"/>
      <c r="S2599" s="313"/>
      <c r="T2599" s="313"/>
      <c r="U2599" s="313"/>
      <c r="V2599" s="313"/>
      <c r="W2599" s="313"/>
      <c r="X2599" s="313"/>
      <c r="Y2599" s="313"/>
      <c r="Z2599" s="313"/>
      <c r="AA2599" s="313"/>
      <c r="AB2599" s="313"/>
      <c r="AC2599" s="313"/>
      <c r="AD2599" s="313"/>
      <c r="AF2599" s="161"/>
    </row>
    <row r="2600" spans="1:40" ht="15" customHeight="1">
      <c r="A2600" s="52"/>
      <c r="B2600" s="314" t="str">
        <f>IF(AJ2431=0,"","Error: debe completar toda la información requerida.")</f>
        <v/>
      </c>
      <c r="C2600" s="314"/>
      <c r="D2600" s="314"/>
      <c r="E2600" s="314"/>
      <c r="F2600" s="314"/>
      <c r="G2600" s="314"/>
      <c r="H2600" s="314"/>
      <c r="I2600" s="314"/>
      <c r="J2600" s="314"/>
      <c r="K2600" s="314"/>
      <c r="L2600" s="314"/>
      <c r="M2600" s="314"/>
      <c r="N2600" s="314"/>
      <c r="O2600" s="314"/>
      <c r="P2600" s="314"/>
      <c r="Q2600" s="314"/>
      <c r="R2600" s="314"/>
      <c r="S2600" s="314"/>
      <c r="T2600" s="314"/>
      <c r="U2600" s="314"/>
      <c r="V2600" s="314"/>
      <c r="W2600" s="314"/>
      <c r="X2600" s="314"/>
      <c r="Y2600" s="314"/>
      <c r="Z2600" s="314"/>
      <c r="AA2600" s="314"/>
      <c r="AB2600" s="314"/>
      <c r="AC2600" s="314"/>
      <c r="AD2600" s="314"/>
      <c r="AF2600" s="161"/>
    </row>
    <row r="2601" spans="1:40" ht="15" customHeight="1">
      <c r="A2601" s="52"/>
      <c r="B2601" s="47"/>
      <c r="C2601" s="47"/>
      <c r="D2601" s="47"/>
      <c r="E2601" s="47"/>
      <c r="F2601" s="47"/>
      <c r="G2601" s="47"/>
      <c r="H2601" s="47"/>
      <c r="I2601" s="47"/>
      <c r="J2601" s="47"/>
      <c r="K2601" s="47"/>
      <c r="L2601" s="47"/>
      <c r="M2601" s="47"/>
      <c r="N2601" s="47"/>
      <c r="O2601" s="47"/>
      <c r="P2601" s="47"/>
      <c r="Q2601" s="47"/>
      <c r="R2601" s="47"/>
      <c r="S2601" s="47"/>
      <c r="T2601" s="47"/>
      <c r="U2601" s="47"/>
      <c r="V2601" s="47"/>
      <c r="W2601" s="47"/>
      <c r="X2601" s="47"/>
      <c r="Y2601" s="47"/>
      <c r="Z2601" s="47"/>
      <c r="AA2601" s="47"/>
      <c r="AB2601" s="47"/>
      <c r="AC2601" s="47"/>
      <c r="AD2601" s="47"/>
      <c r="AF2601" s="161"/>
    </row>
    <row r="2602" spans="1:40" ht="15" customHeight="1">
      <c r="A2602" s="52"/>
      <c r="B2602" s="47"/>
      <c r="C2602" s="47"/>
      <c r="D2602" s="47"/>
      <c r="E2602" s="47"/>
      <c r="F2602" s="47"/>
      <c r="G2602" s="47"/>
      <c r="H2602" s="47"/>
      <c r="I2602" s="47"/>
      <c r="J2602" s="47"/>
      <c r="K2602" s="47"/>
      <c r="L2602" s="47"/>
      <c r="M2602" s="47"/>
      <c r="N2602" s="47"/>
      <c r="O2602" s="47"/>
      <c r="P2602" s="47"/>
      <c r="Q2602" s="47"/>
      <c r="R2602" s="47"/>
      <c r="S2602" s="47"/>
      <c r="T2602" s="47"/>
      <c r="U2602" s="47"/>
      <c r="V2602" s="47"/>
      <c r="W2602" s="47"/>
      <c r="X2602" s="47"/>
      <c r="Y2602" s="47"/>
      <c r="Z2602" s="47"/>
      <c r="AA2602" s="47"/>
      <c r="AB2602" s="47"/>
      <c r="AC2602" s="47"/>
      <c r="AD2602" s="47"/>
      <c r="AF2602" s="161"/>
    </row>
    <row r="2603" spans="1:40" ht="24" customHeight="1">
      <c r="A2603" s="108" t="s">
        <v>426</v>
      </c>
      <c r="B2603" s="378" t="s">
        <v>540</v>
      </c>
      <c r="C2603" s="378"/>
      <c r="D2603" s="378"/>
      <c r="E2603" s="378"/>
      <c r="F2603" s="378"/>
      <c r="G2603" s="378"/>
      <c r="H2603" s="378"/>
      <c r="I2603" s="378"/>
      <c r="J2603" s="378"/>
      <c r="K2603" s="378"/>
      <c r="L2603" s="378"/>
      <c r="M2603" s="378"/>
      <c r="N2603" s="378"/>
      <c r="O2603" s="378"/>
      <c r="P2603" s="378"/>
      <c r="Q2603" s="378"/>
      <c r="R2603" s="378"/>
      <c r="S2603" s="378"/>
      <c r="T2603" s="378"/>
      <c r="U2603" s="378"/>
      <c r="V2603" s="378"/>
      <c r="W2603" s="378"/>
      <c r="X2603" s="378"/>
      <c r="Y2603" s="378"/>
      <c r="Z2603" s="378"/>
      <c r="AA2603" s="378"/>
      <c r="AB2603" s="378"/>
      <c r="AC2603" s="378"/>
      <c r="AD2603" s="378"/>
      <c r="AF2603" s="161"/>
    </row>
    <row r="2604" spans="1:40" ht="24" customHeight="1">
      <c r="A2604" s="108"/>
      <c r="B2604" s="110"/>
      <c r="C2604" s="366" t="s">
        <v>674</v>
      </c>
      <c r="D2604" s="366"/>
      <c r="E2604" s="366"/>
      <c r="F2604" s="366"/>
      <c r="G2604" s="366"/>
      <c r="H2604" s="366"/>
      <c r="I2604" s="366"/>
      <c r="J2604" s="366"/>
      <c r="K2604" s="366"/>
      <c r="L2604" s="366"/>
      <c r="M2604" s="366"/>
      <c r="N2604" s="366"/>
      <c r="O2604" s="366"/>
      <c r="P2604" s="366"/>
      <c r="Q2604" s="366"/>
      <c r="R2604" s="366"/>
      <c r="S2604" s="366"/>
      <c r="T2604" s="366"/>
      <c r="U2604" s="366"/>
      <c r="V2604" s="366"/>
      <c r="W2604" s="366"/>
      <c r="X2604" s="366"/>
      <c r="Y2604" s="366"/>
      <c r="Z2604" s="366"/>
      <c r="AA2604" s="366"/>
      <c r="AB2604" s="366"/>
      <c r="AC2604" s="366"/>
      <c r="AD2604" s="366"/>
      <c r="AF2604" s="161"/>
    </row>
    <row r="2605" spans="1:40" ht="36" customHeight="1">
      <c r="A2605" s="108"/>
      <c r="B2605" s="110"/>
      <c r="C2605" s="366" t="s">
        <v>678</v>
      </c>
      <c r="D2605" s="366"/>
      <c r="E2605" s="366"/>
      <c r="F2605" s="366"/>
      <c r="G2605" s="366"/>
      <c r="H2605" s="366"/>
      <c r="I2605" s="366"/>
      <c r="J2605" s="366"/>
      <c r="K2605" s="366"/>
      <c r="L2605" s="366"/>
      <c r="M2605" s="366"/>
      <c r="N2605" s="366"/>
      <c r="O2605" s="366"/>
      <c r="P2605" s="366"/>
      <c r="Q2605" s="366"/>
      <c r="R2605" s="366"/>
      <c r="S2605" s="366"/>
      <c r="T2605" s="366"/>
      <c r="U2605" s="366"/>
      <c r="V2605" s="366"/>
      <c r="W2605" s="366"/>
      <c r="X2605" s="366"/>
      <c r="Y2605" s="366"/>
      <c r="Z2605" s="366"/>
      <c r="AA2605" s="366"/>
      <c r="AB2605" s="366"/>
      <c r="AC2605" s="366"/>
      <c r="AD2605" s="366"/>
      <c r="AF2605" s="161"/>
    </row>
    <row r="2606" spans="1:40" ht="24" customHeight="1">
      <c r="A2606" s="108"/>
      <c r="B2606" s="110"/>
      <c r="C2606" s="366" t="s">
        <v>655</v>
      </c>
      <c r="D2606" s="366"/>
      <c r="E2606" s="366"/>
      <c r="F2606" s="366"/>
      <c r="G2606" s="366"/>
      <c r="H2606" s="366"/>
      <c r="I2606" s="366"/>
      <c r="J2606" s="366"/>
      <c r="K2606" s="366"/>
      <c r="L2606" s="366"/>
      <c r="M2606" s="366"/>
      <c r="N2606" s="366"/>
      <c r="O2606" s="366"/>
      <c r="P2606" s="366"/>
      <c r="Q2606" s="366"/>
      <c r="R2606" s="366"/>
      <c r="S2606" s="366"/>
      <c r="T2606" s="366"/>
      <c r="U2606" s="366"/>
      <c r="V2606" s="366"/>
      <c r="W2606" s="366"/>
      <c r="X2606" s="366"/>
      <c r="Y2606" s="366"/>
      <c r="Z2606" s="366"/>
      <c r="AA2606" s="366"/>
      <c r="AB2606" s="366"/>
      <c r="AC2606" s="366"/>
      <c r="AD2606" s="366"/>
      <c r="AF2606" s="161"/>
    </row>
    <row r="2607" spans="1:40" ht="36" customHeight="1">
      <c r="A2607" s="108"/>
      <c r="B2607" s="110"/>
      <c r="C2607" s="366" t="s">
        <v>679</v>
      </c>
      <c r="D2607" s="366"/>
      <c r="E2607" s="366"/>
      <c r="F2607" s="366"/>
      <c r="G2607" s="366"/>
      <c r="H2607" s="366"/>
      <c r="I2607" s="366"/>
      <c r="J2607" s="366"/>
      <c r="K2607" s="366"/>
      <c r="L2607" s="366"/>
      <c r="M2607" s="366"/>
      <c r="N2607" s="366"/>
      <c r="O2607" s="366"/>
      <c r="P2607" s="366"/>
      <c r="Q2607" s="366"/>
      <c r="R2607" s="366"/>
      <c r="S2607" s="366"/>
      <c r="T2607" s="366"/>
      <c r="U2607" s="366"/>
      <c r="V2607" s="366"/>
      <c r="W2607" s="366"/>
      <c r="X2607" s="366"/>
      <c r="Y2607" s="366"/>
      <c r="Z2607" s="366"/>
      <c r="AA2607" s="366"/>
      <c r="AB2607" s="366"/>
      <c r="AC2607" s="366"/>
      <c r="AD2607" s="366"/>
      <c r="AF2607" s="161"/>
    </row>
    <row r="2608" spans="1:40" ht="15" customHeight="1">
      <c r="A2608" s="52"/>
      <c r="B2608" s="47"/>
      <c r="C2608" s="47"/>
      <c r="D2608" s="47"/>
      <c r="E2608" s="47"/>
      <c r="F2608" s="47"/>
      <c r="G2608" s="47"/>
      <c r="H2608" s="47"/>
      <c r="I2608" s="47"/>
      <c r="J2608" s="47"/>
      <c r="K2608" s="47"/>
      <c r="L2608" s="47"/>
      <c r="M2608" s="47"/>
      <c r="N2608" s="47"/>
      <c r="O2608" s="47"/>
      <c r="P2608" s="47"/>
      <c r="Q2608" s="47"/>
      <c r="R2608" s="47"/>
      <c r="S2608" s="47"/>
      <c r="T2608" s="47"/>
      <c r="U2608" s="47"/>
      <c r="V2608" s="47"/>
      <c r="W2608" s="47"/>
      <c r="X2608" s="47"/>
      <c r="Y2608" s="47"/>
      <c r="Z2608" s="47"/>
      <c r="AA2608" s="47"/>
      <c r="AB2608" s="47"/>
      <c r="AC2608" s="47"/>
      <c r="AD2608" s="47"/>
      <c r="AF2608" s="161"/>
    </row>
    <row r="2609" spans="1:40">
      <c r="C2609" s="12" t="s">
        <v>497</v>
      </c>
      <c r="AF2609" s="161"/>
    </row>
    <row r="2610" spans="1:40">
      <c r="AF2610" s="161"/>
    </row>
    <row r="2611" spans="1:40" ht="15" customHeight="1">
      <c r="C2611" s="399" t="s">
        <v>323</v>
      </c>
      <c r="D2611" s="400"/>
      <c r="E2611" s="400"/>
      <c r="F2611" s="400"/>
      <c r="G2611" s="400"/>
      <c r="H2611" s="400"/>
      <c r="I2611" s="400"/>
      <c r="J2611" s="400"/>
      <c r="K2611" s="400"/>
      <c r="L2611" s="400"/>
      <c r="M2611" s="400"/>
      <c r="N2611" s="400"/>
      <c r="O2611" s="400"/>
      <c r="P2611" s="400"/>
      <c r="Q2611" s="401"/>
      <c r="R2611" s="233" t="s">
        <v>428</v>
      </c>
      <c r="S2611" s="234"/>
      <c r="T2611" s="234"/>
      <c r="U2611" s="234"/>
      <c r="V2611" s="234"/>
      <c r="W2611" s="234"/>
      <c r="X2611" s="234"/>
      <c r="Y2611" s="234"/>
      <c r="Z2611" s="234"/>
      <c r="AA2611" s="234"/>
      <c r="AB2611" s="234"/>
      <c r="AC2611" s="234"/>
      <c r="AD2611" s="235"/>
      <c r="AF2611" s="161"/>
      <c r="AG2611">
        <f>COUNTBLANK(R2613:AD2772)</f>
        <v>2080</v>
      </c>
      <c r="AH2611">
        <v>2080</v>
      </c>
      <c r="AI2611" s="150">
        <f>IF(SUM(AG2613:AG2772)=0,AG2611,1)</f>
        <v>2080</v>
      </c>
      <c r="AJ2611" s="162">
        <f>IF(OR(AG2611=AH2611, AG2611=AI2611 ), 0, 1)</f>
        <v>0</v>
      </c>
    </row>
    <row r="2612" spans="1:40" ht="72" customHeight="1">
      <c r="C2612" s="405"/>
      <c r="D2612" s="406"/>
      <c r="E2612" s="406"/>
      <c r="F2612" s="406"/>
      <c r="G2612" s="406"/>
      <c r="H2612" s="406"/>
      <c r="I2612" s="406"/>
      <c r="J2612" s="406"/>
      <c r="K2612" s="406"/>
      <c r="L2612" s="406"/>
      <c r="M2612" s="406"/>
      <c r="N2612" s="406"/>
      <c r="O2612" s="406"/>
      <c r="P2612" s="406"/>
      <c r="Q2612" s="407"/>
      <c r="R2612" s="123" t="s">
        <v>360</v>
      </c>
      <c r="S2612" s="121" t="s">
        <v>420</v>
      </c>
      <c r="T2612" s="121" t="s">
        <v>421</v>
      </c>
      <c r="U2612" s="121" t="s">
        <v>422</v>
      </c>
      <c r="V2612" s="121" t="s">
        <v>423</v>
      </c>
      <c r="W2612" s="121" t="s">
        <v>424</v>
      </c>
      <c r="X2612" s="121" t="s">
        <v>425</v>
      </c>
      <c r="Y2612" s="121" t="s">
        <v>410</v>
      </c>
      <c r="Z2612" s="121" t="s">
        <v>411</v>
      </c>
      <c r="AA2612" s="121" t="s">
        <v>412</v>
      </c>
      <c r="AB2612" s="121" t="s">
        <v>413</v>
      </c>
      <c r="AC2612" s="121" t="s">
        <v>414</v>
      </c>
      <c r="AD2612" s="121" t="s">
        <v>415</v>
      </c>
      <c r="AF2612" s="161"/>
      <c r="AG2612" t="s">
        <v>5524</v>
      </c>
      <c r="AK2612" s="150" t="s">
        <v>5521</v>
      </c>
      <c r="AL2612" s="150" t="s">
        <v>5516</v>
      </c>
      <c r="AM2612" s="150" t="s">
        <v>5522</v>
      </c>
      <c r="AN2612" s="150" t="s">
        <v>5523</v>
      </c>
    </row>
    <row r="2613" spans="1:40" ht="15" customHeight="1">
      <c r="A2613" s="52"/>
      <c r="B2613" s="47"/>
      <c r="C2613" s="115" t="s">
        <v>68</v>
      </c>
      <c r="D2613" s="315" t="str">
        <f t="shared" ref="D2613" si="1436">IF(D85="","",D85)</f>
        <v/>
      </c>
      <c r="E2613" s="316"/>
      <c r="F2613" s="316"/>
      <c r="G2613" s="316"/>
      <c r="H2613" s="316"/>
      <c r="I2613" s="316"/>
      <c r="J2613" s="316"/>
      <c r="K2613" s="316"/>
      <c r="L2613" s="316"/>
      <c r="M2613" s="316"/>
      <c r="N2613" s="316"/>
      <c r="O2613" s="316"/>
      <c r="P2613" s="316"/>
      <c r="Q2613" s="317"/>
      <c r="R2613" s="148"/>
      <c r="S2613" s="148"/>
      <c r="T2613" s="148"/>
      <c r="U2613" s="148"/>
      <c r="V2613" s="148"/>
      <c r="W2613" s="148"/>
      <c r="X2613" s="148"/>
      <c r="Y2613" s="148"/>
      <c r="Z2613" s="148"/>
      <c r="AA2613" s="148"/>
      <c r="AB2613" s="148"/>
      <c r="AC2613" s="148"/>
      <c r="AD2613" s="148"/>
      <c r="AF2613" s="161"/>
      <c r="AG2613">
        <f>IF(AND(D2613="",COUNTBLANK(R2613:AD2613)=13),0,
IF(AND(D2613&lt;&gt;"",OR($N85=5,$N85=8,$N85=10,$N85=99,$I995="X"),COUNTBLANK(R2613:AD2613)=13),0,
IF(AND(D2613&lt;&gt;"",$I995&lt;&gt;"X",COUNTBLANK(R2613:AD2613)=0),0,1)))</f>
        <v>0</v>
      </c>
      <c r="AK2613" s="150">
        <f>R2613</f>
        <v>0</v>
      </c>
      <c r="AL2613" s="150">
        <f>COUNTIF(S2613:AD2613,"NS")</f>
        <v>0</v>
      </c>
      <c r="AM2613" s="150">
        <f>SUM(S2613:AD2613)</f>
        <v>0</v>
      </c>
      <c r="AN2613" s="163">
        <f>IF($AG$2611=$AH$2611,0,IF(OR(AND(AK2613=0,AL2613&gt;0),AND(AK2613="NS",AM2613&gt;0),AND(AK2613="NS",AM2613=0,AL2613=0)),1,IF(OR(AND(AL2613&gt;=2,AM2613&lt;AK2613),AND(AK2613="NS",AM2613=0,AL2613&gt;0),AK2613=AM2613),0,1)))</f>
        <v>0</v>
      </c>
    </row>
    <row r="2614" spans="1:40" ht="15" customHeight="1">
      <c r="A2614" s="52"/>
      <c r="B2614" s="47"/>
      <c r="C2614" s="109" t="s">
        <v>69</v>
      </c>
      <c r="D2614" s="315" t="str">
        <f t="shared" ref="D2614" si="1437">IF(D86="","",D86)</f>
        <v/>
      </c>
      <c r="E2614" s="316"/>
      <c r="F2614" s="316"/>
      <c r="G2614" s="316"/>
      <c r="H2614" s="316"/>
      <c r="I2614" s="316"/>
      <c r="J2614" s="316"/>
      <c r="K2614" s="316"/>
      <c r="L2614" s="316"/>
      <c r="M2614" s="316"/>
      <c r="N2614" s="316"/>
      <c r="O2614" s="316"/>
      <c r="P2614" s="316"/>
      <c r="Q2614" s="317"/>
      <c r="R2614" s="148"/>
      <c r="S2614" s="148"/>
      <c r="T2614" s="148"/>
      <c r="U2614" s="148"/>
      <c r="V2614" s="148"/>
      <c r="W2614" s="148"/>
      <c r="X2614" s="148"/>
      <c r="Y2614" s="148"/>
      <c r="Z2614" s="148"/>
      <c r="AA2614" s="148"/>
      <c r="AB2614" s="148"/>
      <c r="AC2614" s="148"/>
      <c r="AD2614" s="148"/>
      <c r="AF2614" s="161"/>
      <c r="AG2614">
        <f t="shared" ref="AG2614:AG2677" si="1438">IF(AND(D2614="",COUNTBLANK(R2614:AD2614)=13),0,
IF(AND(D2614&lt;&gt;"",OR($N86=5,$N86=8,$N86=10,$N86=99,$I996="X"),COUNTBLANK(R2614:AD2614)=13),0,
IF(AND(D2614&lt;&gt;"",$I996&lt;&gt;"X",COUNTBLANK(R2614:AD2614)=0),0,1)))</f>
        <v>0</v>
      </c>
      <c r="AK2614" s="150">
        <f t="shared" ref="AK2614:AK2677" si="1439">R2614</f>
        <v>0</v>
      </c>
      <c r="AL2614" s="150">
        <f t="shared" ref="AL2614:AL2677" si="1440">COUNTIF(S2614:AD2614,"NS")</f>
        <v>0</v>
      </c>
      <c r="AM2614" s="150">
        <f t="shared" ref="AM2614:AM2677" si="1441">SUM(S2614:AD2614)</f>
        <v>0</v>
      </c>
      <c r="AN2614" s="163">
        <f t="shared" ref="AN2614:AN2677" si="1442">IF($AG$2611=$AH$2611,0,IF(OR(AND(AK2614=0,AL2614&gt;0),AND(AK2614="NS",AM2614&gt;0),AND(AK2614="NS",AM2614=0,AL2614=0)),1,IF(OR(AND(AL2614&gt;=2,AM2614&lt;AK2614),AND(AK2614="NS",AM2614=0,AL2614&gt;0),AK2614=AM2614),0,1)))</f>
        <v>0</v>
      </c>
    </row>
    <row r="2615" spans="1:40" ht="15" customHeight="1">
      <c r="A2615" s="52"/>
      <c r="B2615" s="47"/>
      <c r="C2615" s="109" t="s">
        <v>70</v>
      </c>
      <c r="D2615" s="315" t="str">
        <f t="shared" ref="D2615" si="1443">IF(D87="","",D87)</f>
        <v/>
      </c>
      <c r="E2615" s="316"/>
      <c r="F2615" s="316"/>
      <c r="G2615" s="316"/>
      <c r="H2615" s="316"/>
      <c r="I2615" s="316"/>
      <c r="J2615" s="316"/>
      <c r="K2615" s="316"/>
      <c r="L2615" s="316"/>
      <c r="M2615" s="316"/>
      <c r="N2615" s="316"/>
      <c r="O2615" s="316"/>
      <c r="P2615" s="316"/>
      <c r="Q2615" s="317"/>
      <c r="R2615" s="148"/>
      <c r="S2615" s="148"/>
      <c r="T2615" s="148"/>
      <c r="U2615" s="148"/>
      <c r="V2615" s="148"/>
      <c r="W2615" s="148"/>
      <c r="X2615" s="148"/>
      <c r="Y2615" s="148"/>
      <c r="Z2615" s="148"/>
      <c r="AA2615" s="148"/>
      <c r="AB2615" s="148"/>
      <c r="AC2615" s="148"/>
      <c r="AD2615" s="148"/>
      <c r="AF2615" s="161"/>
      <c r="AG2615">
        <f t="shared" si="1438"/>
        <v>0</v>
      </c>
      <c r="AK2615" s="150">
        <f t="shared" si="1439"/>
        <v>0</v>
      </c>
      <c r="AL2615" s="150">
        <f t="shared" si="1440"/>
        <v>0</v>
      </c>
      <c r="AM2615" s="150">
        <f t="shared" si="1441"/>
        <v>0</v>
      </c>
      <c r="AN2615" s="163">
        <f t="shared" si="1442"/>
        <v>0</v>
      </c>
    </row>
    <row r="2616" spans="1:40" ht="15" customHeight="1">
      <c r="A2616" s="52"/>
      <c r="B2616" s="47"/>
      <c r="C2616" s="109" t="s">
        <v>71</v>
      </c>
      <c r="D2616" s="315" t="str">
        <f t="shared" ref="D2616" si="1444">IF(D88="","",D88)</f>
        <v/>
      </c>
      <c r="E2616" s="316"/>
      <c r="F2616" s="316"/>
      <c r="G2616" s="316"/>
      <c r="H2616" s="316"/>
      <c r="I2616" s="316"/>
      <c r="J2616" s="316"/>
      <c r="K2616" s="316"/>
      <c r="L2616" s="316"/>
      <c r="M2616" s="316"/>
      <c r="N2616" s="316"/>
      <c r="O2616" s="316"/>
      <c r="P2616" s="316"/>
      <c r="Q2616" s="317"/>
      <c r="R2616" s="148"/>
      <c r="S2616" s="148"/>
      <c r="T2616" s="148"/>
      <c r="U2616" s="148"/>
      <c r="V2616" s="148"/>
      <c r="W2616" s="148"/>
      <c r="X2616" s="148"/>
      <c r="Y2616" s="148"/>
      <c r="Z2616" s="148"/>
      <c r="AA2616" s="148"/>
      <c r="AB2616" s="148"/>
      <c r="AC2616" s="148"/>
      <c r="AD2616" s="148"/>
      <c r="AF2616" s="161"/>
      <c r="AG2616">
        <f t="shared" si="1438"/>
        <v>0</v>
      </c>
      <c r="AK2616" s="150">
        <f t="shared" si="1439"/>
        <v>0</v>
      </c>
      <c r="AL2616" s="150">
        <f t="shared" si="1440"/>
        <v>0</v>
      </c>
      <c r="AM2616" s="150">
        <f t="shared" si="1441"/>
        <v>0</v>
      </c>
      <c r="AN2616" s="163">
        <f t="shared" si="1442"/>
        <v>0</v>
      </c>
    </row>
    <row r="2617" spans="1:40" ht="15" customHeight="1">
      <c r="A2617" s="52"/>
      <c r="B2617" s="47"/>
      <c r="C2617" s="109" t="s">
        <v>72</v>
      </c>
      <c r="D2617" s="315" t="str">
        <f t="shared" ref="D2617" si="1445">IF(D89="","",D89)</f>
        <v/>
      </c>
      <c r="E2617" s="316"/>
      <c r="F2617" s="316"/>
      <c r="G2617" s="316"/>
      <c r="H2617" s="316"/>
      <c r="I2617" s="316"/>
      <c r="J2617" s="316"/>
      <c r="K2617" s="316"/>
      <c r="L2617" s="316"/>
      <c r="M2617" s="316"/>
      <c r="N2617" s="316"/>
      <c r="O2617" s="316"/>
      <c r="P2617" s="316"/>
      <c r="Q2617" s="317"/>
      <c r="R2617" s="148"/>
      <c r="S2617" s="148"/>
      <c r="T2617" s="148"/>
      <c r="U2617" s="148"/>
      <c r="V2617" s="148"/>
      <c r="W2617" s="148"/>
      <c r="X2617" s="148"/>
      <c r="Y2617" s="148"/>
      <c r="Z2617" s="148"/>
      <c r="AA2617" s="148"/>
      <c r="AB2617" s="148"/>
      <c r="AC2617" s="148"/>
      <c r="AD2617" s="148"/>
      <c r="AF2617" s="161"/>
      <c r="AG2617">
        <f t="shared" si="1438"/>
        <v>0</v>
      </c>
      <c r="AK2617" s="150">
        <f t="shared" si="1439"/>
        <v>0</v>
      </c>
      <c r="AL2617" s="150">
        <f t="shared" si="1440"/>
        <v>0</v>
      </c>
      <c r="AM2617" s="150">
        <f t="shared" si="1441"/>
        <v>0</v>
      </c>
      <c r="AN2617" s="163">
        <f t="shared" si="1442"/>
        <v>0</v>
      </c>
    </row>
    <row r="2618" spans="1:40" ht="15" customHeight="1">
      <c r="A2618" s="52"/>
      <c r="B2618" s="47"/>
      <c r="C2618" s="109" t="s">
        <v>73</v>
      </c>
      <c r="D2618" s="315" t="str">
        <f t="shared" ref="D2618" si="1446">IF(D90="","",D90)</f>
        <v/>
      </c>
      <c r="E2618" s="316"/>
      <c r="F2618" s="316"/>
      <c r="G2618" s="316"/>
      <c r="H2618" s="316"/>
      <c r="I2618" s="316"/>
      <c r="J2618" s="316"/>
      <c r="K2618" s="316"/>
      <c r="L2618" s="316"/>
      <c r="M2618" s="316"/>
      <c r="N2618" s="316"/>
      <c r="O2618" s="316"/>
      <c r="P2618" s="316"/>
      <c r="Q2618" s="317"/>
      <c r="R2618" s="148"/>
      <c r="S2618" s="148"/>
      <c r="T2618" s="148"/>
      <c r="U2618" s="148"/>
      <c r="V2618" s="148"/>
      <c r="W2618" s="148"/>
      <c r="X2618" s="148"/>
      <c r="Y2618" s="148"/>
      <c r="Z2618" s="148"/>
      <c r="AA2618" s="148"/>
      <c r="AB2618" s="148"/>
      <c r="AC2618" s="148"/>
      <c r="AD2618" s="148"/>
      <c r="AF2618" s="161"/>
      <c r="AG2618">
        <f t="shared" si="1438"/>
        <v>0</v>
      </c>
      <c r="AK2618" s="150">
        <f t="shared" si="1439"/>
        <v>0</v>
      </c>
      <c r="AL2618" s="150">
        <f t="shared" si="1440"/>
        <v>0</v>
      </c>
      <c r="AM2618" s="150">
        <f t="shared" si="1441"/>
        <v>0</v>
      </c>
      <c r="AN2618" s="163">
        <f t="shared" si="1442"/>
        <v>0</v>
      </c>
    </row>
    <row r="2619" spans="1:40" ht="15" customHeight="1">
      <c r="A2619" s="52"/>
      <c r="B2619" s="47"/>
      <c r="C2619" s="109" t="s">
        <v>74</v>
      </c>
      <c r="D2619" s="315" t="str">
        <f t="shared" ref="D2619" si="1447">IF(D91="","",D91)</f>
        <v/>
      </c>
      <c r="E2619" s="316"/>
      <c r="F2619" s="316"/>
      <c r="G2619" s="316"/>
      <c r="H2619" s="316"/>
      <c r="I2619" s="316"/>
      <c r="J2619" s="316"/>
      <c r="K2619" s="316"/>
      <c r="L2619" s="316"/>
      <c r="M2619" s="316"/>
      <c r="N2619" s="316"/>
      <c r="O2619" s="316"/>
      <c r="P2619" s="316"/>
      <c r="Q2619" s="317"/>
      <c r="R2619" s="148"/>
      <c r="S2619" s="148"/>
      <c r="T2619" s="148"/>
      <c r="U2619" s="148"/>
      <c r="V2619" s="148"/>
      <c r="W2619" s="148"/>
      <c r="X2619" s="148"/>
      <c r="Y2619" s="148"/>
      <c r="Z2619" s="148"/>
      <c r="AA2619" s="148"/>
      <c r="AB2619" s="148"/>
      <c r="AC2619" s="148"/>
      <c r="AD2619" s="148"/>
      <c r="AF2619" s="161"/>
      <c r="AG2619">
        <f t="shared" si="1438"/>
        <v>0</v>
      </c>
      <c r="AK2619" s="150">
        <f t="shared" si="1439"/>
        <v>0</v>
      </c>
      <c r="AL2619" s="150">
        <f t="shared" si="1440"/>
        <v>0</v>
      </c>
      <c r="AM2619" s="150">
        <f t="shared" si="1441"/>
        <v>0</v>
      </c>
      <c r="AN2619" s="163">
        <f t="shared" si="1442"/>
        <v>0</v>
      </c>
    </row>
    <row r="2620" spans="1:40" ht="15" customHeight="1">
      <c r="A2620" s="52"/>
      <c r="B2620" s="47"/>
      <c r="C2620" s="109" t="s">
        <v>75</v>
      </c>
      <c r="D2620" s="315" t="str">
        <f t="shared" ref="D2620" si="1448">IF(D92="","",D92)</f>
        <v/>
      </c>
      <c r="E2620" s="316"/>
      <c r="F2620" s="316"/>
      <c r="G2620" s="316"/>
      <c r="H2620" s="316"/>
      <c r="I2620" s="316"/>
      <c r="J2620" s="316"/>
      <c r="K2620" s="316"/>
      <c r="L2620" s="316"/>
      <c r="M2620" s="316"/>
      <c r="N2620" s="316"/>
      <c r="O2620" s="316"/>
      <c r="P2620" s="316"/>
      <c r="Q2620" s="317"/>
      <c r="R2620" s="148"/>
      <c r="S2620" s="148"/>
      <c r="T2620" s="148"/>
      <c r="U2620" s="148"/>
      <c r="V2620" s="148"/>
      <c r="W2620" s="148"/>
      <c r="X2620" s="148"/>
      <c r="Y2620" s="148"/>
      <c r="Z2620" s="148"/>
      <c r="AA2620" s="148"/>
      <c r="AB2620" s="148"/>
      <c r="AC2620" s="148"/>
      <c r="AD2620" s="148"/>
      <c r="AF2620" s="161"/>
      <c r="AG2620">
        <f t="shared" si="1438"/>
        <v>0</v>
      </c>
      <c r="AK2620" s="150">
        <f t="shared" si="1439"/>
        <v>0</v>
      </c>
      <c r="AL2620" s="150">
        <f t="shared" si="1440"/>
        <v>0</v>
      </c>
      <c r="AM2620" s="150">
        <f t="shared" si="1441"/>
        <v>0</v>
      </c>
      <c r="AN2620" s="163">
        <f t="shared" si="1442"/>
        <v>0</v>
      </c>
    </row>
    <row r="2621" spans="1:40" ht="15" customHeight="1">
      <c r="A2621" s="52"/>
      <c r="B2621" s="47"/>
      <c r="C2621" s="109" t="s">
        <v>76</v>
      </c>
      <c r="D2621" s="315" t="str">
        <f t="shared" ref="D2621" si="1449">IF(D93="","",D93)</f>
        <v/>
      </c>
      <c r="E2621" s="316"/>
      <c r="F2621" s="316"/>
      <c r="G2621" s="316"/>
      <c r="H2621" s="316"/>
      <c r="I2621" s="316"/>
      <c r="J2621" s="316"/>
      <c r="K2621" s="316"/>
      <c r="L2621" s="316"/>
      <c r="M2621" s="316"/>
      <c r="N2621" s="316"/>
      <c r="O2621" s="316"/>
      <c r="P2621" s="316"/>
      <c r="Q2621" s="317"/>
      <c r="R2621" s="148"/>
      <c r="S2621" s="148"/>
      <c r="T2621" s="148"/>
      <c r="U2621" s="148"/>
      <c r="V2621" s="148"/>
      <c r="W2621" s="148"/>
      <c r="X2621" s="148"/>
      <c r="Y2621" s="148"/>
      <c r="Z2621" s="148"/>
      <c r="AA2621" s="148"/>
      <c r="AB2621" s="148"/>
      <c r="AC2621" s="148"/>
      <c r="AD2621" s="148"/>
      <c r="AF2621" s="161"/>
      <c r="AG2621">
        <f t="shared" si="1438"/>
        <v>0</v>
      </c>
      <c r="AK2621" s="150">
        <f t="shared" si="1439"/>
        <v>0</v>
      </c>
      <c r="AL2621" s="150">
        <f t="shared" si="1440"/>
        <v>0</v>
      </c>
      <c r="AM2621" s="150">
        <f t="shared" si="1441"/>
        <v>0</v>
      </c>
      <c r="AN2621" s="163">
        <f t="shared" si="1442"/>
        <v>0</v>
      </c>
    </row>
    <row r="2622" spans="1:40" ht="15" customHeight="1">
      <c r="A2622" s="52"/>
      <c r="B2622" s="47"/>
      <c r="C2622" s="109" t="s">
        <v>77</v>
      </c>
      <c r="D2622" s="315" t="str">
        <f t="shared" ref="D2622" si="1450">IF(D94="","",D94)</f>
        <v/>
      </c>
      <c r="E2622" s="316"/>
      <c r="F2622" s="316"/>
      <c r="G2622" s="316"/>
      <c r="H2622" s="316"/>
      <c r="I2622" s="316"/>
      <c r="J2622" s="316"/>
      <c r="K2622" s="316"/>
      <c r="L2622" s="316"/>
      <c r="M2622" s="316"/>
      <c r="N2622" s="316"/>
      <c r="O2622" s="316"/>
      <c r="P2622" s="316"/>
      <c r="Q2622" s="317"/>
      <c r="R2622" s="148"/>
      <c r="S2622" s="148"/>
      <c r="T2622" s="148"/>
      <c r="U2622" s="148"/>
      <c r="V2622" s="148"/>
      <c r="W2622" s="148"/>
      <c r="X2622" s="148"/>
      <c r="Y2622" s="148"/>
      <c r="Z2622" s="148"/>
      <c r="AA2622" s="148"/>
      <c r="AB2622" s="148"/>
      <c r="AC2622" s="148"/>
      <c r="AD2622" s="148"/>
      <c r="AF2622" s="161"/>
      <c r="AG2622">
        <f t="shared" si="1438"/>
        <v>0</v>
      </c>
      <c r="AK2622" s="150">
        <f t="shared" si="1439"/>
        <v>0</v>
      </c>
      <c r="AL2622" s="150">
        <f t="shared" si="1440"/>
        <v>0</v>
      </c>
      <c r="AM2622" s="150">
        <f t="shared" si="1441"/>
        <v>0</v>
      </c>
      <c r="AN2622" s="163">
        <f t="shared" si="1442"/>
        <v>0</v>
      </c>
    </row>
    <row r="2623" spans="1:40" ht="15" customHeight="1">
      <c r="A2623" s="52"/>
      <c r="B2623" s="47"/>
      <c r="C2623" s="109" t="s">
        <v>78</v>
      </c>
      <c r="D2623" s="315" t="str">
        <f t="shared" ref="D2623" si="1451">IF(D95="","",D95)</f>
        <v/>
      </c>
      <c r="E2623" s="316"/>
      <c r="F2623" s="316"/>
      <c r="G2623" s="316"/>
      <c r="H2623" s="316"/>
      <c r="I2623" s="316"/>
      <c r="J2623" s="316"/>
      <c r="K2623" s="316"/>
      <c r="L2623" s="316"/>
      <c r="M2623" s="316"/>
      <c r="N2623" s="316"/>
      <c r="O2623" s="316"/>
      <c r="P2623" s="316"/>
      <c r="Q2623" s="317"/>
      <c r="R2623" s="148"/>
      <c r="S2623" s="148"/>
      <c r="T2623" s="148"/>
      <c r="U2623" s="148"/>
      <c r="V2623" s="148"/>
      <c r="W2623" s="148"/>
      <c r="X2623" s="148"/>
      <c r="Y2623" s="148"/>
      <c r="Z2623" s="148"/>
      <c r="AA2623" s="148"/>
      <c r="AB2623" s="148"/>
      <c r="AC2623" s="148"/>
      <c r="AD2623" s="148"/>
      <c r="AF2623" s="161"/>
      <c r="AG2623">
        <f t="shared" si="1438"/>
        <v>0</v>
      </c>
      <c r="AK2623" s="150">
        <f t="shared" si="1439"/>
        <v>0</v>
      </c>
      <c r="AL2623" s="150">
        <f t="shared" si="1440"/>
        <v>0</v>
      </c>
      <c r="AM2623" s="150">
        <f t="shared" si="1441"/>
        <v>0</v>
      </c>
      <c r="AN2623" s="163">
        <f t="shared" si="1442"/>
        <v>0</v>
      </c>
    </row>
    <row r="2624" spans="1:40" ht="15" customHeight="1">
      <c r="A2624" s="52"/>
      <c r="B2624" s="47"/>
      <c r="C2624" s="109" t="s">
        <v>79</v>
      </c>
      <c r="D2624" s="315" t="str">
        <f t="shared" ref="D2624" si="1452">IF(D96="","",D96)</f>
        <v/>
      </c>
      <c r="E2624" s="316"/>
      <c r="F2624" s="316"/>
      <c r="G2624" s="316"/>
      <c r="H2624" s="316"/>
      <c r="I2624" s="316"/>
      <c r="J2624" s="316"/>
      <c r="K2624" s="316"/>
      <c r="L2624" s="316"/>
      <c r="M2624" s="316"/>
      <c r="N2624" s="316"/>
      <c r="O2624" s="316"/>
      <c r="P2624" s="316"/>
      <c r="Q2624" s="317"/>
      <c r="R2624" s="148"/>
      <c r="S2624" s="148"/>
      <c r="T2624" s="148"/>
      <c r="U2624" s="148"/>
      <c r="V2624" s="148"/>
      <c r="W2624" s="148"/>
      <c r="X2624" s="148"/>
      <c r="Y2624" s="148"/>
      <c r="Z2624" s="148"/>
      <c r="AA2624" s="148"/>
      <c r="AB2624" s="148"/>
      <c r="AC2624" s="148"/>
      <c r="AD2624" s="148"/>
      <c r="AF2624" s="161"/>
      <c r="AG2624">
        <f t="shared" si="1438"/>
        <v>0</v>
      </c>
      <c r="AK2624" s="150">
        <f t="shared" si="1439"/>
        <v>0</v>
      </c>
      <c r="AL2624" s="150">
        <f t="shared" si="1440"/>
        <v>0</v>
      </c>
      <c r="AM2624" s="150">
        <f t="shared" si="1441"/>
        <v>0</v>
      </c>
      <c r="AN2624" s="163">
        <f t="shared" si="1442"/>
        <v>0</v>
      </c>
    </row>
    <row r="2625" spans="1:40" ht="15" customHeight="1">
      <c r="A2625" s="52"/>
      <c r="B2625" s="47"/>
      <c r="C2625" s="109" t="s">
        <v>80</v>
      </c>
      <c r="D2625" s="315" t="str">
        <f t="shared" ref="D2625" si="1453">IF(D97="","",D97)</f>
        <v/>
      </c>
      <c r="E2625" s="316"/>
      <c r="F2625" s="316"/>
      <c r="G2625" s="316"/>
      <c r="H2625" s="316"/>
      <c r="I2625" s="316"/>
      <c r="J2625" s="316"/>
      <c r="K2625" s="316"/>
      <c r="L2625" s="316"/>
      <c r="M2625" s="316"/>
      <c r="N2625" s="316"/>
      <c r="O2625" s="316"/>
      <c r="P2625" s="316"/>
      <c r="Q2625" s="317"/>
      <c r="R2625" s="148"/>
      <c r="S2625" s="148"/>
      <c r="T2625" s="148"/>
      <c r="U2625" s="148"/>
      <c r="V2625" s="148"/>
      <c r="W2625" s="148"/>
      <c r="X2625" s="148"/>
      <c r="Y2625" s="148"/>
      <c r="Z2625" s="148"/>
      <c r="AA2625" s="148"/>
      <c r="AB2625" s="148"/>
      <c r="AC2625" s="148"/>
      <c r="AD2625" s="148"/>
      <c r="AF2625" s="161"/>
      <c r="AG2625">
        <f t="shared" si="1438"/>
        <v>0</v>
      </c>
      <c r="AK2625" s="150">
        <f t="shared" si="1439"/>
        <v>0</v>
      </c>
      <c r="AL2625" s="150">
        <f t="shared" si="1440"/>
        <v>0</v>
      </c>
      <c r="AM2625" s="150">
        <f t="shared" si="1441"/>
        <v>0</v>
      </c>
      <c r="AN2625" s="163">
        <f t="shared" si="1442"/>
        <v>0</v>
      </c>
    </row>
    <row r="2626" spans="1:40" ht="15" customHeight="1">
      <c r="A2626" s="52"/>
      <c r="B2626" s="47"/>
      <c r="C2626" s="109" t="s">
        <v>81</v>
      </c>
      <c r="D2626" s="315" t="str">
        <f t="shared" ref="D2626" si="1454">IF(D98="","",D98)</f>
        <v/>
      </c>
      <c r="E2626" s="316"/>
      <c r="F2626" s="316"/>
      <c r="G2626" s="316"/>
      <c r="H2626" s="316"/>
      <c r="I2626" s="316"/>
      <c r="J2626" s="316"/>
      <c r="K2626" s="316"/>
      <c r="L2626" s="316"/>
      <c r="M2626" s="316"/>
      <c r="N2626" s="316"/>
      <c r="O2626" s="316"/>
      <c r="P2626" s="316"/>
      <c r="Q2626" s="317"/>
      <c r="R2626" s="148"/>
      <c r="S2626" s="148"/>
      <c r="T2626" s="148"/>
      <c r="U2626" s="148"/>
      <c r="V2626" s="148"/>
      <c r="W2626" s="148"/>
      <c r="X2626" s="148"/>
      <c r="Y2626" s="148"/>
      <c r="Z2626" s="148"/>
      <c r="AA2626" s="148"/>
      <c r="AB2626" s="148"/>
      <c r="AC2626" s="148"/>
      <c r="AD2626" s="148"/>
      <c r="AF2626" s="161"/>
      <c r="AG2626">
        <f t="shared" si="1438"/>
        <v>0</v>
      </c>
      <c r="AK2626" s="150">
        <f t="shared" si="1439"/>
        <v>0</v>
      </c>
      <c r="AL2626" s="150">
        <f t="shared" si="1440"/>
        <v>0</v>
      </c>
      <c r="AM2626" s="150">
        <f t="shared" si="1441"/>
        <v>0</v>
      </c>
      <c r="AN2626" s="163">
        <f t="shared" si="1442"/>
        <v>0</v>
      </c>
    </row>
    <row r="2627" spans="1:40" ht="15" customHeight="1">
      <c r="A2627" s="52"/>
      <c r="B2627" s="47"/>
      <c r="C2627" s="109" t="s">
        <v>82</v>
      </c>
      <c r="D2627" s="315" t="str">
        <f t="shared" ref="D2627" si="1455">IF(D99="","",D99)</f>
        <v/>
      </c>
      <c r="E2627" s="316"/>
      <c r="F2627" s="316"/>
      <c r="G2627" s="316"/>
      <c r="H2627" s="316"/>
      <c r="I2627" s="316"/>
      <c r="J2627" s="316"/>
      <c r="K2627" s="316"/>
      <c r="L2627" s="316"/>
      <c r="M2627" s="316"/>
      <c r="N2627" s="316"/>
      <c r="O2627" s="316"/>
      <c r="P2627" s="316"/>
      <c r="Q2627" s="317"/>
      <c r="R2627" s="148"/>
      <c r="S2627" s="148"/>
      <c r="T2627" s="148"/>
      <c r="U2627" s="148"/>
      <c r="V2627" s="148"/>
      <c r="W2627" s="148"/>
      <c r="X2627" s="148"/>
      <c r="Y2627" s="148"/>
      <c r="Z2627" s="148"/>
      <c r="AA2627" s="148"/>
      <c r="AB2627" s="148"/>
      <c r="AC2627" s="148"/>
      <c r="AD2627" s="148"/>
      <c r="AF2627" s="161"/>
      <c r="AG2627">
        <f t="shared" si="1438"/>
        <v>0</v>
      </c>
      <c r="AK2627" s="150">
        <f t="shared" si="1439"/>
        <v>0</v>
      </c>
      <c r="AL2627" s="150">
        <f t="shared" si="1440"/>
        <v>0</v>
      </c>
      <c r="AM2627" s="150">
        <f t="shared" si="1441"/>
        <v>0</v>
      </c>
      <c r="AN2627" s="163">
        <f t="shared" si="1442"/>
        <v>0</v>
      </c>
    </row>
    <row r="2628" spans="1:40" ht="15" customHeight="1">
      <c r="A2628" s="52"/>
      <c r="B2628" s="47"/>
      <c r="C2628" s="109" t="s">
        <v>83</v>
      </c>
      <c r="D2628" s="315" t="str">
        <f t="shared" ref="D2628" si="1456">IF(D100="","",D100)</f>
        <v/>
      </c>
      <c r="E2628" s="316"/>
      <c r="F2628" s="316"/>
      <c r="G2628" s="316"/>
      <c r="H2628" s="316"/>
      <c r="I2628" s="316"/>
      <c r="J2628" s="316"/>
      <c r="K2628" s="316"/>
      <c r="L2628" s="316"/>
      <c r="M2628" s="316"/>
      <c r="N2628" s="316"/>
      <c r="O2628" s="316"/>
      <c r="P2628" s="316"/>
      <c r="Q2628" s="317"/>
      <c r="R2628" s="148"/>
      <c r="S2628" s="148"/>
      <c r="T2628" s="148"/>
      <c r="U2628" s="148"/>
      <c r="V2628" s="148"/>
      <c r="W2628" s="148"/>
      <c r="X2628" s="148"/>
      <c r="Y2628" s="148"/>
      <c r="Z2628" s="148"/>
      <c r="AA2628" s="148"/>
      <c r="AB2628" s="148"/>
      <c r="AC2628" s="148"/>
      <c r="AD2628" s="148"/>
      <c r="AF2628" s="161"/>
      <c r="AG2628">
        <f t="shared" si="1438"/>
        <v>0</v>
      </c>
      <c r="AK2628" s="150">
        <f t="shared" si="1439"/>
        <v>0</v>
      </c>
      <c r="AL2628" s="150">
        <f t="shared" si="1440"/>
        <v>0</v>
      </c>
      <c r="AM2628" s="150">
        <f t="shared" si="1441"/>
        <v>0</v>
      </c>
      <c r="AN2628" s="163">
        <f t="shared" si="1442"/>
        <v>0</v>
      </c>
    </row>
    <row r="2629" spans="1:40" ht="15" customHeight="1">
      <c r="A2629" s="52"/>
      <c r="B2629" s="47"/>
      <c r="C2629" s="109" t="s">
        <v>84</v>
      </c>
      <c r="D2629" s="315" t="str">
        <f t="shared" ref="D2629" si="1457">IF(D101="","",D101)</f>
        <v/>
      </c>
      <c r="E2629" s="316"/>
      <c r="F2629" s="316"/>
      <c r="G2629" s="316"/>
      <c r="H2629" s="316"/>
      <c r="I2629" s="316"/>
      <c r="J2629" s="316"/>
      <c r="K2629" s="316"/>
      <c r="L2629" s="316"/>
      <c r="M2629" s="316"/>
      <c r="N2629" s="316"/>
      <c r="O2629" s="316"/>
      <c r="P2629" s="316"/>
      <c r="Q2629" s="317"/>
      <c r="R2629" s="148"/>
      <c r="S2629" s="148"/>
      <c r="T2629" s="148"/>
      <c r="U2629" s="148"/>
      <c r="V2629" s="148"/>
      <c r="W2629" s="148"/>
      <c r="X2629" s="148"/>
      <c r="Y2629" s="148"/>
      <c r="Z2629" s="148"/>
      <c r="AA2629" s="148"/>
      <c r="AB2629" s="148"/>
      <c r="AC2629" s="148"/>
      <c r="AD2629" s="148"/>
      <c r="AF2629" s="161"/>
      <c r="AG2629">
        <f t="shared" si="1438"/>
        <v>0</v>
      </c>
      <c r="AK2629" s="150">
        <f t="shared" si="1439"/>
        <v>0</v>
      </c>
      <c r="AL2629" s="150">
        <f t="shared" si="1440"/>
        <v>0</v>
      </c>
      <c r="AM2629" s="150">
        <f t="shared" si="1441"/>
        <v>0</v>
      </c>
      <c r="AN2629" s="163">
        <f t="shared" si="1442"/>
        <v>0</v>
      </c>
    </row>
    <row r="2630" spans="1:40" ht="15" customHeight="1">
      <c r="A2630" s="52"/>
      <c r="B2630" s="47"/>
      <c r="C2630" s="109" t="s">
        <v>85</v>
      </c>
      <c r="D2630" s="315" t="str">
        <f t="shared" ref="D2630" si="1458">IF(D102="","",D102)</f>
        <v/>
      </c>
      <c r="E2630" s="316"/>
      <c r="F2630" s="316"/>
      <c r="G2630" s="316"/>
      <c r="H2630" s="316"/>
      <c r="I2630" s="316"/>
      <c r="J2630" s="316"/>
      <c r="K2630" s="316"/>
      <c r="L2630" s="316"/>
      <c r="M2630" s="316"/>
      <c r="N2630" s="316"/>
      <c r="O2630" s="316"/>
      <c r="P2630" s="316"/>
      <c r="Q2630" s="317"/>
      <c r="R2630" s="148"/>
      <c r="S2630" s="148"/>
      <c r="T2630" s="148"/>
      <c r="U2630" s="148"/>
      <c r="V2630" s="148"/>
      <c r="W2630" s="148"/>
      <c r="X2630" s="148"/>
      <c r="Y2630" s="148"/>
      <c r="Z2630" s="148"/>
      <c r="AA2630" s="148"/>
      <c r="AB2630" s="148"/>
      <c r="AC2630" s="148"/>
      <c r="AD2630" s="148"/>
      <c r="AF2630" s="161"/>
      <c r="AG2630">
        <f t="shared" si="1438"/>
        <v>0</v>
      </c>
      <c r="AK2630" s="150">
        <f t="shared" si="1439"/>
        <v>0</v>
      </c>
      <c r="AL2630" s="150">
        <f t="shared" si="1440"/>
        <v>0</v>
      </c>
      <c r="AM2630" s="150">
        <f t="shared" si="1441"/>
        <v>0</v>
      </c>
      <c r="AN2630" s="163">
        <f t="shared" si="1442"/>
        <v>0</v>
      </c>
    </row>
    <row r="2631" spans="1:40" ht="15" customHeight="1">
      <c r="A2631" s="52"/>
      <c r="B2631" s="47"/>
      <c r="C2631" s="109" t="s">
        <v>86</v>
      </c>
      <c r="D2631" s="315" t="str">
        <f t="shared" ref="D2631" si="1459">IF(D103="","",D103)</f>
        <v/>
      </c>
      <c r="E2631" s="316"/>
      <c r="F2631" s="316"/>
      <c r="G2631" s="316"/>
      <c r="H2631" s="316"/>
      <c r="I2631" s="316"/>
      <c r="J2631" s="316"/>
      <c r="K2631" s="316"/>
      <c r="L2631" s="316"/>
      <c r="M2631" s="316"/>
      <c r="N2631" s="316"/>
      <c r="O2631" s="316"/>
      <c r="P2631" s="316"/>
      <c r="Q2631" s="317"/>
      <c r="R2631" s="148"/>
      <c r="S2631" s="148"/>
      <c r="T2631" s="148"/>
      <c r="U2631" s="148"/>
      <c r="V2631" s="148"/>
      <c r="W2631" s="148"/>
      <c r="X2631" s="148"/>
      <c r="Y2631" s="148"/>
      <c r="Z2631" s="148"/>
      <c r="AA2631" s="148"/>
      <c r="AB2631" s="148"/>
      <c r="AC2631" s="148"/>
      <c r="AD2631" s="148"/>
      <c r="AF2631" s="161"/>
      <c r="AG2631">
        <f t="shared" si="1438"/>
        <v>0</v>
      </c>
      <c r="AK2631" s="150">
        <f t="shared" si="1439"/>
        <v>0</v>
      </c>
      <c r="AL2631" s="150">
        <f t="shared" si="1440"/>
        <v>0</v>
      </c>
      <c r="AM2631" s="150">
        <f t="shared" si="1441"/>
        <v>0</v>
      </c>
      <c r="AN2631" s="163">
        <f t="shared" si="1442"/>
        <v>0</v>
      </c>
    </row>
    <row r="2632" spans="1:40" ht="15" customHeight="1">
      <c r="A2632" s="52"/>
      <c r="B2632" s="47"/>
      <c r="C2632" s="109" t="s">
        <v>87</v>
      </c>
      <c r="D2632" s="315" t="str">
        <f t="shared" ref="D2632" si="1460">IF(D104="","",D104)</f>
        <v/>
      </c>
      <c r="E2632" s="316"/>
      <c r="F2632" s="316"/>
      <c r="G2632" s="316"/>
      <c r="H2632" s="316"/>
      <c r="I2632" s="316"/>
      <c r="J2632" s="316"/>
      <c r="K2632" s="316"/>
      <c r="L2632" s="316"/>
      <c r="M2632" s="316"/>
      <c r="N2632" s="316"/>
      <c r="O2632" s="316"/>
      <c r="P2632" s="316"/>
      <c r="Q2632" s="317"/>
      <c r="R2632" s="148"/>
      <c r="S2632" s="148"/>
      <c r="T2632" s="148"/>
      <c r="U2632" s="148"/>
      <c r="V2632" s="148"/>
      <c r="W2632" s="148"/>
      <c r="X2632" s="148"/>
      <c r="Y2632" s="148"/>
      <c r="Z2632" s="148"/>
      <c r="AA2632" s="148"/>
      <c r="AB2632" s="148"/>
      <c r="AC2632" s="148"/>
      <c r="AD2632" s="148"/>
      <c r="AF2632" s="161"/>
      <c r="AG2632">
        <f t="shared" si="1438"/>
        <v>0</v>
      </c>
      <c r="AK2632" s="150">
        <f t="shared" si="1439"/>
        <v>0</v>
      </c>
      <c r="AL2632" s="150">
        <f t="shared" si="1440"/>
        <v>0</v>
      </c>
      <c r="AM2632" s="150">
        <f t="shared" si="1441"/>
        <v>0</v>
      </c>
      <c r="AN2632" s="163">
        <f t="shared" si="1442"/>
        <v>0</v>
      </c>
    </row>
    <row r="2633" spans="1:40" ht="15" customHeight="1">
      <c r="A2633" s="52"/>
      <c r="B2633" s="47"/>
      <c r="C2633" s="109" t="s">
        <v>88</v>
      </c>
      <c r="D2633" s="315" t="str">
        <f t="shared" ref="D2633" si="1461">IF(D105="","",D105)</f>
        <v/>
      </c>
      <c r="E2633" s="316"/>
      <c r="F2633" s="316"/>
      <c r="G2633" s="316"/>
      <c r="H2633" s="316"/>
      <c r="I2633" s="316"/>
      <c r="J2633" s="316"/>
      <c r="K2633" s="316"/>
      <c r="L2633" s="316"/>
      <c r="M2633" s="316"/>
      <c r="N2633" s="316"/>
      <c r="O2633" s="316"/>
      <c r="P2633" s="316"/>
      <c r="Q2633" s="317"/>
      <c r="R2633" s="148"/>
      <c r="S2633" s="148"/>
      <c r="T2633" s="148"/>
      <c r="U2633" s="148"/>
      <c r="V2633" s="148"/>
      <c r="W2633" s="148"/>
      <c r="X2633" s="148"/>
      <c r="Y2633" s="148"/>
      <c r="Z2633" s="148"/>
      <c r="AA2633" s="148"/>
      <c r="AB2633" s="148"/>
      <c r="AC2633" s="148"/>
      <c r="AD2633" s="148"/>
      <c r="AF2633" s="161"/>
      <c r="AG2633">
        <f t="shared" si="1438"/>
        <v>0</v>
      </c>
      <c r="AK2633" s="150">
        <f t="shared" si="1439"/>
        <v>0</v>
      </c>
      <c r="AL2633" s="150">
        <f t="shared" si="1440"/>
        <v>0</v>
      </c>
      <c r="AM2633" s="150">
        <f t="shared" si="1441"/>
        <v>0</v>
      </c>
      <c r="AN2633" s="163">
        <f t="shared" si="1442"/>
        <v>0</v>
      </c>
    </row>
    <row r="2634" spans="1:40" ht="15" customHeight="1">
      <c r="A2634" s="52"/>
      <c r="B2634" s="47"/>
      <c r="C2634" s="109" t="s">
        <v>89</v>
      </c>
      <c r="D2634" s="315" t="str">
        <f t="shared" ref="D2634" si="1462">IF(D106="","",D106)</f>
        <v/>
      </c>
      <c r="E2634" s="316"/>
      <c r="F2634" s="316"/>
      <c r="G2634" s="316"/>
      <c r="H2634" s="316"/>
      <c r="I2634" s="316"/>
      <c r="J2634" s="316"/>
      <c r="K2634" s="316"/>
      <c r="L2634" s="316"/>
      <c r="M2634" s="316"/>
      <c r="N2634" s="316"/>
      <c r="O2634" s="316"/>
      <c r="P2634" s="316"/>
      <c r="Q2634" s="317"/>
      <c r="R2634" s="148"/>
      <c r="S2634" s="148"/>
      <c r="T2634" s="148"/>
      <c r="U2634" s="148"/>
      <c r="V2634" s="148"/>
      <c r="W2634" s="148"/>
      <c r="X2634" s="148"/>
      <c r="Y2634" s="148"/>
      <c r="Z2634" s="148"/>
      <c r="AA2634" s="148"/>
      <c r="AB2634" s="148"/>
      <c r="AC2634" s="148"/>
      <c r="AD2634" s="148"/>
      <c r="AF2634" s="161"/>
      <c r="AG2634">
        <f t="shared" si="1438"/>
        <v>0</v>
      </c>
      <c r="AK2634" s="150">
        <f t="shared" si="1439"/>
        <v>0</v>
      </c>
      <c r="AL2634" s="150">
        <f t="shared" si="1440"/>
        <v>0</v>
      </c>
      <c r="AM2634" s="150">
        <f t="shared" si="1441"/>
        <v>0</v>
      </c>
      <c r="AN2634" s="163">
        <f t="shared" si="1442"/>
        <v>0</v>
      </c>
    </row>
    <row r="2635" spans="1:40" ht="15" customHeight="1">
      <c r="A2635" s="52"/>
      <c r="B2635" s="47"/>
      <c r="C2635" s="109" t="s">
        <v>90</v>
      </c>
      <c r="D2635" s="315" t="str">
        <f t="shared" ref="D2635" si="1463">IF(D107="","",D107)</f>
        <v/>
      </c>
      <c r="E2635" s="316"/>
      <c r="F2635" s="316"/>
      <c r="G2635" s="316"/>
      <c r="H2635" s="316"/>
      <c r="I2635" s="316"/>
      <c r="J2635" s="316"/>
      <c r="K2635" s="316"/>
      <c r="L2635" s="316"/>
      <c r="M2635" s="316"/>
      <c r="N2635" s="316"/>
      <c r="O2635" s="316"/>
      <c r="P2635" s="316"/>
      <c r="Q2635" s="317"/>
      <c r="R2635" s="148"/>
      <c r="S2635" s="148"/>
      <c r="T2635" s="148"/>
      <c r="U2635" s="148"/>
      <c r="V2635" s="148"/>
      <c r="W2635" s="148"/>
      <c r="X2635" s="148"/>
      <c r="Y2635" s="148"/>
      <c r="Z2635" s="148"/>
      <c r="AA2635" s="148"/>
      <c r="AB2635" s="148"/>
      <c r="AC2635" s="148"/>
      <c r="AD2635" s="148"/>
      <c r="AF2635" s="161"/>
      <c r="AG2635">
        <f t="shared" si="1438"/>
        <v>0</v>
      </c>
      <c r="AK2635" s="150">
        <f t="shared" si="1439"/>
        <v>0</v>
      </c>
      <c r="AL2635" s="150">
        <f t="shared" si="1440"/>
        <v>0</v>
      </c>
      <c r="AM2635" s="150">
        <f t="shared" si="1441"/>
        <v>0</v>
      </c>
      <c r="AN2635" s="163">
        <f t="shared" si="1442"/>
        <v>0</v>
      </c>
    </row>
    <row r="2636" spans="1:40" ht="15" customHeight="1">
      <c r="A2636" s="52"/>
      <c r="B2636" s="47"/>
      <c r="C2636" s="109" t="s">
        <v>91</v>
      </c>
      <c r="D2636" s="315" t="str">
        <f t="shared" ref="D2636" si="1464">IF(D108="","",D108)</f>
        <v/>
      </c>
      <c r="E2636" s="316"/>
      <c r="F2636" s="316"/>
      <c r="G2636" s="316"/>
      <c r="H2636" s="316"/>
      <c r="I2636" s="316"/>
      <c r="J2636" s="316"/>
      <c r="K2636" s="316"/>
      <c r="L2636" s="316"/>
      <c r="M2636" s="316"/>
      <c r="N2636" s="316"/>
      <c r="O2636" s="316"/>
      <c r="P2636" s="316"/>
      <c r="Q2636" s="317"/>
      <c r="R2636" s="148"/>
      <c r="S2636" s="148"/>
      <c r="T2636" s="148"/>
      <c r="U2636" s="148"/>
      <c r="V2636" s="148"/>
      <c r="W2636" s="148"/>
      <c r="X2636" s="148"/>
      <c r="Y2636" s="148"/>
      <c r="Z2636" s="148"/>
      <c r="AA2636" s="148"/>
      <c r="AB2636" s="148"/>
      <c r="AC2636" s="148"/>
      <c r="AD2636" s="148"/>
      <c r="AF2636" s="161"/>
      <c r="AG2636">
        <f t="shared" si="1438"/>
        <v>0</v>
      </c>
      <c r="AK2636" s="150">
        <f t="shared" si="1439"/>
        <v>0</v>
      </c>
      <c r="AL2636" s="150">
        <f t="shared" si="1440"/>
        <v>0</v>
      </c>
      <c r="AM2636" s="150">
        <f t="shared" si="1441"/>
        <v>0</v>
      </c>
      <c r="AN2636" s="163">
        <f t="shared" si="1442"/>
        <v>0</v>
      </c>
    </row>
    <row r="2637" spans="1:40" ht="15" customHeight="1">
      <c r="A2637" s="52"/>
      <c r="B2637" s="47"/>
      <c r="C2637" s="109" t="s">
        <v>92</v>
      </c>
      <c r="D2637" s="315" t="str">
        <f t="shared" ref="D2637" si="1465">IF(D109="","",D109)</f>
        <v/>
      </c>
      <c r="E2637" s="316"/>
      <c r="F2637" s="316"/>
      <c r="G2637" s="316"/>
      <c r="H2637" s="316"/>
      <c r="I2637" s="316"/>
      <c r="J2637" s="316"/>
      <c r="K2637" s="316"/>
      <c r="L2637" s="316"/>
      <c r="M2637" s="316"/>
      <c r="N2637" s="316"/>
      <c r="O2637" s="316"/>
      <c r="P2637" s="316"/>
      <c r="Q2637" s="317"/>
      <c r="R2637" s="148"/>
      <c r="S2637" s="148"/>
      <c r="T2637" s="148"/>
      <c r="U2637" s="148"/>
      <c r="V2637" s="148"/>
      <c r="W2637" s="148"/>
      <c r="X2637" s="148"/>
      <c r="Y2637" s="148"/>
      <c r="Z2637" s="148"/>
      <c r="AA2637" s="148"/>
      <c r="AB2637" s="148"/>
      <c r="AC2637" s="148"/>
      <c r="AD2637" s="148"/>
      <c r="AF2637" s="161"/>
      <c r="AG2637">
        <f t="shared" si="1438"/>
        <v>0</v>
      </c>
      <c r="AK2637" s="150">
        <f t="shared" si="1439"/>
        <v>0</v>
      </c>
      <c r="AL2637" s="150">
        <f t="shared" si="1440"/>
        <v>0</v>
      </c>
      <c r="AM2637" s="150">
        <f t="shared" si="1441"/>
        <v>0</v>
      </c>
      <c r="AN2637" s="163">
        <f t="shared" si="1442"/>
        <v>0</v>
      </c>
    </row>
    <row r="2638" spans="1:40" ht="15" customHeight="1">
      <c r="A2638" s="52"/>
      <c r="B2638" s="47"/>
      <c r="C2638" s="109" t="s">
        <v>93</v>
      </c>
      <c r="D2638" s="315" t="str">
        <f t="shared" ref="D2638" si="1466">IF(D110="","",D110)</f>
        <v/>
      </c>
      <c r="E2638" s="316"/>
      <c r="F2638" s="316"/>
      <c r="G2638" s="316"/>
      <c r="H2638" s="316"/>
      <c r="I2638" s="316"/>
      <c r="J2638" s="316"/>
      <c r="K2638" s="316"/>
      <c r="L2638" s="316"/>
      <c r="M2638" s="316"/>
      <c r="N2638" s="316"/>
      <c r="O2638" s="316"/>
      <c r="P2638" s="316"/>
      <c r="Q2638" s="317"/>
      <c r="R2638" s="148"/>
      <c r="S2638" s="148"/>
      <c r="T2638" s="148"/>
      <c r="U2638" s="148"/>
      <c r="V2638" s="148"/>
      <c r="W2638" s="148"/>
      <c r="X2638" s="148"/>
      <c r="Y2638" s="148"/>
      <c r="Z2638" s="148"/>
      <c r="AA2638" s="148"/>
      <c r="AB2638" s="148"/>
      <c r="AC2638" s="148"/>
      <c r="AD2638" s="148"/>
      <c r="AF2638" s="161"/>
      <c r="AG2638">
        <f t="shared" si="1438"/>
        <v>0</v>
      </c>
      <c r="AK2638" s="150">
        <f t="shared" si="1439"/>
        <v>0</v>
      </c>
      <c r="AL2638" s="150">
        <f t="shared" si="1440"/>
        <v>0</v>
      </c>
      <c r="AM2638" s="150">
        <f t="shared" si="1441"/>
        <v>0</v>
      </c>
      <c r="AN2638" s="163">
        <f t="shared" si="1442"/>
        <v>0</v>
      </c>
    </row>
    <row r="2639" spans="1:40" ht="15" customHeight="1">
      <c r="A2639" s="52"/>
      <c r="B2639" s="47"/>
      <c r="C2639" s="109" t="s">
        <v>94</v>
      </c>
      <c r="D2639" s="315" t="str">
        <f t="shared" ref="D2639" si="1467">IF(D111="","",D111)</f>
        <v/>
      </c>
      <c r="E2639" s="316"/>
      <c r="F2639" s="316"/>
      <c r="G2639" s="316"/>
      <c r="H2639" s="316"/>
      <c r="I2639" s="316"/>
      <c r="J2639" s="316"/>
      <c r="K2639" s="316"/>
      <c r="L2639" s="316"/>
      <c r="M2639" s="316"/>
      <c r="N2639" s="316"/>
      <c r="O2639" s="316"/>
      <c r="P2639" s="316"/>
      <c r="Q2639" s="317"/>
      <c r="R2639" s="148"/>
      <c r="S2639" s="148"/>
      <c r="T2639" s="148"/>
      <c r="U2639" s="148"/>
      <c r="V2639" s="148"/>
      <c r="W2639" s="148"/>
      <c r="X2639" s="148"/>
      <c r="Y2639" s="148"/>
      <c r="Z2639" s="148"/>
      <c r="AA2639" s="148"/>
      <c r="AB2639" s="148"/>
      <c r="AC2639" s="148"/>
      <c r="AD2639" s="148"/>
      <c r="AF2639" s="161"/>
      <c r="AG2639">
        <f t="shared" si="1438"/>
        <v>0</v>
      </c>
      <c r="AK2639" s="150">
        <f t="shared" si="1439"/>
        <v>0</v>
      </c>
      <c r="AL2639" s="150">
        <f t="shared" si="1440"/>
        <v>0</v>
      </c>
      <c r="AM2639" s="150">
        <f t="shared" si="1441"/>
        <v>0</v>
      </c>
      <c r="AN2639" s="163">
        <f t="shared" si="1442"/>
        <v>0</v>
      </c>
    </row>
    <row r="2640" spans="1:40" ht="15" customHeight="1">
      <c r="A2640" s="52"/>
      <c r="B2640" s="47"/>
      <c r="C2640" s="109" t="s">
        <v>95</v>
      </c>
      <c r="D2640" s="315" t="str">
        <f t="shared" ref="D2640" si="1468">IF(D112="","",D112)</f>
        <v/>
      </c>
      <c r="E2640" s="316"/>
      <c r="F2640" s="316"/>
      <c r="G2640" s="316"/>
      <c r="H2640" s="316"/>
      <c r="I2640" s="316"/>
      <c r="J2640" s="316"/>
      <c r="K2640" s="316"/>
      <c r="L2640" s="316"/>
      <c r="M2640" s="316"/>
      <c r="N2640" s="316"/>
      <c r="O2640" s="316"/>
      <c r="P2640" s="316"/>
      <c r="Q2640" s="317"/>
      <c r="R2640" s="148"/>
      <c r="S2640" s="148"/>
      <c r="T2640" s="148"/>
      <c r="U2640" s="148"/>
      <c r="V2640" s="148"/>
      <c r="W2640" s="148"/>
      <c r="X2640" s="148"/>
      <c r="Y2640" s="148"/>
      <c r="Z2640" s="148"/>
      <c r="AA2640" s="148"/>
      <c r="AB2640" s="148"/>
      <c r="AC2640" s="148"/>
      <c r="AD2640" s="148"/>
      <c r="AF2640" s="161"/>
      <c r="AG2640">
        <f t="shared" si="1438"/>
        <v>0</v>
      </c>
      <c r="AK2640" s="150">
        <f t="shared" si="1439"/>
        <v>0</v>
      </c>
      <c r="AL2640" s="150">
        <f t="shared" si="1440"/>
        <v>0</v>
      </c>
      <c r="AM2640" s="150">
        <f t="shared" si="1441"/>
        <v>0</v>
      </c>
      <c r="AN2640" s="163">
        <f t="shared" si="1442"/>
        <v>0</v>
      </c>
    </row>
    <row r="2641" spans="1:40" ht="15" customHeight="1">
      <c r="A2641" s="52"/>
      <c r="B2641" s="47"/>
      <c r="C2641" s="109" t="s">
        <v>96</v>
      </c>
      <c r="D2641" s="315" t="str">
        <f t="shared" ref="D2641" si="1469">IF(D113="","",D113)</f>
        <v/>
      </c>
      <c r="E2641" s="316"/>
      <c r="F2641" s="316"/>
      <c r="G2641" s="316"/>
      <c r="H2641" s="316"/>
      <c r="I2641" s="316"/>
      <c r="J2641" s="316"/>
      <c r="K2641" s="316"/>
      <c r="L2641" s="316"/>
      <c r="M2641" s="316"/>
      <c r="N2641" s="316"/>
      <c r="O2641" s="316"/>
      <c r="P2641" s="316"/>
      <c r="Q2641" s="317"/>
      <c r="R2641" s="148"/>
      <c r="S2641" s="148"/>
      <c r="T2641" s="148"/>
      <c r="U2641" s="148"/>
      <c r="V2641" s="148"/>
      <c r="W2641" s="148"/>
      <c r="X2641" s="148"/>
      <c r="Y2641" s="148"/>
      <c r="Z2641" s="148"/>
      <c r="AA2641" s="148"/>
      <c r="AB2641" s="148"/>
      <c r="AC2641" s="148"/>
      <c r="AD2641" s="148"/>
      <c r="AF2641" s="161"/>
      <c r="AG2641">
        <f t="shared" si="1438"/>
        <v>0</v>
      </c>
      <c r="AK2641" s="150">
        <f t="shared" si="1439"/>
        <v>0</v>
      </c>
      <c r="AL2641" s="150">
        <f t="shared" si="1440"/>
        <v>0</v>
      </c>
      <c r="AM2641" s="150">
        <f t="shared" si="1441"/>
        <v>0</v>
      </c>
      <c r="AN2641" s="163">
        <f t="shared" si="1442"/>
        <v>0</v>
      </c>
    </row>
    <row r="2642" spans="1:40" ht="15" customHeight="1">
      <c r="A2642" s="52"/>
      <c r="B2642" s="47"/>
      <c r="C2642" s="109" t="s">
        <v>97</v>
      </c>
      <c r="D2642" s="315" t="str">
        <f t="shared" ref="D2642" si="1470">IF(D114="","",D114)</f>
        <v/>
      </c>
      <c r="E2642" s="316"/>
      <c r="F2642" s="316"/>
      <c r="G2642" s="316"/>
      <c r="H2642" s="316"/>
      <c r="I2642" s="316"/>
      <c r="J2642" s="316"/>
      <c r="K2642" s="316"/>
      <c r="L2642" s="316"/>
      <c r="M2642" s="316"/>
      <c r="N2642" s="316"/>
      <c r="O2642" s="316"/>
      <c r="P2642" s="316"/>
      <c r="Q2642" s="317"/>
      <c r="R2642" s="148"/>
      <c r="S2642" s="148"/>
      <c r="T2642" s="148"/>
      <c r="U2642" s="148"/>
      <c r="V2642" s="148"/>
      <c r="W2642" s="148"/>
      <c r="X2642" s="148"/>
      <c r="Y2642" s="148"/>
      <c r="Z2642" s="148"/>
      <c r="AA2642" s="148"/>
      <c r="AB2642" s="148"/>
      <c r="AC2642" s="148"/>
      <c r="AD2642" s="148"/>
      <c r="AF2642" s="161"/>
      <c r="AG2642">
        <f t="shared" si="1438"/>
        <v>0</v>
      </c>
      <c r="AK2642" s="150">
        <f t="shared" si="1439"/>
        <v>0</v>
      </c>
      <c r="AL2642" s="150">
        <f t="shared" si="1440"/>
        <v>0</v>
      </c>
      <c r="AM2642" s="150">
        <f t="shared" si="1441"/>
        <v>0</v>
      </c>
      <c r="AN2642" s="163">
        <f t="shared" si="1442"/>
        <v>0</v>
      </c>
    </row>
    <row r="2643" spans="1:40" ht="15" customHeight="1">
      <c r="A2643" s="52"/>
      <c r="B2643" s="47"/>
      <c r="C2643" s="109" t="s">
        <v>98</v>
      </c>
      <c r="D2643" s="315" t="str">
        <f t="shared" ref="D2643" si="1471">IF(D115="","",D115)</f>
        <v/>
      </c>
      <c r="E2643" s="316"/>
      <c r="F2643" s="316"/>
      <c r="G2643" s="316"/>
      <c r="H2643" s="316"/>
      <c r="I2643" s="316"/>
      <c r="J2643" s="316"/>
      <c r="K2643" s="316"/>
      <c r="L2643" s="316"/>
      <c r="M2643" s="316"/>
      <c r="N2643" s="316"/>
      <c r="O2643" s="316"/>
      <c r="P2643" s="316"/>
      <c r="Q2643" s="317"/>
      <c r="R2643" s="148"/>
      <c r="S2643" s="148"/>
      <c r="T2643" s="148"/>
      <c r="U2643" s="148"/>
      <c r="V2643" s="148"/>
      <c r="W2643" s="148"/>
      <c r="X2643" s="148"/>
      <c r="Y2643" s="148"/>
      <c r="Z2643" s="148"/>
      <c r="AA2643" s="148"/>
      <c r="AB2643" s="148"/>
      <c r="AC2643" s="148"/>
      <c r="AD2643" s="148"/>
      <c r="AF2643" s="161"/>
      <c r="AG2643">
        <f t="shared" si="1438"/>
        <v>0</v>
      </c>
      <c r="AK2643" s="150">
        <f t="shared" si="1439"/>
        <v>0</v>
      </c>
      <c r="AL2643" s="150">
        <f t="shared" si="1440"/>
        <v>0</v>
      </c>
      <c r="AM2643" s="150">
        <f t="shared" si="1441"/>
        <v>0</v>
      </c>
      <c r="AN2643" s="163">
        <f t="shared" si="1442"/>
        <v>0</v>
      </c>
    </row>
    <row r="2644" spans="1:40" ht="15" customHeight="1">
      <c r="A2644" s="52"/>
      <c r="B2644" s="47"/>
      <c r="C2644" s="109" t="s">
        <v>99</v>
      </c>
      <c r="D2644" s="315" t="str">
        <f t="shared" ref="D2644" si="1472">IF(D116="","",D116)</f>
        <v/>
      </c>
      <c r="E2644" s="316"/>
      <c r="F2644" s="316"/>
      <c r="G2644" s="316"/>
      <c r="H2644" s="316"/>
      <c r="I2644" s="316"/>
      <c r="J2644" s="316"/>
      <c r="K2644" s="316"/>
      <c r="L2644" s="316"/>
      <c r="M2644" s="316"/>
      <c r="N2644" s="316"/>
      <c r="O2644" s="316"/>
      <c r="P2644" s="316"/>
      <c r="Q2644" s="317"/>
      <c r="R2644" s="148"/>
      <c r="S2644" s="148"/>
      <c r="T2644" s="148"/>
      <c r="U2644" s="148"/>
      <c r="V2644" s="148"/>
      <c r="W2644" s="148"/>
      <c r="X2644" s="148"/>
      <c r="Y2644" s="148"/>
      <c r="Z2644" s="148"/>
      <c r="AA2644" s="148"/>
      <c r="AB2644" s="148"/>
      <c r="AC2644" s="148"/>
      <c r="AD2644" s="148"/>
      <c r="AF2644" s="161"/>
      <c r="AG2644">
        <f t="shared" si="1438"/>
        <v>0</v>
      </c>
      <c r="AK2644" s="150">
        <f t="shared" si="1439"/>
        <v>0</v>
      </c>
      <c r="AL2644" s="150">
        <f t="shared" si="1440"/>
        <v>0</v>
      </c>
      <c r="AM2644" s="150">
        <f t="shared" si="1441"/>
        <v>0</v>
      </c>
      <c r="AN2644" s="163">
        <f t="shared" si="1442"/>
        <v>0</v>
      </c>
    </row>
    <row r="2645" spans="1:40" ht="15" customHeight="1">
      <c r="A2645" s="52"/>
      <c r="B2645" s="47"/>
      <c r="C2645" s="109" t="s">
        <v>100</v>
      </c>
      <c r="D2645" s="315" t="str">
        <f t="shared" ref="D2645" si="1473">IF(D117="","",D117)</f>
        <v/>
      </c>
      <c r="E2645" s="316"/>
      <c r="F2645" s="316"/>
      <c r="G2645" s="316"/>
      <c r="H2645" s="316"/>
      <c r="I2645" s="316"/>
      <c r="J2645" s="316"/>
      <c r="K2645" s="316"/>
      <c r="L2645" s="316"/>
      <c r="M2645" s="316"/>
      <c r="N2645" s="316"/>
      <c r="O2645" s="316"/>
      <c r="P2645" s="316"/>
      <c r="Q2645" s="317"/>
      <c r="R2645" s="148"/>
      <c r="S2645" s="148"/>
      <c r="T2645" s="148"/>
      <c r="U2645" s="148"/>
      <c r="V2645" s="148"/>
      <c r="W2645" s="148"/>
      <c r="X2645" s="148"/>
      <c r="Y2645" s="148"/>
      <c r="Z2645" s="148"/>
      <c r="AA2645" s="148"/>
      <c r="AB2645" s="148"/>
      <c r="AC2645" s="148"/>
      <c r="AD2645" s="148"/>
      <c r="AF2645" s="161"/>
      <c r="AG2645">
        <f t="shared" si="1438"/>
        <v>0</v>
      </c>
      <c r="AK2645" s="150">
        <f t="shared" si="1439"/>
        <v>0</v>
      </c>
      <c r="AL2645" s="150">
        <f t="shared" si="1440"/>
        <v>0</v>
      </c>
      <c r="AM2645" s="150">
        <f t="shared" si="1441"/>
        <v>0</v>
      </c>
      <c r="AN2645" s="163">
        <f t="shared" si="1442"/>
        <v>0</v>
      </c>
    </row>
    <row r="2646" spans="1:40" ht="15" customHeight="1">
      <c r="A2646" s="52"/>
      <c r="B2646" s="47"/>
      <c r="C2646" s="109" t="s">
        <v>101</v>
      </c>
      <c r="D2646" s="315" t="str">
        <f t="shared" ref="D2646" si="1474">IF(D118="","",D118)</f>
        <v/>
      </c>
      <c r="E2646" s="316"/>
      <c r="F2646" s="316"/>
      <c r="G2646" s="316"/>
      <c r="H2646" s="316"/>
      <c r="I2646" s="316"/>
      <c r="J2646" s="316"/>
      <c r="K2646" s="316"/>
      <c r="L2646" s="316"/>
      <c r="M2646" s="316"/>
      <c r="N2646" s="316"/>
      <c r="O2646" s="316"/>
      <c r="P2646" s="316"/>
      <c r="Q2646" s="317"/>
      <c r="R2646" s="148"/>
      <c r="S2646" s="148"/>
      <c r="T2646" s="148"/>
      <c r="U2646" s="148"/>
      <c r="V2646" s="148"/>
      <c r="W2646" s="148"/>
      <c r="X2646" s="148"/>
      <c r="Y2646" s="148"/>
      <c r="Z2646" s="148"/>
      <c r="AA2646" s="148"/>
      <c r="AB2646" s="148"/>
      <c r="AC2646" s="148"/>
      <c r="AD2646" s="148"/>
      <c r="AF2646" s="161"/>
      <c r="AG2646">
        <f t="shared" si="1438"/>
        <v>0</v>
      </c>
      <c r="AK2646" s="150">
        <f t="shared" si="1439"/>
        <v>0</v>
      </c>
      <c r="AL2646" s="150">
        <f t="shared" si="1440"/>
        <v>0</v>
      </c>
      <c r="AM2646" s="150">
        <f t="shared" si="1441"/>
        <v>0</v>
      </c>
      <c r="AN2646" s="163">
        <f t="shared" si="1442"/>
        <v>0</v>
      </c>
    </row>
    <row r="2647" spans="1:40" ht="15" customHeight="1">
      <c r="A2647" s="52"/>
      <c r="B2647" s="47"/>
      <c r="C2647" s="109" t="s">
        <v>102</v>
      </c>
      <c r="D2647" s="315" t="str">
        <f t="shared" ref="D2647" si="1475">IF(D119="","",D119)</f>
        <v/>
      </c>
      <c r="E2647" s="316"/>
      <c r="F2647" s="316"/>
      <c r="G2647" s="316"/>
      <c r="H2647" s="316"/>
      <c r="I2647" s="316"/>
      <c r="J2647" s="316"/>
      <c r="K2647" s="316"/>
      <c r="L2647" s="316"/>
      <c r="M2647" s="316"/>
      <c r="N2647" s="316"/>
      <c r="O2647" s="316"/>
      <c r="P2647" s="316"/>
      <c r="Q2647" s="317"/>
      <c r="R2647" s="148"/>
      <c r="S2647" s="148"/>
      <c r="T2647" s="148"/>
      <c r="U2647" s="148"/>
      <c r="V2647" s="148"/>
      <c r="W2647" s="148"/>
      <c r="X2647" s="148"/>
      <c r="Y2647" s="148"/>
      <c r="Z2647" s="148"/>
      <c r="AA2647" s="148"/>
      <c r="AB2647" s="148"/>
      <c r="AC2647" s="148"/>
      <c r="AD2647" s="148"/>
      <c r="AF2647" s="161"/>
      <c r="AG2647">
        <f t="shared" si="1438"/>
        <v>0</v>
      </c>
      <c r="AK2647" s="150">
        <f t="shared" si="1439"/>
        <v>0</v>
      </c>
      <c r="AL2647" s="150">
        <f t="shared" si="1440"/>
        <v>0</v>
      </c>
      <c r="AM2647" s="150">
        <f t="shared" si="1441"/>
        <v>0</v>
      </c>
      <c r="AN2647" s="163">
        <f t="shared" si="1442"/>
        <v>0</v>
      </c>
    </row>
    <row r="2648" spans="1:40" ht="15" customHeight="1">
      <c r="A2648" s="52"/>
      <c r="B2648" s="47"/>
      <c r="C2648" s="109" t="s">
        <v>120</v>
      </c>
      <c r="D2648" s="315" t="str">
        <f t="shared" ref="D2648" si="1476">IF(D120="","",D120)</f>
        <v/>
      </c>
      <c r="E2648" s="316"/>
      <c r="F2648" s="316"/>
      <c r="G2648" s="316"/>
      <c r="H2648" s="316"/>
      <c r="I2648" s="316"/>
      <c r="J2648" s="316"/>
      <c r="K2648" s="316"/>
      <c r="L2648" s="316"/>
      <c r="M2648" s="316"/>
      <c r="N2648" s="316"/>
      <c r="O2648" s="316"/>
      <c r="P2648" s="316"/>
      <c r="Q2648" s="317"/>
      <c r="R2648" s="148"/>
      <c r="S2648" s="148"/>
      <c r="T2648" s="148"/>
      <c r="U2648" s="148"/>
      <c r="V2648" s="148"/>
      <c r="W2648" s="148"/>
      <c r="X2648" s="148"/>
      <c r="Y2648" s="148"/>
      <c r="Z2648" s="148"/>
      <c r="AA2648" s="148"/>
      <c r="AB2648" s="148"/>
      <c r="AC2648" s="148"/>
      <c r="AD2648" s="148"/>
      <c r="AF2648" s="161"/>
      <c r="AG2648">
        <f t="shared" si="1438"/>
        <v>0</v>
      </c>
      <c r="AK2648" s="150">
        <f t="shared" si="1439"/>
        <v>0</v>
      </c>
      <c r="AL2648" s="150">
        <f t="shared" si="1440"/>
        <v>0</v>
      </c>
      <c r="AM2648" s="150">
        <f t="shared" si="1441"/>
        <v>0</v>
      </c>
      <c r="AN2648" s="163">
        <f t="shared" si="1442"/>
        <v>0</v>
      </c>
    </row>
    <row r="2649" spans="1:40" ht="15" customHeight="1">
      <c r="A2649" s="52"/>
      <c r="B2649" s="47"/>
      <c r="C2649" s="109" t="s">
        <v>121</v>
      </c>
      <c r="D2649" s="315" t="str">
        <f t="shared" ref="D2649" si="1477">IF(D121="","",D121)</f>
        <v/>
      </c>
      <c r="E2649" s="316"/>
      <c r="F2649" s="316"/>
      <c r="G2649" s="316"/>
      <c r="H2649" s="316"/>
      <c r="I2649" s="316"/>
      <c r="J2649" s="316"/>
      <c r="K2649" s="316"/>
      <c r="L2649" s="316"/>
      <c r="M2649" s="316"/>
      <c r="N2649" s="316"/>
      <c r="O2649" s="316"/>
      <c r="P2649" s="316"/>
      <c r="Q2649" s="317"/>
      <c r="R2649" s="148"/>
      <c r="S2649" s="148"/>
      <c r="T2649" s="148"/>
      <c r="U2649" s="148"/>
      <c r="V2649" s="148"/>
      <c r="W2649" s="148"/>
      <c r="X2649" s="148"/>
      <c r="Y2649" s="148"/>
      <c r="Z2649" s="148"/>
      <c r="AA2649" s="148"/>
      <c r="AB2649" s="148"/>
      <c r="AC2649" s="148"/>
      <c r="AD2649" s="148"/>
      <c r="AF2649" s="161"/>
      <c r="AG2649">
        <f t="shared" si="1438"/>
        <v>0</v>
      </c>
      <c r="AK2649" s="150">
        <f t="shared" si="1439"/>
        <v>0</v>
      </c>
      <c r="AL2649" s="150">
        <f t="shared" si="1440"/>
        <v>0</v>
      </c>
      <c r="AM2649" s="150">
        <f t="shared" si="1441"/>
        <v>0</v>
      </c>
      <c r="AN2649" s="163">
        <f t="shared" si="1442"/>
        <v>0</v>
      </c>
    </row>
    <row r="2650" spans="1:40" ht="15" customHeight="1">
      <c r="A2650" s="52"/>
      <c r="B2650" s="47"/>
      <c r="C2650" s="109" t="s">
        <v>122</v>
      </c>
      <c r="D2650" s="315" t="str">
        <f t="shared" ref="D2650" si="1478">IF(D122="","",D122)</f>
        <v/>
      </c>
      <c r="E2650" s="316"/>
      <c r="F2650" s="316"/>
      <c r="G2650" s="316"/>
      <c r="H2650" s="316"/>
      <c r="I2650" s="316"/>
      <c r="J2650" s="316"/>
      <c r="K2650" s="316"/>
      <c r="L2650" s="316"/>
      <c r="M2650" s="316"/>
      <c r="N2650" s="316"/>
      <c r="O2650" s="316"/>
      <c r="P2650" s="316"/>
      <c r="Q2650" s="317"/>
      <c r="R2650" s="148"/>
      <c r="S2650" s="148"/>
      <c r="T2650" s="148"/>
      <c r="U2650" s="148"/>
      <c r="V2650" s="148"/>
      <c r="W2650" s="148"/>
      <c r="X2650" s="148"/>
      <c r="Y2650" s="148"/>
      <c r="Z2650" s="148"/>
      <c r="AA2650" s="148"/>
      <c r="AB2650" s="148"/>
      <c r="AC2650" s="148"/>
      <c r="AD2650" s="148"/>
      <c r="AF2650" s="161"/>
      <c r="AG2650">
        <f t="shared" si="1438"/>
        <v>0</v>
      </c>
      <c r="AK2650" s="150">
        <f t="shared" si="1439"/>
        <v>0</v>
      </c>
      <c r="AL2650" s="150">
        <f t="shared" si="1440"/>
        <v>0</v>
      </c>
      <c r="AM2650" s="150">
        <f t="shared" si="1441"/>
        <v>0</v>
      </c>
      <c r="AN2650" s="163">
        <f t="shared" si="1442"/>
        <v>0</v>
      </c>
    </row>
    <row r="2651" spans="1:40" ht="15" customHeight="1">
      <c r="A2651" s="52"/>
      <c r="B2651" s="47"/>
      <c r="C2651" s="109" t="s">
        <v>123</v>
      </c>
      <c r="D2651" s="315" t="str">
        <f t="shared" ref="D2651" si="1479">IF(D123="","",D123)</f>
        <v/>
      </c>
      <c r="E2651" s="316"/>
      <c r="F2651" s="316"/>
      <c r="G2651" s="316"/>
      <c r="H2651" s="316"/>
      <c r="I2651" s="316"/>
      <c r="J2651" s="316"/>
      <c r="K2651" s="316"/>
      <c r="L2651" s="316"/>
      <c r="M2651" s="316"/>
      <c r="N2651" s="316"/>
      <c r="O2651" s="316"/>
      <c r="P2651" s="316"/>
      <c r="Q2651" s="317"/>
      <c r="R2651" s="148"/>
      <c r="S2651" s="148"/>
      <c r="T2651" s="148"/>
      <c r="U2651" s="148"/>
      <c r="V2651" s="148"/>
      <c r="W2651" s="148"/>
      <c r="X2651" s="148"/>
      <c r="Y2651" s="148"/>
      <c r="Z2651" s="148"/>
      <c r="AA2651" s="148"/>
      <c r="AB2651" s="148"/>
      <c r="AC2651" s="148"/>
      <c r="AD2651" s="148"/>
      <c r="AF2651" s="161"/>
      <c r="AG2651">
        <f t="shared" si="1438"/>
        <v>0</v>
      </c>
      <c r="AK2651" s="150">
        <f t="shared" si="1439"/>
        <v>0</v>
      </c>
      <c r="AL2651" s="150">
        <f t="shared" si="1440"/>
        <v>0</v>
      </c>
      <c r="AM2651" s="150">
        <f t="shared" si="1441"/>
        <v>0</v>
      </c>
      <c r="AN2651" s="163">
        <f t="shared" si="1442"/>
        <v>0</v>
      </c>
    </row>
    <row r="2652" spans="1:40" ht="15" customHeight="1">
      <c r="A2652" s="52"/>
      <c r="B2652" s="47"/>
      <c r="C2652" s="109" t="s">
        <v>124</v>
      </c>
      <c r="D2652" s="315" t="str">
        <f t="shared" ref="D2652" si="1480">IF(D124="","",D124)</f>
        <v/>
      </c>
      <c r="E2652" s="316"/>
      <c r="F2652" s="316"/>
      <c r="G2652" s="316"/>
      <c r="H2652" s="316"/>
      <c r="I2652" s="316"/>
      <c r="J2652" s="316"/>
      <c r="K2652" s="316"/>
      <c r="L2652" s="316"/>
      <c r="M2652" s="316"/>
      <c r="N2652" s="316"/>
      <c r="O2652" s="316"/>
      <c r="P2652" s="316"/>
      <c r="Q2652" s="317"/>
      <c r="R2652" s="148"/>
      <c r="S2652" s="148"/>
      <c r="T2652" s="148"/>
      <c r="U2652" s="148"/>
      <c r="V2652" s="148"/>
      <c r="W2652" s="148"/>
      <c r="X2652" s="148"/>
      <c r="Y2652" s="148"/>
      <c r="Z2652" s="148"/>
      <c r="AA2652" s="148"/>
      <c r="AB2652" s="148"/>
      <c r="AC2652" s="148"/>
      <c r="AD2652" s="148"/>
      <c r="AF2652" s="161"/>
      <c r="AG2652">
        <f t="shared" si="1438"/>
        <v>0</v>
      </c>
      <c r="AK2652" s="150">
        <f t="shared" si="1439"/>
        <v>0</v>
      </c>
      <c r="AL2652" s="150">
        <f t="shared" si="1440"/>
        <v>0</v>
      </c>
      <c r="AM2652" s="150">
        <f t="shared" si="1441"/>
        <v>0</v>
      </c>
      <c r="AN2652" s="163">
        <f t="shared" si="1442"/>
        <v>0</v>
      </c>
    </row>
    <row r="2653" spans="1:40" ht="15" customHeight="1">
      <c r="A2653" s="52"/>
      <c r="B2653" s="47"/>
      <c r="C2653" s="109" t="s">
        <v>125</v>
      </c>
      <c r="D2653" s="315" t="str">
        <f t="shared" ref="D2653" si="1481">IF(D125="","",D125)</f>
        <v/>
      </c>
      <c r="E2653" s="316"/>
      <c r="F2653" s="316"/>
      <c r="G2653" s="316"/>
      <c r="H2653" s="316"/>
      <c r="I2653" s="316"/>
      <c r="J2653" s="316"/>
      <c r="K2653" s="316"/>
      <c r="L2653" s="316"/>
      <c r="M2653" s="316"/>
      <c r="N2653" s="316"/>
      <c r="O2653" s="316"/>
      <c r="P2653" s="316"/>
      <c r="Q2653" s="317"/>
      <c r="R2653" s="148"/>
      <c r="S2653" s="148"/>
      <c r="T2653" s="148"/>
      <c r="U2653" s="148"/>
      <c r="V2653" s="148"/>
      <c r="W2653" s="148"/>
      <c r="X2653" s="148"/>
      <c r="Y2653" s="148"/>
      <c r="Z2653" s="148"/>
      <c r="AA2653" s="148"/>
      <c r="AB2653" s="148"/>
      <c r="AC2653" s="148"/>
      <c r="AD2653" s="148"/>
      <c r="AF2653" s="161"/>
      <c r="AG2653">
        <f t="shared" si="1438"/>
        <v>0</v>
      </c>
      <c r="AK2653" s="150">
        <f t="shared" si="1439"/>
        <v>0</v>
      </c>
      <c r="AL2653" s="150">
        <f t="shared" si="1440"/>
        <v>0</v>
      </c>
      <c r="AM2653" s="150">
        <f t="shared" si="1441"/>
        <v>0</v>
      </c>
      <c r="AN2653" s="163">
        <f t="shared" si="1442"/>
        <v>0</v>
      </c>
    </row>
    <row r="2654" spans="1:40" ht="15" customHeight="1">
      <c r="A2654" s="52"/>
      <c r="B2654" s="47"/>
      <c r="C2654" s="109" t="s">
        <v>126</v>
      </c>
      <c r="D2654" s="315" t="str">
        <f t="shared" ref="D2654" si="1482">IF(D126="","",D126)</f>
        <v/>
      </c>
      <c r="E2654" s="316"/>
      <c r="F2654" s="316"/>
      <c r="G2654" s="316"/>
      <c r="H2654" s="316"/>
      <c r="I2654" s="316"/>
      <c r="J2654" s="316"/>
      <c r="K2654" s="316"/>
      <c r="L2654" s="316"/>
      <c r="M2654" s="316"/>
      <c r="N2654" s="316"/>
      <c r="O2654" s="316"/>
      <c r="P2654" s="316"/>
      <c r="Q2654" s="317"/>
      <c r="R2654" s="148"/>
      <c r="S2654" s="148"/>
      <c r="T2654" s="148"/>
      <c r="U2654" s="148"/>
      <c r="V2654" s="148"/>
      <c r="W2654" s="148"/>
      <c r="X2654" s="148"/>
      <c r="Y2654" s="148"/>
      <c r="Z2654" s="148"/>
      <c r="AA2654" s="148"/>
      <c r="AB2654" s="148"/>
      <c r="AC2654" s="148"/>
      <c r="AD2654" s="148"/>
      <c r="AF2654" s="161"/>
      <c r="AG2654">
        <f t="shared" si="1438"/>
        <v>0</v>
      </c>
      <c r="AK2654" s="150">
        <f t="shared" si="1439"/>
        <v>0</v>
      </c>
      <c r="AL2654" s="150">
        <f t="shared" si="1440"/>
        <v>0</v>
      </c>
      <c r="AM2654" s="150">
        <f t="shared" si="1441"/>
        <v>0</v>
      </c>
      <c r="AN2654" s="163">
        <f t="shared" si="1442"/>
        <v>0</v>
      </c>
    </row>
    <row r="2655" spans="1:40" ht="15" customHeight="1">
      <c r="A2655" s="52"/>
      <c r="B2655" s="47"/>
      <c r="C2655" s="109" t="s">
        <v>127</v>
      </c>
      <c r="D2655" s="315" t="str">
        <f t="shared" ref="D2655" si="1483">IF(D127="","",D127)</f>
        <v/>
      </c>
      <c r="E2655" s="316"/>
      <c r="F2655" s="316"/>
      <c r="G2655" s="316"/>
      <c r="H2655" s="316"/>
      <c r="I2655" s="316"/>
      <c r="J2655" s="316"/>
      <c r="K2655" s="316"/>
      <c r="L2655" s="316"/>
      <c r="M2655" s="316"/>
      <c r="N2655" s="316"/>
      <c r="O2655" s="316"/>
      <c r="P2655" s="316"/>
      <c r="Q2655" s="317"/>
      <c r="R2655" s="148"/>
      <c r="S2655" s="148"/>
      <c r="T2655" s="148"/>
      <c r="U2655" s="148"/>
      <c r="V2655" s="148"/>
      <c r="W2655" s="148"/>
      <c r="X2655" s="148"/>
      <c r="Y2655" s="148"/>
      <c r="Z2655" s="148"/>
      <c r="AA2655" s="148"/>
      <c r="AB2655" s="148"/>
      <c r="AC2655" s="148"/>
      <c r="AD2655" s="148"/>
      <c r="AF2655" s="161"/>
      <c r="AG2655">
        <f t="shared" si="1438"/>
        <v>0</v>
      </c>
      <c r="AK2655" s="150">
        <f t="shared" si="1439"/>
        <v>0</v>
      </c>
      <c r="AL2655" s="150">
        <f t="shared" si="1440"/>
        <v>0</v>
      </c>
      <c r="AM2655" s="150">
        <f t="shared" si="1441"/>
        <v>0</v>
      </c>
      <c r="AN2655" s="163">
        <f t="shared" si="1442"/>
        <v>0</v>
      </c>
    </row>
    <row r="2656" spans="1:40" ht="15" customHeight="1">
      <c r="A2656" s="52"/>
      <c r="B2656" s="47"/>
      <c r="C2656" s="109" t="s">
        <v>128</v>
      </c>
      <c r="D2656" s="315" t="str">
        <f t="shared" ref="D2656" si="1484">IF(D128="","",D128)</f>
        <v/>
      </c>
      <c r="E2656" s="316"/>
      <c r="F2656" s="316"/>
      <c r="G2656" s="316"/>
      <c r="H2656" s="316"/>
      <c r="I2656" s="316"/>
      <c r="J2656" s="316"/>
      <c r="K2656" s="316"/>
      <c r="L2656" s="316"/>
      <c r="M2656" s="316"/>
      <c r="N2656" s="316"/>
      <c r="O2656" s="316"/>
      <c r="P2656" s="316"/>
      <c r="Q2656" s="317"/>
      <c r="R2656" s="148"/>
      <c r="S2656" s="148"/>
      <c r="T2656" s="148"/>
      <c r="U2656" s="148"/>
      <c r="V2656" s="148"/>
      <c r="W2656" s="148"/>
      <c r="X2656" s="148"/>
      <c r="Y2656" s="148"/>
      <c r="Z2656" s="148"/>
      <c r="AA2656" s="148"/>
      <c r="AB2656" s="148"/>
      <c r="AC2656" s="148"/>
      <c r="AD2656" s="148"/>
      <c r="AF2656" s="161"/>
      <c r="AG2656">
        <f t="shared" si="1438"/>
        <v>0</v>
      </c>
      <c r="AK2656" s="150">
        <f t="shared" si="1439"/>
        <v>0</v>
      </c>
      <c r="AL2656" s="150">
        <f t="shared" si="1440"/>
        <v>0</v>
      </c>
      <c r="AM2656" s="150">
        <f t="shared" si="1441"/>
        <v>0</v>
      </c>
      <c r="AN2656" s="163">
        <f t="shared" si="1442"/>
        <v>0</v>
      </c>
    </row>
    <row r="2657" spans="1:40" ht="15" customHeight="1">
      <c r="A2657" s="52"/>
      <c r="B2657" s="47"/>
      <c r="C2657" s="109" t="s">
        <v>129</v>
      </c>
      <c r="D2657" s="315" t="str">
        <f t="shared" ref="D2657" si="1485">IF(D129="","",D129)</f>
        <v/>
      </c>
      <c r="E2657" s="316"/>
      <c r="F2657" s="316"/>
      <c r="G2657" s="316"/>
      <c r="H2657" s="316"/>
      <c r="I2657" s="316"/>
      <c r="J2657" s="316"/>
      <c r="K2657" s="316"/>
      <c r="L2657" s="316"/>
      <c r="M2657" s="316"/>
      <c r="N2657" s="316"/>
      <c r="O2657" s="316"/>
      <c r="P2657" s="316"/>
      <c r="Q2657" s="317"/>
      <c r="R2657" s="148"/>
      <c r="S2657" s="148"/>
      <c r="T2657" s="148"/>
      <c r="U2657" s="148"/>
      <c r="V2657" s="148"/>
      <c r="W2657" s="148"/>
      <c r="X2657" s="148"/>
      <c r="Y2657" s="148"/>
      <c r="Z2657" s="148"/>
      <c r="AA2657" s="148"/>
      <c r="AB2657" s="148"/>
      <c r="AC2657" s="148"/>
      <c r="AD2657" s="148"/>
      <c r="AF2657" s="161"/>
      <c r="AG2657">
        <f t="shared" si="1438"/>
        <v>0</v>
      </c>
      <c r="AK2657" s="150">
        <f t="shared" si="1439"/>
        <v>0</v>
      </c>
      <c r="AL2657" s="150">
        <f t="shared" si="1440"/>
        <v>0</v>
      </c>
      <c r="AM2657" s="150">
        <f t="shared" si="1441"/>
        <v>0</v>
      </c>
      <c r="AN2657" s="163">
        <f t="shared" si="1442"/>
        <v>0</v>
      </c>
    </row>
    <row r="2658" spans="1:40" ht="15" customHeight="1">
      <c r="A2658" s="52"/>
      <c r="B2658" s="47"/>
      <c r="C2658" s="109" t="s">
        <v>130</v>
      </c>
      <c r="D2658" s="315" t="str">
        <f t="shared" ref="D2658" si="1486">IF(D130="","",D130)</f>
        <v/>
      </c>
      <c r="E2658" s="316"/>
      <c r="F2658" s="316"/>
      <c r="G2658" s="316"/>
      <c r="H2658" s="316"/>
      <c r="I2658" s="316"/>
      <c r="J2658" s="316"/>
      <c r="K2658" s="316"/>
      <c r="L2658" s="316"/>
      <c r="M2658" s="316"/>
      <c r="N2658" s="316"/>
      <c r="O2658" s="316"/>
      <c r="P2658" s="316"/>
      <c r="Q2658" s="317"/>
      <c r="R2658" s="148"/>
      <c r="S2658" s="148"/>
      <c r="T2658" s="148"/>
      <c r="U2658" s="148"/>
      <c r="V2658" s="148"/>
      <c r="W2658" s="148"/>
      <c r="X2658" s="148"/>
      <c r="Y2658" s="148"/>
      <c r="Z2658" s="148"/>
      <c r="AA2658" s="148"/>
      <c r="AB2658" s="148"/>
      <c r="AC2658" s="148"/>
      <c r="AD2658" s="148"/>
      <c r="AF2658" s="161"/>
      <c r="AG2658">
        <f t="shared" si="1438"/>
        <v>0</v>
      </c>
      <c r="AK2658" s="150">
        <f t="shared" si="1439"/>
        <v>0</v>
      </c>
      <c r="AL2658" s="150">
        <f t="shared" si="1440"/>
        <v>0</v>
      </c>
      <c r="AM2658" s="150">
        <f t="shared" si="1441"/>
        <v>0</v>
      </c>
      <c r="AN2658" s="163">
        <f t="shared" si="1442"/>
        <v>0</v>
      </c>
    </row>
    <row r="2659" spans="1:40" ht="15" customHeight="1">
      <c r="A2659" s="52"/>
      <c r="B2659" s="47"/>
      <c r="C2659" s="109" t="s">
        <v>131</v>
      </c>
      <c r="D2659" s="315" t="str">
        <f t="shared" ref="D2659" si="1487">IF(D131="","",D131)</f>
        <v/>
      </c>
      <c r="E2659" s="316"/>
      <c r="F2659" s="316"/>
      <c r="G2659" s="316"/>
      <c r="H2659" s="316"/>
      <c r="I2659" s="316"/>
      <c r="J2659" s="316"/>
      <c r="K2659" s="316"/>
      <c r="L2659" s="316"/>
      <c r="M2659" s="316"/>
      <c r="N2659" s="316"/>
      <c r="O2659" s="316"/>
      <c r="P2659" s="316"/>
      <c r="Q2659" s="317"/>
      <c r="R2659" s="148"/>
      <c r="S2659" s="148"/>
      <c r="T2659" s="148"/>
      <c r="U2659" s="148"/>
      <c r="V2659" s="148"/>
      <c r="W2659" s="148"/>
      <c r="X2659" s="148"/>
      <c r="Y2659" s="148"/>
      <c r="Z2659" s="148"/>
      <c r="AA2659" s="148"/>
      <c r="AB2659" s="148"/>
      <c r="AC2659" s="148"/>
      <c r="AD2659" s="148"/>
      <c r="AF2659" s="161"/>
      <c r="AG2659">
        <f t="shared" si="1438"/>
        <v>0</v>
      </c>
      <c r="AK2659" s="150">
        <f t="shared" si="1439"/>
        <v>0</v>
      </c>
      <c r="AL2659" s="150">
        <f t="shared" si="1440"/>
        <v>0</v>
      </c>
      <c r="AM2659" s="150">
        <f t="shared" si="1441"/>
        <v>0</v>
      </c>
      <c r="AN2659" s="163">
        <f t="shared" si="1442"/>
        <v>0</v>
      </c>
    </row>
    <row r="2660" spans="1:40" ht="15" customHeight="1">
      <c r="A2660" s="52"/>
      <c r="B2660" s="47"/>
      <c r="C2660" s="109" t="s">
        <v>132</v>
      </c>
      <c r="D2660" s="315" t="str">
        <f t="shared" ref="D2660" si="1488">IF(D132="","",D132)</f>
        <v/>
      </c>
      <c r="E2660" s="316"/>
      <c r="F2660" s="316"/>
      <c r="G2660" s="316"/>
      <c r="H2660" s="316"/>
      <c r="I2660" s="316"/>
      <c r="J2660" s="316"/>
      <c r="K2660" s="316"/>
      <c r="L2660" s="316"/>
      <c r="M2660" s="316"/>
      <c r="N2660" s="316"/>
      <c r="O2660" s="316"/>
      <c r="P2660" s="316"/>
      <c r="Q2660" s="317"/>
      <c r="R2660" s="148"/>
      <c r="S2660" s="148"/>
      <c r="T2660" s="148"/>
      <c r="U2660" s="148"/>
      <c r="V2660" s="148"/>
      <c r="W2660" s="148"/>
      <c r="X2660" s="148"/>
      <c r="Y2660" s="148"/>
      <c r="Z2660" s="148"/>
      <c r="AA2660" s="148"/>
      <c r="AB2660" s="148"/>
      <c r="AC2660" s="148"/>
      <c r="AD2660" s="148"/>
      <c r="AF2660" s="161"/>
      <c r="AG2660">
        <f t="shared" si="1438"/>
        <v>0</v>
      </c>
      <c r="AK2660" s="150">
        <f t="shared" si="1439"/>
        <v>0</v>
      </c>
      <c r="AL2660" s="150">
        <f t="shared" si="1440"/>
        <v>0</v>
      </c>
      <c r="AM2660" s="150">
        <f t="shared" si="1441"/>
        <v>0</v>
      </c>
      <c r="AN2660" s="163">
        <f t="shared" si="1442"/>
        <v>0</v>
      </c>
    </row>
    <row r="2661" spans="1:40" ht="15" customHeight="1">
      <c r="A2661" s="52"/>
      <c r="B2661" s="47"/>
      <c r="C2661" s="109" t="s">
        <v>133</v>
      </c>
      <c r="D2661" s="315" t="str">
        <f t="shared" ref="D2661" si="1489">IF(D133="","",D133)</f>
        <v/>
      </c>
      <c r="E2661" s="316"/>
      <c r="F2661" s="316"/>
      <c r="G2661" s="316"/>
      <c r="H2661" s="316"/>
      <c r="I2661" s="316"/>
      <c r="J2661" s="316"/>
      <c r="K2661" s="316"/>
      <c r="L2661" s="316"/>
      <c r="M2661" s="316"/>
      <c r="N2661" s="316"/>
      <c r="O2661" s="316"/>
      <c r="P2661" s="316"/>
      <c r="Q2661" s="317"/>
      <c r="R2661" s="148"/>
      <c r="S2661" s="148"/>
      <c r="T2661" s="148"/>
      <c r="U2661" s="148"/>
      <c r="V2661" s="148"/>
      <c r="W2661" s="148"/>
      <c r="X2661" s="148"/>
      <c r="Y2661" s="148"/>
      <c r="Z2661" s="148"/>
      <c r="AA2661" s="148"/>
      <c r="AB2661" s="148"/>
      <c r="AC2661" s="148"/>
      <c r="AD2661" s="148"/>
      <c r="AF2661" s="161"/>
      <c r="AG2661">
        <f t="shared" si="1438"/>
        <v>0</v>
      </c>
      <c r="AK2661" s="150">
        <f t="shared" si="1439"/>
        <v>0</v>
      </c>
      <c r="AL2661" s="150">
        <f t="shared" si="1440"/>
        <v>0</v>
      </c>
      <c r="AM2661" s="150">
        <f t="shared" si="1441"/>
        <v>0</v>
      </c>
      <c r="AN2661" s="163">
        <f t="shared" si="1442"/>
        <v>0</v>
      </c>
    </row>
    <row r="2662" spans="1:40" ht="15" customHeight="1">
      <c r="A2662" s="52"/>
      <c r="B2662" s="47"/>
      <c r="C2662" s="109" t="s">
        <v>134</v>
      </c>
      <c r="D2662" s="315" t="str">
        <f t="shared" ref="D2662" si="1490">IF(D134="","",D134)</f>
        <v/>
      </c>
      <c r="E2662" s="316"/>
      <c r="F2662" s="316"/>
      <c r="G2662" s="316"/>
      <c r="H2662" s="316"/>
      <c r="I2662" s="316"/>
      <c r="J2662" s="316"/>
      <c r="K2662" s="316"/>
      <c r="L2662" s="316"/>
      <c r="M2662" s="316"/>
      <c r="N2662" s="316"/>
      <c r="O2662" s="316"/>
      <c r="P2662" s="316"/>
      <c r="Q2662" s="317"/>
      <c r="R2662" s="148"/>
      <c r="S2662" s="148"/>
      <c r="T2662" s="148"/>
      <c r="U2662" s="148"/>
      <c r="V2662" s="148"/>
      <c r="W2662" s="148"/>
      <c r="X2662" s="148"/>
      <c r="Y2662" s="148"/>
      <c r="Z2662" s="148"/>
      <c r="AA2662" s="148"/>
      <c r="AB2662" s="148"/>
      <c r="AC2662" s="148"/>
      <c r="AD2662" s="148"/>
      <c r="AF2662" s="161"/>
      <c r="AG2662">
        <f t="shared" si="1438"/>
        <v>0</v>
      </c>
      <c r="AK2662" s="150">
        <f t="shared" si="1439"/>
        <v>0</v>
      </c>
      <c r="AL2662" s="150">
        <f t="shared" si="1440"/>
        <v>0</v>
      </c>
      <c r="AM2662" s="150">
        <f t="shared" si="1441"/>
        <v>0</v>
      </c>
      <c r="AN2662" s="163">
        <f t="shared" si="1442"/>
        <v>0</v>
      </c>
    </row>
    <row r="2663" spans="1:40" ht="15" customHeight="1">
      <c r="A2663" s="52"/>
      <c r="B2663" s="47"/>
      <c r="C2663" s="109" t="s">
        <v>135</v>
      </c>
      <c r="D2663" s="315" t="str">
        <f t="shared" ref="D2663" si="1491">IF(D135="","",D135)</f>
        <v/>
      </c>
      <c r="E2663" s="316"/>
      <c r="F2663" s="316"/>
      <c r="G2663" s="316"/>
      <c r="H2663" s="316"/>
      <c r="I2663" s="316"/>
      <c r="J2663" s="316"/>
      <c r="K2663" s="316"/>
      <c r="L2663" s="316"/>
      <c r="M2663" s="316"/>
      <c r="N2663" s="316"/>
      <c r="O2663" s="316"/>
      <c r="P2663" s="316"/>
      <c r="Q2663" s="317"/>
      <c r="R2663" s="148"/>
      <c r="S2663" s="148"/>
      <c r="T2663" s="148"/>
      <c r="U2663" s="148"/>
      <c r="V2663" s="148"/>
      <c r="W2663" s="148"/>
      <c r="X2663" s="148"/>
      <c r="Y2663" s="148"/>
      <c r="Z2663" s="148"/>
      <c r="AA2663" s="148"/>
      <c r="AB2663" s="148"/>
      <c r="AC2663" s="148"/>
      <c r="AD2663" s="148"/>
      <c r="AF2663" s="161"/>
      <c r="AG2663">
        <f t="shared" si="1438"/>
        <v>0</v>
      </c>
      <c r="AK2663" s="150">
        <f t="shared" si="1439"/>
        <v>0</v>
      </c>
      <c r="AL2663" s="150">
        <f t="shared" si="1440"/>
        <v>0</v>
      </c>
      <c r="AM2663" s="150">
        <f t="shared" si="1441"/>
        <v>0</v>
      </c>
      <c r="AN2663" s="163">
        <f t="shared" si="1442"/>
        <v>0</v>
      </c>
    </row>
    <row r="2664" spans="1:40" ht="15" customHeight="1">
      <c r="A2664" s="52"/>
      <c r="B2664" s="47"/>
      <c r="C2664" s="109" t="s">
        <v>136</v>
      </c>
      <c r="D2664" s="315" t="str">
        <f t="shared" ref="D2664" si="1492">IF(D136="","",D136)</f>
        <v/>
      </c>
      <c r="E2664" s="316"/>
      <c r="F2664" s="316"/>
      <c r="G2664" s="316"/>
      <c r="H2664" s="316"/>
      <c r="I2664" s="316"/>
      <c r="J2664" s="316"/>
      <c r="K2664" s="316"/>
      <c r="L2664" s="316"/>
      <c r="M2664" s="316"/>
      <c r="N2664" s="316"/>
      <c r="O2664" s="316"/>
      <c r="P2664" s="316"/>
      <c r="Q2664" s="317"/>
      <c r="R2664" s="148"/>
      <c r="S2664" s="148"/>
      <c r="T2664" s="148"/>
      <c r="U2664" s="148"/>
      <c r="V2664" s="148"/>
      <c r="W2664" s="148"/>
      <c r="X2664" s="148"/>
      <c r="Y2664" s="148"/>
      <c r="Z2664" s="148"/>
      <c r="AA2664" s="148"/>
      <c r="AB2664" s="148"/>
      <c r="AC2664" s="148"/>
      <c r="AD2664" s="148"/>
      <c r="AF2664" s="161"/>
      <c r="AG2664">
        <f t="shared" si="1438"/>
        <v>0</v>
      </c>
      <c r="AK2664" s="150">
        <f t="shared" si="1439"/>
        <v>0</v>
      </c>
      <c r="AL2664" s="150">
        <f t="shared" si="1440"/>
        <v>0</v>
      </c>
      <c r="AM2664" s="150">
        <f t="shared" si="1441"/>
        <v>0</v>
      </c>
      <c r="AN2664" s="163">
        <f t="shared" si="1442"/>
        <v>0</v>
      </c>
    </row>
    <row r="2665" spans="1:40" ht="15" customHeight="1">
      <c r="A2665" s="52"/>
      <c r="B2665" s="47"/>
      <c r="C2665" s="109" t="s">
        <v>137</v>
      </c>
      <c r="D2665" s="315" t="str">
        <f t="shared" ref="D2665" si="1493">IF(D137="","",D137)</f>
        <v/>
      </c>
      <c r="E2665" s="316"/>
      <c r="F2665" s="316"/>
      <c r="G2665" s="316"/>
      <c r="H2665" s="316"/>
      <c r="I2665" s="316"/>
      <c r="J2665" s="316"/>
      <c r="K2665" s="316"/>
      <c r="L2665" s="316"/>
      <c r="M2665" s="316"/>
      <c r="N2665" s="316"/>
      <c r="O2665" s="316"/>
      <c r="P2665" s="316"/>
      <c r="Q2665" s="317"/>
      <c r="R2665" s="148"/>
      <c r="S2665" s="148"/>
      <c r="T2665" s="148"/>
      <c r="U2665" s="148"/>
      <c r="V2665" s="148"/>
      <c r="W2665" s="148"/>
      <c r="X2665" s="148"/>
      <c r="Y2665" s="148"/>
      <c r="Z2665" s="148"/>
      <c r="AA2665" s="148"/>
      <c r="AB2665" s="148"/>
      <c r="AC2665" s="148"/>
      <c r="AD2665" s="148"/>
      <c r="AF2665" s="161"/>
      <c r="AG2665">
        <f t="shared" si="1438"/>
        <v>0</v>
      </c>
      <c r="AK2665" s="150">
        <f t="shared" si="1439"/>
        <v>0</v>
      </c>
      <c r="AL2665" s="150">
        <f t="shared" si="1440"/>
        <v>0</v>
      </c>
      <c r="AM2665" s="150">
        <f t="shared" si="1441"/>
        <v>0</v>
      </c>
      <c r="AN2665" s="163">
        <f t="shared" si="1442"/>
        <v>0</v>
      </c>
    </row>
    <row r="2666" spans="1:40" ht="15" customHeight="1">
      <c r="A2666" s="52"/>
      <c r="B2666" s="47"/>
      <c r="C2666" s="109" t="s">
        <v>138</v>
      </c>
      <c r="D2666" s="315" t="str">
        <f t="shared" ref="D2666" si="1494">IF(D138="","",D138)</f>
        <v/>
      </c>
      <c r="E2666" s="316"/>
      <c r="F2666" s="316"/>
      <c r="G2666" s="316"/>
      <c r="H2666" s="316"/>
      <c r="I2666" s="316"/>
      <c r="J2666" s="316"/>
      <c r="K2666" s="316"/>
      <c r="L2666" s="316"/>
      <c r="M2666" s="316"/>
      <c r="N2666" s="316"/>
      <c r="O2666" s="316"/>
      <c r="P2666" s="316"/>
      <c r="Q2666" s="317"/>
      <c r="R2666" s="148"/>
      <c r="S2666" s="148"/>
      <c r="T2666" s="148"/>
      <c r="U2666" s="148"/>
      <c r="V2666" s="148"/>
      <c r="W2666" s="148"/>
      <c r="X2666" s="148"/>
      <c r="Y2666" s="148"/>
      <c r="Z2666" s="148"/>
      <c r="AA2666" s="148"/>
      <c r="AB2666" s="148"/>
      <c r="AC2666" s="148"/>
      <c r="AD2666" s="148"/>
      <c r="AF2666" s="161"/>
      <c r="AG2666">
        <f t="shared" si="1438"/>
        <v>0</v>
      </c>
      <c r="AK2666" s="150">
        <f t="shared" si="1439"/>
        <v>0</v>
      </c>
      <c r="AL2666" s="150">
        <f t="shared" si="1440"/>
        <v>0</v>
      </c>
      <c r="AM2666" s="150">
        <f t="shared" si="1441"/>
        <v>0</v>
      </c>
      <c r="AN2666" s="163">
        <f t="shared" si="1442"/>
        <v>0</v>
      </c>
    </row>
    <row r="2667" spans="1:40" ht="15" customHeight="1">
      <c r="A2667" s="52"/>
      <c r="B2667" s="47"/>
      <c r="C2667" s="109" t="s">
        <v>139</v>
      </c>
      <c r="D2667" s="315" t="str">
        <f t="shared" ref="D2667" si="1495">IF(D139="","",D139)</f>
        <v/>
      </c>
      <c r="E2667" s="316"/>
      <c r="F2667" s="316"/>
      <c r="G2667" s="316"/>
      <c r="H2667" s="316"/>
      <c r="I2667" s="316"/>
      <c r="J2667" s="316"/>
      <c r="K2667" s="316"/>
      <c r="L2667" s="316"/>
      <c r="M2667" s="316"/>
      <c r="N2667" s="316"/>
      <c r="O2667" s="316"/>
      <c r="P2667" s="316"/>
      <c r="Q2667" s="317"/>
      <c r="R2667" s="148"/>
      <c r="S2667" s="148"/>
      <c r="T2667" s="148"/>
      <c r="U2667" s="148"/>
      <c r="V2667" s="148"/>
      <c r="W2667" s="148"/>
      <c r="X2667" s="148"/>
      <c r="Y2667" s="148"/>
      <c r="Z2667" s="148"/>
      <c r="AA2667" s="148"/>
      <c r="AB2667" s="148"/>
      <c r="AC2667" s="148"/>
      <c r="AD2667" s="148"/>
      <c r="AF2667" s="161"/>
      <c r="AG2667">
        <f t="shared" si="1438"/>
        <v>0</v>
      </c>
      <c r="AK2667" s="150">
        <f t="shared" si="1439"/>
        <v>0</v>
      </c>
      <c r="AL2667" s="150">
        <f t="shared" si="1440"/>
        <v>0</v>
      </c>
      <c r="AM2667" s="150">
        <f t="shared" si="1441"/>
        <v>0</v>
      </c>
      <c r="AN2667" s="163">
        <f t="shared" si="1442"/>
        <v>0</v>
      </c>
    </row>
    <row r="2668" spans="1:40" ht="15" customHeight="1">
      <c r="A2668" s="52"/>
      <c r="B2668" s="47"/>
      <c r="C2668" s="109" t="s">
        <v>140</v>
      </c>
      <c r="D2668" s="315" t="str">
        <f t="shared" ref="D2668" si="1496">IF(D140="","",D140)</f>
        <v/>
      </c>
      <c r="E2668" s="316"/>
      <c r="F2668" s="316"/>
      <c r="G2668" s="316"/>
      <c r="H2668" s="316"/>
      <c r="I2668" s="316"/>
      <c r="J2668" s="316"/>
      <c r="K2668" s="316"/>
      <c r="L2668" s="316"/>
      <c r="M2668" s="316"/>
      <c r="N2668" s="316"/>
      <c r="O2668" s="316"/>
      <c r="P2668" s="316"/>
      <c r="Q2668" s="317"/>
      <c r="R2668" s="148"/>
      <c r="S2668" s="148"/>
      <c r="T2668" s="148"/>
      <c r="U2668" s="148"/>
      <c r="V2668" s="148"/>
      <c r="W2668" s="148"/>
      <c r="X2668" s="148"/>
      <c r="Y2668" s="148"/>
      <c r="Z2668" s="148"/>
      <c r="AA2668" s="148"/>
      <c r="AB2668" s="148"/>
      <c r="AC2668" s="148"/>
      <c r="AD2668" s="148"/>
      <c r="AF2668" s="161"/>
      <c r="AG2668">
        <f t="shared" si="1438"/>
        <v>0</v>
      </c>
      <c r="AK2668" s="150">
        <f t="shared" si="1439"/>
        <v>0</v>
      </c>
      <c r="AL2668" s="150">
        <f t="shared" si="1440"/>
        <v>0</v>
      </c>
      <c r="AM2668" s="150">
        <f t="shared" si="1441"/>
        <v>0</v>
      </c>
      <c r="AN2668" s="163">
        <f t="shared" si="1442"/>
        <v>0</v>
      </c>
    </row>
    <row r="2669" spans="1:40" ht="15" customHeight="1">
      <c r="A2669" s="52"/>
      <c r="B2669" s="47"/>
      <c r="C2669" s="109" t="s">
        <v>141</v>
      </c>
      <c r="D2669" s="315" t="str">
        <f t="shared" ref="D2669" si="1497">IF(D141="","",D141)</f>
        <v/>
      </c>
      <c r="E2669" s="316"/>
      <c r="F2669" s="316"/>
      <c r="G2669" s="316"/>
      <c r="H2669" s="316"/>
      <c r="I2669" s="316"/>
      <c r="J2669" s="316"/>
      <c r="K2669" s="316"/>
      <c r="L2669" s="316"/>
      <c r="M2669" s="316"/>
      <c r="N2669" s="316"/>
      <c r="O2669" s="316"/>
      <c r="P2669" s="316"/>
      <c r="Q2669" s="317"/>
      <c r="R2669" s="148"/>
      <c r="S2669" s="148"/>
      <c r="T2669" s="148"/>
      <c r="U2669" s="148"/>
      <c r="V2669" s="148"/>
      <c r="W2669" s="148"/>
      <c r="X2669" s="148"/>
      <c r="Y2669" s="148"/>
      <c r="Z2669" s="148"/>
      <c r="AA2669" s="148"/>
      <c r="AB2669" s="148"/>
      <c r="AC2669" s="148"/>
      <c r="AD2669" s="148"/>
      <c r="AF2669" s="161"/>
      <c r="AG2669">
        <f t="shared" si="1438"/>
        <v>0</v>
      </c>
      <c r="AK2669" s="150">
        <f t="shared" si="1439"/>
        <v>0</v>
      </c>
      <c r="AL2669" s="150">
        <f t="shared" si="1440"/>
        <v>0</v>
      </c>
      <c r="AM2669" s="150">
        <f t="shared" si="1441"/>
        <v>0</v>
      </c>
      <c r="AN2669" s="163">
        <f t="shared" si="1442"/>
        <v>0</v>
      </c>
    </row>
    <row r="2670" spans="1:40" ht="15" customHeight="1">
      <c r="A2670" s="52"/>
      <c r="B2670" s="47"/>
      <c r="C2670" s="109" t="s">
        <v>142</v>
      </c>
      <c r="D2670" s="315" t="str">
        <f t="shared" ref="D2670" si="1498">IF(D142="","",D142)</f>
        <v/>
      </c>
      <c r="E2670" s="316"/>
      <c r="F2670" s="316"/>
      <c r="G2670" s="316"/>
      <c r="H2670" s="316"/>
      <c r="I2670" s="316"/>
      <c r="J2670" s="316"/>
      <c r="K2670" s="316"/>
      <c r="L2670" s="316"/>
      <c r="M2670" s="316"/>
      <c r="N2670" s="316"/>
      <c r="O2670" s="316"/>
      <c r="P2670" s="316"/>
      <c r="Q2670" s="317"/>
      <c r="R2670" s="148"/>
      <c r="S2670" s="148"/>
      <c r="T2670" s="148"/>
      <c r="U2670" s="148"/>
      <c r="V2670" s="148"/>
      <c r="W2670" s="148"/>
      <c r="X2670" s="148"/>
      <c r="Y2670" s="148"/>
      <c r="Z2670" s="148"/>
      <c r="AA2670" s="148"/>
      <c r="AB2670" s="148"/>
      <c r="AC2670" s="148"/>
      <c r="AD2670" s="148"/>
      <c r="AF2670" s="161"/>
      <c r="AG2670">
        <f t="shared" si="1438"/>
        <v>0</v>
      </c>
      <c r="AK2670" s="150">
        <f t="shared" si="1439"/>
        <v>0</v>
      </c>
      <c r="AL2670" s="150">
        <f t="shared" si="1440"/>
        <v>0</v>
      </c>
      <c r="AM2670" s="150">
        <f t="shared" si="1441"/>
        <v>0</v>
      </c>
      <c r="AN2670" s="163">
        <f t="shared" si="1442"/>
        <v>0</v>
      </c>
    </row>
    <row r="2671" spans="1:40" ht="15" customHeight="1">
      <c r="A2671" s="52"/>
      <c r="B2671" s="47"/>
      <c r="C2671" s="109" t="s">
        <v>143</v>
      </c>
      <c r="D2671" s="315" t="str">
        <f t="shared" ref="D2671" si="1499">IF(D143="","",D143)</f>
        <v/>
      </c>
      <c r="E2671" s="316"/>
      <c r="F2671" s="316"/>
      <c r="G2671" s="316"/>
      <c r="H2671" s="316"/>
      <c r="I2671" s="316"/>
      <c r="J2671" s="316"/>
      <c r="K2671" s="316"/>
      <c r="L2671" s="316"/>
      <c r="M2671" s="316"/>
      <c r="N2671" s="316"/>
      <c r="O2671" s="316"/>
      <c r="P2671" s="316"/>
      <c r="Q2671" s="317"/>
      <c r="R2671" s="148"/>
      <c r="S2671" s="148"/>
      <c r="T2671" s="148"/>
      <c r="U2671" s="148"/>
      <c r="V2671" s="148"/>
      <c r="W2671" s="148"/>
      <c r="X2671" s="148"/>
      <c r="Y2671" s="148"/>
      <c r="Z2671" s="148"/>
      <c r="AA2671" s="148"/>
      <c r="AB2671" s="148"/>
      <c r="AC2671" s="148"/>
      <c r="AD2671" s="148"/>
      <c r="AF2671" s="161"/>
      <c r="AG2671">
        <f t="shared" si="1438"/>
        <v>0</v>
      </c>
      <c r="AK2671" s="150">
        <f t="shared" si="1439"/>
        <v>0</v>
      </c>
      <c r="AL2671" s="150">
        <f t="shared" si="1440"/>
        <v>0</v>
      </c>
      <c r="AM2671" s="150">
        <f t="shared" si="1441"/>
        <v>0</v>
      </c>
      <c r="AN2671" s="163">
        <f t="shared" si="1442"/>
        <v>0</v>
      </c>
    </row>
    <row r="2672" spans="1:40" ht="15" customHeight="1">
      <c r="A2672" s="52"/>
      <c r="B2672" s="47"/>
      <c r="C2672" s="109" t="s">
        <v>144</v>
      </c>
      <c r="D2672" s="315" t="str">
        <f t="shared" ref="D2672" si="1500">IF(D144="","",D144)</f>
        <v/>
      </c>
      <c r="E2672" s="316"/>
      <c r="F2672" s="316"/>
      <c r="G2672" s="316"/>
      <c r="H2672" s="316"/>
      <c r="I2672" s="316"/>
      <c r="J2672" s="316"/>
      <c r="K2672" s="316"/>
      <c r="L2672" s="316"/>
      <c r="M2672" s="316"/>
      <c r="N2672" s="316"/>
      <c r="O2672" s="316"/>
      <c r="P2672" s="316"/>
      <c r="Q2672" s="317"/>
      <c r="R2672" s="148"/>
      <c r="S2672" s="148"/>
      <c r="T2672" s="148"/>
      <c r="U2672" s="148"/>
      <c r="V2672" s="148"/>
      <c r="W2672" s="148"/>
      <c r="X2672" s="148"/>
      <c r="Y2672" s="148"/>
      <c r="Z2672" s="148"/>
      <c r="AA2672" s="148"/>
      <c r="AB2672" s="148"/>
      <c r="AC2672" s="148"/>
      <c r="AD2672" s="148"/>
      <c r="AF2672" s="161"/>
      <c r="AG2672">
        <f t="shared" si="1438"/>
        <v>0</v>
      </c>
      <c r="AK2672" s="150">
        <f t="shared" si="1439"/>
        <v>0</v>
      </c>
      <c r="AL2672" s="150">
        <f t="shared" si="1440"/>
        <v>0</v>
      </c>
      <c r="AM2672" s="150">
        <f t="shared" si="1441"/>
        <v>0</v>
      </c>
      <c r="AN2672" s="163">
        <f t="shared" si="1442"/>
        <v>0</v>
      </c>
    </row>
    <row r="2673" spans="1:40" ht="15" customHeight="1">
      <c r="A2673" s="52"/>
      <c r="B2673" s="47"/>
      <c r="C2673" s="109" t="s">
        <v>145</v>
      </c>
      <c r="D2673" s="315" t="str">
        <f t="shared" ref="D2673" si="1501">IF(D145="","",D145)</f>
        <v/>
      </c>
      <c r="E2673" s="316"/>
      <c r="F2673" s="316"/>
      <c r="G2673" s="316"/>
      <c r="H2673" s="316"/>
      <c r="I2673" s="316"/>
      <c r="J2673" s="316"/>
      <c r="K2673" s="316"/>
      <c r="L2673" s="316"/>
      <c r="M2673" s="316"/>
      <c r="N2673" s="316"/>
      <c r="O2673" s="316"/>
      <c r="P2673" s="316"/>
      <c r="Q2673" s="317"/>
      <c r="R2673" s="148"/>
      <c r="S2673" s="148"/>
      <c r="T2673" s="148"/>
      <c r="U2673" s="148"/>
      <c r="V2673" s="148"/>
      <c r="W2673" s="148"/>
      <c r="X2673" s="148"/>
      <c r="Y2673" s="148"/>
      <c r="Z2673" s="148"/>
      <c r="AA2673" s="148"/>
      <c r="AB2673" s="148"/>
      <c r="AC2673" s="148"/>
      <c r="AD2673" s="148"/>
      <c r="AF2673" s="161"/>
      <c r="AG2673">
        <f t="shared" si="1438"/>
        <v>0</v>
      </c>
      <c r="AK2673" s="150">
        <f t="shared" si="1439"/>
        <v>0</v>
      </c>
      <c r="AL2673" s="150">
        <f t="shared" si="1440"/>
        <v>0</v>
      </c>
      <c r="AM2673" s="150">
        <f t="shared" si="1441"/>
        <v>0</v>
      </c>
      <c r="AN2673" s="163">
        <f t="shared" si="1442"/>
        <v>0</v>
      </c>
    </row>
    <row r="2674" spans="1:40" ht="15" customHeight="1">
      <c r="A2674" s="52"/>
      <c r="B2674" s="47"/>
      <c r="C2674" s="109" t="s">
        <v>146</v>
      </c>
      <c r="D2674" s="315" t="str">
        <f t="shared" ref="D2674" si="1502">IF(D146="","",D146)</f>
        <v/>
      </c>
      <c r="E2674" s="316"/>
      <c r="F2674" s="316"/>
      <c r="G2674" s="316"/>
      <c r="H2674" s="316"/>
      <c r="I2674" s="316"/>
      <c r="J2674" s="316"/>
      <c r="K2674" s="316"/>
      <c r="L2674" s="316"/>
      <c r="M2674" s="316"/>
      <c r="N2674" s="316"/>
      <c r="O2674" s="316"/>
      <c r="P2674" s="316"/>
      <c r="Q2674" s="317"/>
      <c r="R2674" s="148"/>
      <c r="S2674" s="148"/>
      <c r="T2674" s="148"/>
      <c r="U2674" s="148"/>
      <c r="V2674" s="148"/>
      <c r="W2674" s="148"/>
      <c r="X2674" s="148"/>
      <c r="Y2674" s="148"/>
      <c r="Z2674" s="148"/>
      <c r="AA2674" s="148"/>
      <c r="AB2674" s="148"/>
      <c r="AC2674" s="148"/>
      <c r="AD2674" s="148"/>
      <c r="AF2674" s="161"/>
      <c r="AG2674">
        <f t="shared" si="1438"/>
        <v>0</v>
      </c>
      <c r="AK2674" s="150">
        <f t="shared" si="1439"/>
        <v>0</v>
      </c>
      <c r="AL2674" s="150">
        <f t="shared" si="1440"/>
        <v>0</v>
      </c>
      <c r="AM2674" s="150">
        <f t="shared" si="1441"/>
        <v>0</v>
      </c>
      <c r="AN2674" s="163">
        <f t="shared" si="1442"/>
        <v>0</v>
      </c>
    </row>
    <row r="2675" spans="1:40" ht="15" customHeight="1">
      <c r="A2675" s="52"/>
      <c r="B2675" s="47"/>
      <c r="C2675" s="109" t="s">
        <v>147</v>
      </c>
      <c r="D2675" s="315" t="str">
        <f t="shared" ref="D2675" si="1503">IF(D147="","",D147)</f>
        <v/>
      </c>
      <c r="E2675" s="316"/>
      <c r="F2675" s="316"/>
      <c r="G2675" s="316"/>
      <c r="H2675" s="316"/>
      <c r="I2675" s="316"/>
      <c r="J2675" s="316"/>
      <c r="K2675" s="316"/>
      <c r="L2675" s="316"/>
      <c r="M2675" s="316"/>
      <c r="N2675" s="316"/>
      <c r="O2675" s="316"/>
      <c r="P2675" s="316"/>
      <c r="Q2675" s="317"/>
      <c r="R2675" s="148"/>
      <c r="S2675" s="148"/>
      <c r="T2675" s="148"/>
      <c r="U2675" s="148"/>
      <c r="V2675" s="148"/>
      <c r="W2675" s="148"/>
      <c r="X2675" s="148"/>
      <c r="Y2675" s="148"/>
      <c r="Z2675" s="148"/>
      <c r="AA2675" s="148"/>
      <c r="AB2675" s="148"/>
      <c r="AC2675" s="148"/>
      <c r="AD2675" s="148"/>
      <c r="AF2675" s="161"/>
      <c r="AG2675">
        <f t="shared" si="1438"/>
        <v>0</v>
      </c>
      <c r="AK2675" s="150">
        <f t="shared" si="1439"/>
        <v>0</v>
      </c>
      <c r="AL2675" s="150">
        <f t="shared" si="1440"/>
        <v>0</v>
      </c>
      <c r="AM2675" s="150">
        <f t="shared" si="1441"/>
        <v>0</v>
      </c>
      <c r="AN2675" s="163">
        <f t="shared" si="1442"/>
        <v>0</v>
      </c>
    </row>
    <row r="2676" spans="1:40" ht="15" customHeight="1">
      <c r="A2676" s="52"/>
      <c r="B2676" s="47"/>
      <c r="C2676" s="109" t="s">
        <v>148</v>
      </c>
      <c r="D2676" s="315" t="str">
        <f t="shared" ref="D2676" si="1504">IF(D148="","",D148)</f>
        <v/>
      </c>
      <c r="E2676" s="316"/>
      <c r="F2676" s="316"/>
      <c r="G2676" s="316"/>
      <c r="H2676" s="316"/>
      <c r="I2676" s="316"/>
      <c r="J2676" s="316"/>
      <c r="K2676" s="316"/>
      <c r="L2676" s="316"/>
      <c r="M2676" s="316"/>
      <c r="N2676" s="316"/>
      <c r="O2676" s="316"/>
      <c r="P2676" s="316"/>
      <c r="Q2676" s="317"/>
      <c r="R2676" s="148"/>
      <c r="S2676" s="148"/>
      <c r="T2676" s="148"/>
      <c r="U2676" s="148"/>
      <c r="V2676" s="148"/>
      <c r="W2676" s="148"/>
      <c r="X2676" s="148"/>
      <c r="Y2676" s="148"/>
      <c r="Z2676" s="148"/>
      <c r="AA2676" s="148"/>
      <c r="AB2676" s="148"/>
      <c r="AC2676" s="148"/>
      <c r="AD2676" s="148"/>
      <c r="AF2676" s="161"/>
      <c r="AG2676">
        <f t="shared" si="1438"/>
        <v>0</v>
      </c>
      <c r="AK2676" s="150">
        <f t="shared" si="1439"/>
        <v>0</v>
      </c>
      <c r="AL2676" s="150">
        <f t="shared" si="1440"/>
        <v>0</v>
      </c>
      <c r="AM2676" s="150">
        <f t="shared" si="1441"/>
        <v>0</v>
      </c>
      <c r="AN2676" s="163">
        <f t="shared" si="1442"/>
        <v>0</v>
      </c>
    </row>
    <row r="2677" spans="1:40" ht="15" customHeight="1">
      <c r="A2677" s="52"/>
      <c r="B2677" s="47"/>
      <c r="C2677" s="109" t="s">
        <v>149</v>
      </c>
      <c r="D2677" s="315" t="str">
        <f t="shared" ref="D2677" si="1505">IF(D149="","",D149)</f>
        <v/>
      </c>
      <c r="E2677" s="316"/>
      <c r="F2677" s="316"/>
      <c r="G2677" s="316"/>
      <c r="H2677" s="316"/>
      <c r="I2677" s="316"/>
      <c r="J2677" s="316"/>
      <c r="K2677" s="316"/>
      <c r="L2677" s="316"/>
      <c r="M2677" s="316"/>
      <c r="N2677" s="316"/>
      <c r="O2677" s="316"/>
      <c r="P2677" s="316"/>
      <c r="Q2677" s="317"/>
      <c r="R2677" s="148"/>
      <c r="S2677" s="148"/>
      <c r="T2677" s="148"/>
      <c r="U2677" s="148"/>
      <c r="V2677" s="148"/>
      <c r="W2677" s="148"/>
      <c r="X2677" s="148"/>
      <c r="Y2677" s="148"/>
      <c r="Z2677" s="148"/>
      <c r="AA2677" s="148"/>
      <c r="AB2677" s="148"/>
      <c r="AC2677" s="148"/>
      <c r="AD2677" s="148"/>
      <c r="AF2677" s="161"/>
      <c r="AG2677">
        <f t="shared" si="1438"/>
        <v>0</v>
      </c>
      <c r="AK2677" s="150">
        <f t="shared" si="1439"/>
        <v>0</v>
      </c>
      <c r="AL2677" s="150">
        <f t="shared" si="1440"/>
        <v>0</v>
      </c>
      <c r="AM2677" s="150">
        <f t="shared" si="1441"/>
        <v>0</v>
      </c>
      <c r="AN2677" s="163">
        <f t="shared" si="1442"/>
        <v>0</v>
      </c>
    </row>
    <row r="2678" spans="1:40" ht="15" customHeight="1">
      <c r="A2678" s="52"/>
      <c r="B2678" s="47"/>
      <c r="C2678" s="109" t="s">
        <v>150</v>
      </c>
      <c r="D2678" s="315" t="str">
        <f t="shared" ref="D2678" si="1506">IF(D150="","",D150)</f>
        <v/>
      </c>
      <c r="E2678" s="316"/>
      <c r="F2678" s="316"/>
      <c r="G2678" s="316"/>
      <c r="H2678" s="316"/>
      <c r="I2678" s="316"/>
      <c r="J2678" s="316"/>
      <c r="K2678" s="316"/>
      <c r="L2678" s="316"/>
      <c r="M2678" s="316"/>
      <c r="N2678" s="316"/>
      <c r="O2678" s="316"/>
      <c r="P2678" s="316"/>
      <c r="Q2678" s="317"/>
      <c r="R2678" s="148"/>
      <c r="S2678" s="148"/>
      <c r="T2678" s="148"/>
      <c r="U2678" s="148"/>
      <c r="V2678" s="148"/>
      <c r="W2678" s="148"/>
      <c r="X2678" s="148"/>
      <c r="Y2678" s="148"/>
      <c r="Z2678" s="148"/>
      <c r="AA2678" s="148"/>
      <c r="AB2678" s="148"/>
      <c r="AC2678" s="148"/>
      <c r="AD2678" s="148"/>
      <c r="AF2678" s="161"/>
      <c r="AG2678">
        <f t="shared" ref="AG2678:AG2741" si="1507">IF(AND(D2678="",COUNTBLANK(R2678:AD2678)=13),0,
IF(AND(D2678&lt;&gt;"",OR($N150=5,$N150=8,$N150=10,$N150=99,$I1060="X"),COUNTBLANK(R2678:AD2678)=13),0,
IF(AND(D2678&lt;&gt;"",$I1060&lt;&gt;"X",COUNTBLANK(R2678:AD2678)=0),0,1)))</f>
        <v>0</v>
      </c>
      <c r="AK2678" s="150">
        <f t="shared" ref="AK2678:AK2741" si="1508">R2678</f>
        <v>0</v>
      </c>
      <c r="AL2678" s="150">
        <f t="shared" ref="AL2678:AL2741" si="1509">COUNTIF(S2678:AD2678,"NS")</f>
        <v>0</v>
      </c>
      <c r="AM2678" s="150">
        <f t="shared" ref="AM2678:AM2741" si="1510">SUM(S2678:AD2678)</f>
        <v>0</v>
      </c>
      <c r="AN2678" s="163">
        <f t="shared" ref="AN2678:AN2741" si="1511">IF($AG$2611=$AH$2611,0,IF(OR(AND(AK2678=0,AL2678&gt;0),AND(AK2678="NS",AM2678&gt;0),AND(AK2678="NS",AM2678=0,AL2678=0)),1,IF(OR(AND(AL2678&gt;=2,AM2678&lt;AK2678),AND(AK2678="NS",AM2678=0,AL2678&gt;0),AK2678=AM2678),0,1)))</f>
        <v>0</v>
      </c>
    </row>
    <row r="2679" spans="1:40" ht="15" customHeight="1">
      <c r="A2679" s="52"/>
      <c r="B2679" s="47"/>
      <c r="C2679" s="109" t="s">
        <v>151</v>
      </c>
      <c r="D2679" s="315" t="str">
        <f t="shared" ref="D2679" si="1512">IF(D151="","",D151)</f>
        <v/>
      </c>
      <c r="E2679" s="316"/>
      <c r="F2679" s="316"/>
      <c r="G2679" s="316"/>
      <c r="H2679" s="316"/>
      <c r="I2679" s="316"/>
      <c r="J2679" s="316"/>
      <c r="K2679" s="316"/>
      <c r="L2679" s="316"/>
      <c r="M2679" s="316"/>
      <c r="N2679" s="316"/>
      <c r="O2679" s="316"/>
      <c r="P2679" s="316"/>
      <c r="Q2679" s="317"/>
      <c r="R2679" s="148"/>
      <c r="S2679" s="148"/>
      <c r="T2679" s="148"/>
      <c r="U2679" s="148"/>
      <c r="V2679" s="148"/>
      <c r="W2679" s="148"/>
      <c r="X2679" s="148"/>
      <c r="Y2679" s="148"/>
      <c r="Z2679" s="148"/>
      <c r="AA2679" s="148"/>
      <c r="AB2679" s="148"/>
      <c r="AC2679" s="148"/>
      <c r="AD2679" s="148"/>
      <c r="AF2679" s="161"/>
      <c r="AG2679">
        <f t="shared" si="1507"/>
        <v>0</v>
      </c>
      <c r="AK2679" s="150">
        <f t="shared" si="1508"/>
        <v>0</v>
      </c>
      <c r="AL2679" s="150">
        <f t="shared" si="1509"/>
        <v>0</v>
      </c>
      <c r="AM2679" s="150">
        <f t="shared" si="1510"/>
        <v>0</v>
      </c>
      <c r="AN2679" s="163">
        <f t="shared" si="1511"/>
        <v>0</v>
      </c>
    </row>
    <row r="2680" spans="1:40" ht="15" customHeight="1">
      <c r="A2680" s="52"/>
      <c r="B2680" s="47"/>
      <c r="C2680" s="109" t="s">
        <v>152</v>
      </c>
      <c r="D2680" s="315" t="str">
        <f t="shared" ref="D2680" si="1513">IF(D152="","",D152)</f>
        <v/>
      </c>
      <c r="E2680" s="316"/>
      <c r="F2680" s="316"/>
      <c r="G2680" s="316"/>
      <c r="H2680" s="316"/>
      <c r="I2680" s="316"/>
      <c r="J2680" s="316"/>
      <c r="K2680" s="316"/>
      <c r="L2680" s="316"/>
      <c r="M2680" s="316"/>
      <c r="N2680" s="316"/>
      <c r="O2680" s="316"/>
      <c r="P2680" s="316"/>
      <c r="Q2680" s="317"/>
      <c r="R2680" s="148"/>
      <c r="S2680" s="148"/>
      <c r="T2680" s="148"/>
      <c r="U2680" s="148"/>
      <c r="V2680" s="148"/>
      <c r="W2680" s="148"/>
      <c r="X2680" s="148"/>
      <c r="Y2680" s="148"/>
      <c r="Z2680" s="148"/>
      <c r="AA2680" s="148"/>
      <c r="AB2680" s="148"/>
      <c r="AC2680" s="148"/>
      <c r="AD2680" s="148"/>
      <c r="AF2680" s="161"/>
      <c r="AG2680">
        <f t="shared" si="1507"/>
        <v>0</v>
      </c>
      <c r="AK2680" s="150">
        <f t="shared" si="1508"/>
        <v>0</v>
      </c>
      <c r="AL2680" s="150">
        <f t="shared" si="1509"/>
        <v>0</v>
      </c>
      <c r="AM2680" s="150">
        <f t="shared" si="1510"/>
        <v>0</v>
      </c>
      <c r="AN2680" s="163">
        <f t="shared" si="1511"/>
        <v>0</v>
      </c>
    </row>
    <row r="2681" spans="1:40" ht="15" customHeight="1">
      <c r="A2681" s="52"/>
      <c r="B2681" s="47"/>
      <c r="C2681" s="109" t="s">
        <v>153</v>
      </c>
      <c r="D2681" s="315" t="str">
        <f t="shared" ref="D2681" si="1514">IF(D153="","",D153)</f>
        <v/>
      </c>
      <c r="E2681" s="316"/>
      <c r="F2681" s="316"/>
      <c r="G2681" s="316"/>
      <c r="H2681" s="316"/>
      <c r="I2681" s="316"/>
      <c r="J2681" s="316"/>
      <c r="K2681" s="316"/>
      <c r="L2681" s="316"/>
      <c r="M2681" s="316"/>
      <c r="N2681" s="316"/>
      <c r="O2681" s="316"/>
      <c r="P2681" s="316"/>
      <c r="Q2681" s="317"/>
      <c r="R2681" s="148"/>
      <c r="S2681" s="148"/>
      <c r="T2681" s="148"/>
      <c r="U2681" s="148"/>
      <c r="V2681" s="148"/>
      <c r="W2681" s="148"/>
      <c r="X2681" s="148"/>
      <c r="Y2681" s="148"/>
      <c r="Z2681" s="148"/>
      <c r="AA2681" s="148"/>
      <c r="AB2681" s="148"/>
      <c r="AC2681" s="148"/>
      <c r="AD2681" s="148"/>
      <c r="AF2681" s="161"/>
      <c r="AG2681">
        <f t="shared" si="1507"/>
        <v>0</v>
      </c>
      <c r="AK2681" s="150">
        <f t="shared" si="1508"/>
        <v>0</v>
      </c>
      <c r="AL2681" s="150">
        <f t="shared" si="1509"/>
        <v>0</v>
      </c>
      <c r="AM2681" s="150">
        <f t="shared" si="1510"/>
        <v>0</v>
      </c>
      <c r="AN2681" s="163">
        <f t="shared" si="1511"/>
        <v>0</v>
      </c>
    </row>
    <row r="2682" spans="1:40" ht="15" customHeight="1">
      <c r="A2682" s="52"/>
      <c r="B2682" s="47"/>
      <c r="C2682" s="109" t="s">
        <v>154</v>
      </c>
      <c r="D2682" s="315" t="str">
        <f t="shared" ref="D2682" si="1515">IF(D154="","",D154)</f>
        <v/>
      </c>
      <c r="E2682" s="316"/>
      <c r="F2682" s="316"/>
      <c r="G2682" s="316"/>
      <c r="H2682" s="316"/>
      <c r="I2682" s="316"/>
      <c r="J2682" s="316"/>
      <c r="K2682" s="316"/>
      <c r="L2682" s="316"/>
      <c r="M2682" s="316"/>
      <c r="N2682" s="316"/>
      <c r="O2682" s="316"/>
      <c r="P2682" s="316"/>
      <c r="Q2682" s="317"/>
      <c r="R2682" s="148"/>
      <c r="S2682" s="148"/>
      <c r="T2682" s="148"/>
      <c r="U2682" s="148"/>
      <c r="V2682" s="148"/>
      <c r="W2682" s="148"/>
      <c r="X2682" s="148"/>
      <c r="Y2682" s="148"/>
      <c r="Z2682" s="148"/>
      <c r="AA2682" s="148"/>
      <c r="AB2682" s="148"/>
      <c r="AC2682" s="148"/>
      <c r="AD2682" s="148"/>
      <c r="AF2682" s="161"/>
      <c r="AG2682">
        <f t="shared" si="1507"/>
        <v>0</v>
      </c>
      <c r="AK2682" s="150">
        <f t="shared" si="1508"/>
        <v>0</v>
      </c>
      <c r="AL2682" s="150">
        <f t="shared" si="1509"/>
        <v>0</v>
      </c>
      <c r="AM2682" s="150">
        <f t="shared" si="1510"/>
        <v>0</v>
      </c>
      <c r="AN2682" s="163">
        <f t="shared" si="1511"/>
        <v>0</v>
      </c>
    </row>
    <row r="2683" spans="1:40" ht="15" customHeight="1">
      <c r="A2683" s="52"/>
      <c r="B2683" s="47"/>
      <c r="C2683" s="109" t="s">
        <v>155</v>
      </c>
      <c r="D2683" s="315" t="str">
        <f t="shared" ref="D2683" si="1516">IF(D155="","",D155)</f>
        <v/>
      </c>
      <c r="E2683" s="316"/>
      <c r="F2683" s="316"/>
      <c r="G2683" s="316"/>
      <c r="H2683" s="316"/>
      <c r="I2683" s="316"/>
      <c r="J2683" s="316"/>
      <c r="K2683" s="316"/>
      <c r="L2683" s="316"/>
      <c r="M2683" s="316"/>
      <c r="N2683" s="316"/>
      <c r="O2683" s="316"/>
      <c r="P2683" s="316"/>
      <c r="Q2683" s="317"/>
      <c r="R2683" s="148"/>
      <c r="S2683" s="148"/>
      <c r="T2683" s="148"/>
      <c r="U2683" s="148"/>
      <c r="V2683" s="148"/>
      <c r="W2683" s="148"/>
      <c r="X2683" s="148"/>
      <c r="Y2683" s="148"/>
      <c r="Z2683" s="148"/>
      <c r="AA2683" s="148"/>
      <c r="AB2683" s="148"/>
      <c r="AC2683" s="148"/>
      <c r="AD2683" s="148"/>
      <c r="AF2683" s="161"/>
      <c r="AG2683">
        <f t="shared" si="1507"/>
        <v>0</v>
      </c>
      <c r="AK2683" s="150">
        <f t="shared" si="1508"/>
        <v>0</v>
      </c>
      <c r="AL2683" s="150">
        <f t="shared" si="1509"/>
        <v>0</v>
      </c>
      <c r="AM2683" s="150">
        <f t="shared" si="1510"/>
        <v>0</v>
      </c>
      <c r="AN2683" s="163">
        <f t="shared" si="1511"/>
        <v>0</v>
      </c>
    </row>
    <row r="2684" spans="1:40" ht="15" customHeight="1">
      <c r="A2684" s="52"/>
      <c r="B2684" s="47"/>
      <c r="C2684" s="109" t="s">
        <v>156</v>
      </c>
      <c r="D2684" s="315" t="str">
        <f t="shared" ref="D2684" si="1517">IF(D156="","",D156)</f>
        <v/>
      </c>
      <c r="E2684" s="316"/>
      <c r="F2684" s="316"/>
      <c r="G2684" s="316"/>
      <c r="H2684" s="316"/>
      <c r="I2684" s="316"/>
      <c r="J2684" s="316"/>
      <c r="K2684" s="316"/>
      <c r="L2684" s="316"/>
      <c r="M2684" s="316"/>
      <c r="N2684" s="316"/>
      <c r="O2684" s="316"/>
      <c r="P2684" s="316"/>
      <c r="Q2684" s="317"/>
      <c r="R2684" s="148"/>
      <c r="S2684" s="148"/>
      <c r="T2684" s="148"/>
      <c r="U2684" s="148"/>
      <c r="V2684" s="148"/>
      <c r="W2684" s="148"/>
      <c r="X2684" s="148"/>
      <c r="Y2684" s="148"/>
      <c r="Z2684" s="148"/>
      <c r="AA2684" s="148"/>
      <c r="AB2684" s="148"/>
      <c r="AC2684" s="148"/>
      <c r="AD2684" s="148"/>
      <c r="AF2684" s="161"/>
      <c r="AG2684">
        <f t="shared" si="1507"/>
        <v>0</v>
      </c>
      <c r="AK2684" s="150">
        <f t="shared" si="1508"/>
        <v>0</v>
      </c>
      <c r="AL2684" s="150">
        <f t="shared" si="1509"/>
        <v>0</v>
      </c>
      <c r="AM2684" s="150">
        <f t="shared" si="1510"/>
        <v>0</v>
      </c>
      <c r="AN2684" s="163">
        <f t="shared" si="1511"/>
        <v>0</v>
      </c>
    </row>
    <row r="2685" spans="1:40" ht="15" customHeight="1">
      <c r="A2685" s="52"/>
      <c r="B2685" s="47"/>
      <c r="C2685" s="109" t="s">
        <v>157</v>
      </c>
      <c r="D2685" s="315" t="str">
        <f t="shared" ref="D2685" si="1518">IF(D157="","",D157)</f>
        <v/>
      </c>
      <c r="E2685" s="316"/>
      <c r="F2685" s="316"/>
      <c r="G2685" s="316"/>
      <c r="H2685" s="316"/>
      <c r="I2685" s="316"/>
      <c r="J2685" s="316"/>
      <c r="K2685" s="316"/>
      <c r="L2685" s="316"/>
      <c r="M2685" s="316"/>
      <c r="N2685" s="316"/>
      <c r="O2685" s="316"/>
      <c r="P2685" s="316"/>
      <c r="Q2685" s="317"/>
      <c r="R2685" s="148"/>
      <c r="S2685" s="148"/>
      <c r="T2685" s="148"/>
      <c r="U2685" s="148"/>
      <c r="V2685" s="148"/>
      <c r="W2685" s="148"/>
      <c r="X2685" s="148"/>
      <c r="Y2685" s="148"/>
      <c r="Z2685" s="148"/>
      <c r="AA2685" s="148"/>
      <c r="AB2685" s="148"/>
      <c r="AC2685" s="148"/>
      <c r="AD2685" s="148"/>
      <c r="AF2685" s="161"/>
      <c r="AG2685">
        <f t="shared" si="1507"/>
        <v>0</v>
      </c>
      <c r="AK2685" s="150">
        <f t="shared" si="1508"/>
        <v>0</v>
      </c>
      <c r="AL2685" s="150">
        <f t="shared" si="1509"/>
        <v>0</v>
      </c>
      <c r="AM2685" s="150">
        <f t="shared" si="1510"/>
        <v>0</v>
      </c>
      <c r="AN2685" s="163">
        <f t="shared" si="1511"/>
        <v>0</v>
      </c>
    </row>
    <row r="2686" spans="1:40" ht="15" customHeight="1">
      <c r="A2686" s="52"/>
      <c r="B2686" s="47"/>
      <c r="C2686" s="109" t="s">
        <v>158</v>
      </c>
      <c r="D2686" s="315" t="str">
        <f t="shared" ref="D2686" si="1519">IF(D158="","",D158)</f>
        <v/>
      </c>
      <c r="E2686" s="316"/>
      <c r="F2686" s="316"/>
      <c r="G2686" s="316"/>
      <c r="H2686" s="316"/>
      <c r="I2686" s="316"/>
      <c r="J2686" s="316"/>
      <c r="K2686" s="316"/>
      <c r="L2686" s="316"/>
      <c r="M2686" s="316"/>
      <c r="N2686" s="316"/>
      <c r="O2686" s="316"/>
      <c r="P2686" s="316"/>
      <c r="Q2686" s="317"/>
      <c r="R2686" s="148"/>
      <c r="S2686" s="148"/>
      <c r="T2686" s="148"/>
      <c r="U2686" s="148"/>
      <c r="V2686" s="148"/>
      <c r="W2686" s="148"/>
      <c r="X2686" s="148"/>
      <c r="Y2686" s="148"/>
      <c r="Z2686" s="148"/>
      <c r="AA2686" s="148"/>
      <c r="AB2686" s="148"/>
      <c r="AC2686" s="148"/>
      <c r="AD2686" s="148"/>
      <c r="AF2686" s="161"/>
      <c r="AG2686">
        <f t="shared" si="1507"/>
        <v>0</v>
      </c>
      <c r="AK2686" s="150">
        <f t="shared" si="1508"/>
        <v>0</v>
      </c>
      <c r="AL2686" s="150">
        <f t="shared" si="1509"/>
        <v>0</v>
      </c>
      <c r="AM2686" s="150">
        <f t="shared" si="1510"/>
        <v>0</v>
      </c>
      <c r="AN2686" s="163">
        <f t="shared" si="1511"/>
        <v>0</v>
      </c>
    </row>
    <row r="2687" spans="1:40" ht="15" customHeight="1">
      <c r="A2687" s="52"/>
      <c r="B2687" s="47"/>
      <c r="C2687" s="109" t="s">
        <v>159</v>
      </c>
      <c r="D2687" s="315" t="str">
        <f t="shared" ref="D2687" si="1520">IF(D159="","",D159)</f>
        <v/>
      </c>
      <c r="E2687" s="316"/>
      <c r="F2687" s="316"/>
      <c r="G2687" s="316"/>
      <c r="H2687" s="316"/>
      <c r="I2687" s="316"/>
      <c r="J2687" s="316"/>
      <c r="K2687" s="316"/>
      <c r="L2687" s="316"/>
      <c r="M2687" s="316"/>
      <c r="N2687" s="316"/>
      <c r="O2687" s="316"/>
      <c r="P2687" s="316"/>
      <c r="Q2687" s="317"/>
      <c r="R2687" s="148"/>
      <c r="S2687" s="148"/>
      <c r="T2687" s="148"/>
      <c r="U2687" s="148"/>
      <c r="V2687" s="148"/>
      <c r="W2687" s="148"/>
      <c r="X2687" s="148"/>
      <c r="Y2687" s="148"/>
      <c r="Z2687" s="148"/>
      <c r="AA2687" s="148"/>
      <c r="AB2687" s="148"/>
      <c r="AC2687" s="148"/>
      <c r="AD2687" s="148"/>
      <c r="AF2687" s="161"/>
      <c r="AG2687">
        <f t="shared" si="1507"/>
        <v>0</v>
      </c>
      <c r="AK2687" s="150">
        <f t="shared" si="1508"/>
        <v>0</v>
      </c>
      <c r="AL2687" s="150">
        <f t="shared" si="1509"/>
        <v>0</v>
      </c>
      <c r="AM2687" s="150">
        <f t="shared" si="1510"/>
        <v>0</v>
      </c>
      <c r="AN2687" s="163">
        <f t="shared" si="1511"/>
        <v>0</v>
      </c>
    </row>
    <row r="2688" spans="1:40" ht="15" customHeight="1">
      <c r="A2688" s="52"/>
      <c r="B2688" s="47"/>
      <c r="C2688" s="109" t="s">
        <v>160</v>
      </c>
      <c r="D2688" s="315" t="str">
        <f t="shared" ref="D2688" si="1521">IF(D160="","",D160)</f>
        <v/>
      </c>
      <c r="E2688" s="316"/>
      <c r="F2688" s="316"/>
      <c r="G2688" s="316"/>
      <c r="H2688" s="316"/>
      <c r="I2688" s="316"/>
      <c r="J2688" s="316"/>
      <c r="K2688" s="316"/>
      <c r="L2688" s="316"/>
      <c r="M2688" s="316"/>
      <c r="N2688" s="316"/>
      <c r="O2688" s="316"/>
      <c r="P2688" s="316"/>
      <c r="Q2688" s="317"/>
      <c r="R2688" s="148"/>
      <c r="S2688" s="148"/>
      <c r="T2688" s="148"/>
      <c r="U2688" s="148"/>
      <c r="V2688" s="148"/>
      <c r="W2688" s="148"/>
      <c r="X2688" s="148"/>
      <c r="Y2688" s="148"/>
      <c r="Z2688" s="148"/>
      <c r="AA2688" s="148"/>
      <c r="AB2688" s="148"/>
      <c r="AC2688" s="148"/>
      <c r="AD2688" s="148"/>
      <c r="AF2688" s="161"/>
      <c r="AG2688">
        <f t="shared" si="1507"/>
        <v>0</v>
      </c>
      <c r="AK2688" s="150">
        <f t="shared" si="1508"/>
        <v>0</v>
      </c>
      <c r="AL2688" s="150">
        <f t="shared" si="1509"/>
        <v>0</v>
      </c>
      <c r="AM2688" s="150">
        <f t="shared" si="1510"/>
        <v>0</v>
      </c>
      <c r="AN2688" s="163">
        <f t="shared" si="1511"/>
        <v>0</v>
      </c>
    </row>
    <row r="2689" spans="1:40" ht="15" customHeight="1">
      <c r="A2689" s="52"/>
      <c r="B2689" s="47"/>
      <c r="C2689" s="109" t="s">
        <v>161</v>
      </c>
      <c r="D2689" s="315" t="str">
        <f t="shared" ref="D2689" si="1522">IF(D161="","",D161)</f>
        <v/>
      </c>
      <c r="E2689" s="316"/>
      <c r="F2689" s="316"/>
      <c r="G2689" s="316"/>
      <c r="H2689" s="316"/>
      <c r="I2689" s="316"/>
      <c r="J2689" s="316"/>
      <c r="K2689" s="316"/>
      <c r="L2689" s="316"/>
      <c r="M2689" s="316"/>
      <c r="N2689" s="316"/>
      <c r="O2689" s="316"/>
      <c r="P2689" s="316"/>
      <c r="Q2689" s="317"/>
      <c r="R2689" s="148"/>
      <c r="S2689" s="148"/>
      <c r="T2689" s="148"/>
      <c r="U2689" s="148"/>
      <c r="V2689" s="148"/>
      <c r="W2689" s="148"/>
      <c r="X2689" s="148"/>
      <c r="Y2689" s="148"/>
      <c r="Z2689" s="148"/>
      <c r="AA2689" s="148"/>
      <c r="AB2689" s="148"/>
      <c r="AC2689" s="148"/>
      <c r="AD2689" s="148"/>
      <c r="AF2689" s="161"/>
      <c r="AG2689">
        <f t="shared" si="1507"/>
        <v>0</v>
      </c>
      <c r="AK2689" s="150">
        <f t="shared" si="1508"/>
        <v>0</v>
      </c>
      <c r="AL2689" s="150">
        <f t="shared" si="1509"/>
        <v>0</v>
      </c>
      <c r="AM2689" s="150">
        <f t="shared" si="1510"/>
        <v>0</v>
      </c>
      <c r="AN2689" s="163">
        <f t="shared" si="1511"/>
        <v>0</v>
      </c>
    </row>
    <row r="2690" spans="1:40" ht="15" customHeight="1">
      <c r="A2690" s="52"/>
      <c r="B2690" s="47"/>
      <c r="C2690" s="109" t="s">
        <v>162</v>
      </c>
      <c r="D2690" s="315" t="str">
        <f t="shared" ref="D2690" si="1523">IF(D162="","",D162)</f>
        <v/>
      </c>
      <c r="E2690" s="316"/>
      <c r="F2690" s="316"/>
      <c r="G2690" s="316"/>
      <c r="H2690" s="316"/>
      <c r="I2690" s="316"/>
      <c r="J2690" s="316"/>
      <c r="K2690" s="316"/>
      <c r="L2690" s="316"/>
      <c r="M2690" s="316"/>
      <c r="N2690" s="316"/>
      <c r="O2690" s="316"/>
      <c r="P2690" s="316"/>
      <c r="Q2690" s="317"/>
      <c r="R2690" s="148"/>
      <c r="S2690" s="148"/>
      <c r="T2690" s="148"/>
      <c r="U2690" s="148"/>
      <c r="V2690" s="148"/>
      <c r="W2690" s="148"/>
      <c r="X2690" s="148"/>
      <c r="Y2690" s="148"/>
      <c r="Z2690" s="148"/>
      <c r="AA2690" s="148"/>
      <c r="AB2690" s="148"/>
      <c r="AC2690" s="148"/>
      <c r="AD2690" s="148"/>
      <c r="AF2690" s="161"/>
      <c r="AG2690">
        <f t="shared" si="1507"/>
        <v>0</v>
      </c>
      <c r="AK2690" s="150">
        <f t="shared" si="1508"/>
        <v>0</v>
      </c>
      <c r="AL2690" s="150">
        <f t="shared" si="1509"/>
        <v>0</v>
      </c>
      <c r="AM2690" s="150">
        <f t="shared" si="1510"/>
        <v>0</v>
      </c>
      <c r="AN2690" s="163">
        <f t="shared" si="1511"/>
        <v>0</v>
      </c>
    </row>
    <row r="2691" spans="1:40" ht="15" customHeight="1">
      <c r="A2691" s="52"/>
      <c r="B2691" s="47"/>
      <c r="C2691" s="109" t="s">
        <v>163</v>
      </c>
      <c r="D2691" s="315" t="str">
        <f t="shared" ref="D2691" si="1524">IF(D163="","",D163)</f>
        <v/>
      </c>
      <c r="E2691" s="316"/>
      <c r="F2691" s="316"/>
      <c r="G2691" s="316"/>
      <c r="H2691" s="316"/>
      <c r="I2691" s="316"/>
      <c r="J2691" s="316"/>
      <c r="K2691" s="316"/>
      <c r="L2691" s="316"/>
      <c r="M2691" s="316"/>
      <c r="N2691" s="316"/>
      <c r="O2691" s="316"/>
      <c r="P2691" s="316"/>
      <c r="Q2691" s="317"/>
      <c r="R2691" s="148"/>
      <c r="S2691" s="148"/>
      <c r="T2691" s="148"/>
      <c r="U2691" s="148"/>
      <c r="V2691" s="148"/>
      <c r="W2691" s="148"/>
      <c r="X2691" s="148"/>
      <c r="Y2691" s="148"/>
      <c r="Z2691" s="148"/>
      <c r="AA2691" s="148"/>
      <c r="AB2691" s="148"/>
      <c r="AC2691" s="148"/>
      <c r="AD2691" s="148"/>
      <c r="AF2691" s="161"/>
      <c r="AG2691">
        <f t="shared" si="1507"/>
        <v>0</v>
      </c>
      <c r="AK2691" s="150">
        <f t="shared" si="1508"/>
        <v>0</v>
      </c>
      <c r="AL2691" s="150">
        <f t="shared" si="1509"/>
        <v>0</v>
      </c>
      <c r="AM2691" s="150">
        <f t="shared" si="1510"/>
        <v>0</v>
      </c>
      <c r="AN2691" s="163">
        <f t="shared" si="1511"/>
        <v>0</v>
      </c>
    </row>
    <row r="2692" spans="1:40" ht="15" customHeight="1">
      <c r="A2692" s="52"/>
      <c r="B2692" s="47"/>
      <c r="C2692" s="109" t="s">
        <v>164</v>
      </c>
      <c r="D2692" s="315" t="str">
        <f t="shared" ref="D2692" si="1525">IF(D164="","",D164)</f>
        <v/>
      </c>
      <c r="E2692" s="316"/>
      <c r="F2692" s="316"/>
      <c r="G2692" s="316"/>
      <c r="H2692" s="316"/>
      <c r="I2692" s="316"/>
      <c r="J2692" s="316"/>
      <c r="K2692" s="316"/>
      <c r="L2692" s="316"/>
      <c r="M2692" s="316"/>
      <c r="N2692" s="316"/>
      <c r="O2692" s="316"/>
      <c r="P2692" s="316"/>
      <c r="Q2692" s="317"/>
      <c r="R2692" s="148"/>
      <c r="S2692" s="148"/>
      <c r="T2692" s="148"/>
      <c r="U2692" s="148"/>
      <c r="V2692" s="148"/>
      <c r="W2692" s="148"/>
      <c r="X2692" s="148"/>
      <c r="Y2692" s="148"/>
      <c r="Z2692" s="148"/>
      <c r="AA2692" s="148"/>
      <c r="AB2692" s="148"/>
      <c r="AC2692" s="148"/>
      <c r="AD2692" s="148"/>
      <c r="AF2692" s="161"/>
      <c r="AG2692">
        <f t="shared" si="1507"/>
        <v>0</v>
      </c>
      <c r="AK2692" s="150">
        <f t="shared" si="1508"/>
        <v>0</v>
      </c>
      <c r="AL2692" s="150">
        <f t="shared" si="1509"/>
        <v>0</v>
      </c>
      <c r="AM2692" s="150">
        <f t="shared" si="1510"/>
        <v>0</v>
      </c>
      <c r="AN2692" s="163">
        <f t="shared" si="1511"/>
        <v>0</v>
      </c>
    </row>
    <row r="2693" spans="1:40" ht="15" customHeight="1">
      <c r="A2693" s="52"/>
      <c r="B2693" s="47"/>
      <c r="C2693" s="109" t="s">
        <v>165</v>
      </c>
      <c r="D2693" s="315" t="str">
        <f t="shared" ref="D2693" si="1526">IF(D165="","",D165)</f>
        <v/>
      </c>
      <c r="E2693" s="316"/>
      <c r="F2693" s="316"/>
      <c r="G2693" s="316"/>
      <c r="H2693" s="316"/>
      <c r="I2693" s="316"/>
      <c r="J2693" s="316"/>
      <c r="K2693" s="316"/>
      <c r="L2693" s="316"/>
      <c r="M2693" s="316"/>
      <c r="N2693" s="316"/>
      <c r="O2693" s="316"/>
      <c r="P2693" s="316"/>
      <c r="Q2693" s="317"/>
      <c r="R2693" s="148"/>
      <c r="S2693" s="148"/>
      <c r="T2693" s="148"/>
      <c r="U2693" s="148"/>
      <c r="V2693" s="148"/>
      <c r="W2693" s="148"/>
      <c r="X2693" s="148"/>
      <c r="Y2693" s="148"/>
      <c r="Z2693" s="148"/>
      <c r="AA2693" s="148"/>
      <c r="AB2693" s="148"/>
      <c r="AC2693" s="148"/>
      <c r="AD2693" s="148"/>
      <c r="AF2693" s="161"/>
      <c r="AG2693">
        <f t="shared" si="1507"/>
        <v>0</v>
      </c>
      <c r="AK2693" s="150">
        <f t="shared" si="1508"/>
        <v>0</v>
      </c>
      <c r="AL2693" s="150">
        <f t="shared" si="1509"/>
        <v>0</v>
      </c>
      <c r="AM2693" s="150">
        <f t="shared" si="1510"/>
        <v>0</v>
      </c>
      <c r="AN2693" s="163">
        <f t="shared" si="1511"/>
        <v>0</v>
      </c>
    </row>
    <row r="2694" spans="1:40" ht="15" customHeight="1">
      <c r="A2694" s="52"/>
      <c r="B2694" s="47"/>
      <c r="C2694" s="109" t="s">
        <v>166</v>
      </c>
      <c r="D2694" s="315" t="str">
        <f t="shared" ref="D2694" si="1527">IF(D166="","",D166)</f>
        <v/>
      </c>
      <c r="E2694" s="316"/>
      <c r="F2694" s="316"/>
      <c r="G2694" s="316"/>
      <c r="H2694" s="316"/>
      <c r="I2694" s="316"/>
      <c r="J2694" s="316"/>
      <c r="K2694" s="316"/>
      <c r="L2694" s="316"/>
      <c r="M2694" s="316"/>
      <c r="N2694" s="316"/>
      <c r="O2694" s="316"/>
      <c r="P2694" s="316"/>
      <c r="Q2694" s="317"/>
      <c r="R2694" s="148"/>
      <c r="S2694" s="148"/>
      <c r="T2694" s="148"/>
      <c r="U2694" s="148"/>
      <c r="V2694" s="148"/>
      <c r="W2694" s="148"/>
      <c r="X2694" s="148"/>
      <c r="Y2694" s="148"/>
      <c r="Z2694" s="148"/>
      <c r="AA2694" s="148"/>
      <c r="AB2694" s="148"/>
      <c r="AC2694" s="148"/>
      <c r="AD2694" s="148"/>
      <c r="AF2694" s="161"/>
      <c r="AG2694">
        <f t="shared" si="1507"/>
        <v>0</v>
      </c>
      <c r="AK2694" s="150">
        <f t="shared" si="1508"/>
        <v>0</v>
      </c>
      <c r="AL2694" s="150">
        <f t="shared" si="1509"/>
        <v>0</v>
      </c>
      <c r="AM2694" s="150">
        <f t="shared" si="1510"/>
        <v>0</v>
      </c>
      <c r="AN2694" s="163">
        <f t="shared" si="1511"/>
        <v>0</v>
      </c>
    </row>
    <row r="2695" spans="1:40" ht="15" customHeight="1">
      <c r="A2695" s="52"/>
      <c r="B2695" s="47"/>
      <c r="C2695" s="109" t="s">
        <v>167</v>
      </c>
      <c r="D2695" s="315" t="str">
        <f t="shared" ref="D2695" si="1528">IF(D167="","",D167)</f>
        <v/>
      </c>
      <c r="E2695" s="316"/>
      <c r="F2695" s="316"/>
      <c r="G2695" s="316"/>
      <c r="H2695" s="316"/>
      <c r="I2695" s="316"/>
      <c r="J2695" s="316"/>
      <c r="K2695" s="316"/>
      <c r="L2695" s="316"/>
      <c r="M2695" s="316"/>
      <c r="N2695" s="316"/>
      <c r="O2695" s="316"/>
      <c r="P2695" s="316"/>
      <c r="Q2695" s="317"/>
      <c r="R2695" s="148"/>
      <c r="S2695" s="148"/>
      <c r="T2695" s="148"/>
      <c r="U2695" s="148"/>
      <c r="V2695" s="148"/>
      <c r="W2695" s="148"/>
      <c r="X2695" s="148"/>
      <c r="Y2695" s="148"/>
      <c r="Z2695" s="148"/>
      <c r="AA2695" s="148"/>
      <c r="AB2695" s="148"/>
      <c r="AC2695" s="148"/>
      <c r="AD2695" s="148"/>
      <c r="AF2695" s="161"/>
      <c r="AG2695">
        <f t="shared" si="1507"/>
        <v>0</v>
      </c>
      <c r="AK2695" s="150">
        <f t="shared" si="1508"/>
        <v>0</v>
      </c>
      <c r="AL2695" s="150">
        <f t="shared" si="1509"/>
        <v>0</v>
      </c>
      <c r="AM2695" s="150">
        <f t="shared" si="1510"/>
        <v>0</v>
      </c>
      <c r="AN2695" s="163">
        <f t="shared" si="1511"/>
        <v>0</v>
      </c>
    </row>
    <row r="2696" spans="1:40" ht="15" customHeight="1">
      <c r="A2696" s="52"/>
      <c r="B2696" s="47"/>
      <c r="C2696" s="109" t="s">
        <v>168</v>
      </c>
      <c r="D2696" s="315" t="str">
        <f t="shared" ref="D2696" si="1529">IF(D168="","",D168)</f>
        <v/>
      </c>
      <c r="E2696" s="316"/>
      <c r="F2696" s="316"/>
      <c r="G2696" s="316"/>
      <c r="H2696" s="316"/>
      <c r="I2696" s="316"/>
      <c r="J2696" s="316"/>
      <c r="K2696" s="316"/>
      <c r="L2696" s="316"/>
      <c r="M2696" s="316"/>
      <c r="N2696" s="316"/>
      <c r="O2696" s="316"/>
      <c r="P2696" s="316"/>
      <c r="Q2696" s="317"/>
      <c r="R2696" s="148"/>
      <c r="S2696" s="148"/>
      <c r="T2696" s="148"/>
      <c r="U2696" s="148"/>
      <c r="V2696" s="148"/>
      <c r="W2696" s="148"/>
      <c r="X2696" s="148"/>
      <c r="Y2696" s="148"/>
      <c r="Z2696" s="148"/>
      <c r="AA2696" s="148"/>
      <c r="AB2696" s="148"/>
      <c r="AC2696" s="148"/>
      <c r="AD2696" s="148"/>
      <c r="AF2696" s="161"/>
      <c r="AG2696">
        <f t="shared" si="1507"/>
        <v>0</v>
      </c>
      <c r="AK2696" s="150">
        <f t="shared" si="1508"/>
        <v>0</v>
      </c>
      <c r="AL2696" s="150">
        <f t="shared" si="1509"/>
        <v>0</v>
      </c>
      <c r="AM2696" s="150">
        <f t="shared" si="1510"/>
        <v>0</v>
      </c>
      <c r="AN2696" s="163">
        <f t="shared" si="1511"/>
        <v>0</v>
      </c>
    </row>
    <row r="2697" spans="1:40" ht="15" customHeight="1">
      <c r="A2697" s="52"/>
      <c r="B2697" s="47"/>
      <c r="C2697" s="109" t="s">
        <v>169</v>
      </c>
      <c r="D2697" s="315" t="str">
        <f t="shared" ref="D2697" si="1530">IF(D169="","",D169)</f>
        <v/>
      </c>
      <c r="E2697" s="316"/>
      <c r="F2697" s="316"/>
      <c r="G2697" s="316"/>
      <c r="H2697" s="316"/>
      <c r="I2697" s="316"/>
      <c r="J2697" s="316"/>
      <c r="K2697" s="316"/>
      <c r="L2697" s="316"/>
      <c r="M2697" s="316"/>
      <c r="N2697" s="316"/>
      <c r="O2697" s="316"/>
      <c r="P2697" s="316"/>
      <c r="Q2697" s="317"/>
      <c r="R2697" s="148"/>
      <c r="S2697" s="148"/>
      <c r="T2697" s="148"/>
      <c r="U2697" s="148"/>
      <c r="V2697" s="148"/>
      <c r="W2697" s="148"/>
      <c r="X2697" s="148"/>
      <c r="Y2697" s="148"/>
      <c r="Z2697" s="148"/>
      <c r="AA2697" s="148"/>
      <c r="AB2697" s="148"/>
      <c r="AC2697" s="148"/>
      <c r="AD2697" s="148"/>
      <c r="AF2697" s="161"/>
      <c r="AG2697">
        <f t="shared" si="1507"/>
        <v>0</v>
      </c>
      <c r="AK2697" s="150">
        <f t="shared" si="1508"/>
        <v>0</v>
      </c>
      <c r="AL2697" s="150">
        <f t="shared" si="1509"/>
        <v>0</v>
      </c>
      <c r="AM2697" s="150">
        <f t="shared" si="1510"/>
        <v>0</v>
      </c>
      <c r="AN2697" s="163">
        <f t="shared" si="1511"/>
        <v>0</v>
      </c>
    </row>
    <row r="2698" spans="1:40" ht="15" customHeight="1">
      <c r="A2698" s="52"/>
      <c r="B2698" s="47"/>
      <c r="C2698" s="109" t="s">
        <v>170</v>
      </c>
      <c r="D2698" s="315" t="str">
        <f t="shared" ref="D2698" si="1531">IF(D170="","",D170)</f>
        <v/>
      </c>
      <c r="E2698" s="316"/>
      <c r="F2698" s="316"/>
      <c r="G2698" s="316"/>
      <c r="H2698" s="316"/>
      <c r="I2698" s="316"/>
      <c r="J2698" s="316"/>
      <c r="K2698" s="316"/>
      <c r="L2698" s="316"/>
      <c r="M2698" s="316"/>
      <c r="N2698" s="316"/>
      <c r="O2698" s="316"/>
      <c r="P2698" s="316"/>
      <c r="Q2698" s="317"/>
      <c r="R2698" s="148"/>
      <c r="S2698" s="148"/>
      <c r="T2698" s="148"/>
      <c r="U2698" s="148"/>
      <c r="V2698" s="148"/>
      <c r="W2698" s="148"/>
      <c r="X2698" s="148"/>
      <c r="Y2698" s="148"/>
      <c r="Z2698" s="148"/>
      <c r="AA2698" s="148"/>
      <c r="AB2698" s="148"/>
      <c r="AC2698" s="148"/>
      <c r="AD2698" s="148"/>
      <c r="AF2698" s="161"/>
      <c r="AG2698">
        <f t="shared" si="1507"/>
        <v>0</v>
      </c>
      <c r="AK2698" s="150">
        <f t="shared" si="1508"/>
        <v>0</v>
      </c>
      <c r="AL2698" s="150">
        <f t="shared" si="1509"/>
        <v>0</v>
      </c>
      <c r="AM2698" s="150">
        <f t="shared" si="1510"/>
        <v>0</v>
      </c>
      <c r="AN2698" s="163">
        <f t="shared" si="1511"/>
        <v>0</v>
      </c>
    </row>
    <row r="2699" spans="1:40" ht="15" customHeight="1">
      <c r="A2699" s="52"/>
      <c r="B2699" s="47"/>
      <c r="C2699" s="109" t="s">
        <v>171</v>
      </c>
      <c r="D2699" s="315" t="str">
        <f t="shared" ref="D2699" si="1532">IF(D171="","",D171)</f>
        <v/>
      </c>
      <c r="E2699" s="316"/>
      <c r="F2699" s="316"/>
      <c r="G2699" s="316"/>
      <c r="H2699" s="316"/>
      <c r="I2699" s="316"/>
      <c r="J2699" s="316"/>
      <c r="K2699" s="316"/>
      <c r="L2699" s="316"/>
      <c r="M2699" s="316"/>
      <c r="N2699" s="316"/>
      <c r="O2699" s="316"/>
      <c r="P2699" s="316"/>
      <c r="Q2699" s="317"/>
      <c r="R2699" s="148"/>
      <c r="S2699" s="148"/>
      <c r="T2699" s="148"/>
      <c r="U2699" s="148"/>
      <c r="V2699" s="148"/>
      <c r="W2699" s="148"/>
      <c r="X2699" s="148"/>
      <c r="Y2699" s="148"/>
      <c r="Z2699" s="148"/>
      <c r="AA2699" s="148"/>
      <c r="AB2699" s="148"/>
      <c r="AC2699" s="148"/>
      <c r="AD2699" s="148"/>
      <c r="AF2699" s="161"/>
      <c r="AG2699">
        <f t="shared" si="1507"/>
        <v>0</v>
      </c>
      <c r="AK2699" s="150">
        <f t="shared" si="1508"/>
        <v>0</v>
      </c>
      <c r="AL2699" s="150">
        <f t="shared" si="1509"/>
        <v>0</v>
      </c>
      <c r="AM2699" s="150">
        <f t="shared" si="1510"/>
        <v>0</v>
      </c>
      <c r="AN2699" s="163">
        <f t="shared" si="1511"/>
        <v>0</v>
      </c>
    </row>
    <row r="2700" spans="1:40" ht="15" customHeight="1">
      <c r="A2700" s="52"/>
      <c r="B2700" s="47"/>
      <c r="C2700" s="109" t="s">
        <v>172</v>
      </c>
      <c r="D2700" s="315" t="str">
        <f t="shared" ref="D2700" si="1533">IF(D172="","",D172)</f>
        <v/>
      </c>
      <c r="E2700" s="316"/>
      <c r="F2700" s="316"/>
      <c r="G2700" s="316"/>
      <c r="H2700" s="316"/>
      <c r="I2700" s="316"/>
      <c r="J2700" s="316"/>
      <c r="K2700" s="316"/>
      <c r="L2700" s="316"/>
      <c r="M2700" s="316"/>
      <c r="N2700" s="316"/>
      <c r="O2700" s="316"/>
      <c r="P2700" s="316"/>
      <c r="Q2700" s="317"/>
      <c r="R2700" s="148"/>
      <c r="S2700" s="148"/>
      <c r="T2700" s="148"/>
      <c r="U2700" s="148"/>
      <c r="V2700" s="148"/>
      <c r="W2700" s="148"/>
      <c r="X2700" s="148"/>
      <c r="Y2700" s="148"/>
      <c r="Z2700" s="148"/>
      <c r="AA2700" s="148"/>
      <c r="AB2700" s="148"/>
      <c r="AC2700" s="148"/>
      <c r="AD2700" s="148"/>
      <c r="AF2700" s="161"/>
      <c r="AG2700">
        <f t="shared" si="1507"/>
        <v>0</v>
      </c>
      <c r="AK2700" s="150">
        <f t="shared" si="1508"/>
        <v>0</v>
      </c>
      <c r="AL2700" s="150">
        <f t="shared" si="1509"/>
        <v>0</v>
      </c>
      <c r="AM2700" s="150">
        <f t="shared" si="1510"/>
        <v>0</v>
      </c>
      <c r="AN2700" s="163">
        <f t="shared" si="1511"/>
        <v>0</v>
      </c>
    </row>
    <row r="2701" spans="1:40" ht="15" customHeight="1">
      <c r="A2701" s="52"/>
      <c r="B2701" s="47"/>
      <c r="C2701" s="109" t="s">
        <v>173</v>
      </c>
      <c r="D2701" s="315" t="str">
        <f t="shared" ref="D2701" si="1534">IF(D173="","",D173)</f>
        <v/>
      </c>
      <c r="E2701" s="316"/>
      <c r="F2701" s="316"/>
      <c r="G2701" s="316"/>
      <c r="H2701" s="316"/>
      <c r="I2701" s="316"/>
      <c r="J2701" s="316"/>
      <c r="K2701" s="316"/>
      <c r="L2701" s="316"/>
      <c r="M2701" s="316"/>
      <c r="N2701" s="316"/>
      <c r="O2701" s="316"/>
      <c r="P2701" s="316"/>
      <c r="Q2701" s="317"/>
      <c r="R2701" s="148"/>
      <c r="S2701" s="148"/>
      <c r="T2701" s="148"/>
      <c r="U2701" s="148"/>
      <c r="V2701" s="148"/>
      <c r="W2701" s="148"/>
      <c r="X2701" s="148"/>
      <c r="Y2701" s="148"/>
      <c r="Z2701" s="148"/>
      <c r="AA2701" s="148"/>
      <c r="AB2701" s="148"/>
      <c r="AC2701" s="148"/>
      <c r="AD2701" s="148"/>
      <c r="AF2701" s="161"/>
      <c r="AG2701">
        <f t="shared" si="1507"/>
        <v>0</v>
      </c>
      <c r="AK2701" s="150">
        <f t="shared" si="1508"/>
        <v>0</v>
      </c>
      <c r="AL2701" s="150">
        <f t="shared" si="1509"/>
        <v>0</v>
      </c>
      <c r="AM2701" s="150">
        <f t="shared" si="1510"/>
        <v>0</v>
      </c>
      <c r="AN2701" s="163">
        <f t="shared" si="1511"/>
        <v>0</v>
      </c>
    </row>
    <row r="2702" spans="1:40" ht="15" customHeight="1">
      <c r="A2702" s="52"/>
      <c r="B2702" s="47"/>
      <c r="C2702" s="109" t="s">
        <v>174</v>
      </c>
      <c r="D2702" s="315" t="str">
        <f t="shared" ref="D2702" si="1535">IF(D174="","",D174)</f>
        <v/>
      </c>
      <c r="E2702" s="316"/>
      <c r="F2702" s="316"/>
      <c r="G2702" s="316"/>
      <c r="H2702" s="316"/>
      <c r="I2702" s="316"/>
      <c r="J2702" s="316"/>
      <c r="K2702" s="316"/>
      <c r="L2702" s="316"/>
      <c r="M2702" s="316"/>
      <c r="N2702" s="316"/>
      <c r="O2702" s="316"/>
      <c r="P2702" s="316"/>
      <c r="Q2702" s="317"/>
      <c r="R2702" s="148"/>
      <c r="S2702" s="148"/>
      <c r="T2702" s="148"/>
      <c r="U2702" s="148"/>
      <c r="V2702" s="148"/>
      <c r="W2702" s="148"/>
      <c r="X2702" s="148"/>
      <c r="Y2702" s="148"/>
      <c r="Z2702" s="148"/>
      <c r="AA2702" s="148"/>
      <c r="AB2702" s="148"/>
      <c r="AC2702" s="148"/>
      <c r="AD2702" s="148"/>
      <c r="AF2702" s="161"/>
      <c r="AG2702">
        <f t="shared" si="1507"/>
        <v>0</v>
      </c>
      <c r="AK2702" s="150">
        <f t="shared" si="1508"/>
        <v>0</v>
      </c>
      <c r="AL2702" s="150">
        <f t="shared" si="1509"/>
        <v>0</v>
      </c>
      <c r="AM2702" s="150">
        <f t="shared" si="1510"/>
        <v>0</v>
      </c>
      <c r="AN2702" s="163">
        <f t="shared" si="1511"/>
        <v>0</v>
      </c>
    </row>
    <row r="2703" spans="1:40" ht="15" customHeight="1">
      <c r="A2703" s="52"/>
      <c r="B2703" s="47"/>
      <c r="C2703" s="109" t="s">
        <v>175</v>
      </c>
      <c r="D2703" s="315" t="str">
        <f t="shared" ref="D2703" si="1536">IF(D175="","",D175)</f>
        <v/>
      </c>
      <c r="E2703" s="316"/>
      <c r="F2703" s="316"/>
      <c r="G2703" s="316"/>
      <c r="H2703" s="316"/>
      <c r="I2703" s="316"/>
      <c r="J2703" s="316"/>
      <c r="K2703" s="316"/>
      <c r="L2703" s="316"/>
      <c r="M2703" s="316"/>
      <c r="N2703" s="316"/>
      <c r="O2703" s="316"/>
      <c r="P2703" s="316"/>
      <c r="Q2703" s="317"/>
      <c r="R2703" s="148"/>
      <c r="S2703" s="148"/>
      <c r="T2703" s="148"/>
      <c r="U2703" s="148"/>
      <c r="V2703" s="148"/>
      <c r="W2703" s="148"/>
      <c r="X2703" s="148"/>
      <c r="Y2703" s="148"/>
      <c r="Z2703" s="148"/>
      <c r="AA2703" s="148"/>
      <c r="AB2703" s="148"/>
      <c r="AC2703" s="148"/>
      <c r="AD2703" s="148"/>
      <c r="AF2703" s="161"/>
      <c r="AG2703">
        <f t="shared" si="1507"/>
        <v>0</v>
      </c>
      <c r="AK2703" s="150">
        <f t="shared" si="1508"/>
        <v>0</v>
      </c>
      <c r="AL2703" s="150">
        <f t="shared" si="1509"/>
        <v>0</v>
      </c>
      <c r="AM2703" s="150">
        <f t="shared" si="1510"/>
        <v>0</v>
      </c>
      <c r="AN2703" s="163">
        <f t="shared" si="1511"/>
        <v>0</v>
      </c>
    </row>
    <row r="2704" spans="1:40" ht="15" customHeight="1">
      <c r="A2704" s="52"/>
      <c r="B2704" s="47"/>
      <c r="C2704" s="109" t="s">
        <v>176</v>
      </c>
      <c r="D2704" s="315" t="str">
        <f t="shared" ref="D2704" si="1537">IF(D176="","",D176)</f>
        <v/>
      </c>
      <c r="E2704" s="316"/>
      <c r="F2704" s="316"/>
      <c r="G2704" s="316"/>
      <c r="H2704" s="316"/>
      <c r="I2704" s="316"/>
      <c r="J2704" s="316"/>
      <c r="K2704" s="316"/>
      <c r="L2704" s="316"/>
      <c r="M2704" s="316"/>
      <c r="N2704" s="316"/>
      <c r="O2704" s="316"/>
      <c r="P2704" s="316"/>
      <c r="Q2704" s="317"/>
      <c r="R2704" s="148"/>
      <c r="S2704" s="148"/>
      <c r="T2704" s="148"/>
      <c r="U2704" s="148"/>
      <c r="V2704" s="148"/>
      <c r="W2704" s="148"/>
      <c r="X2704" s="148"/>
      <c r="Y2704" s="148"/>
      <c r="Z2704" s="148"/>
      <c r="AA2704" s="148"/>
      <c r="AB2704" s="148"/>
      <c r="AC2704" s="148"/>
      <c r="AD2704" s="148"/>
      <c r="AF2704" s="161"/>
      <c r="AG2704">
        <f t="shared" si="1507"/>
        <v>0</v>
      </c>
      <c r="AK2704" s="150">
        <f t="shared" si="1508"/>
        <v>0</v>
      </c>
      <c r="AL2704" s="150">
        <f t="shared" si="1509"/>
        <v>0</v>
      </c>
      <c r="AM2704" s="150">
        <f t="shared" si="1510"/>
        <v>0</v>
      </c>
      <c r="AN2704" s="163">
        <f t="shared" si="1511"/>
        <v>0</v>
      </c>
    </row>
    <row r="2705" spans="1:40" ht="15" customHeight="1">
      <c r="A2705" s="52"/>
      <c r="B2705" s="47"/>
      <c r="C2705" s="109" t="s">
        <v>177</v>
      </c>
      <c r="D2705" s="315" t="str">
        <f t="shared" ref="D2705" si="1538">IF(D177="","",D177)</f>
        <v/>
      </c>
      <c r="E2705" s="316"/>
      <c r="F2705" s="316"/>
      <c r="G2705" s="316"/>
      <c r="H2705" s="316"/>
      <c r="I2705" s="316"/>
      <c r="J2705" s="316"/>
      <c r="K2705" s="316"/>
      <c r="L2705" s="316"/>
      <c r="M2705" s="316"/>
      <c r="N2705" s="316"/>
      <c r="O2705" s="316"/>
      <c r="P2705" s="316"/>
      <c r="Q2705" s="317"/>
      <c r="R2705" s="148"/>
      <c r="S2705" s="148"/>
      <c r="T2705" s="148"/>
      <c r="U2705" s="148"/>
      <c r="V2705" s="148"/>
      <c r="W2705" s="148"/>
      <c r="X2705" s="148"/>
      <c r="Y2705" s="148"/>
      <c r="Z2705" s="148"/>
      <c r="AA2705" s="148"/>
      <c r="AB2705" s="148"/>
      <c r="AC2705" s="148"/>
      <c r="AD2705" s="148"/>
      <c r="AF2705" s="161"/>
      <c r="AG2705">
        <f t="shared" si="1507"/>
        <v>0</v>
      </c>
      <c r="AK2705" s="150">
        <f t="shared" si="1508"/>
        <v>0</v>
      </c>
      <c r="AL2705" s="150">
        <f t="shared" si="1509"/>
        <v>0</v>
      </c>
      <c r="AM2705" s="150">
        <f t="shared" si="1510"/>
        <v>0</v>
      </c>
      <c r="AN2705" s="163">
        <f t="shared" si="1511"/>
        <v>0</v>
      </c>
    </row>
    <row r="2706" spans="1:40" ht="15" customHeight="1">
      <c r="A2706" s="52"/>
      <c r="B2706" s="47"/>
      <c r="C2706" s="109" t="s">
        <v>178</v>
      </c>
      <c r="D2706" s="315" t="str">
        <f t="shared" ref="D2706" si="1539">IF(D178="","",D178)</f>
        <v/>
      </c>
      <c r="E2706" s="316"/>
      <c r="F2706" s="316"/>
      <c r="G2706" s="316"/>
      <c r="H2706" s="316"/>
      <c r="I2706" s="316"/>
      <c r="J2706" s="316"/>
      <c r="K2706" s="316"/>
      <c r="L2706" s="316"/>
      <c r="M2706" s="316"/>
      <c r="N2706" s="316"/>
      <c r="O2706" s="316"/>
      <c r="P2706" s="316"/>
      <c r="Q2706" s="317"/>
      <c r="R2706" s="148"/>
      <c r="S2706" s="148"/>
      <c r="T2706" s="148"/>
      <c r="U2706" s="148"/>
      <c r="V2706" s="148"/>
      <c r="W2706" s="148"/>
      <c r="X2706" s="148"/>
      <c r="Y2706" s="148"/>
      <c r="Z2706" s="148"/>
      <c r="AA2706" s="148"/>
      <c r="AB2706" s="148"/>
      <c r="AC2706" s="148"/>
      <c r="AD2706" s="148"/>
      <c r="AF2706" s="161"/>
      <c r="AG2706">
        <f t="shared" si="1507"/>
        <v>0</v>
      </c>
      <c r="AK2706" s="150">
        <f t="shared" si="1508"/>
        <v>0</v>
      </c>
      <c r="AL2706" s="150">
        <f t="shared" si="1509"/>
        <v>0</v>
      </c>
      <c r="AM2706" s="150">
        <f t="shared" si="1510"/>
        <v>0</v>
      </c>
      <c r="AN2706" s="163">
        <f t="shared" si="1511"/>
        <v>0</v>
      </c>
    </row>
    <row r="2707" spans="1:40" ht="15" customHeight="1">
      <c r="A2707" s="52"/>
      <c r="B2707" s="47"/>
      <c r="C2707" s="109" t="s">
        <v>179</v>
      </c>
      <c r="D2707" s="315" t="str">
        <f t="shared" ref="D2707" si="1540">IF(D179="","",D179)</f>
        <v/>
      </c>
      <c r="E2707" s="316"/>
      <c r="F2707" s="316"/>
      <c r="G2707" s="316"/>
      <c r="H2707" s="316"/>
      <c r="I2707" s="316"/>
      <c r="J2707" s="316"/>
      <c r="K2707" s="316"/>
      <c r="L2707" s="316"/>
      <c r="M2707" s="316"/>
      <c r="N2707" s="316"/>
      <c r="O2707" s="316"/>
      <c r="P2707" s="316"/>
      <c r="Q2707" s="317"/>
      <c r="R2707" s="148"/>
      <c r="S2707" s="148"/>
      <c r="T2707" s="148"/>
      <c r="U2707" s="148"/>
      <c r="V2707" s="148"/>
      <c r="W2707" s="148"/>
      <c r="X2707" s="148"/>
      <c r="Y2707" s="148"/>
      <c r="Z2707" s="148"/>
      <c r="AA2707" s="148"/>
      <c r="AB2707" s="148"/>
      <c r="AC2707" s="148"/>
      <c r="AD2707" s="148"/>
      <c r="AF2707" s="161"/>
      <c r="AG2707">
        <f t="shared" si="1507"/>
        <v>0</v>
      </c>
      <c r="AK2707" s="150">
        <f t="shared" si="1508"/>
        <v>0</v>
      </c>
      <c r="AL2707" s="150">
        <f t="shared" si="1509"/>
        <v>0</v>
      </c>
      <c r="AM2707" s="150">
        <f t="shared" si="1510"/>
        <v>0</v>
      </c>
      <c r="AN2707" s="163">
        <f t="shared" si="1511"/>
        <v>0</v>
      </c>
    </row>
    <row r="2708" spans="1:40" ht="15" customHeight="1">
      <c r="A2708" s="52"/>
      <c r="B2708" s="47"/>
      <c r="C2708" s="109" t="s">
        <v>180</v>
      </c>
      <c r="D2708" s="315" t="str">
        <f t="shared" ref="D2708" si="1541">IF(D180="","",D180)</f>
        <v/>
      </c>
      <c r="E2708" s="316"/>
      <c r="F2708" s="316"/>
      <c r="G2708" s="316"/>
      <c r="H2708" s="316"/>
      <c r="I2708" s="316"/>
      <c r="J2708" s="316"/>
      <c r="K2708" s="316"/>
      <c r="L2708" s="316"/>
      <c r="M2708" s="316"/>
      <c r="N2708" s="316"/>
      <c r="O2708" s="316"/>
      <c r="P2708" s="316"/>
      <c r="Q2708" s="317"/>
      <c r="R2708" s="148"/>
      <c r="S2708" s="148"/>
      <c r="T2708" s="148"/>
      <c r="U2708" s="148"/>
      <c r="V2708" s="148"/>
      <c r="W2708" s="148"/>
      <c r="X2708" s="148"/>
      <c r="Y2708" s="148"/>
      <c r="Z2708" s="148"/>
      <c r="AA2708" s="148"/>
      <c r="AB2708" s="148"/>
      <c r="AC2708" s="148"/>
      <c r="AD2708" s="148"/>
      <c r="AF2708" s="161"/>
      <c r="AG2708">
        <f t="shared" si="1507"/>
        <v>0</v>
      </c>
      <c r="AK2708" s="150">
        <f t="shared" si="1508"/>
        <v>0</v>
      </c>
      <c r="AL2708" s="150">
        <f t="shared" si="1509"/>
        <v>0</v>
      </c>
      <c r="AM2708" s="150">
        <f t="shared" si="1510"/>
        <v>0</v>
      </c>
      <c r="AN2708" s="163">
        <f t="shared" si="1511"/>
        <v>0</v>
      </c>
    </row>
    <row r="2709" spans="1:40" ht="15" customHeight="1">
      <c r="A2709" s="52"/>
      <c r="B2709" s="47"/>
      <c r="C2709" s="109" t="s">
        <v>181</v>
      </c>
      <c r="D2709" s="315" t="str">
        <f t="shared" ref="D2709" si="1542">IF(D181="","",D181)</f>
        <v/>
      </c>
      <c r="E2709" s="316"/>
      <c r="F2709" s="316"/>
      <c r="G2709" s="316"/>
      <c r="H2709" s="316"/>
      <c r="I2709" s="316"/>
      <c r="J2709" s="316"/>
      <c r="K2709" s="316"/>
      <c r="L2709" s="316"/>
      <c r="M2709" s="316"/>
      <c r="N2709" s="316"/>
      <c r="O2709" s="316"/>
      <c r="P2709" s="316"/>
      <c r="Q2709" s="317"/>
      <c r="R2709" s="148"/>
      <c r="S2709" s="148"/>
      <c r="T2709" s="148"/>
      <c r="U2709" s="148"/>
      <c r="V2709" s="148"/>
      <c r="W2709" s="148"/>
      <c r="X2709" s="148"/>
      <c r="Y2709" s="148"/>
      <c r="Z2709" s="148"/>
      <c r="AA2709" s="148"/>
      <c r="AB2709" s="148"/>
      <c r="AC2709" s="148"/>
      <c r="AD2709" s="148"/>
      <c r="AF2709" s="161"/>
      <c r="AG2709">
        <f t="shared" si="1507"/>
        <v>0</v>
      </c>
      <c r="AK2709" s="150">
        <f t="shared" si="1508"/>
        <v>0</v>
      </c>
      <c r="AL2709" s="150">
        <f t="shared" si="1509"/>
        <v>0</v>
      </c>
      <c r="AM2709" s="150">
        <f t="shared" si="1510"/>
        <v>0</v>
      </c>
      <c r="AN2709" s="163">
        <f t="shared" si="1511"/>
        <v>0</v>
      </c>
    </row>
    <row r="2710" spans="1:40" ht="15" customHeight="1">
      <c r="A2710" s="52"/>
      <c r="B2710" s="47"/>
      <c r="C2710" s="109" t="s">
        <v>182</v>
      </c>
      <c r="D2710" s="315" t="str">
        <f t="shared" ref="D2710" si="1543">IF(D182="","",D182)</f>
        <v/>
      </c>
      <c r="E2710" s="316"/>
      <c r="F2710" s="316"/>
      <c r="G2710" s="316"/>
      <c r="H2710" s="316"/>
      <c r="I2710" s="316"/>
      <c r="J2710" s="316"/>
      <c r="K2710" s="316"/>
      <c r="L2710" s="316"/>
      <c r="M2710" s="316"/>
      <c r="N2710" s="316"/>
      <c r="O2710" s="316"/>
      <c r="P2710" s="316"/>
      <c r="Q2710" s="317"/>
      <c r="R2710" s="148"/>
      <c r="S2710" s="148"/>
      <c r="T2710" s="148"/>
      <c r="U2710" s="148"/>
      <c r="V2710" s="148"/>
      <c r="W2710" s="148"/>
      <c r="X2710" s="148"/>
      <c r="Y2710" s="148"/>
      <c r="Z2710" s="148"/>
      <c r="AA2710" s="148"/>
      <c r="AB2710" s="148"/>
      <c r="AC2710" s="148"/>
      <c r="AD2710" s="148"/>
      <c r="AF2710" s="161"/>
      <c r="AG2710">
        <f t="shared" si="1507"/>
        <v>0</v>
      </c>
      <c r="AK2710" s="150">
        <f t="shared" si="1508"/>
        <v>0</v>
      </c>
      <c r="AL2710" s="150">
        <f t="shared" si="1509"/>
        <v>0</v>
      </c>
      <c r="AM2710" s="150">
        <f t="shared" si="1510"/>
        <v>0</v>
      </c>
      <c r="AN2710" s="163">
        <f t="shared" si="1511"/>
        <v>0</v>
      </c>
    </row>
    <row r="2711" spans="1:40" ht="15" customHeight="1">
      <c r="A2711" s="52"/>
      <c r="B2711" s="47"/>
      <c r="C2711" s="109" t="s">
        <v>117</v>
      </c>
      <c r="D2711" s="315" t="str">
        <f t="shared" ref="D2711" si="1544">IF(D183="","",D183)</f>
        <v/>
      </c>
      <c r="E2711" s="316"/>
      <c r="F2711" s="316"/>
      <c r="G2711" s="316"/>
      <c r="H2711" s="316"/>
      <c r="I2711" s="316"/>
      <c r="J2711" s="316"/>
      <c r="K2711" s="316"/>
      <c r="L2711" s="316"/>
      <c r="M2711" s="316"/>
      <c r="N2711" s="316"/>
      <c r="O2711" s="316"/>
      <c r="P2711" s="316"/>
      <c r="Q2711" s="317"/>
      <c r="R2711" s="148"/>
      <c r="S2711" s="148"/>
      <c r="T2711" s="148"/>
      <c r="U2711" s="148"/>
      <c r="V2711" s="148"/>
      <c r="W2711" s="148"/>
      <c r="X2711" s="148"/>
      <c r="Y2711" s="148"/>
      <c r="Z2711" s="148"/>
      <c r="AA2711" s="148"/>
      <c r="AB2711" s="148"/>
      <c r="AC2711" s="148"/>
      <c r="AD2711" s="148"/>
      <c r="AF2711" s="161"/>
      <c r="AG2711">
        <f t="shared" si="1507"/>
        <v>0</v>
      </c>
      <c r="AK2711" s="150">
        <f t="shared" si="1508"/>
        <v>0</v>
      </c>
      <c r="AL2711" s="150">
        <f t="shared" si="1509"/>
        <v>0</v>
      </c>
      <c r="AM2711" s="150">
        <f t="shared" si="1510"/>
        <v>0</v>
      </c>
      <c r="AN2711" s="163">
        <f t="shared" si="1511"/>
        <v>0</v>
      </c>
    </row>
    <row r="2712" spans="1:40" ht="15" customHeight="1">
      <c r="A2712" s="52"/>
      <c r="B2712" s="47"/>
      <c r="C2712" s="112" t="s">
        <v>183</v>
      </c>
      <c r="D2712" s="315" t="str">
        <f t="shared" ref="D2712" si="1545">IF(D184="","",D184)</f>
        <v/>
      </c>
      <c r="E2712" s="316"/>
      <c r="F2712" s="316"/>
      <c r="G2712" s="316"/>
      <c r="H2712" s="316"/>
      <c r="I2712" s="316"/>
      <c r="J2712" s="316"/>
      <c r="K2712" s="316"/>
      <c r="L2712" s="316"/>
      <c r="M2712" s="316"/>
      <c r="N2712" s="316"/>
      <c r="O2712" s="316"/>
      <c r="P2712" s="316"/>
      <c r="Q2712" s="317"/>
      <c r="R2712" s="148"/>
      <c r="S2712" s="148"/>
      <c r="T2712" s="148"/>
      <c r="U2712" s="148"/>
      <c r="V2712" s="148"/>
      <c r="W2712" s="148"/>
      <c r="X2712" s="148"/>
      <c r="Y2712" s="148"/>
      <c r="Z2712" s="148"/>
      <c r="AA2712" s="148"/>
      <c r="AB2712" s="148"/>
      <c r="AC2712" s="148"/>
      <c r="AD2712" s="148"/>
      <c r="AF2712" s="161"/>
      <c r="AG2712">
        <f t="shared" si="1507"/>
        <v>0</v>
      </c>
      <c r="AK2712" s="150">
        <f t="shared" si="1508"/>
        <v>0</v>
      </c>
      <c r="AL2712" s="150">
        <f t="shared" si="1509"/>
        <v>0</v>
      </c>
      <c r="AM2712" s="150">
        <f t="shared" si="1510"/>
        <v>0</v>
      </c>
      <c r="AN2712" s="163">
        <f t="shared" si="1511"/>
        <v>0</v>
      </c>
    </row>
    <row r="2713" spans="1:40" ht="15" customHeight="1">
      <c r="A2713" s="52"/>
      <c r="B2713" s="47"/>
      <c r="C2713" s="112" t="s">
        <v>184</v>
      </c>
      <c r="D2713" s="315" t="str">
        <f t="shared" ref="D2713" si="1546">IF(D185="","",D185)</f>
        <v/>
      </c>
      <c r="E2713" s="316"/>
      <c r="F2713" s="316"/>
      <c r="G2713" s="316"/>
      <c r="H2713" s="316"/>
      <c r="I2713" s="316"/>
      <c r="J2713" s="316"/>
      <c r="K2713" s="316"/>
      <c r="L2713" s="316"/>
      <c r="M2713" s="316"/>
      <c r="N2713" s="316"/>
      <c r="O2713" s="316"/>
      <c r="P2713" s="316"/>
      <c r="Q2713" s="317"/>
      <c r="R2713" s="148"/>
      <c r="S2713" s="148"/>
      <c r="T2713" s="148"/>
      <c r="U2713" s="148"/>
      <c r="V2713" s="148"/>
      <c r="W2713" s="148"/>
      <c r="X2713" s="148"/>
      <c r="Y2713" s="148"/>
      <c r="Z2713" s="148"/>
      <c r="AA2713" s="148"/>
      <c r="AB2713" s="148"/>
      <c r="AC2713" s="148"/>
      <c r="AD2713" s="148"/>
      <c r="AF2713" s="161"/>
      <c r="AG2713">
        <f t="shared" si="1507"/>
        <v>0</v>
      </c>
      <c r="AK2713" s="150">
        <f t="shared" si="1508"/>
        <v>0</v>
      </c>
      <c r="AL2713" s="150">
        <f t="shared" si="1509"/>
        <v>0</v>
      </c>
      <c r="AM2713" s="150">
        <f t="shared" si="1510"/>
        <v>0</v>
      </c>
      <c r="AN2713" s="163">
        <f t="shared" si="1511"/>
        <v>0</v>
      </c>
    </row>
    <row r="2714" spans="1:40" ht="15" customHeight="1">
      <c r="A2714" s="52"/>
      <c r="B2714" s="47"/>
      <c r="C2714" s="112" t="s">
        <v>185</v>
      </c>
      <c r="D2714" s="315" t="str">
        <f t="shared" ref="D2714" si="1547">IF(D186="","",D186)</f>
        <v/>
      </c>
      <c r="E2714" s="316"/>
      <c r="F2714" s="316"/>
      <c r="G2714" s="316"/>
      <c r="H2714" s="316"/>
      <c r="I2714" s="316"/>
      <c r="J2714" s="316"/>
      <c r="K2714" s="316"/>
      <c r="L2714" s="316"/>
      <c r="M2714" s="316"/>
      <c r="N2714" s="316"/>
      <c r="O2714" s="316"/>
      <c r="P2714" s="316"/>
      <c r="Q2714" s="317"/>
      <c r="R2714" s="148"/>
      <c r="S2714" s="148"/>
      <c r="T2714" s="148"/>
      <c r="U2714" s="148"/>
      <c r="V2714" s="148"/>
      <c r="W2714" s="148"/>
      <c r="X2714" s="148"/>
      <c r="Y2714" s="148"/>
      <c r="Z2714" s="148"/>
      <c r="AA2714" s="148"/>
      <c r="AB2714" s="148"/>
      <c r="AC2714" s="148"/>
      <c r="AD2714" s="148"/>
      <c r="AF2714" s="161"/>
      <c r="AG2714">
        <f t="shared" si="1507"/>
        <v>0</v>
      </c>
      <c r="AK2714" s="150">
        <f t="shared" si="1508"/>
        <v>0</v>
      </c>
      <c r="AL2714" s="150">
        <f t="shared" si="1509"/>
        <v>0</v>
      </c>
      <c r="AM2714" s="150">
        <f t="shared" si="1510"/>
        <v>0</v>
      </c>
      <c r="AN2714" s="163">
        <f t="shared" si="1511"/>
        <v>0</v>
      </c>
    </row>
    <row r="2715" spans="1:40" ht="15" customHeight="1">
      <c r="A2715" s="52"/>
      <c r="B2715" s="47"/>
      <c r="C2715" s="112" t="s">
        <v>186</v>
      </c>
      <c r="D2715" s="315" t="str">
        <f t="shared" ref="D2715" si="1548">IF(D187="","",D187)</f>
        <v/>
      </c>
      <c r="E2715" s="316"/>
      <c r="F2715" s="316"/>
      <c r="G2715" s="316"/>
      <c r="H2715" s="316"/>
      <c r="I2715" s="316"/>
      <c r="J2715" s="316"/>
      <c r="K2715" s="316"/>
      <c r="L2715" s="316"/>
      <c r="M2715" s="316"/>
      <c r="N2715" s="316"/>
      <c r="O2715" s="316"/>
      <c r="P2715" s="316"/>
      <c r="Q2715" s="317"/>
      <c r="R2715" s="148"/>
      <c r="S2715" s="148"/>
      <c r="T2715" s="148"/>
      <c r="U2715" s="148"/>
      <c r="V2715" s="148"/>
      <c r="W2715" s="148"/>
      <c r="X2715" s="148"/>
      <c r="Y2715" s="148"/>
      <c r="Z2715" s="148"/>
      <c r="AA2715" s="148"/>
      <c r="AB2715" s="148"/>
      <c r="AC2715" s="148"/>
      <c r="AD2715" s="148"/>
      <c r="AF2715" s="161"/>
      <c r="AG2715">
        <f t="shared" si="1507"/>
        <v>0</v>
      </c>
      <c r="AK2715" s="150">
        <f t="shared" si="1508"/>
        <v>0</v>
      </c>
      <c r="AL2715" s="150">
        <f t="shared" si="1509"/>
        <v>0</v>
      </c>
      <c r="AM2715" s="150">
        <f t="shared" si="1510"/>
        <v>0</v>
      </c>
      <c r="AN2715" s="163">
        <f t="shared" si="1511"/>
        <v>0</v>
      </c>
    </row>
    <row r="2716" spans="1:40" ht="15" customHeight="1">
      <c r="A2716" s="52"/>
      <c r="B2716" s="47"/>
      <c r="C2716" s="112" t="s">
        <v>187</v>
      </c>
      <c r="D2716" s="315" t="str">
        <f t="shared" ref="D2716" si="1549">IF(D188="","",D188)</f>
        <v/>
      </c>
      <c r="E2716" s="316"/>
      <c r="F2716" s="316"/>
      <c r="G2716" s="316"/>
      <c r="H2716" s="316"/>
      <c r="I2716" s="316"/>
      <c r="J2716" s="316"/>
      <c r="K2716" s="316"/>
      <c r="L2716" s="316"/>
      <c r="M2716" s="316"/>
      <c r="N2716" s="316"/>
      <c r="O2716" s="316"/>
      <c r="P2716" s="316"/>
      <c r="Q2716" s="317"/>
      <c r="R2716" s="148"/>
      <c r="S2716" s="148"/>
      <c r="T2716" s="148"/>
      <c r="U2716" s="148"/>
      <c r="V2716" s="148"/>
      <c r="W2716" s="148"/>
      <c r="X2716" s="148"/>
      <c r="Y2716" s="148"/>
      <c r="Z2716" s="148"/>
      <c r="AA2716" s="148"/>
      <c r="AB2716" s="148"/>
      <c r="AC2716" s="148"/>
      <c r="AD2716" s="148"/>
      <c r="AF2716" s="161"/>
      <c r="AG2716">
        <f t="shared" si="1507"/>
        <v>0</v>
      </c>
      <c r="AK2716" s="150">
        <f t="shared" si="1508"/>
        <v>0</v>
      </c>
      <c r="AL2716" s="150">
        <f t="shared" si="1509"/>
        <v>0</v>
      </c>
      <c r="AM2716" s="150">
        <f t="shared" si="1510"/>
        <v>0</v>
      </c>
      <c r="AN2716" s="163">
        <f t="shared" si="1511"/>
        <v>0</v>
      </c>
    </row>
    <row r="2717" spans="1:40" ht="15" customHeight="1">
      <c r="A2717" s="52"/>
      <c r="B2717" s="47"/>
      <c r="C2717" s="112" t="s">
        <v>188</v>
      </c>
      <c r="D2717" s="315" t="str">
        <f t="shared" ref="D2717" si="1550">IF(D189="","",D189)</f>
        <v/>
      </c>
      <c r="E2717" s="316"/>
      <c r="F2717" s="316"/>
      <c r="G2717" s="316"/>
      <c r="H2717" s="316"/>
      <c r="I2717" s="316"/>
      <c r="J2717" s="316"/>
      <c r="K2717" s="316"/>
      <c r="L2717" s="316"/>
      <c r="M2717" s="316"/>
      <c r="N2717" s="316"/>
      <c r="O2717" s="316"/>
      <c r="P2717" s="316"/>
      <c r="Q2717" s="317"/>
      <c r="R2717" s="148"/>
      <c r="S2717" s="148"/>
      <c r="T2717" s="148"/>
      <c r="U2717" s="148"/>
      <c r="V2717" s="148"/>
      <c r="W2717" s="148"/>
      <c r="X2717" s="148"/>
      <c r="Y2717" s="148"/>
      <c r="Z2717" s="148"/>
      <c r="AA2717" s="148"/>
      <c r="AB2717" s="148"/>
      <c r="AC2717" s="148"/>
      <c r="AD2717" s="148"/>
      <c r="AF2717" s="161"/>
      <c r="AG2717">
        <f t="shared" si="1507"/>
        <v>0</v>
      </c>
      <c r="AK2717" s="150">
        <f t="shared" si="1508"/>
        <v>0</v>
      </c>
      <c r="AL2717" s="150">
        <f t="shared" si="1509"/>
        <v>0</v>
      </c>
      <c r="AM2717" s="150">
        <f t="shared" si="1510"/>
        <v>0</v>
      </c>
      <c r="AN2717" s="163">
        <f t="shared" si="1511"/>
        <v>0</v>
      </c>
    </row>
    <row r="2718" spans="1:40" ht="15" customHeight="1">
      <c r="A2718" s="52"/>
      <c r="B2718" s="47"/>
      <c r="C2718" s="112" t="s">
        <v>189</v>
      </c>
      <c r="D2718" s="315" t="str">
        <f t="shared" ref="D2718" si="1551">IF(D190="","",D190)</f>
        <v/>
      </c>
      <c r="E2718" s="316"/>
      <c r="F2718" s="316"/>
      <c r="G2718" s="316"/>
      <c r="H2718" s="316"/>
      <c r="I2718" s="316"/>
      <c r="J2718" s="316"/>
      <c r="K2718" s="316"/>
      <c r="L2718" s="316"/>
      <c r="M2718" s="316"/>
      <c r="N2718" s="316"/>
      <c r="O2718" s="316"/>
      <c r="P2718" s="316"/>
      <c r="Q2718" s="317"/>
      <c r="R2718" s="148"/>
      <c r="S2718" s="148"/>
      <c r="T2718" s="148"/>
      <c r="U2718" s="148"/>
      <c r="V2718" s="148"/>
      <c r="W2718" s="148"/>
      <c r="X2718" s="148"/>
      <c r="Y2718" s="148"/>
      <c r="Z2718" s="148"/>
      <c r="AA2718" s="148"/>
      <c r="AB2718" s="148"/>
      <c r="AC2718" s="148"/>
      <c r="AD2718" s="148"/>
      <c r="AF2718" s="161"/>
      <c r="AG2718">
        <f t="shared" si="1507"/>
        <v>0</v>
      </c>
      <c r="AK2718" s="150">
        <f t="shared" si="1508"/>
        <v>0</v>
      </c>
      <c r="AL2718" s="150">
        <f t="shared" si="1509"/>
        <v>0</v>
      </c>
      <c r="AM2718" s="150">
        <f t="shared" si="1510"/>
        <v>0</v>
      </c>
      <c r="AN2718" s="163">
        <f t="shared" si="1511"/>
        <v>0</v>
      </c>
    </row>
    <row r="2719" spans="1:40" ht="15" customHeight="1">
      <c r="A2719" s="52"/>
      <c r="B2719" s="47"/>
      <c r="C2719" s="112" t="s">
        <v>190</v>
      </c>
      <c r="D2719" s="315" t="str">
        <f t="shared" ref="D2719" si="1552">IF(D191="","",D191)</f>
        <v/>
      </c>
      <c r="E2719" s="316"/>
      <c r="F2719" s="316"/>
      <c r="G2719" s="316"/>
      <c r="H2719" s="316"/>
      <c r="I2719" s="316"/>
      <c r="J2719" s="316"/>
      <c r="K2719" s="316"/>
      <c r="L2719" s="316"/>
      <c r="M2719" s="316"/>
      <c r="N2719" s="316"/>
      <c r="O2719" s="316"/>
      <c r="P2719" s="316"/>
      <c r="Q2719" s="317"/>
      <c r="R2719" s="148"/>
      <c r="S2719" s="148"/>
      <c r="T2719" s="148"/>
      <c r="U2719" s="148"/>
      <c r="V2719" s="148"/>
      <c r="W2719" s="148"/>
      <c r="X2719" s="148"/>
      <c r="Y2719" s="148"/>
      <c r="Z2719" s="148"/>
      <c r="AA2719" s="148"/>
      <c r="AB2719" s="148"/>
      <c r="AC2719" s="148"/>
      <c r="AD2719" s="148"/>
      <c r="AF2719" s="161"/>
      <c r="AG2719">
        <f t="shared" si="1507"/>
        <v>0</v>
      </c>
      <c r="AK2719" s="150">
        <f t="shared" si="1508"/>
        <v>0</v>
      </c>
      <c r="AL2719" s="150">
        <f t="shared" si="1509"/>
        <v>0</v>
      </c>
      <c r="AM2719" s="150">
        <f t="shared" si="1510"/>
        <v>0</v>
      </c>
      <c r="AN2719" s="163">
        <f t="shared" si="1511"/>
        <v>0</v>
      </c>
    </row>
    <row r="2720" spans="1:40" ht="15" customHeight="1">
      <c r="A2720" s="52"/>
      <c r="B2720" s="47"/>
      <c r="C2720" s="112" t="s">
        <v>191</v>
      </c>
      <c r="D2720" s="315" t="str">
        <f t="shared" ref="D2720" si="1553">IF(D192="","",D192)</f>
        <v/>
      </c>
      <c r="E2720" s="316"/>
      <c r="F2720" s="316"/>
      <c r="G2720" s="316"/>
      <c r="H2720" s="316"/>
      <c r="I2720" s="316"/>
      <c r="J2720" s="316"/>
      <c r="K2720" s="316"/>
      <c r="L2720" s="316"/>
      <c r="M2720" s="316"/>
      <c r="N2720" s="316"/>
      <c r="O2720" s="316"/>
      <c r="P2720" s="316"/>
      <c r="Q2720" s="317"/>
      <c r="R2720" s="148"/>
      <c r="S2720" s="148"/>
      <c r="T2720" s="148"/>
      <c r="U2720" s="148"/>
      <c r="V2720" s="148"/>
      <c r="W2720" s="148"/>
      <c r="X2720" s="148"/>
      <c r="Y2720" s="148"/>
      <c r="Z2720" s="148"/>
      <c r="AA2720" s="148"/>
      <c r="AB2720" s="148"/>
      <c r="AC2720" s="148"/>
      <c r="AD2720" s="148"/>
      <c r="AF2720" s="161"/>
      <c r="AG2720">
        <f t="shared" si="1507"/>
        <v>0</v>
      </c>
      <c r="AK2720" s="150">
        <f t="shared" si="1508"/>
        <v>0</v>
      </c>
      <c r="AL2720" s="150">
        <f t="shared" si="1509"/>
        <v>0</v>
      </c>
      <c r="AM2720" s="150">
        <f t="shared" si="1510"/>
        <v>0</v>
      </c>
      <c r="AN2720" s="163">
        <f t="shared" si="1511"/>
        <v>0</v>
      </c>
    </row>
    <row r="2721" spans="1:40" ht="15" customHeight="1">
      <c r="A2721" s="52"/>
      <c r="B2721" s="47"/>
      <c r="C2721" s="112" t="s">
        <v>192</v>
      </c>
      <c r="D2721" s="315" t="str">
        <f t="shared" ref="D2721" si="1554">IF(D193="","",D193)</f>
        <v/>
      </c>
      <c r="E2721" s="316"/>
      <c r="F2721" s="316"/>
      <c r="G2721" s="316"/>
      <c r="H2721" s="316"/>
      <c r="I2721" s="316"/>
      <c r="J2721" s="316"/>
      <c r="K2721" s="316"/>
      <c r="L2721" s="316"/>
      <c r="M2721" s="316"/>
      <c r="N2721" s="316"/>
      <c r="O2721" s="316"/>
      <c r="P2721" s="316"/>
      <c r="Q2721" s="317"/>
      <c r="R2721" s="148"/>
      <c r="S2721" s="148"/>
      <c r="T2721" s="148"/>
      <c r="U2721" s="148"/>
      <c r="V2721" s="148"/>
      <c r="W2721" s="148"/>
      <c r="X2721" s="148"/>
      <c r="Y2721" s="148"/>
      <c r="Z2721" s="148"/>
      <c r="AA2721" s="148"/>
      <c r="AB2721" s="148"/>
      <c r="AC2721" s="148"/>
      <c r="AD2721" s="148"/>
      <c r="AF2721" s="161"/>
      <c r="AG2721">
        <f t="shared" si="1507"/>
        <v>0</v>
      </c>
      <c r="AK2721" s="150">
        <f t="shared" si="1508"/>
        <v>0</v>
      </c>
      <c r="AL2721" s="150">
        <f t="shared" si="1509"/>
        <v>0</v>
      </c>
      <c r="AM2721" s="150">
        <f t="shared" si="1510"/>
        <v>0</v>
      </c>
      <c r="AN2721" s="163">
        <f t="shared" si="1511"/>
        <v>0</v>
      </c>
    </row>
    <row r="2722" spans="1:40" ht="15" customHeight="1">
      <c r="A2722" s="52"/>
      <c r="B2722" s="47"/>
      <c r="C2722" s="112" t="s">
        <v>193</v>
      </c>
      <c r="D2722" s="315" t="str">
        <f t="shared" ref="D2722" si="1555">IF(D194="","",D194)</f>
        <v/>
      </c>
      <c r="E2722" s="316"/>
      <c r="F2722" s="316"/>
      <c r="G2722" s="316"/>
      <c r="H2722" s="316"/>
      <c r="I2722" s="316"/>
      <c r="J2722" s="316"/>
      <c r="K2722" s="316"/>
      <c r="L2722" s="316"/>
      <c r="M2722" s="316"/>
      <c r="N2722" s="316"/>
      <c r="O2722" s="316"/>
      <c r="P2722" s="316"/>
      <c r="Q2722" s="317"/>
      <c r="R2722" s="148"/>
      <c r="S2722" s="148"/>
      <c r="T2722" s="148"/>
      <c r="U2722" s="148"/>
      <c r="V2722" s="148"/>
      <c r="W2722" s="148"/>
      <c r="X2722" s="148"/>
      <c r="Y2722" s="148"/>
      <c r="Z2722" s="148"/>
      <c r="AA2722" s="148"/>
      <c r="AB2722" s="148"/>
      <c r="AC2722" s="148"/>
      <c r="AD2722" s="148"/>
      <c r="AF2722" s="161"/>
      <c r="AG2722">
        <f t="shared" si="1507"/>
        <v>0</v>
      </c>
      <c r="AK2722" s="150">
        <f t="shared" si="1508"/>
        <v>0</v>
      </c>
      <c r="AL2722" s="150">
        <f t="shared" si="1509"/>
        <v>0</v>
      </c>
      <c r="AM2722" s="150">
        <f t="shared" si="1510"/>
        <v>0</v>
      </c>
      <c r="AN2722" s="163">
        <f t="shared" si="1511"/>
        <v>0</v>
      </c>
    </row>
    <row r="2723" spans="1:40" ht="15" customHeight="1">
      <c r="A2723" s="52"/>
      <c r="B2723" s="47"/>
      <c r="C2723" s="112" t="s">
        <v>194</v>
      </c>
      <c r="D2723" s="315" t="str">
        <f t="shared" ref="D2723" si="1556">IF(D195="","",D195)</f>
        <v/>
      </c>
      <c r="E2723" s="316"/>
      <c r="F2723" s="316"/>
      <c r="G2723" s="316"/>
      <c r="H2723" s="316"/>
      <c r="I2723" s="316"/>
      <c r="J2723" s="316"/>
      <c r="K2723" s="316"/>
      <c r="L2723" s="316"/>
      <c r="M2723" s="316"/>
      <c r="N2723" s="316"/>
      <c r="O2723" s="316"/>
      <c r="P2723" s="316"/>
      <c r="Q2723" s="317"/>
      <c r="R2723" s="148"/>
      <c r="S2723" s="148"/>
      <c r="T2723" s="148"/>
      <c r="U2723" s="148"/>
      <c r="V2723" s="148"/>
      <c r="W2723" s="148"/>
      <c r="X2723" s="148"/>
      <c r="Y2723" s="148"/>
      <c r="Z2723" s="148"/>
      <c r="AA2723" s="148"/>
      <c r="AB2723" s="148"/>
      <c r="AC2723" s="148"/>
      <c r="AD2723" s="148"/>
      <c r="AF2723" s="161"/>
      <c r="AG2723">
        <f t="shared" si="1507"/>
        <v>0</v>
      </c>
      <c r="AK2723" s="150">
        <f t="shared" si="1508"/>
        <v>0</v>
      </c>
      <c r="AL2723" s="150">
        <f t="shared" si="1509"/>
        <v>0</v>
      </c>
      <c r="AM2723" s="150">
        <f t="shared" si="1510"/>
        <v>0</v>
      </c>
      <c r="AN2723" s="163">
        <f t="shared" si="1511"/>
        <v>0</v>
      </c>
    </row>
    <row r="2724" spans="1:40" ht="15" customHeight="1">
      <c r="A2724" s="52"/>
      <c r="B2724" s="47"/>
      <c r="C2724" s="112" t="s">
        <v>195</v>
      </c>
      <c r="D2724" s="315" t="str">
        <f t="shared" ref="D2724" si="1557">IF(D196="","",D196)</f>
        <v/>
      </c>
      <c r="E2724" s="316"/>
      <c r="F2724" s="316"/>
      <c r="G2724" s="316"/>
      <c r="H2724" s="316"/>
      <c r="I2724" s="316"/>
      <c r="J2724" s="316"/>
      <c r="K2724" s="316"/>
      <c r="L2724" s="316"/>
      <c r="M2724" s="316"/>
      <c r="N2724" s="316"/>
      <c r="O2724" s="316"/>
      <c r="P2724" s="316"/>
      <c r="Q2724" s="317"/>
      <c r="R2724" s="148"/>
      <c r="S2724" s="148"/>
      <c r="T2724" s="148"/>
      <c r="U2724" s="148"/>
      <c r="V2724" s="148"/>
      <c r="W2724" s="148"/>
      <c r="X2724" s="148"/>
      <c r="Y2724" s="148"/>
      <c r="Z2724" s="148"/>
      <c r="AA2724" s="148"/>
      <c r="AB2724" s="148"/>
      <c r="AC2724" s="148"/>
      <c r="AD2724" s="148"/>
      <c r="AF2724" s="161"/>
      <c r="AG2724">
        <f t="shared" si="1507"/>
        <v>0</v>
      </c>
      <c r="AK2724" s="150">
        <f t="shared" si="1508"/>
        <v>0</v>
      </c>
      <c r="AL2724" s="150">
        <f t="shared" si="1509"/>
        <v>0</v>
      </c>
      <c r="AM2724" s="150">
        <f t="shared" si="1510"/>
        <v>0</v>
      </c>
      <c r="AN2724" s="163">
        <f t="shared" si="1511"/>
        <v>0</v>
      </c>
    </row>
    <row r="2725" spans="1:40" ht="15" customHeight="1">
      <c r="A2725" s="52"/>
      <c r="B2725" s="47"/>
      <c r="C2725" s="112" t="s">
        <v>196</v>
      </c>
      <c r="D2725" s="315" t="str">
        <f t="shared" ref="D2725" si="1558">IF(D197="","",D197)</f>
        <v/>
      </c>
      <c r="E2725" s="316"/>
      <c r="F2725" s="316"/>
      <c r="G2725" s="316"/>
      <c r="H2725" s="316"/>
      <c r="I2725" s="316"/>
      <c r="J2725" s="316"/>
      <c r="K2725" s="316"/>
      <c r="L2725" s="316"/>
      <c r="M2725" s="316"/>
      <c r="N2725" s="316"/>
      <c r="O2725" s="316"/>
      <c r="P2725" s="316"/>
      <c r="Q2725" s="317"/>
      <c r="R2725" s="148"/>
      <c r="S2725" s="148"/>
      <c r="T2725" s="148"/>
      <c r="U2725" s="148"/>
      <c r="V2725" s="148"/>
      <c r="W2725" s="148"/>
      <c r="X2725" s="148"/>
      <c r="Y2725" s="148"/>
      <c r="Z2725" s="148"/>
      <c r="AA2725" s="148"/>
      <c r="AB2725" s="148"/>
      <c r="AC2725" s="148"/>
      <c r="AD2725" s="148"/>
      <c r="AF2725" s="161"/>
      <c r="AG2725">
        <f t="shared" si="1507"/>
        <v>0</v>
      </c>
      <c r="AK2725" s="150">
        <f t="shared" si="1508"/>
        <v>0</v>
      </c>
      <c r="AL2725" s="150">
        <f t="shared" si="1509"/>
        <v>0</v>
      </c>
      <c r="AM2725" s="150">
        <f t="shared" si="1510"/>
        <v>0</v>
      </c>
      <c r="AN2725" s="163">
        <f t="shared" si="1511"/>
        <v>0</v>
      </c>
    </row>
    <row r="2726" spans="1:40" ht="15" customHeight="1">
      <c r="A2726" s="52"/>
      <c r="B2726" s="47"/>
      <c r="C2726" s="112" t="s">
        <v>197</v>
      </c>
      <c r="D2726" s="315" t="str">
        <f t="shared" ref="D2726" si="1559">IF(D198="","",D198)</f>
        <v/>
      </c>
      <c r="E2726" s="316"/>
      <c r="F2726" s="316"/>
      <c r="G2726" s="316"/>
      <c r="H2726" s="316"/>
      <c r="I2726" s="316"/>
      <c r="J2726" s="316"/>
      <c r="K2726" s="316"/>
      <c r="L2726" s="316"/>
      <c r="M2726" s="316"/>
      <c r="N2726" s="316"/>
      <c r="O2726" s="316"/>
      <c r="P2726" s="316"/>
      <c r="Q2726" s="317"/>
      <c r="R2726" s="148"/>
      <c r="S2726" s="148"/>
      <c r="T2726" s="148"/>
      <c r="U2726" s="148"/>
      <c r="V2726" s="148"/>
      <c r="W2726" s="148"/>
      <c r="X2726" s="148"/>
      <c r="Y2726" s="148"/>
      <c r="Z2726" s="148"/>
      <c r="AA2726" s="148"/>
      <c r="AB2726" s="148"/>
      <c r="AC2726" s="148"/>
      <c r="AD2726" s="148"/>
      <c r="AF2726" s="161"/>
      <c r="AG2726">
        <f t="shared" si="1507"/>
        <v>0</v>
      </c>
      <c r="AK2726" s="150">
        <f t="shared" si="1508"/>
        <v>0</v>
      </c>
      <c r="AL2726" s="150">
        <f t="shared" si="1509"/>
        <v>0</v>
      </c>
      <c r="AM2726" s="150">
        <f t="shared" si="1510"/>
        <v>0</v>
      </c>
      <c r="AN2726" s="163">
        <f t="shared" si="1511"/>
        <v>0</v>
      </c>
    </row>
    <row r="2727" spans="1:40" ht="15" customHeight="1">
      <c r="A2727" s="52"/>
      <c r="B2727" s="47"/>
      <c r="C2727" s="112" t="s">
        <v>198</v>
      </c>
      <c r="D2727" s="315" t="str">
        <f t="shared" ref="D2727" si="1560">IF(D199="","",D199)</f>
        <v/>
      </c>
      <c r="E2727" s="316"/>
      <c r="F2727" s="316"/>
      <c r="G2727" s="316"/>
      <c r="H2727" s="316"/>
      <c r="I2727" s="316"/>
      <c r="J2727" s="316"/>
      <c r="K2727" s="316"/>
      <c r="L2727" s="316"/>
      <c r="M2727" s="316"/>
      <c r="N2727" s="316"/>
      <c r="O2727" s="316"/>
      <c r="P2727" s="316"/>
      <c r="Q2727" s="317"/>
      <c r="R2727" s="148"/>
      <c r="S2727" s="148"/>
      <c r="T2727" s="148"/>
      <c r="U2727" s="148"/>
      <c r="V2727" s="148"/>
      <c r="W2727" s="148"/>
      <c r="X2727" s="148"/>
      <c r="Y2727" s="148"/>
      <c r="Z2727" s="148"/>
      <c r="AA2727" s="148"/>
      <c r="AB2727" s="148"/>
      <c r="AC2727" s="148"/>
      <c r="AD2727" s="148"/>
      <c r="AF2727" s="161"/>
      <c r="AG2727">
        <f t="shared" si="1507"/>
        <v>0</v>
      </c>
      <c r="AK2727" s="150">
        <f t="shared" si="1508"/>
        <v>0</v>
      </c>
      <c r="AL2727" s="150">
        <f t="shared" si="1509"/>
        <v>0</v>
      </c>
      <c r="AM2727" s="150">
        <f t="shared" si="1510"/>
        <v>0</v>
      </c>
      <c r="AN2727" s="163">
        <f t="shared" si="1511"/>
        <v>0</v>
      </c>
    </row>
    <row r="2728" spans="1:40" ht="15" customHeight="1">
      <c r="A2728" s="52"/>
      <c r="B2728" s="47"/>
      <c r="C2728" s="112" t="s">
        <v>199</v>
      </c>
      <c r="D2728" s="315" t="str">
        <f t="shared" ref="D2728" si="1561">IF(D200="","",D200)</f>
        <v/>
      </c>
      <c r="E2728" s="316"/>
      <c r="F2728" s="316"/>
      <c r="G2728" s="316"/>
      <c r="H2728" s="316"/>
      <c r="I2728" s="316"/>
      <c r="J2728" s="316"/>
      <c r="K2728" s="316"/>
      <c r="L2728" s="316"/>
      <c r="M2728" s="316"/>
      <c r="N2728" s="316"/>
      <c r="O2728" s="316"/>
      <c r="P2728" s="316"/>
      <c r="Q2728" s="317"/>
      <c r="R2728" s="148"/>
      <c r="S2728" s="148"/>
      <c r="T2728" s="148"/>
      <c r="U2728" s="148"/>
      <c r="V2728" s="148"/>
      <c r="W2728" s="148"/>
      <c r="X2728" s="148"/>
      <c r="Y2728" s="148"/>
      <c r="Z2728" s="148"/>
      <c r="AA2728" s="148"/>
      <c r="AB2728" s="148"/>
      <c r="AC2728" s="148"/>
      <c r="AD2728" s="148"/>
      <c r="AF2728" s="161"/>
      <c r="AG2728">
        <f t="shared" si="1507"/>
        <v>0</v>
      </c>
      <c r="AK2728" s="150">
        <f t="shared" si="1508"/>
        <v>0</v>
      </c>
      <c r="AL2728" s="150">
        <f t="shared" si="1509"/>
        <v>0</v>
      </c>
      <c r="AM2728" s="150">
        <f t="shared" si="1510"/>
        <v>0</v>
      </c>
      <c r="AN2728" s="163">
        <f t="shared" si="1511"/>
        <v>0</v>
      </c>
    </row>
    <row r="2729" spans="1:40" ht="15" customHeight="1">
      <c r="A2729" s="52"/>
      <c r="B2729" s="47"/>
      <c r="C2729" s="112" t="s">
        <v>200</v>
      </c>
      <c r="D2729" s="315" t="str">
        <f t="shared" ref="D2729" si="1562">IF(D201="","",D201)</f>
        <v/>
      </c>
      <c r="E2729" s="316"/>
      <c r="F2729" s="316"/>
      <c r="G2729" s="316"/>
      <c r="H2729" s="316"/>
      <c r="I2729" s="316"/>
      <c r="J2729" s="316"/>
      <c r="K2729" s="316"/>
      <c r="L2729" s="316"/>
      <c r="M2729" s="316"/>
      <c r="N2729" s="316"/>
      <c r="O2729" s="316"/>
      <c r="P2729" s="316"/>
      <c r="Q2729" s="317"/>
      <c r="R2729" s="148"/>
      <c r="S2729" s="148"/>
      <c r="T2729" s="148"/>
      <c r="U2729" s="148"/>
      <c r="V2729" s="148"/>
      <c r="W2729" s="148"/>
      <c r="X2729" s="148"/>
      <c r="Y2729" s="148"/>
      <c r="Z2729" s="148"/>
      <c r="AA2729" s="148"/>
      <c r="AB2729" s="148"/>
      <c r="AC2729" s="148"/>
      <c r="AD2729" s="148"/>
      <c r="AF2729" s="161"/>
      <c r="AG2729">
        <f t="shared" si="1507"/>
        <v>0</v>
      </c>
      <c r="AK2729" s="150">
        <f t="shared" si="1508"/>
        <v>0</v>
      </c>
      <c r="AL2729" s="150">
        <f t="shared" si="1509"/>
        <v>0</v>
      </c>
      <c r="AM2729" s="150">
        <f t="shared" si="1510"/>
        <v>0</v>
      </c>
      <c r="AN2729" s="163">
        <f t="shared" si="1511"/>
        <v>0</v>
      </c>
    </row>
    <row r="2730" spans="1:40" ht="15" customHeight="1">
      <c r="A2730" s="52"/>
      <c r="B2730" s="47"/>
      <c r="C2730" s="112" t="s">
        <v>201</v>
      </c>
      <c r="D2730" s="315" t="str">
        <f t="shared" ref="D2730" si="1563">IF(D202="","",D202)</f>
        <v/>
      </c>
      <c r="E2730" s="316"/>
      <c r="F2730" s="316"/>
      <c r="G2730" s="316"/>
      <c r="H2730" s="316"/>
      <c r="I2730" s="316"/>
      <c r="J2730" s="316"/>
      <c r="K2730" s="316"/>
      <c r="L2730" s="316"/>
      <c r="M2730" s="316"/>
      <c r="N2730" s="316"/>
      <c r="O2730" s="316"/>
      <c r="P2730" s="316"/>
      <c r="Q2730" s="317"/>
      <c r="R2730" s="148"/>
      <c r="S2730" s="148"/>
      <c r="T2730" s="148"/>
      <c r="U2730" s="148"/>
      <c r="V2730" s="148"/>
      <c r="W2730" s="148"/>
      <c r="X2730" s="148"/>
      <c r="Y2730" s="148"/>
      <c r="Z2730" s="148"/>
      <c r="AA2730" s="148"/>
      <c r="AB2730" s="148"/>
      <c r="AC2730" s="148"/>
      <c r="AD2730" s="148"/>
      <c r="AF2730" s="161"/>
      <c r="AG2730">
        <f t="shared" si="1507"/>
        <v>0</v>
      </c>
      <c r="AK2730" s="150">
        <f t="shared" si="1508"/>
        <v>0</v>
      </c>
      <c r="AL2730" s="150">
        <f t="shared" si="1509"/>
        <v>0</v>
      </c>
      <c r="AM2730" s="150">
        <f t="shared" si="1510"/>
        <v>0</v>
      </c>
      <c r="AN2730" s="163">
        <f t="shared" si="1511"/>
        <v>0</v>
      </c>
    </row>
    <row r="2731" spans="1:40" ht="15" customHeight="1">
      <c r="A2731" s="52"/>
      <c r="B2731" s="47"/>
      <c r="C2731" s="112" t="s">
        <v>202</v>
      </c>
      <c r="D2731" s="315" t="str">
        <f t="shared" ref="D2731" si="1564">IF(D203="","",D203)</f>
        <v/>
      </c>
      <c r="E2731" s="316"/>
      <c r="F2731" s="316"/>
      <c r="G2731" s="316"/>
      <c r="H2731" s="316"/>
      <c r="I2731" s="316"/>
      <c r="J2731" s="316"/>
      <c r="K2731" s="316"/>
      <c r="L2731" s="316"/>
      <c r="M2731" s="316"/>
      <c r="N2731" s="316"/>
      <c r="O2731" s="316"/>
      <c r="P2731" s="316"/>
      <c r="Q2731" s="317"/>
      <c r="R2731" s="148"/>
      <c r="S2731" s="148"/>
      <c r="T2731" s="148"/>
      <c r="U2731" s="148"/>
      <c r="V2731" s="148"/>
      <c r="W2731" s="148"/>
      <c r="X2731" s="148"/>
      <c r="Y2731" s="148"/>
      <c r="Z2731" s="148"/>
      <c r="AA2731" s="148"/>
      <c r="AB2731" s="148"/>
      <c r="AC2731" s="148"/>
      <c r="AD2731" s="148"/>
      <c r="AF2731" s="161"/>
      <c r="AG2731">
        <f t="shared" si="1507"/>
        <v>0</v>
      </c>
      <c r="AK2731" s="150">
        <f t="shared" si="1508"/>
        <v>0</v>
      </c>
      <c r="AL2731" s="150">
        <f t="shared" si="1509"/>
        <v>0</v>
      </c>
      <c r="AM2731" s="150">
        <f t="shared" si="1510"/>
        <v>0</v>
      </c>
      <c r="AN2731" s="163">
        <f t="shared" si="1511"/>
        <v>0</v>
      </c>
    </row>
    <row r="2732" spans="1:40" ht="15" customHeight="1">
      <c r="A2732" s="52"/>
      <c r="B2732" s="47"/>
      <c r="C2732" s="112" t="s">
        <v>203</v>
      </c>
      <c r="D2732" s="315" t="str">
        <f t="shared" ref="D2732" si="1565">IF(D204="","",D204)</f>
        <v/>
      </c>
      <c r="E2732" s="316"/>
      <c r="F2732" s="316"/>
      <c r="G2732" s="316"/>
      <c r="H2732" s="316"/>
      <c r="I2732" s="316"/>
      <c r="J2732" s="316"/>
      <c r="K2732" s="316"/>
      <c r="L2732" s="316"/>
      <c r="M2732" s="316"/>
      <c r="N2732" s="316"/>
      <c r="O2732" s="316"/>
      <c r="P2732" s="316"/>
      <c r="Q2732" s="317"/>
      <c r="R2732" s="148"/>
      <c r="S2732" s="148"/>
      <c r="T2732" s="148"/>
      <c r="U2732" s="148"/>
      <c r="V2732" s="148"/>
      <c r="W2732" s="148"/>
      <c r="X2732" s="148"/>
      <c r="Y2732" s="148"/>
      <c r="Z2732" s="148"/>
      <c r="AA2732" s="148"/>
      <c r="AB2732" s="148"/>
      <c r="AC2732" s="148"/>
      <c r="AD2732" s="148"/>
      <c r="AF2732" s="161"/>
      <c r="AG2732">
        <f t="shared" si="1507"/>
        <v>0</v>
      </c>
      <c r="AK2732" s="150">
        <f t="shared" si="1508"/>
        <v>0</v>
      </c>
      <c r="AL2732" s="150">
        <f t="shared" si="1509"/>
        <v>0</v>
      </c>
      <c r="AM2732" s="150">
        <f t="shared" si="1510"/>
        <v>0</v>
      </c>
      <c r="AN2732" s="163">
        <f t="shared" si="1511"/>
        <v>0</v>
      </c>
    </row>
    <row r="2733" spans="1:40" ht="15" customHeight="1">
      <c r="A2733" s="52"/>
      <c r="B2733" s="47"/>
      <c r="C2733" s="112" t="s">
        <v>204</v>
      </c>
      <c r="D2733" s="315" t="str">
        <f t="shared" ref="D2733" si="1566">IF(D205="","",D205)</f>
        <v/>
      </c>
      <c r="E2733" s="316"/>
      <c r="F2733" s="316"/>
      <c r="G2733" s="316"/>
      <c r="H2733" s="316"/>
      <c r="I2733" s="316"/>
      <c r="J2733" s="316"/>
      <c r="K2733" s="316"/>
      <c r="L2733" s="316"/>
      <c r="M2733" s="316"/>
      <c r="N2733" s="316"/>
      <c r="O2733" s="316"/>
      <c r="P2733" s="316"/>
      <c r="Q2733" s="317"/>
      <c r="R2733" s="148"/>
      <c r="S2733" s="148"/>
      <c r="T2733" s="148"/>
      <c r="U2733" s="148"/>
      <c r="V2733" s="148"/>
      <c r="W2733" s="148"/>
      <c r="X2733" s="148"/>
      <c r="Y2733" s="148"/>
      <c r="Z2733" s="148"/>
      <c r="AA2733" s="148"/>
      <c r="AB2733" s="148"/>
      <c r="AC2733" s="148"/>
      <c r="AD2733" s="148"/>
      <c r="AF2733" s="161"/>
      <c r="AG2733">
        <f t="shared" si="1507"/>
        <v>0</v>
      </c>
      <c r="AK2733" s="150">
        <f t="shared" si="1508"/>
        <v>0</v>
      </c>
      <c r="AL2733" s="150">
        <f t="shared" si="1509"/>
        <v>0</v>
      </c>
      <c r="AM2733" s="150">
        <f t="shared" si="1510"/>
        <v>0</v>
      </c>
      <c r="AN2733" s="163">
        <f t="shared" si="1511"/>
        <v>0</v>
      </c>
    </row>
    <row r="2734" spans="1:40" ht="15" customHeight="1">
      <c r="A2734" s="52"/>
      <c r="B2734" s="47"/>
      <c r="C2734" s="112" t="s">
        <v>205</v>
      </c>
      <c r="D2734" s="315" t="str">
        <f t="shared" ref="D2734" si="1567">IF(D206="","",D206)</f>
        <v/>
      </c>
      <c r="E2734" s="316"/>
      <c r="F2734" s="316"/>
      <c r="G2734" s="316"/>
      <c r="H2734" s="316"/>
      <c r="I2734" s="316"/>
      <c r="J2734" s="316"/>
      <c r="K2734" s="316"/>
      <c r="L2734" s="316"/>
      <c r="M2734" s="316"/>
      <c r="N2734" s="316"/>
      <c r="O2734" s="316"/>
      <c r="P2734" s="316"/>
      <c r="Q2734" s="317"/>
      <c r="R2734" s="148"/>
      <c r="S2734" s="148"/>
      <c r="T2734" s="148"/>
      <c r="U2734" s="148"/>
      <c r="V2734" s="148"/>
      <c r="W2734" s="148"/>
      <c r="X2734" s="148"/>
      <c r="Y2734" s="148"/>
      <c r="Z2734" s="148"/>
      <c r="AA2734" s="148"/>
      <c r="AB2734" s="148"/>
      <c r="AC2734" s="148"/>
      <c r="AD2734" s="148"/>
      <c r="AF2734" s="161"/>
      <c r="AG2734">
        <f t="shared" si="1507"/>
        <v>0</v>
      </c>
      <c r="AK2734" s="150">
        <f t="shared" si="1508"/>
        <v>0</v>
      </c>
      <c r="AL2734" s="150">
        <f t="shared" si="1509"/>
        <v>0</v>
      </c>
      <c r="AM2734" s="150">
        <f t="shared" si="1510"/>
        <v>0</v>
      </c>
      <c r="AN2734" s="163">
        <f t="shared" si="1511"/>
        <v>0</v>
      </c>
    </row>
    <row r="2735" spans="1:40" ht="15" customHeight="1">
      <c r="A2735" s="52"/>
      <c r="B2735" s="47"/>
      <c r="C2735" s="112" t="s">
        <v>206</v>
      </c>
      <c r="D2735" s="315" t="str">
        <f t="shared" ref="D2735" si="1568">IF(D207="","",D207)</f>
        <v/>
      </c>
      <c r="E2735" s="316"/>
      <c r="F2735" s="316"/>
      <c r="G2735" s="316"/>
      <c r="H2735" s="316"/>
      <c r="I2735" s="316"/>
      <c r="J2735" s="316"/>
      <c r="K2735" s="316"/>
      <c r="L2735" s="316"/>
      <c r="M2735" s="316"/>
      <c r="N2735" s="316"/>
      <c r="O2735" s="316"/>
      <c r="P2735" s="316"/>
      <c r="Q2735" s="317"/>
      <c r="R2735" s="148"/>
      <c r="S2735" s="148"/>
      <c r="T2735" s="148"/>
      <c r="U2735" s="148"/>
      <c r="V2735" s="148"/>
      <c r="W2735" s="148"/>
      <c r="X2735" s="148"/>
      <c r="Y2735" s="148"/>
      <c r="Z2735" s="148"/>
      <c r="AA2735" s="148"/>
      <c r="AB2735" s="148"/>
      <c r="AC2735" s="148"/>
      <c r="AD2735" s="148"/>
      <c r="AF2735" s="161"/>
      <c r="AG2735">
        <f t="shared" si="1507"/>
        <v>0</v>
      </c>
      <c r="AK2735" s="150">
        <f t="shared" si="1508"/>
        <v>0</v>
      </c>
      <c r="AL2735" s="150">
        <f t="shared" si="1509"/>
        <v>0</v>
      </c>
      <c r="AM2735" s="150">
        <f t="shared" si="1510"/>
        <v>0</v>
      </c>
      <c r="AN2735" s="163">
        <f t="shared" si="1511"/>
        <v>0</v>
      </c>
    </row>
    <row r="2736" spans="1:40" ht="15" customHeight="1">
      <c r="A2736" s="52"/>
      <c r="B2736" s="47"/>
      <c r="C2736" s="112" t="s">
        <v>207</v>
      </c>
      <c r="D2736" s="315" t="str">
        <f t="shared" ref="D2736" si="1569">IF(D208="","",D208)</f>
        <v/>
      </c>
      <c r="E2736" s="316"/>
      <c r="F2736" s="316"/>
      <c r="G2736" s="316"/>
      <c r="H2736" s="316"/>
      <c r="I2736" s="316"/>
      <c r="J2736" s="316"/>
      <c r="K2736" s="316"/>
      <c r="L2736" s="316"/>
      <c r="M2736" s="316"/>
      <c r="N2736" s="316"/>
      <c r="O2736" s="316"/>
      <c r="P2736" s="316"/>
      <c r="Q2736" s="317"/>
      <c r="R2736" s="148"/>
      <c r="S2736" s="148"/>
      <c r="T2736" s="148"/>
      <c r="U2736" s="148"/>
      <c r="V2736" s="148"/>
      <c r="W2736" s="148"/>
      <c r="X2736" s="148"/>
      <c r="Y2736" s="148"/>
      <c r="Z2736" s="148"/>
      <c r="AA2736" s="148"/>
      <c r="AB2736" s="148"/>
      <c r="AC2736" s="148"/>
      <c r="AD2736" s="148"/>
      <c r="AF2736" s="161"/>
      <c r="AG2736">
        <f t="shared" si="1507"/>
        <v>0</v>
      </c>
      <c r="AK2736" s="150">
        <f t="shared" si="1508"/>
        <v>0</v>
      </c>
      <c r="AL2736" s="150">
        <f t="shared" si="1509"/>
        <v>0</v>
      </c>
      <c r="AM2736" s="150">
        <f t="shared" si="1510"/>
        <v>0</v>
      </c>
      <c r="AN2736" s="163">
        <f t="shared" si="1511"/>
        <v>0</v>
      </c>
    </row>
    <row r="2737" spans="1:40" ht="15" customHeight="1">
      <c r="A2737" s="52"/>
      <c r="B2737" s="47"/>
      <c r="C2737" s="112" t="s">
        <v>208</v>
      </c>
      <c r="D2737" s="315" t="str">
        <f t="shared" ref="D2737" si="1570">IF(D209="","",D209)</f>
        <v/>
      </c>
      <c r="E2737" s="316"/>
      <c r="F2737" s="316"/>
      <c r="G2737" s="316"/>
      <c r="H2737" s="316"/>
      <c r="I2737" s="316"/>
      <c r="J2737" s="316"/>
      <c r="K2737" s="316"/>
      <c r="L2737" s="316"/>
      <c r="M2737" s="316"/>
      <c r="N2737" s="316"/>
      <c r="O2737" s="316"/>
      <c r="P2737" s="316"/>
      <c r="Q2737" s="317"/>
      <c r="R2737" s="148"/>
      <c r="S2737" s="148"/>
      <c r="T2737" s="148"/>
      <c r="U2737" s="148"/>
      <c r="V2737" s="148"/>
      <c r="W2737" s="148"/>
      <c r="X2737" s="148"/>
      <c r="Y2737" s="148"/>
      <c r="Z2737" s="148"/>
      <c r="AA2737" s="148"/>
      <c r="AB2737" s="148"/>
      <c r="AC2737" s="148"/>
      <c r="AD2737" s="148"/>
      <c r="AF2737" s="161"/>
      <c r="AG2737">
        <f t="shared" si="1507"/>
        <v>0</v>
      </c>
      <c r="AK2737" s="150">
        <f t="shared" si="1508"/>
        <v>0</v>
      </c>
      <c r="AL2737" s="150">
        <f t="shared" si="1509"/>
        <v>0</v>
      </c>
      <c r="AM2737" s="150">
        <f t="shared" si="1510"/>
        <v>0</v>
      </c>
      <c r="AN2737" s="163">
        <f t="shared" si="1511"/>
        <v>0</v>
      </c>
    </row>
    <row r="2738" spans="1:40" ht="15" customHeight="1">
      <c r="A2738" s="52"/>
      <c r="B2738" s="47"/>
      <c r="C2738" s="112" t="s">
        <v>209</v>
      </c>
      <c r="D2738" s="315" t="str">
        <f t="shared" ref="D2738" si="1571">IF(D210="","",D210)</f>
        <v/>
      </c>
      <c r="E2738" s="316"/>
      <c r="F2738" s="316"/>
      <c r="G2738" s="316"/>
      <c r="H2738" s="316"/>
      <c r="I2738" s="316"/>
      <c r="J2738" s="316"/>
      <c r="K2738" s="316"/>
      <c r="L2738" s="316"/>
      <c r="M2738" s="316"/>
      <c r="N2738" s="316"/>
      <c r="O2738" s="316"/>
      <c r="P2738" s="316"/>
      <c r="Q2738" s="317"/>
      <c r="R2738" s="148"/>
      <c r="S2738" s="148"/>
      <c r="T2738" s="148"/>
      <c r="U2738" s="148"/>
      <c r="V2738" s="148"/>
      <c r="W2738" s="148"/>
      <c r="X2738" s="148"/>
      <c r="Y2738" s="148"/>
      <c r="Z2738" s="148"/>
      <c r="AA2738" s="148"/>
      <c r="AB2738" s="148"/>
      <c r="AC2738" s="148"/>
      <c r="AD2738" s="148"/>
      <c r="AF2738" s="161"/>
      <c r="AG2738">
        <f t="shared" si="1507"/>
        <v>0</v>
      </c>
      <c r="AK2738" s="150">
        <f t="shared" si="1508"/>
        <v>0</v>
      </c>
      <c r="AL2738" s="150">
        <f t="shared" si="1509"/>
        <v>0</v>
      </c>
      <c r="AM2738" s="150">
        <f t="shared" si="1510"/>
        <v>0</v>
      </c>
      <c r="AN2738" s="163">
        <f t="shared" si="1511"/>
        <v>0</v>
      </c>
    </row>
    <row r="2739" spans="1:40" ht="15" customHeight="1">
      <c r="A2739" s="52"/>
      <c r="B2739" s="47"/>
      <c r="C2739" s="112" t="s">
        <v>210</v>
      </c>
      <c r="D2739" s="315" t="str">
        <f t="shared" ref="D2739" si="1572">IF(D211="","",D211)</f>
        <v/>
      </c>
      <c r="E2739" s="316"/>
      <c r="F2739" s="316"/>
      <c r="G2739" s="316"/>
      <c r="H2739" s="316"/>
      <c r="I2739" s="316"/>
      <c r="J2739" s="316"/>
      <c r="K2739" s="316"/>
      <c r="L2739" s="316"/>
      <c r="M2739" s="316"/>
      <c r="N2739" s="316"/>
      <c r="O2739" s="316"/>
      <c r="P2739" s="316"/>
      <c r="Q2739" s="317"/>
      <c r="R2739" s="148"/>
      <c r="S2739" s="148"/>
      <c r="T2739" s="148"/>
      <c r="U2739" s="148"/>
      <c r="V2739" s="148"/>
      <c r="W2739" s="148"/>
      <c r="X2739" s="148"/>
      <c r="Y2739" s="148"/>
      <c r="Z2739" s="148"/>
      <c r="AA2739" s="148"/>
      <c r="AB2739" s="148"/>
      <c r="AC2739" s="148"/>
      <c r="AD2739" s="148"/>
      <c r="AF2739" s="161"/>
      <c r="AG2739">
        <f t="shared" si="1507"/>
        <v>0</v>
      </c>
      <c r="AK2739" s="150">
        <f t="shared" si="1508"/>
        <v>0</v>
      </c>
      <c r="AL2739" s="150">
        <f t="shared" si="1509"/>
        <v>0</v>
      </c>
      <c r="AM2739" s="150">
        <f t="shared" si="1510"/>
        <v>0</v>
      </c>
      <c r="AN2739" s="163">
        <f t="shared" si="1511"/>
        <v>0</v>
      </c>
    </row>
    <row r="2740" spans="1:40" ht="15" customHeight="1">
      <c r="A2740" s="52"/>
      <c r="B2740" s="47"/>
      <c r="C2740" s="112" t="s">
        <v>211</v>
      </c>
      <c r="D2740" s="315" t="str">
        <f t="shared" ref="D2740" si="1573">IF(D212="","",D212)</f>
        <v/>
      </c>
      <c r="E2740" s="316"/>
      <c r="F2740" s="316"/>
      <c r="G2740" s="316"/>
      <c r="H2740" s="316"/>
      <c r="I2740" s="316"/>
      <c r="J2740" s="316"/>
      <c r="K2740" s="316"/>
      <c r="L2740" s="316"/>
      <c r="M2740" s="316"/>
      <c r="N2740" s="316"/>
      <c r="O2740" s="316"/>
      <c r="P2740" s="316"/>
      <c r="Q2740" s="317"/>
      <c r="R2740" s="148"/>
      <c r="S2740" s="148"/>
      <c r="T2740" s="148"/>
      <c r="U2740" s="148"/>
      <c r="V2740" s="148"/>
      <c r="W2740" s="148"/>
      <c r="X2740" s="148"/>
      <c r="Y2740" s="148"/>
      <c r="Z2740" s="148"/>
      <c r="AA2740" s="148"/>
      <c r="AB2740" s="148"/>
      <c r="AC2740" s="148"/>
      <c r="AD2740" s="148"/>
      <c r="AF2740" s="161"/>
      <c r="AG2740">
        <f t="shared" si="1507"/>
        <v>0</v>
      </c>
      <c r="AK2740" s="150">
        <f t="shared" si="1508"/>
        <v>0</v>
      </c>
      <c r="AL2740" s="150">
        <f t="shared" si="1509"/>
        <v>0</v>
      </c>
      <c r="AM2740" s="150">
        <f t="shared" si="1510"/>
        <v>0</v>
      </c>
      <c r="AN2740" s="163">
        <f t="shared" si="1511"/>
        <v>0</v>
      </c>
    </row>
    <row r="2741" spans="1:40" ht="15" customHeight="1">
      <c r="A2741" s="52"/>
      <c r="B2741" s="47"/>
      <c r="C2741" s="112" t="s">
        <v>212</v>
      </c>
      <c r="D2741" s="315" t="str">
        <f t="shared" ref="D2741" si="1574">IF(D213="","",D213)</f>
        <v/>
      </c>
      <c r="E2741" s="316"/>
      <c r="F2741" s="316"/>
      <c r="G2741" s="316"/>
      <c r="H2741" s="316"/>
      <c r="I2741" s="316"/>
      <c r="J2741" s="316"/>
      <c r="K2741" s="316"/>
      <c r="L2741" s="316"/>
      <c r="M2741" s="316"/>
      <c r="N2741" s="316"/>
      <c r="O2741" s="316"/>
      <c r="P2741" s="316"/>
      <c r="Q2741" s="317"/>
      <c r="R2741" s="148"/>
      <c r="S2741" s="148"/>
      <c r="T2741" s="148"/>
      <c r="U2741" s="148"/>
      <c r="V2741" s="148"/>
      <c r="W2741" s="148"/>
      <c r="X2741" s="148"/>
      <c r="Y2741" s="148"/>
      <c r="Z2741" s="148"/>
      <c r="AA2741" s="148"/>
      <c r="AB2741" s="148"/>
      <c r="AC2741" s="148"/>
      <c r="AD2741" s="148"/>
      <c r="AF2741" s="161"/>
      <c r="AG2741">
        <f t="shared" si="1507"/>
        <v>0</v>
      </c>
      <c r="AK2741" s="150">
        <f t="shared" si="1508"/>
        <v>0</v>
      </c>
      <c r="AL2741" s="150">
        <f t="shared" si="1509"/>
        <v>0</v>
      </c>
      <c r="AM2741" s="150">
        <f t="shared" si="1510"/>
        <v>0</v>
      </c>
      <c r="AN2741" s="163">
        <f t="shared" si="1511"/>
        <v>0</v>
      </c>
    </row>
    <row r="2742" spans="1:40" ht="15" customHeight="1">
      <c r="A2742" s="52"/>
      <c r="B2742" s="47"/>
      <c r="C2742" s="112" t="s">
        <v>213</v>
      </c>
      <c r="D2742" s="315" t="str">
        <f t="shared" ref="D2742" si="1575">IF(D214="","",D214)</f>
        <v/>
      </c>
      <c r="E2742" s="316"/>
      <c r="F2742" s="316"/>
      <c r="G2742" s="316"/>
      <c r="H2742" s="316"/>
      <c r="I2742" s="316"/>
      <c r="J2742" s="316"/>
      <c r="K2742" s="316"/>
      <c r="L2742" s="316"/>
      <c r="M2742" s="316"/>
      <c r="N2742" s="316"/>
      <c r="O2742" s="316"/>
      <c r="P2742" s="316"/>
      <c r="Q2742" s="317"/>
      <c r="R2742" s="148"/>
      <c r="S2742" s="148"/>
      <c r="T2742" s="148"/>
      <c r="U2742" s="148"/>
      <c r="V2742" s="148"/>
      <c r="W2742" s="148"/>
      <c r="X2742" s="148"/>
      <c r="Y2742" s="148"/>
      <c r="Z2742" s="148"/>
      <c r="AA2742" s="148"/>
      <c r="AB2742" s="148"/>
      <c r="AC2742" s="148"/>
      <c r="AD2742" s="148"/>
      <c r="AF2742" s="161"/>
      <c r="AG2742">
        <f t="shared" ref="AG2742:AG2772" si="1576">IF(AND(D2742="",COUNTBLANK(R2742:AD2742)=13),0,
IF(AND(D2742&lt;&gt;"",OR($N214=5,$N214=8,$N214=10,$N214=99,$I1124="X"),COUNTBLANK(R2742:AD2742)=13),0,
IF(AND(D2742&lt;&gt;"",$I1124&lt;&gt;"X",COUNTBLANK(R2742:AD2742)=0),0,1)))</f>
        <v>0</v>
      </c>
      <c r="AK2742" s="150">
        <f t="shared" ref="AK2742:AK2772" si="1577">R2742</f>
        <v>0</v>
      </c>
      <c r="AL2742" s="150">
        <f t="shared" ref="AL2742:AL2772" si="1578">COUNTIF(S2742:AD2742,"NS")</f>
        <v>0</v>
      </c>
      <c r="AM2742" s="150">
        <f t="shared" ref="AM2742:AM2772" si="1579">SUM(S2742:AD2742)</f>
        <v>0</v>
      </c>
      <c r="AN2742" s="163">
        <f t="shared" ref="AN2742:AN2772" si="1580">IF($AG$2611=$AH$2611,0,IF(OR(AND(AK2742=0,AL2742&gt;0),AND(AK2742="NS",AM2742&gt;0),AND(AK2742="NS",AM2742=0,AL2742=0)),1,IF(OR(AND(AL2742&gt;=2,AM2742&lt;AK2742),AND(AK2742="NS",AM2742=0,AL2742&gt;0),AK2742=AM2742),0,1)))</f>
        <v>0</v>
      </c>
    </row>
    <row r="2743" spans="1:40" ht="15" customHeight="1">
      <c r="A2743" s="52"/>
      <c r="B2743" s="47"/>
      <c r="C2743" s="112" t="s">
        <v>214</v>
      </c>
      <c r="D2743" s="315" t="str">
        <f t="shared" ref="D2743" si="1581">IF(D215="","",D215)</f>
        <v/>
      </c>
      <c r="E2743" s="316"/>
      <c r="F2743" s="316"/>
      <c r="G2743" s="316"/>
      <c r="H2743" s="316"/>
      <c r="I2743" s="316"/>
      <c r="J2743" s="316"/>
      <c r="K2743" s="316"/>
      <c r="L2743" s="316"/>
      <c r="M2743" s="316"/>
      <c r="N2743" s="316"/>
      <c r="O2743" s="316"/>
      <c r="P2743" s="316"/>
      <c r="Q2743" s="317"/>
      <c r="R2743" s="148"/>
      <c r="S2743" s="148"/>
      <c r="T2743" s="148"/>
      <c r="U2743" s="148"/>
      <c r="V2743" s="148"/>
      <c r="W2743" s="148"/>
      <c r="X2743" s="148"/>
      <c r="Y2743" s="148"/>
      <c r="Z2743" s="148"/>
      <c r="AA2743" s="148"/>
      <c r="AB2743" s="148"/>
      <c r="AC2743" s="148"/>
      <c r="AD2743" s="148"/>
      <c r="AF2743" s="161"/>
      <c r="AG2743">
        <f t="shared" si="1576"/>
        <v>0</v>
      </c>
      <c r="AK2743" s="150">
        <f t="shared" si="1577"/>
        <v>0</v>
      </c>
      <c r="AL2743" s="150">
        <f t="shared" si="1578"/>
        <v>0</v>
      </c>
      <c r="AM2743" s="150">
        <f t="shared" si="1579"/>
        <v>0</v>
      </c>
      <c r="AN2743" s="163">
        <f t="shared" si="1580"/>
        <v>0</v>
      </c>
    </row>
    <row r="2744" spans="1:40" ht="15" customHeight="1">
      <c r="A2744" s="52"/>
      <c r="B2744" s="47"/>
      <c r="C2744" s="112" t="s">
        <v>215</v>
      </c>
      <c r="D2744" s="315" t="str">
        <f t="shared" ref="D2744" si="1582">IF(D216="","",D216)</f>
        <v/>
      </c>
      <c r="E2744" s="316"/>
      <c r="F2744" s="316"/>
      <c r="G2744" s="316"/>
      <c r="H2744" s="316"/>
      <c r="I2744" s="316"/>
      <c r="J2744" s="316"/>
      <c r="K2744" s="316"/>
      <c r="L2744" s="316"/>
      <c r="M2744" s="316"/>
      <c r="N2744" s="316"/>
      <c r="O2744" s="316"/>
      <c r="P2744" s="316"/>
      <c r="Q2744" s="317"/>
      <c r="R2744" s="148"/>
      <c r="S2744" s="148"/>
      <c r="T2744" s="148"/>
      <c r="U2744" s="148"/>
      <c r="V2744" s="148"/>
      <c r="W2744" s="148"/>
      <c r="X2744" s="148"/>
      <c r="Y2744" s="148"/>
      <c r="Z2744" s="148"/>
      <c r="AA2744" s="148"/>
      <c r="AB2744" s="148"/>
      <c r="AC2744" s="148"/>
      <c r="AD2744" s="148"/>
      <c r="AF2744" s="161"/>
      <c r="AG2744">
        <f t="shared" si="1576"/>
        <v>0</v>
      </c>
      <c r="AK2744" s="150">
        <f t="shared" si="1577"/>
        <v>0</v>
      </c>
      <c r="AL2744" s="150">
        <f t="shared" si="1578"/>
        <v>0</v>
      </c>
      <c r="AM2744" s="150">
        <f t="shared" si="1579"/>
        <v>0</v>
      </c>
      <c r="AN2744" s="163">
        <f t="shared" si="1580"/>
        <v>0</v>
      </c>
    </row>
    <row r="2745" spans="1:40" ht="15" customHeight="1">
      <c r="A2745" s="52"/>
      <c r="B2745" s="47"/>
      <c r="C2745" s="112" t="s">
        <v>216</v>
      </c>
      <c r="D2745" s="315" t="str">
        <f t="shared" ref="D2745" si="1583">IF(D217="","",D217)</f>
        <v/>
      </c>
      <c r="E2745" s="316"/>
      <c r="F2745" s="316"/>
      <c r="G2745" s="316"/>
      <c r="H2745" s="316"/>
      <c r="I2745" s="316"/>
      <c r="J2745" s="316"/>
      <c r="K2745" s="316"/>
      <c r="L2745" s="316"/>
      <c r="M2745" s="316"/>
      <c r="N2745" s="316"/>
      <c r="O2745" s="316"/>
      <c r="P2745" s="316"/>
      <c r="Q2745" s="317"/>
      <c r="R2745" s="148"/>
      <c r="S2745" s="148"/>
      <c r="T2745" s="148"/>
      <c r="U2745" s="148"/>
      <c r="V2745" s="148"/>
      <c r="W2745" s="148"/>
      <c r="X2745" s="148"/>
      <c r="Y2745" s="148"/>
      <c r="Z2745" s="148"/>
      <c r="AA2745" s="148"/>
      <c r="AB2745" s="148"/>
      <c r="AC2745" s="148"/>
      <c r="AD2745" s="148"/>
      <c r="AF2745" s="161"/>
      <c r="AG2745">
        <f t="shared" si="1576"/>
        <v>0</v>
      </c>
      <c r="AK2745" s="150">
        <f t="shared" si="1577"/>
        <v>0</v>
      </c>
      <c r="AL2745" s="150">
        <f t="shared" si="1578"/>
        <v>0</v>
      </c>
      <c r="AM2745" s="150">
        <f t="shared" si="1579"/>
        <v>0</v>
      </c>
      <c r="AN2745" s="163">
        <f t="shared" si="1580"/>
        <v>0</v>
      </c>
    </row>
    <row r="2746" spans="1:40" ht="15" customHeight="1">
      <c r="A2746" s="52"/>
      <c r="B2746" s="47"/>
      <c r="C2746" s="112" t="s">
        <v>217</v>
      </c>
      <c r="D2746" s="315" t="str">
        <f t="shared" ref="D2746" si="1584">IF(D218="","",D218)</f>
        <v/>
      </c>
      <c r="E2746" s="316"/>
      <c r="F2746" s="316"/>
      <c r="G2746" s="316"/>
      <c r="H2746" s="316"/>
      <c r="I2746" s="316"/>
      <c r="J2746" s="316"/>
      <c r="K2746" s="316"/>
      <c r="L2746" s="316"/>
      <c r="M2746" s="316"/>
      <c r="N2746" s="316"/>
      <c r="O2746" s="316"/>
      <c r="P2746" s="316"/>
      <c r="Q2746" s="317"/>
      <c r="R2746" s="148"/>
      <c r="S2746" s="148"/>
      <c r="T2746" s="148"/>
      <c r="U2746" s="148"/>
      <c r="V2746" s="148"/>
      <c r="W2746" s="148"/>
      <c r="X2746" s="148"/>
      <c r="Y2746" s="148"/>
      <c r="Z2746" s="148"/>
      <c r="AA2746" s="148"/>
      <c r="AB2746" s="148"/>
      <c r="AC2746" s="148"/>
      <c r="AD2746" s="148"/>
      <c r="AF2746" s="161"/>
      <c r="AG2746">
        <f t="shared" si="1576"/>
        <v>0</v>
      </c>
      <c r="AK2746" s="150">
        <f t="shared" si="1577"/>
        <v>0</v>
      </c>
      <c r="AL2746" s="150">
        <f t="shared" si="1578"/>
        <v>0</v>
      </c>
      <c r="AM2746" s="150">
        <f t="shared" si="1579"/>
        <v>0</v>
      </c>
      <c r="AN2746" s="163">
        <f t="shared" si="1580"/>
        <v>0</v>
      </c>
    </row>
    <row r="2747" spans="1:40" ht="15" customHeight="1">
      <c r="A2747" s="52"/>
      <c r="B2747" s="47"/>
      <c r="C2747" s="112" t="s">
        <v>218</v>
      </c>
      <c r="D2747" s="315" t="str">
        <f t="shared" ref="D2747" si="1585">IF(D219="","",D219)</f>
        <v/>
      </c>
      <c r="E2747" s="316"/>
      <c r="F2747" s="316"/>
      <c r="G2747" s="316"/>
      <c r="H2747" s="316"/>
      <c r="I2747" s="316"/>
      <c r="J2747" s="316"/>
      <c r="K2747" s="316"/>
      <c r="L2747" s="316"/>
      <c r="M2747" s="316"/>
      <c r="N2747" s="316"/>
      <c r="O2747" s="316"/>
      <c r="P2747" s="316"/>
      <c r="Q2747" s="317"/>
      <c r="R2747" s="148"/>
      <c r="S2747" s="148"/>
      <c r="T2747" s="148"/>
      <c r="U2747" s="148"/>
      <c r="V2747" s="148"/>
      <c r="W2747" s="148"/>
      <c r="X2747" s="148"/>
      <c r="Y2747" s="148"/>
      <c r="Z2747" s="148"/>
      <c r="AA2747" s="148"/>
      <c r="AB2747" s="148"/>
      <c r="AC2747" s="148"/>
      <c r="AD2747" s="148"/>
      <c r="AF2747" s="161"/>
      <c r="AG2747">
        <f t="shared" si="1576"/>
        <v>0</v>
      </c>
      <c r="AK2747" s="150">
        <f t="shared" si="1577"/>
        <v>0</v>
      </c>
      <c r="AL2747" s="150">
        <f t="shared" si="1578"/>
        <v>0</v>
      </c>
      <c r="AM2747" s="150">
        <f t="shared" si="1579"/>
        <v>0</v>
      </c>
      <c r="AN2747" s="163">
        <f t="shared" si="1580"/>
        <v>0</v>
      </c>
    </row>
    <row r="2748" spans="1:40" ht="15" customHeight="1">
      <c r="A2748" s="52"/>
      <c r="B2748" s="47"/>
      <c r="C2748" s="112" t="s">
        <v>219</v>
      </c>
      <c r="D2748" s="315" t="str">
        <f t="shared" ref="D2748" si="1586">IF(D220="","",D220)</f>
        <v/>
      </c>
      <c r="E2748" s="316"/>
      <c r="F2748" s="316"/>
      <c r="G2748" s="316"/>
      <c r="H2748" s="316"/>
      <c r="I2748" s="316"/>
      <c r="J2748" s="316"/>
      <c r="K2748" s="316"/>
      <c r="L2748" s="316"/>
      <c r="M2748" s="316"/>
      <c r="N2748" s="316"/>
      <c r="O2748" s="316"/>
      <c r="P2748" s="316"/>
      <c r="Q2748" s="317"/>
      <c r="R2748" s="148"/>
      <c r="S2748" s="148"/>
      <c r="T2748" s="148"/>
      <c r="U2748" s="148"/>
      <c r="V2748" s="148"/>
      <c r="W2748" s="148"/>
      <c r="X2748" s="148"/>
      <c r="Y2748" s="148"/>
      <c r="Z2748" s="148"/>
      <c r="AA2748" s="148"/>
      <c r="AB2748" s="148"/>
      <c r="AC2748" s="148"/>
      <c r="AD2748" s="148"/>
      <c r="AF2748" s="161"/>
      <c r="AG2748">
        <f t="shared" si="1576"/>
        <v>0</v>
      </c>
      <c r="AK2748" s="150">
        <f t="shared" si="1577"/>
        <v>0</v>
      </c>
      <c r="AL2748" s="150">
        <f t="shared" si="1578"/>
        <v>0</v>
      </c>
      <c r="AM2748" s="150">
        <f t="shared" si="1579"/>
        <v>0</v>
      </c>
      <c r="AN2748" s="163">
        <f t="shared" si="1580"/>
        <v>0</v>
      </c>
    </row>
    <row r="2749" spans="1:40" ht="15" customHeight="1">
      <c r="A2749" s="52"/>
      <c r="B2749" s="47"/>
      <c r="C2749" s="112" t="s">
        <v>220</v>
      </c>
      <c r="D2749" s="315" t="str">
        <f t="shared" ref="D2749" si="1587">IF(D221="","",D221)</f>
        <v/>
      </c>
      <c r="E2749" s="316"/>
      <c r="F2749" s="316"/>
      <c r="G2749" s="316"/>
      <c r="H2749" s="316"/>
      <c r="I2749" s="316"/>
      <c r="J2749" s="316"/>
      <c r="K2749" s="316"/>
      <c r="L2749" s="316"/>
      <c r="M2749" s="316"/>
      <c r="N2749" s="316"/>
      <c r="O2749" s="316"/>
      <c r="P2749" s="316"/>
      <c r="Q2749" s="317"/>
      <c r="R2749" s="148"/>
      <c r="S2749" s="148"/>
      <c r="T2749" s="148"/>
      <c r="U2749" s="148"/>
      <c r="V2749" s="148"/>
      <c r="W2749" s="148"/>
      <c r="X2749" s="148"/>
      <c r="Y2749" s="148"/>
      <c r="Z2749" s="148"/>
      <c r="AA2749" s="148"/>
      <c r="AB2749" s="148"/>
      <c r="AC2749" s="148"/>
      <c r="AD2749" s="148"/>
      <c r="AF2749" s="161"/>
      <c r="AG2749">
        <f t="shared" si="1576"/>
        <v>0</v>
      </c>
      <c r="AK2749" s="150">
        <f t="shared" si="1577"/>
        <v>0</v>
      </c>
      <c r="AL2749" s="150">
        <f t="shared" si="1578"/>
        <v>0</v>
      </c>
      <c r="AM2749" s="150">
        <f t="shared" si="1579"/>
        <v>0</v>
      </c>
      <c r="AN2749" s="163">
        <f t="shared" si="1580"/>
        <v>0</v>
      </c>
    </row>
    <row r="2750" spans="1:40" ht="15" customHeight="1">
      <c r="A2750" s="52"/>
      <c r="B2750" s="47"/>
      <c r="C2750" s="112" t="s">
        <v>221</v>
      </c>
      <c r="D2750" s="315" t="str">
        <f t="shared" ref="D2750" si="1588">IF(D222="","",D222)</f>
        <v/>
      </c>
      <c r="E2750" s="316"/>
      <c r="F2750" s="316"/>
      <c r="G2750" s="316"/>
      <c r="H2750" s="316"/>
      <c r="I2750" s="316"/>
      <c r="J2750" s="316"/>
      <c r="K2750" s="316"/>
      <c r="L2750" s="316"/>
      <c r="M2750" s="316"/>
      <c r="N2750" s="316"/>
      <c r="O2750" s="316"/>
      <c r="P2750" s="316"/>
      <c r="Q2750" s="317"/>
      <c r="R2750" s="148"/>
      <c r="S2750" s="148"/>
      <c r="T2750" s="148"/>
      <c r="U2750" s="148"/>
      <c r="V2750" s="148"/>
      <c r="W2750" s="148"/>
      <c r="X2750" s="148"/>
      <c r="Y2750" s="148"/>
      <c r="Z2750" s="148"/>
      <c r="AA2750" s="148"/>
      <c r="AB2750" s="148"/>
      <c r="AC2750" s="148"/>
      <c r="AD2750" s="148"/>
      <c r="AF2750" s="161"/>
      <c r="AG2750">
        <f t="shared" si="1576"/>
        <v>0</v>
      </c>
      <c r="AK2750" s="150">
        <f t="shared" si="1577"/>
        <v>0</v>
      </c>
      <c r="AL2750" s="150">
        <f t="shared" si="1578"/>
        <v>0</v>
      </c>
      <c r="AM2750" s="150">
        <f t="shared" si="1579"/>
        <v>0</v>
      </c>
      <c r="AN2750" s="163">
        <f t="shared" si="1580"/>
        <v>0</v>
      </c>
    </row>
    <row r="2751" spans="1:40" ht="15" customHeight="1">
      <c r="A2751" s="52"/>
      <c r="B2751" s="47"/>
      <c r="C2751" s="112" t="s">
        <v>222</v>
      </c>
      <c r="D2751" s="315" t="str">
        <f t="shared" ref="D2751" si="1589">IF(D223="","",D223)</f>
        <v/>
      </c>
      <c r="E2751" s="316"/>
      <c r="F2751" s="316"/>
      <c r="G2751" s="316"/>
      <c r="H2751" s="316"/>
      <c r="I2751" s="316"/>
      <c r="J2751" s="316"/>
      <c r="K2751" s="316"/>
      <c r="L2751" s="316"/>
      <c r="M2751" s="316"/>
      <c r="N2751" s="316"/>
      <c r="O2751" s="316"/>
      <c r="P2751" s="316"/>
      <c r="Q2751" s="317"/>
      <c r="R2751" s="148"/>
      <c r="S2751" s="148"/>
      <c r="T2751" s="148"/>
      <c r="U2751" s="148"/>
      <c r="V2751" s="148"/>
      <c r="W2751" s="148"/>
      <c r="X2751" s="148"/>
      <c r="Y2751" s="148"/>
      <c r="Z2751" s="148"/>
      <c r="AA2751" s="148"/>
      <c r="AB2751" s="148"/>
      <c r="AC2751" s="148"/>
      <c r="AD2751" s="148"/>
      <c r="AF2751" s="161"/>
      <c r="AG2751">
        <f t="shared" si="1576"/>
        <v>0</v>
      </c>
      <c r="AK2751" s="150">
        <f t="shared" si="1577"/>
        <v>0</v>
      </c>
      <c r="AL2751" s="150">
        <f t="shared" si="1578"/>
        <v>0</v>
      </c>
      <c r="AM2751" s="150">
        <f t="shared" si="1579"/>
        <v>0</v>
      </c>
      <c r="AN2751" s="163">
        <f t="shared" si="1580"/>
        <v>0</v>
      </c>
    </row>
    <row r="2752" spans="1:40" ht="15" customHeight="1">
      <c r="A2752" s="52"/>
      <c r="B2752" s="47"/>
      <c r="C2752" s="112" t="s">
        <v>223</v>
      </c>
      <c r="D2752" s="315" t="str">
        <f t="shared" ref="D2752" si="1590">IF(D224="","",D224)</f>
        <v/>
      </c>
      <c r="E2752" s="316"/>
      <c r="F2752" s="316"/>
      <c r="G2752" s="316"/>
      <c r="H2752" s="316"/>
      <c r="I2752" s="316"/>
      <c r="J2752" s="316"/>
      <c r="K2752" s="316"/>
      <c r="L2752" s="316"/>
      <c r="M2752" s="316"/>
      <c r="N2752" s="316"/>
      <c r="O2752" s="316"/>
      <c r="P2752" s="316"/>
      <c r="Q2752" s="317"/>
      <c r="R2752" s="148"/>
      <c r="S2752" s="148"/>
      <c r="T2752" s="148"/>
      <c r="U2752" s="148"/>
      <c r="V2752" s="148"/>
      <c r="W2752" s="148"/>
      <c r="X2752" s="148"/>
      <c r="Y2752" s="148"/>
      <c r="Z2752" s="148"/>
      <c r="AA2752" s="148"/>
      <c r="AB2752" s="148"/>
      <c r="AC2752" s="148"/>
      <c r="AD2752" s="148"/>
      <c r="AF2752" s="161"/>
      <c r="AG2752">
        <f t="shared" si="1576"/>
        <v>0</v>
      </c>
      <c r="AK2752" s="150">
        <f t="shared" si="1577"/>
        <v>0</v>
      </c>
      <c r="AL2752" s="150">
        <f t="shared" si="1578"/>
        <v>0</v>
      </c>
      <c r="AM2752" s="150">
        <f t="shared" si="1579"/>
        <v>0</v>
      </c>
      <c r="AN2752" s="163">
        <f t="shared" si="1580"/>
        <v>0</v>
      </c>
    </row>
    <row r="2753" spans="1:40" ht="15" customHeight="1">
      <c r="A2753" s="52"/>
      <c r="B2753" s="47"/>
      <c r="C2753" s="112" t="s">
        <v>224</v>
      </c>
      <c r="D2753" s="315" t="str">
        <f t="shared" ref="D2753" si="1591">IF(D225="","",D225)</f>
        <v/>
      </c>
      <c r="E2753" s="316"/>
      <c r="F2753" s="316"/>
      <c r="G2753" s="316"/>
      <c r="H2753" s="316"/>
      <c r="I2753" s="316"/>
      <c r="J2753" s="316"/>
      <c r="K2753" s="316"/>
      <c r="L2753" s="316"/>
      <c r="M2753" s="316"/>
      <c r="N2753" s="316"/>
      <c r="O2753" s="316"/>
      <c r="P2753" s="316"/>
      <c r="Q2753" s="317"/>
      <c r="R2753" s="148"/>
      <c r="S2753" s="148"/>
      <c r="T2753" s="148"/>
      <c r="U2753" s="148"/>
      <c r="V2753" s="148"/>
      <c r="W2753" s="148"/>
      <c r="X2753" s="148"/>
      <c r="Y2753" s="148"/>
      <c r="Z2753" s="148"/>
      <c r="AA2753" s="148"/>
      <c r="AB2753" s="148"/>
      <c r="AC2753" s="148"/>
      <c r="AD2753" s="148"/>
      <c r="AF2753" s="161"/>
      <c r="AG2753">
        <f t="shared" si="1576"/>
        <v>0</v>
      </c>
      <c r="AK2753" s="150">
        <f t="shared" si="1577"/>
        <v>0</v>
      </c>
      <c r="AL2753" s="150">
        <f t="shared" si="1578"/>
        <v>0</v>
      </c>
      <c r="AM2753" s="150">
        <f t="shared" si="1579"/>
        <v>0</v>
      </c>
      <c r="AN2753" s="163">
        <f t="shared" si="1580"/>
        <v>0</v>
      </c>
    </row>
    <row r="2754" spans="1:40" ht="15" customHeight="1">
      <c r="A2754" s="52"/>
      <c r="B2754" s="47"/>
      <c r="C2754" s="112" t="s">
        <v>225</v>
      </c>
      <c r="D2754" s="315" t="str">
        <f t="shared" ref="D2754" si="1592">IF(D226="","",D226)</f>
        <v/>
      </c>
      <c r="E2754" s="316"/>
      <c r="F2754" s="316"/>
      <c r="G2754" s="316"/>
      <c r="H2754" s="316"/>
      <c r="I2754" s="316"/>
      <c r="J2754" s="316"/>
      <c r="K2754" s="316"/>
      <c r="L2754" s="316"/>
      <c r="M2754" s="316"/>
      <c r="N2754" s="316"/>
      <c r="O2754" s="316"/>
      <c r="P2754" s="316"/>
      <c r="Q2754" s="317"/>
      <c r="R2754" s="148"/>
      <c r="S2754" s="148"/>
      <c r="T2754" s="148"/>
      <c r="U2754" s="148"/>
      <c r="V2754" s="148"/>
      <c r="W2754" s="148"/>
      <c r="X2754" s="148"/>
      <c r="Y2754" s="148"/>
      <c r="Z2754" s="148"/>
      <c r="AA2754" s="148"/>
      <c r="AB2754" s="148"/>
      <c r="AC2754" s="148"/>
      <c r="AD2754" s="148"/>
      <c r="AF2754" s="161"/>
      <c r="AG2754">
        <f t="shared" si="1576"/>
        <v>0</v>
      </c>
      <c r="AK2754" s="150">
        <f t="shared" si="1577"/>
        <v>0</v>
      </c>
      <c r="AL2754" s="150">
        <f t="shared" si="1578"/>
        <v>0</v>
      </c>
      <c r="AM2754" s="150">
        <f t="shared" si="1579"/>
        <v>0</v>
      </c>
      <c r="AN2754" s="163">
        <f t="shared" si="1580"/>
        <v>0</v>
      </c>
    </row>
    <row r="2755" spans="1:40" ht="15" customHeight="1">
      <c r="A2755" s="52"/>
      <c r="B2755" s="47"/>
      <c r="C2755" s="112" t="s">
        <v>226</v>
      </c>
      <c r="D2755" s="315" t="str">
        <f t="shared" ref="D2755" si="1593">IF(D227="","",D227)</f>
        <v/>
      </c>
      <c r="E2755" s="316"/>
      <c r="F2755" s="316"/>
      <c r="G2755" s="316"/>
      <c r="H2755" s="316"/>
      <c r="I2755" s="316"/>
      <c r="J2755" s="316"/>
      <c r="K2755" s="316"/>
      <c r="L2755" s="316"/>
      <c r="M2755" s="316"/>
      <c r="N2755" s="316"/>
      <c r="O2755" s="316"/>
      <c r="P2755" s="316"/>
      <c r="Q2755" s="317"/>
      <c r="R2755" s="148"/>
      <c r="S2755" s="148"/>
      <c r="T2755" s="148"/>
      <c r="U2755" s="148"/>
      <c r="V2755" s="148"/>
      <c r="W2755" s="148"/>
      <c r="X2755" s="148"/>
      <c r="Y2755" s="148"/>
      <c r="Z2755" s="148"/>
      <c r="AA2755" s="148"/>
      <c r="AB2755" s="148"/>
      <c r="AC2755" s="148"/>
      <c r="AD2755" s="148"/>
      <c r="AF2755" s="161"/>
      <c r="AG2755">
        <f t="shared" si="1576"/>
        <v>0</v>
      </c>
      <c r="AK2755" s="150">
        <f t="shared" si="1577"/>
        <v>0</v>
      </c>
      <c r="AL2755" s="150">
        <f t="shared" si="1578"/>
        <v>0</v>
      </c>
      <c r="AM2755" s="150">
        <f t="shared" si="1579"/>
        <v>0</v>
      </c>
      <c r="AN2755" s="163">
        <f t="shared" si="1580"/>
        <v>0</v>
      </c>
    </row>
    <row r="2756" spans="1:40" ht="15" customHeight="1">
      <c r="A2756" s="52"/>
      <c r="B2756" s="47"/>
      <c r="C2756" s="112" t="s">
        <v>227</v>
      </c>
      <c r="D2756" s="315" t="str">
        <f t="shared" ref="D2756" si="1594">IF(D228="","",D228)</f>
        <v/>
      </c>
      <c r="E2756" s="316"/>
      <c r="F2756" s="316"/>
      <c r="G2756" s="316"/>
      <c r="H2756" s="316"/>
      <c r="I2756" s="316"/>
      <c r="J2756" s="316"/>
      <c r="K2756" s="316"/>
      <c r="L2756" s="316"/>
      <c r="M2756" s="316"/>
      <c r="N2756" s="316"/>
      <c r="O2756" s="316"/>
      <c r="P2756" s="316"/>
      <c r="Q2756" s="317"/>
      <c r="R2756" s="148"/>
      <c r="S2756" s="148"/>
      <c r="T2756" s="148"/>
      <c r="U2756" s="148"/>
      <c r="V2756" s="148"/>
      <c r="W2756" s="148"/>
      <c r="X2756" s="148"/>
      <c r="Y2756" s="148"/>
      <c r="Z2756" s="148"/>
      <c r="AA2756" s="148"/>
      <c r="AB2756" s="148"/>
      <c r="AC2756" s="148"/>
      <c r="AD2756" s="148"/>
      <c r="AF2756" s="161"/>
      <c r="AG2756">
        <f t="shared" si="1576"/>
        <v>0</v>
      </c>
      <c r="AK2756" s="150">
        <f t="shared" si="1577"/>
        <v>0</v>
      </c>
      <c r="AL2756" s="150">
        <f t="shared" si="1578"/>
        <v>0</v>
      </c>
      <c r="AM2756" s="150">
        <f t="shared" si="1579"/>
        <v>0</v>
      </c>
      <c r="AN2756" s="163">
        <f t="shared" si="1580"/>
        <v>0</v>
      </c>
    </row>
    <row r="2757" spans="1:40" ht="15" customHeight="1">
      <c r="A2757" s="52"/>
      <c r="B2757" s="47"/>
      <c r="C2757" s="112" t="s">
        <v>228</v>
      </c>
      <c r="D2757" s="315" t="str">
        <f t="shared" ref="D2757" si="1595">IF(D229="","",D229)</f>
        <v/>
      </c>
      <c r="E2757" s="316"/>
      <c r="F2757" s="316"/>
      <c r="G2757" s="316"/>
      <c r="H2757" s="316"/>
      <c r="I2757" s="316"/>
      <c r="J2757" s="316"/>
      <c r="K2757" s="316"/>
      <c r="L2757" s="316"/>
      <c r="M2757" s="316"/>
      <c r="N2757" s="316"/>
      <c r="O2757" s="316"/>
      <c r="P2757" s="316"/>
      <c r="Q2757" s="317"/>
      <c r="R2757" s="148"/>
      <c r="S2757" s="148"/>
      <c r="T2757" s="148"/>
      <c r="U2757" s="148"/>
      <c r="V2757" s="148"/>
      <c r="W2757" s="148"/>
      <c r="X2757" s="148"/>
      <c r="Y2757" s="148"/>
      <c r="Z2757" s="148"/>
      <c r="AA2757" s="148"/>
      <c r="AB2757" s="148"/>
      <c r="AC2757" s="148"/>
      <c r="AD2757" s="148"/>
      <c r="AF2757" s="161"/>
      <c r="AG2757">
        <f t="shared" si="1576"/>
        <v>0</v>
      </c>
      <c r="AK2757" s="150">
        <f t="shared" si="1577"/>
        <v>0</v>
      </c>
      <c r="AL2757" s="150">
        <f t="shared" si="1578"/>
        <v>0</v>
      </c>
      <c r="AM2757" s="150">
        <f t="shared" si="1579"/>
        <v>0</v>
      </c>
      <c r="AN2757" s="163">
        <f t="shared" si="1580"/>
        <v>0</v>
      </c>
    </row>
    <row r="2758" spans="1:40" ht="15" customHeight="1">
      <c r="A2758" s="52"/>
      <c r="B2758" s="47"/>
      <c r="C2758" s="112" t="s">
        <v>229</v>
      </c>
      <c r="D2758" s="315" t="str">
        <f t="shared" ref="D2758" si="1596">IF(D230="","",D230)</f>
        <v/>
      </c>
      <c r="E2758" s="316"/>
      <c r="F2758" s="316"/>
      <c r="G2758" s="316"/>
      <c r="H2758" s="316"/>
      <c r="I2758" s="316"/>
      <c r="J2758" s="316"/>
      <c r="K2758" s="316"/>
      <c r="L2758" s="316"/>
      <c r="M2758" s="316"/>
      <c r="N2758" s="316"/>
      <c r="O2758" s="316"/>
      <c r="P2758" s="316"/>
      <c r="Q2758" s="317"/>
      <c r="R2758" s="148"/>
      <c r="S2758" s="148"/>
      <c r="T2758" s="148"/>
      <c r="U2758" s="148"/>
      <c r="V2758" s="148"/>
      <c r="W2758" s="148"/>
      <c r="X2758" s="148"/>
      <c r="Y2758" s="148"/>
      <c r="Z2758" s="148"/>
      <c r="AA2758" s="148"/>
      <c r="AB2758" s="148"/>
      <c r="AC2758" s="148"/>
      <c r="AD2758" s="148"/>
      <c r="AF2758" s="161"/>
      <c r="AG2758">
        <f t="shared" si="1576"/>
        <v>0</v>
      </c>
      <c r="AK2758" s="150">
        <f t="shared" si="1577"/>
        <v>0</v>
      </c>
      <c r="AL2758" s="150">
        <f t="shared" si="1578"/>
        <v>0</v>
      </c>
      <c r="AM2758" s="150">
        <f t="shared" si="1579"/>
        <v>0</v>
      </c>
      <c r="AN2758" s="163">
        <f t="shared" si="1580"/>
        <v>0</v>
      </c>
    </row>
    <row r="2759" spans="1:40" ht="15" customHeight="1">
      <c r="A2759" s="52"/>
      <c r="B2759" s="47"/>
      <c r="C2759" s="112" t="s">
        <v>230</v>
      </c>
      <c r="D2759" s="315" t="str">
        <f t="shared" ref="D2759" si="1597">IF(D231="","",D231)</f>
        <v/>
      </c>
      <c r="E2759" s="316"/>
      <c r="F2759" s="316"/>
      <c r="G2759" s="316"/>
      <c r="H2759" s="316"/>
      <c r="I2759" s="316"/>
      <c r="J2759" s="316"/>
      <c r="K2759" s="316"/>
      <c r="L2759" s="316"/>
      <c r="M2759" s="316"/>
      <c r="N2759" s="316"/>
      <c r="O2759" s="316"/>
      <c r="P2759" s="316"/>
      <c r="Q2759" s="317"/>
      <c r="R2759" s="148"/>
      <c r="S2759" s="148"/>
      <c r="T2759" s="148"/>
      <c r="U2759" s="148"/>
      <c r="V2759" s="148"/>
      <c r="W2759" s="148"/>
      <c r="X2759" s="148"/>
      <c r="Y2759" s="148"/>
      <c r="Z2759" s="148"/>
      <c r="AA2759" s="148"/>
      <c r="AB2759" s="148"/>
      <c r="AC2759" s="148"/>
      <c r="AD2759" s="148"/>
      <c r="AF2759" s="161"/>
      <c r="AG2759">
        <f t="shared" si="1576"/>
        <v>0</v>
      </c>
      <c r="AK2759" s="150">
        <f t="shared" si="1577"/>
        <v>0</v>
      </c>
      <c r="AL2759" s="150">
        <f t="shared" si="1578"/>
        <v>0</v>
      </c>
      <c r="AM2759" s="150">
        <f t="shared" si="1579"/>
        <v>0</v>
      </c>
      <c r="AN2759" s="163">
        <f t="shared" si="1580"/>
        <v>0</v>
      </c>
    </row>
    <row r="2760" spans="1:40" ht="15" customHeight="1">
      <c r="A2760" s="52"/>
      <c r="B2760" s="47"/>
      <c r="C2760" s="112" t="s">
        <v>231</v>
      </c>
      <c r="D2760" s="315" t="str">
        <f t="shared" ref="D2760" si="1598">IF(D232="","",D232)</f>
        <v/>
      </c>
      <c r="E2760" s="316"/>
      <c r="F2760" s="316"/>
      <c r="G2760" s="316"/>
      <c r="H2760" s="316"/>
      <c r="I2760" s="316"/>
      <c r="J2760" s="316"/>
      <c r="K2760" s="316"/>
      <c r="L2760" s="316"/>
      <c r="M2760" s="316"/>
      <c r="N2760" s="316"/>
      <c r="O2760" s="316"/>
      <c r="P2760" s="316"/>
      <c r="Q2760" s="317"/>
      <c r="R2760" s="148"/>
      <c r="S2760" s="148"/>
      <c r="T2760" s="148"/>
      <c r="U2760" s="148"/>
      <c r="V2760" s="148"/>
      <c r="W2760" s="148"/>
      <c r="X2760" s="148"/>
      <c r="Y2760" s="148"/>
      <c r="Z2760" s="148"/>
      <c r="AA2760" s="148"/>
      <c r="AB2760" s="148"/>
      <c r="AC2760" s="148"/>
      <c r="AD2760" s="148"/>
      <c r="AF2760" s="161"/>
      <c r="AG2760">
        <f t="shared" si="1576"/>
        <v>0</v>
      </c>
      <c r="AK2760" s="150">
        <f t="shared" si="1577"/>
        <v>0</v>
      </c>
      <c r="AL2760" s="150">
        <f t="shared" si="1578"/>
        <v>0</v>
      </c>
      <c r="AM2760" s="150">
        <f t="shared" si="1579"/>
        <v>0</v>
      </c>
      <c r="AN2760" s="163">
        <f t="shared" si="1580"/>
        <v>0</v>
      </c>
    </row>
    <row r="2761" spans="1:40" ht="15" customHeight="1">
      <c r="A2761" s="52"/>
      <c r="B2761" s="47"/>
      <c r="C2761" s="112" t="s">
        <v>232</v>
      </c>
      <c r="D2761" s="315" t="str">
        <f t="shared" ref="D2761" si="1599">IF(D233="","",D233)</f>
        <v/>
      </c>
      <c r="E2761" s="316"/>
      <c r="F2761" s="316"/>
      <c r="G2761" s="316"/>
      <c r="H2761" s="316"/>
      <c r="I2761" s="316"/>
      <c r="J2761" s="316"/>
      <c r="K2761" s="316"/>
      <c r="L2761" s="316"/>
      <c r="M2761" s="316"/>
      <c r="N2761" s="316"/>
      <c r="O2761" s="316"/>
      <c r="P2761" s="316"/>
      <c r="Q2761" s="317"/>
      <c r="R2761" s="148"/>
      <c r="S2761" s="148"/>
      <c r="T2761" s="148"/>
      <c r="U2761" s="148"/>
      <c r="V2761" s="148"/>
      <c r="W2761" s="148"/>
      <c r="X2761" s="148"/>
      <c r="Y2761" s="148"/>
      <c r="Z2761" s="148"/>
      <c r="AA2761" s="148"/>
      <c r="AB2761" s="148"/>
      <c r="AC2761" s="148"/>
      <c r="AD2761" s="148"/>
      <c r="AF2761" s="161"/>
      <c r="AG2761">
        <f t="shared" si="1576"/>
        <v>0</v>
      </c>
      <c r="AK2761" s="150">
        <f t="shared" si="1577"/>
        <v>0</v>
      </c>
      <c r="AL2761" s="150">
        <f t="shared" si="1578"/>
        <v>0</v>
      </c>
      <c r="AM2761" s="150">
        <f t="shared" si="1579"/>
        <v>0</v>
      </c>
      <c r="AN2761" s="163">
        <f t="shared" si="1580"/>
        <v>0</v>
      </c>
    </row>
    <row r="2762" spans="1:40" ht="15" customHeight="1">
      <c r="A2762" s="52"/>
      <c r="B2762" s="47"/>
      <c r="C2762" s="112" t="s">
        <v>233</v>
      </c>
      <c r="D2762" s="315" t="str">
        <f t="shared" ref="D2762" si="1600">IF(D234="","",D234)</f>
        <v/>
      </c>
      <c r="E2762" s="316"/>
      <c r="F2762" s="316"/>
      <c r="G2762" s="316"/>
      <c r="H2762" s="316"/>
      <c r="I2762" s="316"/>
      <c r="J2762" s="316"/>
      <c r="K2762" s="316"/>
      <c r="L2762" s="316"/>
      <c r="M2762" s="316"/>
      <c r="N2762" s="316"/>
      <c r="O2762" s="316"/>
      <c r="P2762" s="316"/>
      <c r="Q2762" s="317"/>
      <c r="R2762" s="148"/>
      <c r="S2762" s="148"/>
      <c r="T2762" s="148"/>
      <c r="U2762" s="148"/>
      <c r="V2762" s="148"/>
      <c r="W2762" s="148"/>
      <c r="X2762" s="148"/>
      <c r="Y2762" s="148"/>
      <c r="Z2762" s="148"/>
      <c r="AA2762" s="148"/>
      <c r="AB2762" s="148"/>
      <c r="AC2762" s="148"/>
      <c r="AD2762" s="148"/>
      <c r="AF2762" s="161"/>
      <c r="AG2762">
        <f t="shared" si="1576"/>
        <v>0</v>
      </c>
      <c r="AK2762" s="150">
        <f t="shared" si="1577"/>
        <v>0</v>
      </c>
      <c r="AL2762" s="150">
        <f t="shared" si="1578"/>
        <v>0</v>
      </c>
      <c r="AM2762" s="150">
        <f t="shared" si="1579"/>
        <v>0</v>
      </c>
      <c r="AN2762" s="163">
        <f t="shared" si="1580"/>
        <v>0</v>
      </c>
    </row>
    <row r="2763" spans="1:40" ht="15" customHeight="1">
      <c r="A2763" s="52"/>
      <c r="B2763" s="47"/>
      <c r="C2763" s="112" t="s">
        <v>298</v>
      </c>
      <c r="D2763" s="315" t="str">
        <f t="shared" ref="D2763" si="1601">IF(D235="","",D235)</f>
        <v/>
      </c>
      <c r="E2763" s="316"/>
      <c r="F2763" s="316"/>
      <c r="G2763" s="316"/>
      <c r="H2763" s="316"/>
      <c r="I2763" s="316"/>
      <c r="J2763" s="316"/>
      <c r="K2763" s="316"/>
      <c r="L2763" s="316"/>
      <c r="M2763" s="316"/>
      <c r="N2763" s="316"/>
      <c r="O2763" s="316"/>
      <c r="P2763" s="316"/>
      <c r="Q2763" s="317"/>
      <c r="R2763" s="148"/>
      <c r="S2763" s="148"/>
      <c r="T2763" s="148"/>
      <c r="U2763" s="148"/>
      <c r="V2763" s="148"/>
      <c r="W2763" s="148"/>
      <c r="X2763" s="148"/>
      <c r="Y2763" s="148"/>
      <c r="Z2763" s="148"/>
      <c r="AA2763" s="148"/>
      <c r="AB2763" s="148"/>
      <c r="AC2763" s="148"/>
      <c r="AD2763" s="148"/>
      <c r="AF2763" s="161"/>
      <c r="AG2763">
        <f t="shared" si="1576"/>
        <v>0</v>
      </c>
      <c r="AK2763" s="150">
        <f t="shared" si="1577"/>
        <v>0</v>
      </c>
      <c r="AL2763" s="150">
        <f t="shared" si="1578"/>
        <v>0</v>
      </c>
      <c r="AM2763" s="150">
        <f t="shared" si="1579"/>
        <v>0</v>
      </c>
      <c r="AN2763" s="163">
        <f t="shared" si="1580"/>
        <v>0</v>
      </c>
    </row>
    <row r="2764" spans="1:40" ht="15" customHeight="1">
      <c r="A2764" s="52"/>
      <c r="B2764" s="47"/>
      <c r="C2764" s="112" t="s">
        <v>299</v>
      </c>
      <c r="D2764" s="315" t="str">
        <f t="shared" ref="D2764" si="1602">IF(D236="","",D236)</f>
        <v/>
      </c>
      <c r="E2764" s="316"/>
      <c r="F2764" s="316"/>
      <c r="G2764" s="316"/>
      <c r="H2764" s="316"/>
      <c r="I2764" s="316"/>
      <c r="J2764" s="316"/>
      <c r="K2764" s="316"/>
      <c r="L2764" s="316"/>
      <c r="M2764" s="316"/>
      <c r="N2764" s="316"/>
      <c r="O2764" s="316"/>
      <c r="P2764" s="316"/>
      <c r="Q2764" s="317"/>
      <c r="R2764" s="148"/>
      <c r="S2764" s="148"/>
      <c r="T2764" s="148"/>
      <c r="U2764" s="148"/>
      <c r="V2764" s="148"/>
      <c r="W2764" s="148"/>
      <c r="X2764" s="148"/>
      <c r="Y2764" s="148"/>
      <c r="Z2764" s="148"/>
      <c r="AA2764" s="148"/>
      <c r="AB2764" s="148"/>
      <c r="AC2764" s="148"/>
      <c r="AD2764" s="148"/>
      <c r="AF2764" s="161"/>
      <c r="AG2764">
        <f t="shared" si="1576"/>
        <v>0</v>
      </c>
      <c r="AK2764" s="150">
        <f t="shared" si="1577"/>
        <v>0</v>
      </c>
      <c r="AL2764" s="150">
        <f t="shared" si="1578"/>
        <v>0</v>
      </c>
      <c r="AM2764" s="150">
        <f t="shared" si="1579"/>
        <v>0</v>
      </c>
      <c r="AN2764" s="163">
        <f t="shared" si="1580"/>
        <v>0</v>
      </c>
    </row>
    <row r="2765" spans="1:40" ht="15" customHeight="1">
      <c r="A2765" s="52"/>
      <c r="B2765" s="47"/>
      <c r="C2765" s="112" t="s">
        <v>300</v>
      </c>
      <c r="D2765" s="315" t="str">
        <f t="shared" ref="D2765" si="1603">IF(D237="","",D237)</f>
        <v/>
      </c>
      <c r="E2765" s="316"/>
      <c r="F2765" s="316"/>
      <c r="G2765" s="316"/>
      <c r="H2765" s="316"/>
      <c r="I2765" s="316"/>
      <c r="J2765" s="316"/>
      <c r="K2765" s="316"/>
      <c r="L2765" s="316"/>
      <c r="M2765" s="316"/>
      <c r="N2765" s="316"/>
      <c r="O2765" s="316"/>
      <c r="P2765" s="316"/>
      <c r="Q2765" s="317"/>
      <c r="R2765" s="148"/>
      <c r="S2765" s="148"/>
      <c r="T2765" s="148"/>
      <c r="U2765" s="148"/>
      <c r="V2765" s="148"/>
      <c r="W2765" s="148"/>
      <c r="X2765" s="148"/>
      <c r="Y2765" s="148"/>
      <c r="Z2765" s="148"/>
      <c r="AA2765" s="148"/>
      <c r="AB2765" s="148"/>
      <c r="AC2765" s="148"/>
      <c r="AD2765" s="148"/>
      <c r="AF2765" s="161"/>
      <c r="AG2765">
        <f t="shared" si="1576"/>
        <v>0</v>
      </c>
      <c r="AK2765" s="150">
        <f t="shared" si="1577"/>
        <v>0</v>
      </c>
      <c r="AL2765" s="150">
        <f t="shared" si="1578"/>
        <v>0</v>
      </c>
      <c r="AM2765" s="150">
        <f t="shared" si="1579"/>
        <v>0</v>
      </c>
      <c r="AN2765" s="163">
        <f t="shared" si="1580"/>
        <v>0</v>
      </c>
    </row>
    <row r="2766" spans="1:40" ht="15" customHeight="1">
      <c r="A2766" s="52"/>
      <c r="B2766" s="47"/>
      <c r="C2766" s="112" t="s">
        <v>301</v>
      </c>
      <c r="D2766" s="315" t="str">
        <f t="shared" ref="D2766" si="1604">IF(D238="","",D238)</f>
        <v/>
      </c>
      <c r="E2766" s="316"/>
      <c r="F2766" s="316"/>
      <c r="G2766" s="316"/>
      <c r="H2766" s="316"/>
      <c r="I2766" s="316"/>
      <c r="J2766" s="316"/>
      <c r="K2766" s="316"/>
      <c r="L2766" s="316"/>
      <c r="M2766" s="316"/>
      <c r="N2766" s="316"/>
      <c r="O2766" s="316"/>
      <c r="P2766" s="316"/>
      <c r="Q2766" s="317"/>
      <c r="R2766" s="148"/>
      <c r="S2766" s="148"/>
      <c r="T2766" s="148"/>
      <c r="U2766" s="148"/>
      <c r="V2766" s="148"/>
      <c r="W2766" s="148"/>
      <c r="X2766" s="148"/>
      <c r="Y2766" s="148"/>
      <c r="Z2766" s="148"/>
      <c r="AA2766" s="148"/>
      <c r="AB2766" s="148"/>
      <c r="AC2766" s="148"/>
      <c r="AD2766" s="148"/>
      <c r="AF2766" s="161"/>
      <c r="AG2766">
        <f t="shared" si="1576"/>
        <v>0</v>
      </c>
      <c r="AK2766" s="150">
        <f t="shared" si="1577"/>
        <v>0</v>
      </c>
      <c r="AL2766" s="150">
        <f t="shared" si="1578"/>
        <v>0</v>
      </c>
      <c r="AM2766" s="150">
        <f t="shared" si="1579"/>
        <v>0</v>
      </c>
      <c r="AN2766" s="163">
        <f t="shared" si="1580"/>
        <v>0</v>
      </c>
    </row>
    <row r="2767" spans="1:40" ht="15" customHeight="1">
      <c r="A2767" s="52"/>
      <c r="B2767" s="47"/>
      <c r="C2767" s="112" t="s">
        <v>302</v>
      </c>
      <c r="D2767" s="315" t="str">
        <f t="shared" ref="D2767" si="1605">IF(D239="","",D239)</f>
        <v/>
      </c>
      <c r="E2767" s="316"/>
      <c r="F2767" s="316"/>
      <c r="G2767" s="316"/>
      <c r="H2767" s="316"/>
      <c r="I2767" s="316"/>
      <c r="J2767" s="316"/>
      <c r="K2767" s="316"/>
      <c r="L2767" s="316"/>
      <c r="M2767" s="316"/>
      <c r="N2767" s="316"/>
      <c r="O2767" s="316"/>
      <c r="P2767" s="316"/>
      <c r="Q2767" s="317"/>
      <c r="R2767" s="148"/>
      <c r="S2767" s="148"/>
      <c r="T2767" s="148"/>
      <c r="U2767" s="148"/>
      <c r="V2767" s="148"/>
      <c r="W2767" s="148"/>
      <c r="X2767" s="148"/>
      <c r="Y2767" s="148"/>
      <c r="Z2767" s="148"/>
      <c r="AA2767" s="148"/>
      <c r="AB2767" s="148"/>
      <c r="AC2767" s="148"/>
      <c r="AD2767" s="148"/>
      <c r="AF2767" s="161"/>
      <c r="AG2767">
        <f t="shared" si="1576"/>
        <v>0</v>
      </c>
      <c r="AK2767" s="150">
        <f t="shared" si="1577"/>
        <v>0</v>
      </c>
      <c r="AL2767" s="150">
        <f t="shared" si="1578"/>
        <v>0</v>
      </c>
      <c r="AM2767" s="150">
        <f t="shared" si="1579"/>
        <v>0</v>
      </c>
      <c r="AN2767" s="163">
        <f t="shared" si="1580"/>
        <v>0</v>
      </c>
    </row>
    <row r="2768" spans="1:40" ht="15" customHeight="1">
      <c r="A2768" s="52"/>
      <c r="B2768" s="47"/>
      <c r="C2768" s="112" t="s">
        <v>303</v>
      </c>
      <c r="D2768" s="315" t="str">
        <f t="shared" ref="D2768" si="1606">IF(D240="","",D240)</f>
        <v/>
      </c>
      <c r="E2768" s="316"/>
      <c r="F2768" s="316"/>
      <c r="G2768" s="316"/>
      <c r="H2768" s="316"/>
      <c r="I2768" s="316"/>
      <c r="J2768" s="316"/>
      <c r="K2768" s="316"/>
      <c r="L2768" s="316"/>
      <c r="M2768" s="316"/>
      <c r="N2768" s="316"/>
      <c r="O2768" s="316"/>
      <c r="P2768" s="316"/>
      <c r="Q2768" s="317"/>
      <c r="R2768" s="148"/>
      <c r="S2768" s="148"/>
      <c r="T2768" s="148"/>
      <c r="U2768" s="148"/>
      <c r="V2768" s="148"/>
      <c r="W2768" s="148"/>
      <c r="X2768" s="148"/>
      <c r="Y2768" s="148"/>
      <c r="Z2768" s="148"/>
      <c r="AA2768" s="148"/>
      <c r="AB2768" s="148"/>
      <c r="AC2768" s="148"/>
      <c r="AD2768" s="148"/>
      <c r="AF2768" s="161"/>
      <c r="AG2768">
        <f t="shared" si="1576"/>
        <v>0</v>
      </c>
      <c r="AK2768" s="150">
        <f t="shared" si="1577"/>
        <v>0</v>
      </c>
      <c r="AL2768" s="150">
        <f t="shared" si="1578"/>
        <v>0</v>
      </c>
      <c r="AM2768" s="150">
        <f t="shared" si="1579"/>
        <v>0</v>
      </c>
      <c r="AN2768" s="163">
        <f t="shared" si="1580"/>
        <v>0</v>
      </c>
    </row>
    <row r="2769" spans="1:40" ht="15" customHeight="1">
      <c r="A2769" s="52"/>
      <c r="B2769" s="47"/>
      <c r="C2769" s="112" t="s">
        <v>304</v>
      </c>
      <c r="D2769" s="315" t="str">
        <f t="shared" ref="D2769" si="1607">IF(D241="","",D241)</f>
        <v/>
      </c>
      <c r="E2769" s="316"/>
      <c r="F2769" s="316"/>
      <c r="G2769" s="316"/>
      <c r="H2769" s="316"/>
      <c r="I2769" s="316"/>
      <c r="J2769" s="316"/>
      <c r="K2769" s="316"/>
      <c r="L2769" s="316"/>
      <c r="M2769" s="316"/>
      <c r="N2769" s="316"/>
      <c r="O2769" s="316"/>
      <c r="P2769" s="316"/>
      <c r="Q2769" s="317"/>
      <c r="R2769" s="148"/>
      <c r="S2769" s="148"/>
      <c r="T2769" s="148"/>
      <c r="U2769" s="148"/>
      <c r="V2769" s="148"/>
      <c r="W2769" s="148"/>
      <c r="X2769" s="148"/>
      <c r="Y2769" s="148"/>
      <c r="Z2769" s="148"/>
      <c r="AA2769" s="148"/>
      <c r="AB2769" s="148"/>
      <c r="AC2769" s="148"/>
      <c r="AD2769" s="148"/>
      <c r="AF2769" s="161"/>
      <c r="AG2769">
        <f t="shared" si="1576"/>
        <v>0</v>
      </c>
      <c r="AK2769" s="150">
        <f t="shared" si="1577"/>
        <v>0</v>
      </c>
      <c r="AL2769" s="150">
        <f t="shared" si="1578"/>
        <v>0</v>
      </c>
      <c r="AM2769" s="150">
        <f t="shared" si="1579"/>
        <v>0</v>
      </c>
      <c r="AN2769" s="163">
        <f t="shared" si="1580"/>
        <v>0</v>
      </c>
    </row>
    <row r="2770" spans="1:40" ht="15" customHeight="1">
      <c r="A2770" s="52"/>
      <c r="B2770" s="47"/>
      <c r="C2770" s="112" t="s">
        <v>305</v>
      </c>
      <c r="D2770" s="315" t="str">
        <f t="shared" ref="D2770" si="1608">IF(D242="","",D242)</f>
        <v/>
      </c>
      <c r="E2770" s="316"/>
      <c r="F2770" s="316"/>
      <c r="G2770" s="316"/>
      <c r="H2770" s="316"/>
      <c r="I2770" s="316"/>
      <c r="J2770" s="316"/>
      <c r="K2770" s="316"/>
      <c r="L2770" s="316"/>
      <c r="M2770" s="316"/>
      <c r="N2770" s="316"/>
      <c r="O2770" s="316"/>
      <c r="P2770" s="316"/>
      <c r="Q2770" s="317"/>
      <c r="R2770" s="148"/>
      <c r="S2770" s="148"/>
      <c r="T2770" s="148"/>
      <c r="U2770" s="148"/>
      <c r="V2770" s="148"/>
      <c r="W2770" s="148"/>
      <c r="X2770" s="148"/>
      <c r="Y2770" s="148"/>
      <c r="Z2770" s="148"/>
      <c r="AA2770" s="148"/>
      <c r="AB2770" s="148"/>
      <c r="AC2770" s="148"/>
      <c r="AD2770" s="148"/>
      <c r="AF2770" s="161"/>
      <c r="AG2770">
        <f t="shared" si="1576"/>
        <v>0</v>
      </c>
      <c r="AK2770" s="150">
        <f t="shared" si="1577"/>
        <v>0</v>
      </c>
      <c r="AL2770" s="150">
        <f t="shared" si="1578"/>
        <v>0</v>
      </c>
      <c r="AM2770" s="150">
        <f t="shared" si="1579"/>
        <v>0</v>
      </c>
      <c r="AN2770" s="163">
        <f t="shared" si="1580"/>
        <v>0</v>
      </c>
    </row>
    <row r="2771" spans="1:40" ht="15" customHeight="1">
      <c r="A2771" s="52"/>
      <c r="B2771" s="47"/>
      <c r="C2771" s="112" t="s">
        <v>306</v>
      </c>
      <c r="D2771" s="315" t="str">
        <f t="shared" ref="D2771" si="1609">IF(D243="","",D243)</f>
        <v/>
      </c>
      <c r="E2771" s="316"/>
      <c r="F2771" s="316"/>
      <c r="G2771" s="316"/>
      <c r="H2771" s="316"/>
      <c r="I2771" s="316"/>
      <c r="J2771" s="316"/>
      <c r="K2771" s="316"/>
      <c r="L2771" s="316"/>
      <c r="M2771" s="316"/>
      <c r="N2771" s="316"/>
      <c r="O2771" s="316"/>
      <c r="P2771" s="316"/>
      <c r="Q2771" s="317"/>
      <c r="R2771" s="148"/>
      <c r="S2771" s="148"/>
      <c r="T2771" s="148"/>
      <c r="U2771" s="148"/>
      <c r="V2771" s="148"/>
      <c r="W2771" s="148"/>
      <c r="X2771" s="148"/>
      <c r="Y2771" s="148"/>
      <c r="Z2771" s="148"/>
      <c r="AA2771" s="148"/>
      <c r="AB2771" s="148"/>
      <c r="AC2771" s="148"/>
      <c r="AD2771" s="148"/>
      <c r="AF2771" s="161"/>
      <c r="AG2771">
        <f t="shared" si="1576"/>
        <v>0</v>
      </c>
      <c r="AK2771" s="150">
        <f t="shared" si="1577"/>
        <v>0</v>
      </c>
      <c r="AL2771" s="150">
        <f t="shared" si="1578"/>
        <v>0</v>
      </c>
      <c r="AM2771" s="150">
        <f t="shared" si="1579"/>
        <v>0</v>
      </c>
      <c r="AN2771" s="163">
        <f t="shared" si="1580"/>
        <v>0</v>
      </c>
    </row>
    <row r="2772" spans="1:40" ht="15" customHeight="1">
      <c r="A2772" s="52"/>
      <c r="B2772" s="47"/>
      <c r="C2772" s="112" t="s">
        <v>307</v>
      </c>
      <c r="D2772" s="315" t="str">
        <f t="shared" ref="D2772" si="1610">IF(D244="","",D244)</f>
        <v/>
      </c>
      <c r="E2772" s="316"/>
      <c r="F2772" s="316"/>
      <c r="G2772" s="316"/>
      <c r="H2772" s="316"/>
      <c r="I2772" s="316"/>
      <c r="J2772" s="316"/>
      <c r="K2772" s="316"/>
      <c r="L2772" s="316"/>
      <c r="M2772" s="316"/>
      <c r="N2772" s="316"/>
      <c r="O2772" s="316"/>
      <c r="P2772" s="316"/>
      <c r="Q2772" s="317"/>
      <c r="R2772" s="148"/>
      <c r="S2772" s="148"/>
      <c r="T2772" s="148"/>
      <c r="U2772" s="148"/>
      <c r="V2772" s="148"/>
      <c r="W2772" s="148"/>
      <c r="X2772" s="148"/>
      <c r="Y2772" s="148"/>
      <c r="Z2772" s="148"/>
      <c r="AA2772" s="148"/>
      <c r="AB2772" s="148"/>
      <c r="AC2772" s="148"/>
      <c r="AD2772" s="148"/>
      <c r="AF2772" s="161"/>
      <c r="AG2772">
        <f t="shared" si="1576"/>
        <v>0</v>
      </c>
      <c r="AK2772" s="150">
        <f t="shared" si="1577"/>
        <v>0</v>
      </c>
      <c r="AL2772" s="150">
        <f t="shared" si="1578"/>
        <v>0</v>
      </c>
      <c r="AM2772" s="150">
        <f t="shared" si="1579"/>
        <v>0</v>
      </c>
      <c r="AN2772" s="163">
        <f t="shared" si="1580"/>
        <v>0</v>
      </c>
    </row>
    <row r="2773" spans="1:40" ht="15" customHeight="1">
      <c r="A2773" s="52"/>
      <c r="B2773" s="47"/>
      <c r="C2773" s="47"/>
      <c r="D2773" s="47"/>
      <c r="E2773" s="47"/>
      <c r="F2773" s="47"/>
      <c r="G2773" s="47"/>
      <c r="H2773" s="47"/>
      <c r="I2773" s="47"/>
      <c r="J2773" s="47"/>
      <c r="K2773" s="47"/>
      <c r="L2773" s="47"/>
      <c r="M2773" s="47"/>
      <c r="N2773" s="47"/>
      <c r="O2773" s="47"/>
      <c r="P2773" s="47"/>
      <c r="Q2773" s="122" t="s">
        <v>349</v>
      </c>
      <c r="R2773" s="118">
        <f t="shared" ref="R2773:AD2773" si="1611">IF(AND(SUM(R2613:R2772)=0,COUNTIF(R2613:R2772,"NS")&gt;0),"NS",
IF(AND(SUM(R2613:R2772)=0,COUNTIF(R2613:R2772,0)&gt;0),0,
IF(AND(SUM(R2613:R2772)=0,COUNTIF(R2613:R2772,"NA")&gt;0),"NA",
SUM(R2613:R2772))))</f>
        <v>0</v>
      </c>
      <c r="S2773" s="118">
        <f t="shared" si="1611"/>
        <v>0</v>
      </c>
      <c r="T2773" s="118">
        <f t="shared" si="1611"/>
        <v>0</v>
      </c>
      <c r="U2773" s="118">
        <f t="shared" si="1611"/>
        <v>0</v>
      </c>
      <c r="V2773" s="118">
        <f t="shared" si="1611"/>
        <v>0</v>
      </c>
      <c r="W2773" s="118">
        <f t="shared" si="1611"/>
        <v>0</v>
      </c>
      <c r="X2773" s="118">
        <f t="shared" si="1611"/>
        <v>0</v>
      </c>
      <c r="Y2773" s="118">
        <f t="shared" si="1611"/>
        <v>0</v>
      </c>
      <c r="Z2773" s="118">
        <f t="shared" si="1611"/>
        <v>0</v>
      </c>
      <c r="AA2773" s="118">
        <f t="shared" si="1611"/>
        <v>0</v>
      </c>
      <c r="AB2773" s="118">
        <f t="shared" si="1611"/>
        <v>0</v>
      </c>
      <c r="AC2773" s="118">
        <f t="shared" si="1611"/>
        <v>0</v>
      </c>
      <c r="AD2773" s="118">
        <f t="shared" si="1611"/>
        <v>0</v>
      </c>
      <c r="AF2773" s="161"/>
      <c r="AN2773" s="158">
        <f>SUM(AN2613:AN2772)</f>
        <v>0</v>
      </c>
    </row>
    <row r="2774" spans="1:40" ht="15" customHeight="1">
      <c r="A2774" s="52"/>
      <c r="B2774" s="47"/>
      <c r="C2774" s="47"/>
      <c r="D2774" s="47"/>
      <c r="E2774" s="47"/>
      <c r="F2774" s="47"/>
      <c r="G2774" s="47"/>
      <c r="H2774" s="47"/>
      <c r="I2774" s="47"/>
      <c r="J2774" s="47"/>
      <c r="K2774" s="47"/>
      <c r="L2774" s="47"/>
      <c r="M2774" s="47"/>
      <c r="N2774" s="47"/>
      <c r="O2774" s="47"/>
      <c r="P2774" s="47"/>
      <c r="Q2774" s="47"/>
      <c r="R2774" s="47"/>
      <c r="S2774" s="47"/>
      <c r="T2774" s="47"/>
      <c r="U2774" s="47"/>
      <c r="V2774" s="47"/>
      <c r="W2774" s="47"/>
      <c r="X2774" s="47"/>
      <c r="Y2774" s="47"/>
      <c r="Z2774" s="47"/>
      <c r="AA2774" s="47"/>
      <c r="AB2774" s="47"/>
      <c r="AC2774" s="47"/>
      <c r="AD2774" s="47"/>
      <c r="AF2774" s="161"/>
    </row>
    <row r="2775" spans="1:40" ht="15" customHeight="1">
      <c r="A2775" s="52"/>
      <c r="B2775" s="313" t="str">
        <f>IF(SUM(AN2773)&gt;0,"Error: verificar la suma por fila.","")</f>
        <v/>
      </c>
      <c r="C2775" s="313"/>
      <c r="D2775" s="313"/>
      <c r="E2775" s="313"/>
      <c r="F2775" s="313"/>
      <c r="G2775" s="313"/>
      <c r="H2775" s="313"/>
      <c r="I2775" s="313"/>
      <c r="J2775" s="313"/>
      <c r="K2775" s="313"/>
      <c r="L2775" s="313"/>
      <c r="M2775" s="313"/>
      <c r="N2775" s="313"/>
      <c r="O2775" s="313"/>
      <c r="P2775" s="313"/>
      <c r="Q2775" s="313"/>
      <c r="R2775" s="313"/>
      <c r="S2775" s="313"/>
      <c r="T2775" s="313"/>
      <c r="U2775" s="313"/>
      <c r="V2775" s="313"/>
      <c r="W2775" s="313"/>
      <c r="X2775" s="313"/>
      <c r="Y2775" s="313"/>
      <c r="Z2775" s="313"/>
      <c r="AA2775" s="313"/>
      <c r="AB2775" s="313"/>
      <c r="AC2775" s="313"/>
      <c r="AD2775" s="313"/>
      <c r="AF2775" s="161"/>
    </row>
    <row r="2776" spans="1:40" ht="15" customHeight="1">
      <c r="A2776" s="52"/>
      <c r="B2776" s="314" t="str">
        <f>IF(AJ2611=0,"","Error: debe completar toda la información requerida.")</f>
        <v/>
      </c>
      <c r="C2776" s="314"/>
      <c r="D2776" s="314"/>
      <c r="E2776" s="314"/>
      <c r="F2776" s="314"/>
      <c r="G2776" s="314"/>
      <c r="H2776" s="314"/>
      <c r="I2776" s="314"/>
      <c r="J2776" s="314"/>
      <c r="K2776" s="314"/>
      <c r="L2776" s="314"/>
      <c r="M2776" s="314"/>
      <c r="N2776" s="314"/>
      <c r="O2776" s="314"/>
      <c r="P2776" s="314"/>
      <c r="Q2776" s="314"/>
      <c r="R2776" s="314"/>
      <c r="S2776" s="314"/>
      <c r="T2776" s="314"/>
      <c r="U2776" s="314"/>
      <c r="V2776" s="314"/>
      <c r="W2776" s="314"/>
      <c r="X2776" s="314"/>
      <c r="Y2776" s="314"/>
      <c r="Z2776" s="314"/>
      <c r="AA2776" s="314"/>
      <c r="AB2776" s="314"/>
      <c r="AC2776" s="314"/>
      <c r="AD2776" s="314"/>
      <c r="AF2776" s="161"/>
    </row>
    <row r="2777" spans="1:40" ht="15" customHeight="1">
      <c r="A2777" s="52"/>
      <c r="B2777" s="47"/>
      <c r="C2777" s="47"/>
      <c r="D2777" s="47"/>
      <c r="E2777" s="47"/>
      <c r="F2777" s="47"/>
      <c r="G2777" s="47"/>
      <c r="H2777" s="47"/>
      <c r="I2777" s="47"/>
      <c r="J2777" s="47"/>
      <c r="K2777" s="47"/>
      <c r="L2777" s="47"/>
      <c r="M2777" s="47"/>
      <c r="N2777" s="47"/>
      <c r="O2777" s="47"/>
      <c r="P2777" s="47"/>
      <c r="Q2777" s="47"/>
      <c r="R2777" s="47"/>
      <c r="S2777" s="47"/>
      <c r="T2777" s="47"/>
      <c r="U2777" s="47"/>
      <c r="V2777" s="47"/>
      <c r="W2777" s="47"/>
      <c r="X2777" s="47"/>
      <c r="Y2777" s="47"/>
      <c r="Z2777" s="47"/>
      <c r="AA2777" s="47"/>
      <c r="AB2777" s="47"/>
      <c r="AC2777" s="47"/>
      <c r="AD2777" s="47"/>
      <c r="AF2777" s="161"/>
    </row>
    <row r="2778" spans="1:40" ht="15" customHeight="1">
      <c r="A2778" s="52"/>
      <c r="B2778" s="47"/>
      <c r="C2778" s="47"/>
      <c r="D2778" s="47"/>
      <c r="E2778" s="47"/>
      <c r="F2778" s="47"/>
      <c r="G2778" s="47"/>
      <c r="H2778" s="47"/>
      <c r="I2778" s="47"/>
      <c r="J2778" s="47"/>
      <c r="K2778" s="47"/>
      <c r="L2778" s="47"/>
      <c r="M2778" s="47"/>
      <c r="N2778" s="47"/>
      <c r="O2778" s="47"/>
      <c r="P2778" s="47"/>
      <c r="Q2778" s="47"/>
      <c r="R2778" s="47"/>
      <c r="S2778" s="47"/>
      <c r="T2778" s="47"/>
      <c r="U2778" s="47"/>
      <c r="V2778" s="47"/>
      <c r="W2778" s="47"/>
      <c r="X2778" s="47"/>
      <c r="Y2778" s="47"/>
      <c r="Z2778" s="47"/>
      <c r="AA2778" s="47"/>
      <c r="AB2778" s="47"/>
      <c r="AC2778" s="47"/>
      <c r="AD2778" s="47"/>
      <c r="AF2778" s="161"/>
    </row>
    <row r="2779" spans="1:40" ht="15" customHeight="1">
      <c r="A2779" s="52"/>
      <c r="B2779" s="47"/>
      <c r="C2779" s="47"/>
      <c r="D2779" s="47"/>
      <c r="E2779" s="47"/>
      <c r="F2779" s="47"/>
      <c r="G2779" s="47"/>
      <c r="H2779" s="47"/>
      <c r="I2779" s="47"/>
      <c r="J2779" s="47"/>
      <c r="K2779" s="47"/>
      <c r="L2779" s="47"/>
      <c r="M2779" s="47"/>
      <c r="N2779" s="47"/>
      <c r="O2779" s="47"/>
      <c r="P2779" s="47"/>
      <c r="Q2779" s="47"/>
      <c r="R2779" s="47"/>
      <c r="S2779" s="47"/>
      <c r="T2779" s="47"/>
      <c r="U2779" s="47"/>
      <c r="V2779" s="47"/>
      <c r="W2779" s="47"/>
      <c r="X2779" s="47"/>
      <c r="Y2779" s="47"/>
      <c r="Z2779" s="47"/>
      <c r="AA2779" s="47"/>
      <c r="AB2779" s="47"/>
      <c r="AC2779" s="47"/>
      <c r="AD2779" s="47"/>
      <c r="AF2779" s="161"/>
    </row>
    <row r="2780" spans="1:40">
      <c r="C2780" s="12" t="s">
        <v>498</v>
      </c>
      <c r="AF2780" s="161"/>
    </row>
    <row r="2781" spans="1:40">
      <c r="AF2781" s="161"/>
      <c r="AG2781" t="s">
        <v>5524</v>
      </c>
      <c r="AH2781" t="s">
        <v>5525</v>
      </c>
      <c r="AI2781" t="s">
        <v>5526</v>
      </c>
      <c r="AJ2781" t="s">
        <v>5527</v>
      </c>
    </row>
    <row r="2782" spans="1:40" ht="15" customHeight="1">
      <c r="C2782" s="236" t="s">
        <v>323</v>
      </c>
      <c r="D2782" s="236"/>
      <c r="E2782" s="236"/>
      <c r="F2782" s="236"/>
      <c r="G2782" s="236"/>
      <c r="H2782" s="236"/>
      <c r="I2782" s="236"/>
      <c r="J2782" s="236"/>
      <c r="K2782" s="236"/>
      <c r="L2782" s="236"/>
      <c r="M2782" s="236"/>
      <c r="N2782" s="236"/>
      <c r="O2782" s="236"/>
      <c r="P2782" s="236"/>
      <c r="Q2782" s="236"/>
      <c r="R2782" s="233" t="s">
        <v>428</v>
      </c>
      <c r="S2782" s="234"/>
      <c r="T2782" s="234"/>
      <c r="U2782" s="234"/>
      <c r="V2782" s="234"/>
      <c r="W2782" s="234"/>
      <c r="X2782" s="234"/>
      <c r="Y2782" s="234"/>
      <c r="Z2782" s="234"/>
      <c r="AA2782" s="234"/>
      <c r="AB2782" s="234"/>
      <c r="AC2782" s="234"/>
      <c r="AD2782" s="235"/>
      <c r="AF2782" s="161"/>
      <c r="AG2782">
        <f>COUNTBLANK(R2784:AD2943)</f>
        <v>2080</v>
      </c>
      <c r="AH2782">
        <v>2080</v>
      </c>
      <c r="AI2782" s="150">
        <f>IF(SUM(AG2784:AG2943)=0,AG2782,1)</f>
        <v>2080</v>
      </c>
      <c r="AJ2782" s="162">
        <f>IF(OR(AG2782=AH2782, AG2782=AI2782 ), 0, 1)</f>
        <v>0</v>
      </c>
    </row>
    <row r="2783" spans="1:40" ht="72" customHeight="1">
      <c r="C2783" s="236"/>
      <c r="D2783" s="236"/>
      <c r="E2783" s="236"/>
      <c r="F2783" s="236"/>
      <c r="G2783" s="236"/>
      <c r="H2783" s="236"/>
      <c r="I2783" s="236"/>
      <c r="J2783" s="236"/>
      <c r="K2783" s="236"/>
      <c r="L2783" s="236"/>
      <c r="M2783" s="236"/>
      <c r="N2783" s="236"/>
      <c r="O2783" s="236"/>
      <c r="P2783" s="236"/>
      <c r="Q2783" s="236"/>
      <c r="R2783" s="123" t="s">
        <v>360</v>
      </c>
      <c r="S2783" s="121" t="s">
        <v>420</v>
      </c>
      <c r="T2783" s="121" t="s">
        <v>421</v>
      </c>
      <c r="U2783" s="121" t="s">
        <v>422</v>
      </c>
      <c r="V2783" s="121" t="s">
        <v>423</v>
      </c>
      <c r="W2783" s="121" t="s">
        <v>424</v>
      </c>
      <c r="X2783" s="121" t="s">
        <v>425</v>
      </c>
      <c r="Y2783" s="121" t="s">
        <v>410</v>
      </c>
      <c r="Z2783" s="121" t="s">
        <v>411</v>
      </c>
      <c r="AA2783" s="121" t="s">
        <v>412</v>
      </c>
      <c r="AB2783" s="121" t="s">
        <v>413</v>
      </c>
      <c r="AC2783" s="121" t="s">
        <v>414</v>
      </c>
      <c r="AD2783" s="121" t="s">
        <v>415</v>
      </c>
      <c r="AF2783" s="161"/>
      <c r="AG2783" t="s">
        <v>5524</v>
      </c>
      <c r="AK2783" s="150" t="s">
        <v>5521</v>
      </c>
      <c r="AL2783" s="150" t="s">
        <v>5516</v>
      </c>
      <c r="AM2783" s="150" t="s">
        <v>5522</v>
      </c>
      <c r="AN2783" s="150" t="s">
        <v>5523</v>
      </c>
    </row>
    <row r="2784" spans="1:40" ht="15" customHeight="1">
      <c r="A2784" s="52"/>
      <c r="B2784" s="47"/>
      <c r="C2784" s="115" t="s">
        <v>68</v>
      </c>
      <c r="D2784" s="413" t="str">
        <f t="shared" ref="D2784" si="1612">IF(D85="","",D85)</f>
        <v/>
      </c>
      <c r="E2784" s="413"/>
      <c r="F2784" s="413"/>
      <c r="G2784" s="413"/>
      <c r="H2784" s="413"/>
      <c r="I2784" s="413"/>
      <c r="J2784" s="413"/>
      <c r="K2784" s="413"/>
      <c r="L2784" s="413"/>
      <c r="M2784" s="413"/>
      <c r="N2784" s="413"/>
      <c r="O2784" s="413"/>
      <c r="P2784" s="413"/>
      <c r="Q2784" s="413"/>
      <c r="R2784" s="148"/>
      <c r="S2784" s="148"/>
      <c r="T2784" s="148"/>
      <c r="U2784" s="148"/>
      <c r="V2784" s="148"/>
      <c r="W2784" s="148"/>
      <c r="X2784" s="148"/>
      <c r="Y2784" s="148"/>
      <c r="Z2784" s="148"/>
      <c r="AA2784" s="148"/>
      <c r="AB2784" s="148"/>
      <c r="AC2784" s="148"/>
      <c r="AD2784" s="148"/>
      <c r="AF2784" s="161"/>
      <c r="AG2784">
        <f>IF(AND(D2784="",COUNTBLANK(R2784:AD2784)=13),0,
IF(AND(D2784&lt;&gt;"",OR($N85=5,$N85=8,$N85=10,$N85=99,$T85=2,$T85=9),COUNTBLANK(R2784:AD2784)=13),0,
IF(AND(D2784&lt;&gt;"",$T85=1,COUNTBLANK(R2784:AD2784)=0),0,1)))</f>
        <v>0</v>
      </c>
      <c r="AK2784" s="150">
        <f>R2784</f>
        <v>0</v>
      </c>
      <c r="AL2784" s="150">
        <f>COUNTIF(S2784:AD2784,"NS")</f>
        <v>0</v>
      </c>
      <c r="AM2784" s="150">
        <f>SUM(S2784:AD2784)</f>
        <v>0</v>
      </c>
      <c r="AN2784" s="163">
        <f>IF($AG$2080=$AH$2080,0,IF(OR(AND(AK2784=0,AL2784&gt;0),AND(AK2784="NS",AM2784&gt;0),AND(AK2784="NS",AM2784=0,AL2784=0)),1,IF(OR(AND(AL2784&gt;=2,AM2784&lt;AK2784),AND(AK2784="NS",AM2784=0,AL2784&gt;0),AK2784=AM2784),0,1)))</f>
        <v>0</v>
      </c>
    </row>
    <row r="2785" spans="1:40" ht="15" customHeight="1">
      <c r="A2785" s="52"/>
      <c r="B2785" s="47"/>
      <c r="C2785" s="109" t="s">
        <v>69</v>
      </c>
      <c r="D2785" s="413" t="str">
        <f t="shared" ref="D2785" si="1613">IF(D86="","",D86)</f>
        <v/>
      </c>
      <c r="E2785" s="413"/>
      <c r="F2785" s="413"/>
      <c r="G2785" s="413"/>
      <c r="H2785" s="413"/>
      <c r="I2785" s="413"/>
      <c r="J2785" s="413"/>
      <c r="K2785" s="413"/>
      <c r="L2785" s="413"/>
      <c r="M2785" s="413"/>
      <c r="N2785" s="413"/>
      <c r="O2785" s="413"/>
      <c r="P2785" s="413"/>
      <c r="Q2785" s="413"/>
      <c r="R2785" s="148"/>
      <c r="S2785" s="148"/>
      <c r="T2785" s="148"/>
      <c r="U2785" s="148"/>
      <c r="V2785" s="148"/>
      <c r="W2785" s="148"/>
      <c r="X2785" s="148"/>
      <c r="Y2785" s="148"/>
      <c r="Z2785" s="148"/>
      <c r="AA2785" s="148"/>
      <c r="AB2785" s="148"/>
      <c r="AC2785" s="148"/>
      <c r="AD2785" s="148"/>
      <c r="AF2785" s="161"/>
      <c r="AG2785">
        <f t="shared" ref="AG2785:AG2848" si="1614">IF(AND(D2785="",COUNTBLANK(R2785:AD2785)=13),0,
IF(AND(D2785&lt;&gt;"",OR($N86=5,$N86=8,$N86=10,$N86=99,$T86=2,$T86=9),COUNTBLANK(R2785:AD2785)=13),0,
IF(AND(D2785&lt;&gt;"",$T86=1,COUNTBLANK(R2785:AD2785)=0),0,1)))</f>
        <v>0</v>
      </c>
      <c r="AK2785" s="150">
        <f t="shared" ref="AK2785:AK2848" si="1615">R2785</f>
        <v>0</v>
      </c>
      <c r="AL2785" s="150">
        <f t="shared" ref="AL2785:AL2848" si="1616">COUNTIF(S2785:AD2785,"NS")</f>
        <v>0</v>
      </c>
      <c r="AM2785" s="150">
        <f t="shared" ref="AM2785:AM2848" si="1617">SUM(S2785:AD2785)</f>
        <v>0</v>
      </c>
      <c r="AN2785" s="163">
        <f t="shared" ref="AN2785:AN2848" si="1618">IF($AG$2080=$AH$2080,0,IF(OR(AND(AK2785=0,AL2785&gt;0),AND(AK2785="NS",AM2785&gt;0),AND(AK2785="NS",AM2785=0,AL2785=0)),1,IF(OR(AND(AL2785&gt;=2,AM2785&lt;AK2785),AND(AK2785="NS",AM2785=0,AL2785&gt;0),AK2785=AM2785),0,1)))</f>
        <v>0</v>
      </c>
    </row>
    <row r="2786" spans="1:40" ht="15" customHeight="1">
      <c r="A2786" s="52"/>
      <c r="B2786" s="47"/>
      <c r="C2786" s="109" t="s">
        <v>70</v>
      </c>
      <c r="D2786" s="413" t="str">
        <f t="shared" ref="D2786" si="1619">IF(D87="","",D87)</f>
        <v/>
      </c>
      <c r="E2786" s="413"/>
      <c r="F2786" s="413"/>
      <c r="G2786" s="413"/>
      <c r="H2786" s="413"/>
      <c r="I2786" s="413"/>
      <c r="J2786" s="413"/>
      <c r="K2786" s="413"/>
      <c r="L2786" s="413"/>
      <c r="M2786" s="413"/>
      <c r="N2786" s="413"/>
      <c r="O2786" s="413"/>
      <c r="P2786" s="413"/>
      <c r="Q2786" s="413"/>
      <c r="R2786" s="148"/>
      <c r="S2786" s="148"/>
      <c r="T2786" s="148"/>
      <c r="U2786" s="148"/>
      <c r="V2786" s="148"/>
      <c r="W2786" s="148"/>
      <c r="X2786" s="148"/>
      <c r="Y2786" s="148"/>
      <c r="Z2786" s="148"/>
      <c r="AA2786" s="148"/>
      <c r="AB2786" s="148"/>
      <c r="AC2786" s="148"/>
      <c r="AD2786" s="148"/>
      <c r="AF2786" s="161"/>
      <c r="AG2786">
        <f t="shared" si="1614"/>
        <v>0</v>
      </c>
      <c r="AK2786" s="150">
        <f t="shared" si="1615"/>
        <v>0</v>
      </c>
      <c r="AL2786" s="150">
        <f t="shared" si="1616"/>
        <v>0</v>
      </c>
      <c r="AM2786" s="150">
        <f t="shared" si="1617"/>
        <v>0</v>
      </c>
      <c r="AN2786" s="163">
        <f t="shared" si="1618"/>
        <v>0</v>
      </c>
    </row>
    <row r="2787" spans="1:40" ht="15" customHeight="1">
      <c r="A2787" s="52"/>
      <c r="B2787" s="47"/>
      <c r="C2787" s="109" t="s">
        <v>71</v>
      </c>
      <c r="D2787" s="413" t="str">
        <f t="shared" ref="D2787" si="1620">IF(D88="","",D88)</f>
        <v/>
      </c>
      <c r="E2787" s="413"/>
      <c r="F2787" s="413"/>
      <c r="G2787" s="413"/>
      <c r="H2787" s="413"/>
      <c r="I2787" s="413"/>
      <c r="J2787" s="413"/>
      <c r="K2787" s="413"/>
      <c r="L2787" s="413"/>
      <c r="M2787" s="413"/>
      <c r="N2787" s="413"/>
      <c r="O2787" s="413"/>
      <c r="P2787" s="413"/>
      <c r="Q2787" s="413"/>
      <c r="R2787" s="148"/>
      <c r="S2787" s="148"/>
      <c r="T2787" s="148"/>
      <c r="U2787" s="148"/>
      <c r="V2787" s="148"/>
      <c r="W2787" s="148"/>
      <c r="X2787" s="148"/>
      <c r="Y2787" s="148"/>
      <c r="Z2787" s="148"/>
      <c r="AA2787" s="148"/>
      <c r="AB2787" s="148"/>
      <c r="AC2787" s="148"/>
      <c r="AD2787" s="148"/>
      <c r="AF2787" s="161"/>
      <c r="AG2787">
        <f t="shared" si="1614"/>
        <v>0</v>
      </c>
      <c r="AK2787" s="150">
        <f t="shared" si="1615"/>
        <v>0</v>
      </c>
      <c r="AL2787" s="150">
        <f t="shared" si="1616"/>
        <v>0</v>
      </c>
      <c r="AM2787" s="150">
        <f t="shared" si="1617"/>
        <v>0</v>
      </c>
      <c r="AN2787" s="163">
        <f t="shared" si="1618"/>
        <v>0</v>
      </c>
    </row>
    <row r="2788" spans="1:40" ht="15" customHeight="1">
      <c r="A2788" s="52"/>
      <c r="B2788" s="47"/>
      <c r="C2788" s="109" t="s">
        <v>72</v>
      </c>
      <c r="D2788" s="413" t="str">
        <f t="shared" ref="D2788" si="1621">IF(D89="","",D89)</f>
        <v/>
      </c>
      <c r="E2788" s="413"/>
      <c r="F2788" s="413"/>
      <c r="G2788" s="413"/>
      <c r="H2788" s="413"/>
      <c r="I2788" s="413"/>
      <c r="J2788" s="413"/>
      <c r="K2788" s="413"/>
      <c r="L2788" s="413"/>
      <c r="M2788" s="413"/>
      <c r="N2788" s="413"/>
      <c r="O2788" s="413"/>
      <c r="P2788" s="413"/>
      <c r="Q2788" s="413"/>
      <c r="R2788" s="148"/>
      <c r="S2788" s="148"/>
      <c r="T2788" s="148"/>
      <c r="U2788" s="148"/>
      <c r="V2788" s="148"/>
      <c r="W2788" s="148"/>
      <c r="X2788" s="148"/>
      <c r="Y2788" s="148"/>
      <c r="Z2788" s="148"/>
      <c r="AA2788" s="148"/>
      <c r="AB2788" s="148"/>
      <c r="AC2788" s="148"/>
      <c r="AD2788" s="148"/>
      <c r="AF2788" s="161"/>
      <c r="AG2788">
        <f t="shared" si="1614"/>
        <v>0</v>
      </c>
      <c r="AK2788" s="150">
        <f t="shared" si="1615"/>
        <v>0</v>
      </c>
      <c r="AL2788" s="150">
        <f t="shared" si="1616"/>
        <v>0</v>
      </c>
      <c r="AM2788" s="150">
        <f t="shared" si="1617"/>
        <v>0</v>
      </c>
      <c r="AN2788" s="163">
        <f t="shared" si="1618"/>
        <v>0</v>
      </c>
    </row>
    <row r="2789" spans="1:40" ht="15" customHeight="1">
      <c r="A2789" s="52"/>
      <c r="B2789" s="47"/>
      <c r="C2789" s="109" t="s">
        <v>73</v>
      </c>
      <c r="D2789" s="413" t="str">
        <f t="shared" ref="D2789" si="1622">IF(D90="","",D90)</f>
        <v/>
      </c>
      <c r="E2789" s="413"/>
      <c r="F2789" s="413"/>
      <c r="G2789" s="413"/>
      <c r="H2789" s="413"/>
      <c r="I2789" s="413"/>
      <c r="J2789" s="413"/>
      <c r="K2789" s="413"/>
      <c r="L2789" s="413"/>
      <c r="M2789" s="413"/>
      <c r="N2789" s="413"/>
      <c r="O2789" s="413"/>
      <c r="P2789" s="413"/>
      <c r="Q2789" s="413"/>
      <c r="R2789" s="148"/>
      <c r="S2789" s="148"/>
      <c r="T2789" s="148"/>
      <c r="U2789" s="148"/>
      <c r="V2789" s="148"/>
      <c r="W2789" s="148"/>
      <c r="X2789" s="148"/>
      <c r="Y2789" s="148"/>
      <c r="Z2789" s="148"/>
      <c r="AA2789" s="148"/>
      <c r="AB2789" s="148"/>
      <c r="AC2789" s="148"/>
      <c r="AD2789" s="148"/>
      <c r="AF2789" s="161"/>
      <c r="AG2789">
        <f t="shared" si="1614"/>
        <v>0</v>
      </c>
      <c r="AK2789" s="150">
        <f t="shared" si="1615"/>
        <v>0</v>
      </c>
      <c r="AL2789" s="150">
        <f t="shared" si="1616"/>
        <v>0</v>
      </c>
      <c r="AM2789" s="150">
        <f t="shared" si="1617"/>
        <v>0</v>
      </c>
      <c r="AN2789" s="163">
        <f t="shared" si="1618"/>
        <v>0</v>
      </c>
    </row>
    <row r="2790" spans="1:40" ht="15" customHeight="1">
      <c r="A2790" s="52"/>
      <c r="B2790" s="47"/>
      <c r="C2790" s="109" t="s">
        <v>74</v>
      </c>
      <c r="D2790" s="413" t="str">
        <f t="shared" ref="D2790" si="1623">IF(D91="","",D91)</f>
        <v/>
      </c>
      <c r="E2790" s="413"/>
      <c r="F2790" s="413"/>
      <c r="G2790" s="413"/>
      <c r="H2790" s="413"/>
      <c r="I2790" s="413"/>
      <c r="J2790" s="413"/>
      <c r="K2790" s="413"/>
      <c r="L2790" s="413"/>
      <c r="M2790" s="413"/>
      <c r="N2790" s="413"/>
      <c r="O2790" s="413"/>
      <c r="P2790" s="413"/>
      <c r="Q2790" s="413"/>
      <c r="R2790" s="148"/>
      <c r="S2790" s="148"/>
      <c r="T2790" s="148"/>
      <c r="U2790" s="148"/>
      <c r="V2790" s="148"/>
      <c r="W2790" s="148"/>
      <c r="X2790" s="148"/>
      <c r="Y2790" s="148"/>
      <c r="Z2790" s="148"/>
      <c r="AA2790" s="148"/>
      <c r="AB2790" s="148"/>
      <c r="AC2790" s="148"/>
      <c r="AD2790" s="148"/>
      <c r="AF2790" s="161"/>
      <c r="AG2790">
        <f t="shared" si="1614"/>
        <v>0</v>
      </c>
      <c r="AK2790" s="150">
        <f t="shared" si="1615"/>
        <v>0</v>
      </c>
      <c r="AL2790" s="150">
        <f t="shared" si="1616"/>
        <v>0</v>
      </c>
      <c r="AM2790" s="150">
        <f t="shared" si="1617"/>
        <v>0</v>
      </c>
      <c r="AN2790" s="163">
        <f t="shared" si="1618"/>
        <v>0</v>
      </c>
    </row>
    <row r="2791" spans="1:40" ht="15" customHeight="1">
      <c r="A2791" s="52"/>
      <c r="B2791" s="47"/>
      <c r="C2791" s="109" t="s">
        <v>75</v>
      </c>
      <c r="D2791" s="413" t="str">
        <f t="shared" ref="D2791" si="1624">IF(D92="","",D92)</f>
        <v/>
      </c>
      <c r="E2791" s="413"/>
      <c r="F2791" s="413"/>
      <c r="G2791" s="413"/>
      <c r="H2791" s="413"/>
      <c r="I2791" s="413"/>
      <c r="J2791" s="413"/>
      <c r="K2791" s="413"/>
      <c r="L2791" s="413"/>
      <c r="M2791" s="413"/>
      <c r="N2791" s="413"/>
      <c r="O2791" s="413"/>
      <c r="P2791" s="413"/>
      <c r="Q2791" s="413"/>
      <c r="R2791" s="148"/>
      <c r="S2791" s="148"/>
      <c r="T2791" s="148"/>
      <c r="U2791" s="148"/>
      <c r="V2791" s="148"/>
      <c r="W2791" s="148"/>
      <c r="X2791" s="148"/>
      <c r="Y2791" s="148"/>
      <c r="Z2791" s="148"/>
      <c r="AA2791" s="148"/>
      <c r="AB2791" s="148"/>
      <c r="AC2791" s="148"/>
      <c r="AD2791" s="148"/>
      <c r="AF2791" s="161"/>
      <c r="AG2791">
        <f t="shared" si="1614"/>
        <v>0</v>
      </c>
      <c r="AK2791" s="150">
        <f t="shared" si="1615"/>
        <v>0</v>
      </c>
      <c r="AL2791" s="150">
        <f t="shared" si="1616"/>
        <v>0</v>
      </c>
      <c r="AM2791" s="150">
        <f t="shared" si="1617"/>
        <v>0</v>
      </c>
      <c r="AN2791" s="163">
        <f t="shared" si="1618"/>
        <v>0</v>
      </c>
    </row>
    <row r="2792" spans="1:40" ht="15" customHeight="1">
      <c r="A2792" s="52"/>
      <c r="B2792" s="47"/>
      <c r="C2792" s="109" t="s">
        <v>76</v>
      </c>
      <c r="D2792" s="413" t="str">
        <f t="shared" ref="D2792" si="1625">IF(D93="","",D93)</f>
        <v/>
      </c>
      <c r="E2792" s="413"/>
      <c r="F2792" s="413"/>
      <c r="G2792" s="413"/>
      <c r="H2792" s="413"/>
      <c r="I2792" s="413"/>
      <c r="J2792" s="413"/>
      <c r="K2792" s="413"/>
      <c r="L2792" s="413"/>
      <c r="M2792" s="413"/>
      <c r="N2792" s="413"/>
      <c r="O2792" s="413"/>
      <c r="P2792" s="413"/>
      <c r="Q2792" s="413"/>
      <c r="R2792" s="148"/>
      <c r="S2792" s="148"/>
      <c r="T2792" s="148"/>
      <c r="U2792" s="148"/>
      <c r="V2792" s="148"/>
      <c r="W2792" s="148"/>
      <c r="X2792" s="148"/>
      <c r="Y2792" s="148"/>
      <c r="Z2792" s="148"/>
      <c r="AA2792" s="148"/>
      <c r="AB2792" s="148"/>
      <c r="AC2792" s="148"/>
      <c r="AD2792" s="148"/>
      <c r="AF2792" s="161"/>
      <c r="AG2792">
        <f t="shared" si="1614"/>
        <v>0</v>
      </c>
      <c r="AK2792" s="150">
        <f t="shared" si="1615"/>
        <v>0</v>
      </c>
      <c r="AL2792" s="150">
        <f t="shared" si="1616"/>
        <v>0</v>
      </c>
      <c r="AM2792" s="150">
        <f t="shared" si="1617"/>
        <v>0</v>
      </c>
      <c r="AN2792" s="163">
        <f t="shared" si="1618"/>
        <v>0</v>
      </c>
    </row>
    <row r="2793" spans="1:40" ht="15" customHeight="1">
      <c r="A2793" s="52"/>
      <c r="B2793" s="47"/>
      <c r="C2793" s="109" t="s">
        <v>77</v>
      </c>
      <c r="D2793" s="413" t="str">
        <f t="shared" ref="D2793" si="1626">IF(D94="","",D94)</f>
        <v/>
      </c>
      <c r="E2793" s="413"/>
      <c r="F2793" s="413"/>
      <c r="G2793" s="413"/>
      <c r="H2793" s="413"/>
      <c r="I2793" s="413"/>
      <c r="J2793" s="413"/>
      <c r="K2793" s="413"/>
      <c r="L2793" s="413"/>
      <c r="M2793" s="413"/>
      <c r="N2793" s="413"/>
      <c r="O2793" s="413"/>
      <c r="P2793" s="413"/>
      <c r="Q2793" s="413"/>
      <c r="R2793" s="148"/>
      <c r="S2793" s="148"/>
      <c r="T2793" s="148"/>
      <c r="U2793" s="148"/>
      <c r="V2793" s="148"/>
      <c r="W2793" s="148"/>
      <c r="X2793" s="148"/>
      <c r="Y2793" s="148"/>
      <c r="Z2793" s="148"/>
      <c r="AA2793" s="148"/>
      <c r="AB2793" s="148"/>
      <c r="AC2793" s="148"/>
      <c r="AD2793" s="148"/>
      <c r="AF2793" s="161"/>
      <c r="AG2793">
        <f t="shared" si="1614"/>
        <v>0</v>
      </c>
      <c r="AK2793" s="150">
        <f t="shared" si="1615"/>
        <v>0</v>
      </c>
      <c r="AL2793" s="150">
        <f t="shared" si="1616"/>
        <v>0</v>
      </c>
      <c r="AM2793" s="150">
        <f t="shared" si="1617"/>
        <v>0</v>
      </c>
      <c r="AN2793" s="163">
        <f t="shared" si="1618"/>
        <v>0</v>
      </c>
    </row>
    <row r="2794" spans="1:40" ht="15" customHeight="1">
      <c r="A2794" s="52"/>
      <c r="B2794" s="47"/>
      <c r="C2794" s="109" t="s">
        <v>78</v>
      </c>
      <c r="D2794" s="413" t="str">
        <f t="shared" ref="D2794" si="1627">IF(D95="","",D95)</f>
        <v/>
      </c>
      <c r="E2794" s="413"/>
      <c r="F2794" s="413"/>
      <c r="G2794" s="413"/>
      <c r="H2794" s="413"/>
      <c r="I2794" s="413"/>
      <c r="J2794" s="413"/>
      <c r="K2794" s="413"/>
      <c r="L2794" s="413"/>
      <c r="M2794" s="413"/>
      <c r="N2794" s="413"/>
      <c r="O2794" s="413"/>
      <c r="P2794" s="413"/>
      <c r="Q2794" s="413"/>
      <c r="R2794" s="148"/>
      <c r="S2794" s="148"/>
      <c r="T2794" s="148"/>
      <c r="U2794" s="148"/>
      <c r="V2794" s="148"/>
      <c r="W2794" s="148"/>
      <c r="X2794" s="148"/>
      <c r="Y2794" s="148"/>
      <c r="Z2794" s="148"/>
      <c r="AA2794" s="148"/>
      <c r="AB2794" s="148"/>
      <c r="AC2794" s="148"/>
      <c r="AD2794" s="148"/>
      <c r="AF2794" s="161"/>
      <c r="AG2794">
        <f t="shared" si="1614"/>
        <v>0</v>
      </c>
      <c r="AK2794" s="150">
        <f t="shared" si="1615"/>
        <v>0</v>
      </c>
      <c r="AL2794" s="150">
        <f t="shared" si="1616"/>
        <v>0</v>
      </c>
      <c r="AM2794" s="150">
        <f t="shared" si="1617"/>
        <v>0</v>
      </c>
      <c r="AN2794" s="163">
        <f t="shared" si="1618"/>
        <v>0</v>
      </c>
    </row>
    <row r="2795" spans="1:40" ht="15" customHeight="1">
      <c r="A2795" s="52"/>
      <c r="B2795" s="47"/>
      <c r="C2795" s="109" t="s">
        <v>79</v>
      </c>
      <c r="D2795" s="413" t="str">
        <f t="shared" ref="D2795" si="1628">IF(D96="","",D96)</f>
        <v/>
      </c>
      <c r="E2795" s="413"/>
      <c r="F2795" s="413"/>
      <c r="G2795" s="413"/>
      <c r="H2795" s="413"/>
      <c r="I2795" s="413"/>
      <c r="J2795" s="413"/>
      <c r="K2795" s="413"/>
      <c r="L2795" s="413"/>
      <c r="M2795" s="413"/>
      <c r="N2795" s="413"/>
      <c r="O2795" s="413"/>
      <c r="P2795" s="413"/>
      <c r="Q2795" s="413"/>
      <c r="R2795" s="148"/>
      <c r="S2795" s="148"/>
      <c r="T2795" s="148"/>
      <c r="U2795" s="148"/>
      <c r="V2795" s="148"/>
      <c r="W2795" s="148"/>
      <c r="X2795" s="148"/>
      <c r="Y2795" s="148"/>
      <c r="Z2795" s="148"/>
      <c r="AA2795" s="148"/>
      <c r="AB2795" s="148"/>
      <c r="AC2795" s="148"/>
      <c r="AD2795" s="148"/>
      <c r="AF2795" s="161"/>
      <c r="AG2795">
        <f t="shared" si="1614"/>
        <v>0</v>
      </c>
      <c r="AK2795" s="150">
        <f t="shared" si="1615"/>
        <v>0</v>
      </c>
      <c r="AL2795" s="150">
        <f t="shared" si="1616"/>
        <v>0</v>
      </c>
      <c r="AM2795" s="150">
        <f t="shared" si="1617"/>
        <v>0</v>
      </c>
      <c r="AN2795" s="163">
        <f t="shared" si="1618"/>
        <v>0</v>
      </c>
    </row>
    <row r="2796" spans="1:40" ht="15" customHeight="1">
      <c r="A2796" s="52"/>
      <c r="B2796" s="47"/>
      <c r="C2796" s="109" t="s">
        <v>80</v>
      </c>
      <c r="D2796" s="413" t="str">
        <f t="shared" ref="D2796" si="1629">IF(D97="","",D97)</f>
        <v/>
      </c>
      <c r="E2796" s="413"/>
      <c r="F2796" s="413"/>
      <c r="G2796" s="413"/>
      <c r="H2796" s="413"/>
      <c r="I2796" s="413"/>
      <c r="J2796" s="413"/>
      <c r="K2796" s="413"/>
      <c r="L2796" s="413"/>
      <c r="M2796" s="413"/>
      <c r="N2796" s="413"/>
      <c r="O2796" s="413"/>
      <c r="P2796" s="413"/>
      <c r="Q2796" s="413"/>
      <c r="R2796" s="148"/>
      <c r="S2796" s="148"/>
      <c r="T2796" s="148"/>
      <c r="U2796" s="148"/>
      <c r="V2796" s="148"/>
      <c r="W2796" s="148"/>
      <c r="X2796" s="148"/>
      <c r="Y2796" s="148"/>
      <c r="Z2796" s="148"/>
      <c r="AA2796" s="148"/>
      <c r="AB2796" s="148"/>
      <c r="AC2796" s="148"/>
      <c r="AD2796" s="148"/>
      <c r="AF2796" s="161"/>
      <c r="AG2796">
        <f t="shared" si="1614"/>
        <v>0</v>
      </c>
      <c r="AK2796" s="150">
        <f t="shared" si="1615"/>
        <v>0</v>
      </c>
      <c r="AL2796" s="150">
        <f t="shared" si="1616"/>
        <v>0</v>
      </c>
      <c r="AM2796" s="150">
        <f t="shared" si="1617"/>
        <v>0</v>
      </c>
      <c r="AN2796" s="163">
        <f t="shared" si="1618"/>
        <v>0</v>
      </c>
    </row>
    <row r="2797" spans="1:40" ht="15" customHeight="1">
      <c r="A2797" s="52"/>
      <c r="B2797" s="47"/>
      <c r="C2797" s="109" t="s">
        <v>81</v>
      </c>
      <c r="D2797" s="413" t="str">
        <f t="shared" ref="D2797" si="1630">IF(D98="","",D98)</f>
        <v/>
      </c>
      <c r="E2797" s="413"/>
      <c r="F2797" s="413"/>
      <c r="G2797" s="413"/>
      <c r="H2797" s="413"/>
      <c r="I2797" s="413"/>
      <c r="J2797" s="413"/>
      <c r="K2797" s="413"/>
      <c r="L2797" s="413"/>
      <c r="M2797" s="413"/>
      <c r="N2797" s="413"/>
      <c r="O2797" s="413"/>
      <c r="P2797" s="413"/>
      <c r="Q2797" s="413"/>
      <c r="R2797" s="148"/>
      <c r="S2797" s="148"/>
      <c r="T2797" s="148"/>
      <c r="U2797" s="148"/>
      <c r="V2797" s="148"/>
      <c r="W2797" s="148"/>
      <c r="X2797" s="148"/>
      <c r="Y2797" s="148"/>
      <c r="Z2797" s="148"/>
      <c r="AA2797" s="148"/>
      <c r="AB2797" s="148"/>
      <c r="AC2797" s="148"/>
      <c r="AD2797" s="148"/>
      <c r="AF2797" s="161"/>
      <c r="AG2797">
        <f t="shared" si="1614"/>
        <v>0</v>
      </c>
      <c r="AK2797" s="150">
        <f t="shared" si="1615"/>
        <v>0</v>
      </c>
      <c r="AL2797" s="150">
        <f t="shared" si="1616"/>
        <v>0</v>
      </c>
      <c r="AM2797" s="150">
        <f t="shared" si="1617"/>
        <v>0</v>
      </c>
      <c r="AN2797" s="163">
        <f t="shared" si="1618"/>
        <v>0</v>
      </c>
    </row>
    <row r="2798" spans="1:40" ht="15" customHeight="1">
      <c r="A2798" s="52"/>
      <c r="B2798" s="47"/>
      <c r="C2798" s="109" t="s">
        <v>82</v>
      </c>
      <c r="D2798" s="413" t="str">
        <f t="shared" ref="D2798" si="1631">IF(D99="","",D99)</f>
        <v/>
      </c>
      <c r="E2798" s="413"/>
      <c r="F2798" s="413"/>
      <c r="G2798" s="413"/>
      <c r="H2798" s="413"/>
      <c r="I2798" s="413"/>
      <c r="J2798" s="413"/>
      <c r="K2798" s="413"/>
      <c r="L2798" s="413"/>
      <c r="M2798" s="413"/>
      <c r="N2798" s="413"/>
      <c r="O2798" s="413"/>
      <c r="P2798" s="413"/>
      <c r="Q2798" s="413"/>
      <c r="R2798" s="148"/>
      <c r="S2798" s="148"/>
      <c r="T2798" s="148"/>
      <c r="U2798" s="148"/>
      <c r="V2798" s="148"/>
      <c r="W2798" s="148"/>
      <c r="X2798" s="148"/>
      <c r="Y2798" s="148"/>
      <c r="Z2798" s="148"/>
      <c r="AA2798" s="148"/>
      <c r="AB2798" s="148"/>
      <c r="AC2798" s="148"/>
      <c r="AD2798" s="148"/>
      <c r="AF2798" s="161"/>
      <c r="AG2798">
        <f t="shared" si="1614"/>
        <v>0</v>
      </c>
      <c r="AK2798" s="150">
        <f t="shared" si="1615"/>
        <v>0</v>
      </c>
      <c r="AL2798" s="150">
        <f t="shared" si="1616"/>
        <v>0</v>
      </c>
      <c r="AM2798" s="150">
        <f t="shared" si="1617"/>
        <v>0</v>
      </c>
      <c r="AN2798" s="163">
        <f t="shared" si="1618"/>
        <v>0</v>
      </c>
    </row>
    <row r="2799" spans="1:40" ht="15" customHeight="1">
      <c r="A2799" s="52"/>
      <c r="B2799" s="47"/>
      <c r="C2799" s="109" t="s">
        <v>83</v>
      </c>
      <c r="D2799" s="413" t="str">
        <f t="shared" ref="D2799" si="1632">IF(D100="","",D100)</f>
        <v/>
      </c>
      <c r="E2799" s="413"/>
      <c r="F2799" s="413"/>
      <c r="G2799" s="413"/>
      <c r="H2799" s="413"/>
      <c r="I2799" s="413"/>
      <c r="J2799" s="413"/>
      <c r="K2799" s="413"/>
      <c r="L2799" s="413"/>
      <c r="M2799" s="413"/>
      <c r="N2799" s="413"/>
      <c r="O2799" s="413"/>
      <c r="P2799" s="413"/>
      <c r="Q2799" s="413"/>
      <c r="R2799" s="148"/>
      <c r="S2799" s="148"/>
      <c r="T2799" s="148"/>
      <c r="U2799" s="148"/>
      <c r="V2799" s="148"/>
      <c r="W2799" s="148"/>
      <c r="X2799" s="148"/>
      <c r="Y2799" s="148"/>
      <c r="Z2799" s="148"/>
      <c r="AA2799" s="148"/>
      <c r="AB2799" s="148"/>
      <c r="AC2799" s="148"/>
      <c r="AD2799" s="148"/>
      <c r="AF2799" s="161"/>
      <c r="AG2799">
        <f t="shared" si="1614"/>
        <v>0</v>
      </c>
      <c r="AK2799" s="150">
        <f t="shared" si="1615"/>
        <v>0</v>
      </c>
      <c r="AL2799" s="150">
        <f t="shared" si="1616"/>
        <v>0</v>
      </c>
      <c r="AM2799" s="150">
        <f t="shared" si="1617"/>
        <v>0</v>
      </c>
      <c r="AN2799" s="163">
        <f t="shared" si="1618"/>
        <v>0</v>
      </c>
    </row>
    <row r="2800" spans="1:40" ht="15" customHeight="1">
      <c r="A2800" s="52"/>
      <c r="B2800" s="47"/>
      <c r="C2800" s="109" t="s">
        <v>84</v>
      </c>
      <c r="D2800" s="413" t="str">
        <f t="shared" ref="D2800" si="1633">IF(D101="","",D101)</f>
        <v/>
      </c>
      <c r="E2800" s="413"/>
      <c r="F2800" s="413"/>
      <c r="G2800" s="413"/>
      <c r="H2800" s="413"/>
      <c r="I2800" s="413"/>
      <c r="J2800" s="413"/>
      <c r="K2800" s="413"/>
      <c r="L2800" s="413"/>
      <c r="M2800" s="413"/>
      <c r="N2800" s="413"/>
      <c r="O2800" s="413"/>
      <c r="P2800" s="413"/>
      <c r="Q2800" s="413"/>
      <c r="R2800" s="148"/>
      <c r="S2800" s="148"/>
      <c r="T2800" s="148"/>
      <c r="U2800" s="148"/>
      <c r="V2800" s="148"/>
      <c r="W2800" s="148"/>
      <c r="X2800" s="148"/>
      <c r="Y2800" s="148"/>
      <c r="Z2800" s="148"/>
      <c r="AA2800" s="148"/>
      <c r="AB2800" s="148"/>
      <c r="AC2800" s="148"/>
      <c r="AD2800" s="148"/>
      <c r="AF2800" s="161"/>
      <c r="AG2800">
        <f t="shared" si="1614"/>
        <v>0</v>
      </c>
      <c r="AK2800" s="150">
        <f t="shared" si="1615"/>
        <v>0</v>
      </c>
      <c r="AL2800" s="150">
        <f t="shared" si="1616"/>
        <v>0</v>
      </c>
      <c r="AM2800" s="150">
        <f t="shared" si="1617"/>
        <v>0</v>
      </c>
      <c r="AN2800" s="163">
        <f t="shared" si="1618"/>
        <v>0</v>
      </c>
    </row>
    <row r="2801" spans="1:40" ht="15" customHeight="1">
      <c r="A2801" s="52"/>
      <c r="B2801" s="47"/>
      <c r="C2801" s="109" t="s">
        <v>85</v>
      </c>
      <c r="D2801" s="413" t="str">
        <f t="shared" ref="D2801" si="1634">IF(D102="","",D102)</f>
        <v/>
      </c>
      <c r="E2801" s="413"/>
      <c r="F2801" s="413"/>
      <c r="G2801" s="413"/>
      <c r="H2801" s="413"/>
      <c r="I2801" s="413"/>
      <c r="J2801" s="413"/>
      <c r="K2801" s="413"/>
      <c r="L2801" s="413"/>
      <c r="M2801" s="413"/>
      <c r="N2801" s="413"/>
      <c r="O2801" s="413"/>
      <c r="P2801" s="413"/>
      <c r="Q2801" s="413"/>
      <c r="R2801" s="148"/>
      <c r="S2801" s="148"/>
      <c r="T2801" s="148"/>
      <c r="U2801" s="148"/>
      <c r="V2801" s="148"/>
      <c r="W2801" s="148"/>
      <c r="X2801" s="148"/>
      <c r="Y2801" s="148"/>
      <c r="Z2801" s="148"/>
      <c r="AA2801" s="148"/>
      <c r="AB2801" s="148"/>
      <c r="AC2801" s="148"/>
      <c r="AD2801" s="148"/>
      <c r="AF2801" s="161"/>
      <c r="AG2801">
        <f t="shared" si="1614"/>
        <v>0</v>
      </c>
      <c r="AK2801" s="150">
        <f t="shared" si="1615"/>
        <v>0</v>
      </c>
      <c r="AL2801" s="150">
        <f t="shared" si="1616"/>
        <v>0</v>
      </c>
      <c r="AM2801" s="150">
        <f t="shared" si="1617"/>
        <v>0</v>
      </c>
      <c r="AN2801" s="163">
        <f t="shared" si="1618"/>
        <v>0</v>
      </c>
    </row>
    <row r="2802" spans="1:40" ht="15" customHeight="1">
      <c r="A2802" s="52"/>
      <c r="B2802" s="47"/>
      <c r="C2802" s="109" t="s">
        <v>86</v>
      </c>
      <c r="D2802" s="413" t="str">
        <f t="shared" ref="D2802" si="1635">IF(D103="","",D103)</f>
        <v/>
      </c>
      <c r="E2802" s="413"/>
      <c r="F2802" s="413"/>
      <c r="G2802" s="413"/>
      <c r="H2802" s="413"/>
      <c r="I2802" s="413"/>
      <c r="J2802" s="413"/>
      <c r="K2802" s="413"/>
      <c r="L2802" s="413"/>
      <c r="M2802" s="413"/>
      <c r="N2802" s="413"/>
      <c r="O2802" s="413"/>
      <c r="P2802" s="413"/>
      <c r="Q2802" s="413"/>
      <c r="R2802" s="148"/>
      <c r="S2802" s="148"/>
      <c r="T2802" s="148"/>
      <c r="U2802" s="148"/>
      <c r="V2802" s="148"/>
      <c r="W2802" s="148"/>
      <c r="X2802" s="148"/>
      <c r="Y2802" s="148"/>
      <c r="Z2802" s="148"/>
      <c r="AA2802" s="148"/>
      <c r="AB2802" s="148"/>
      <c r="AC2802" s="148"/>
      <c r="AD2802" s="148"/>
      <c r="AF2802" s="161"/>
      <c r="AG2802">
        <f t="shared" si="1614"/>
        <v>0</v>
      </c>
      <c r="AK2802" s="150">
        <f t="shared" si="1615"/>
        <v>0</v>
      </c>
      <c r="AL2802" s="150">
        <f t="shared" si="1616"/>
        <v>0</v>
      </c>
      <c r="AM2802" s="150">
        <f t="shared" si="1617"/>
        <v>0</v>
      </c>
      <c r="AN2802" s="163">
        <f t="shared" si="1618"/>
        <v>0</v>
      </c>
    </row>
    <row r="2803" spans="1:40" ht="15" customHeight="1">
      <c r="A2803" s="52"/>
      <c r="B2803" s="47"/>
      <c r="C2803" s="109" t="s">
        <v>87</v>
      </c>
      <c r="D2803" s="413" t="str">
        <f t="shared" ref="D2803" si="1636">IF(D104="","",D104)</f>
        <v/>
      </c>
      <c r="E2803" s="413"/>
      <c r="F2803" s="413"/>
      <c r="G2803" s="413"/>
      <c r="H2803" s="413"/>
      <c r="I2803" s="413"/>
      <c r="J2803" s="413"/>
      <c r="K2803" s="413"/>
      <c r="L2803" s="413"/>
      <c r="M2803" s="413"/>
      <c r="N2803" s="413"/>
      <c r="O2803" s="413"/>
      <c r="P2803" s="413"/>
      <c r="Q2803" s="413"/>
      <c r="R2803" s="148"/>
      <c r="S2803" s="148"/>
      <c r="T2803" s="148"/>
      <c r="U2803" s="148"/>
      <c r="V2803" s="148"/>
      <c r="W2803" s="148"/>
      <c r="X2803" s="148"/>
      <c r="Y2803" s="148"/>
      <c r="Z2803" s="148"/>
      <c r="AA2803" s="148"/>
      <c r="AB2803" s="148"/>
      <c r="AC2803" s="148"/>
      <c r="AD2803" s="148"/>
      <c r="AF2803" s="161"/>
      <c r="AG2803">
        <f t="shared" si="1614"/>
        <v>0</v>
      </c>
      <c r="AK2803" s="150">
        <f t="shared" si="1615"/>
        <v>0</v>
      </c>
      <c r="AL2803" s="150">
        <f t="shared" si="1616"/>
        <v>0</v>
      </c>
      <c r="AM2803" s="150">
        <f t="shared" si="1617"/>
        <v>0</v>
      </c>
      <c r="AN2803" s="163">
        <f t="shared" si="1618"/>
        <v>0</v>
      </c>
    </row>
    <row r="2804" spans="1:40" ht="15" customHeight="1">
      <c r="A2804" s="52"/>
      <c r="B2804" s="47"/>
      <c r="C2804" s="109" t="s">
        <v>88</v>
      </c>
      <c r="D2804" s="413" t="str">
        <f t="shared" ref="D2804" si="1637">IF(D105="","",D105)</f>
        <v/>
      </c>
      <c r="E2804" s="413"/>
      <c r="F2804" s="413"/>
      <c r="G2804" s="413"/>
      <c r="H2804" s="413"/>
      <c r="I2804" s="413"/>
      <c r="J2804" s="413"/>
      <c r="K2804" s="413"/>
      <c r="L2804" s="413"/>
      <c r="M2804" s="413"/>
      <c r="N2804" s="413"/>
      <c r="O2804" s="413"/>
      <c r="P2804" s="413"/>
      <c r="Q2804" s="413"/>
      <c r="R2804" s="148"/>
      <c r="S2804" s="148"/>
      <c r="T2804" s="148"/>
      <c r="U2804" s="148"/>
      <c r="V2804" s="148"/>
      <c r="W2804" s="148"/>
      <c r="X2804" s="148"/>
      <c r="Y2804" s="148"/>
      <c r="Z2804" s="148"/>
      <c r="AA2804" s="148"/>
      <c r="AB2804" s="148"/>
      <c r="AC2804" s="148"/>
      <c r="AD2804" s="148"/>
      <c r="AF2804" s="161"/>
      <c r="AG2804">
        <f t="shared" si="1614"/>
        <v>0</v>
      </c>
      <c r="AK2804" s="150">
        <f t="shared" si="1615"/>
        <v>0</v>
      </c>
      <c r="AL2804" s="150">
        <f t="shared" si="1616"/>
        <v>0</v>
      </c>
      <c r="AM2804" s="150">
        <f t="shared" si="1617"/>
        <v>0</v>
      </c>
      <c r="AN2804" s="163">
        <f t="shared" si="1618"/>
        <v>0</v>
      </c>
    </row>
    <row r="2805" spans="1:40" ht="15" customHeight="1">
      <c r="A2805" s="52"/>
      <c r="B2805" s="47"/>
      <c r="C2805" s="109" t="s">
        <v>89</v>
      </c>
      <c r="D2805" s="413" t="str">
        <f t="shared" ref="D2805" si="1638">IF(D106="","",D106)</f>
        <v/>
      </c>
      <c r="E2805" s="413"/>
      <c r="F2805" s="413"/>
      <c r="G2805" s="413"/>
      <c r="H2805" s="413"/>
      <c r="I2805" s="413"/>
      <c r="J2805" s="413"/>
      <c r="K2805" s="413"/>
      <c r="L2805" s="413"/>
      <c r="M2805" s="413"/>
      <c r="N2805" s="413"/>
      <c r="O2805" s="413"/>
      <c r="P2805" s="413"/>
      <c r="Q2805" s="413"/>
      <c r="R2805" s="148"/>
      <c r="S2805" s="148"/>
      <c r="T2805" s="148"/>
      <c r="U2805" s="148"/>
      <c r="V2805" s="148"/>
      <c r="W2805" s="148"/>
      <c r="X2805" s="148"/>
      <c r="Y2805" s="148"/>
      <c r="Z2805" s="148"/>
      <c r="AA2805" s="148"/>
      <c r="AB2805" s="148"/>
      <c r="AC2805" s="148"/>
      <c r="AD2805" s="148"/>
      <c r="AF2805" s="161"/>
      <c r="AG2805">
        <f t="shared" si="1614"/>
        <v>0</v>
      </c>
      <c r="AK2805" s="150">
        <f t="shared" si="1615"/>
        <v>0</v>
      </c>
      <c r="AL2805" s="150">
        <f t="shared" si="1616"/>
        <v>0</v>
      </c>
      <c r="AM2805" s="150">
        <f t="shared" si="1617"/>
        <v>0</v>
      </c>
      <c r="AN2805" s="163">
        <f t="shared" si="1618"/>
        <v>0</v>
      </c>
    </row>
    <row r="2806" spans="1:40" ht="15" customHeight="1">
      <c r="A2806" s="52"/>
      <c r="B2806" s="47"/>
      <c r="C2806" s="109" t="s">
        <v>90</v>
      </c>
      <c r="D2806" s="413" t="str">
        <f t="shared" ref="D2806" si="1639">IF(D107="","",D107)</f>
        <v/>
      </c>
      <c r="E2806" s="413"/>
      <c r="F2806" s="413"/>
      <c r="G2806" s="413"/>
      <c r="H2806" s="413"/>
      <c r="I2806" s="413"/>
      <c r="J2806" s="413"/>
      <c r="K2806" s="413"/>
      <c r="L2806" s="413"/>
      <c r="M2806" s="413"/>
      <c r="N2806" s="413"/>
      <c r="O2806" s="413"/>
      <c r="P2806" s="413"/>
      <c r="Q2806" s="413"/>
      <c r="R2806" s="148"/>
      <c r="S2806" s="148"/>
      <c r="T2806" s="148"/>
      <c r="U2806" s="148"/>
      <c r="V2806" s="148"/>
      <c r="W2806" s="148"/>
      <c r="X2806" s="148"/>
      <c r="Y2806" s="148"/>
      <c r="Z2806" s="148"/>
      <c r="AA2806" s="148"/>
      <c r="AB2806" s="148"/>
      <c r="AC2806" s="148"/>
      <c r="AD2806" s="148"/>
      <c r="AF2806" s="161"/>
      <c r="AG2806">
        <f t="shared" si="1614"/>
        <v>0</v>
      </c>
      <c r="AK2806" s="150">
        <f t="shared" si="1615"/>
        <v>0</v>
      </c>
      <c r="AL2806" s="150">
        <f t="shared" si="1616"/>
        <v>0</v>
      </c>
      <c r="AM2806" s="150">
        <f t="shared" si="1617"/>
        <v>0</v>
      </c>
      <c r="AN2806" s="163">
        <f t="shared" si="1618"/>
        <v>0</v>
      </c>
    </row>
    <row r="2807" spans="1:40" ht="15" customHeight="1">
      <c r="A2807" s="52"/>
      <c r="B2807" s="47"/>
      <c r="C2807" s="109" t="s">
        <v>91</v>
      </c>
      <c r="D2807" s="413" t="str">
        <f t="shared" ref="D2807" si="1640">IF(D108="","",D108)</f>
        <v/>
      </c>
      <c r="E2807" s="413"/>
      <c r="F2807" s="413"/>
      <c r="G2807" s="413"/>
      <c r="H2807" s="413"/>
      <c r="I2807" s="413"/>
      <c r="J2807" s="413"/>
      <c r="K2807" s="413"/>
      <c r="L2807" s="413"/>
      <c r="M2807" s="413"/>
      <c r="N2807" s="413"/>
      <c r="O2807" s="413"/>
      <c r="P2807" s="413"/>
      <c r="Q2807" s="413"/>
      <c r="R2807" s="148"/>
      <c r="S2807" s="148"/>
      <c r="T2807" s="148"/>
      <c r="U2807" s="148"/>
      <c r="V2807" s="148"/>
      <c r="W2807" s="148"/>
      <c r="X2807" s="148"/>
      <c r="Y2807" s="148"/>
      <c r="Z2807" s="148"/>
      <c r="AA2807" s="148"/>
      <c r="AB2807" s="148"/>
      <c r="AC2807" s="148"/>
      <c r="AD2807" s="148"/>
      <c r="AF2807" s="161"/>
      <c r="AG2807">
        <f t="shared" si="1614"/>
        <v>0</v>
      </c>
      <c r="AK2807" s="150">
        <f t="shared" si="1615"/>
        <v>0</v>
      </c>
      <c r="AL2807" s="150">
        <f t="shared" si="1616"/>
        <v>0</v>
      </c>
      <c r="AM2807" s="150">
        <f t="shared" si="1617"/>
        <v>0</v>
      </c>
      <c r="AN2807" s="163">
        <f t="shared" si="1618"/>
        <v>0</v>
      </c>
    </row>
    <row r="2808" spans="1:40" ht="15" customHeight="1">
      <c r="A2808" s="52"/>
      <c r="B2808" s="47"/>
      <c r="C2808" s="109" t="s">
        <v>92</v>
      </c>
      <c r="D2808" s="413" t="str">
        <f t="shared" ref="D2808" si="1641">IF(D109="","",D109)</f>
        <v/>
      </c>
      <c r="E2808" s="413"/>
      <c r="F2808" s="413"/>
      <c r="G2808" s="413"/>
      <c r="H2808" s="413"/>
      <c r="I2808" s="413"/>
      <c r="J2808" s="413"/>
      <c r="K2808" s="413"/>
      <c r="L2808" s="413"/>
      <c r="M2808" s="413"/>
      <c r="N2808" s="413"/>
      <c r="O2808" s="413"/>
      <c r="P2808" s="413"/>
      <c r="Q2808" s="413"/>
      <c r="R2808" s="148"/>
      <c r="S2808" s="148"/>
      <c r="T2808" s="148"/>
      <c r="U2808" s="148"/>
      <c r="V2808" s="148"/>
      <c r="W2808" s="148"/>
      <c r="X2808" s="148"/>
      <c r="Y2808" s="148"/>
      <c r="Z2808" s="148"/>
      <c r="AA2808" s="148"/>
      <c r="AB2808" s="148"/>
      <c r="AC2808" s="148"/>
      <c r="AD2808" s="148"/>
      <c r="AF2808" s="161"/>
      <c r="AG2808">
        <f t="shared" si="1614"/>
        <v>0</v>
      </c>
      <c r="AK2808" s="150">
        <f t="shared" si="1615"/>
        <v>0</v>
      </c>
      <c r="AL2808" s="150">
        <f t="shared" si="1616"/>
        <v>0</v>
      </c>
      <c r="AM2808" s="150">
        <f t="shared" si="1617"/>
        <v>0</v>
      </c>
      <c r="AN2808" s="163">
        <f t="shared" si="1618"/>
        <v>0</v>
      </c>
    </row>
    <row r="2809" spans="1:40" ht="15" customHeight="1">
      <c r="A2809" s="52"/>
      <c r="B2809" s="47"/>
      <c r="C2809" s="109" t="s">
        <v>93</v>
      </c>
      <c r="D2809" s="413" t="str">
        <f t="shared" ref="D2809" si="1642">IF(D110="","",D110)</f>
        <v/>
      </c>
      <c r="E2809" s="413"/>
      <c r="F2809" s="413"/>
      <c r="G2809" s="413"/>
      <c r="H2809" s="413"/>
      <c r="I2809" s="413"/>
      <c r="J2809" s="413"/>
      <c r="K2809" s="413"/>
      <c r="L2809" s="413"/>
      <c r="M2809" s="413"/>
      <c r="N2809" s="413"/>
      <c r="O2809" s="413"/>
      <c r="P2809" s="413"/>
      <c r="Q2809" s="413"/>
      <c r="R2809" s="148"/>
      <c r="S2809" s="148"/>
      <c r="T2809" s="148"/>
      <c r="U2809" s="148"/>
      <c r="V2809" s="148"/>
      <c r="W2809" s="148"/>
      <c r="X2809" s="148"/>
      <c r="Y2809" s="148"/>
      <c r="Z2809" s="148"/>
      <c r="AA2809" s="148"/>
      <c r="AB2809" s="148"/>
      <c r="AC2809" s="148"/>
      <c r="AD2809" s="148"/>
      <c r="AF2809" s="161"/>
      <c r="AG2809">
        <f t="shared" si="1614"/>
        <v>0</v>
      </c>
      <c r="AK2809" s="150">
        <f t="shared" si="1615"/>
        <v>0</v>
      </c>
      <c r="AL2809" s="150">
        <f t="shared" si="1616"/>
        <v>0</v>
      </c>
      <c r="AM2809" s="150">
        <f t="shared" si="1617"/>
        <v>0</v>
      </c>
      <c r="AN2809" s="163">
        <f t="shared" si="1618"/>
        <v>0</v>
      </c>
    </row>
    <row r="2810" spans="1:40" ht="15" customHeight="1">
      <c r="A2810" s="52"/>
      <c r="B2810" s="47"/>
      <c r="C2810" s="109" t="s">
        <v>94</v>
      </c>
      <c r="D2810" s="413" t="str">
        <f t="shared" ref="D2810" si="1643">IF(D111="","",D111)</f>
        <v/>
      </c>
      <c r="E2810" s="413"/>
      <c r="F2810" s="413"/>
      <c r="G2810" s="413"/>
      <c r="H2810" s="413"/>
      <c r="I2810" s="413"/>
      <c r="J2810" s="413"/>
      <c r="K2810" s="413"/>
      <c r="L2810" s="413"/>
      <c r="M2810" s="413"/>
      <c r="N2810" s="413"/>
      <c r="O2810" s="413"/>
      <c r="P2810" s="413"/>
      <c r="Q2810" s="413"/>
      <c r="R2810" s="148"/>
      <c r="S2810" s="148"/>
      <c r="T2810" s="148"/>
      <c r="U2810" s="148"/>
      <c r="V2810" s="148"/>
      <c r="W2810" s="148"/>
      <c r="X2810" s="148"/>
      <c r="Y2810" s="148"/>
      <c r="Z2810" s="148"/>
      <c r="AA2810" s="148"/>
      <c r="AB2810" s="148"/>
      <c r="AC2810" s="148"/>
      <c r="AD2810" s="148"/>
      <c r="AF2810" s="161"/>
      <c r="AG2810">
        <f t="shared" si="1614"/>
        <v>0</v>
      </c>
      <c r="AK2810" s="150">
        <f t="shared" si="1615"/>
        <v>0</v>
      </c>
      <c r="AL2810" s="150">
        <f t="shared" si="1616"/>
        <v>0</v>
      </c>
      <c r="AM2810" s="150">
        <f t="shared" si="1617"/>
        <v>0</v>
      </c>
      <c r="AN2810" s="163">
        <f t="shared" si="1618"/>
        <v>0</v>
      </c>
    </row>
    <row r="2811" spans="1:40" ht="15" customHeight="1">
      <c r="A2811" s="52"/>
      <c r="B2811" s="47"/>
      <c r="C2811" s="109" t="s">
        <v>95</v>
      </c>
      <c r="D2811" s="413" t="str">
        <f t="shared" ref="D2811" si="1644">IF(D112="","",D112)</f>
        <v/>
      </c>
      <c r="E2811" s="413"/>
      <c r="F2811" s="413"/>
      <c r="G2811" s="413"/>
      <c r="H2811" s="413"/>
      <c r="I2811" s="413"/>
      <c r="J2811" s="413"/>
      <c r="K2811" s="413"/>
      <c r="L2811" s="413"/>
      <c r="M2811" s="413"/>
      <c r="N2811" s="413"/>
      <c r="O2811" s="413"/>
      <c r="P2811" s="413"/>
      <c r="Q2811" s="413"/>
      <c r="R2811" s="148"/>
      <c r="S2811" s="148"/>
      <c r="T2811" s="148"/>
      <c r="U2811" s="148"/>
      <c r="V2811" s="148"/>
      <c r="W2811" s="148"/>
      <c r="X2811" s="148"/>
      <c r="Y2811" s="148"/>
      <c r="Z2811" s="148"/>
      <c r="AA2811" s="148"/>
      <c r="AB2811" s="148"/>
      <c r="AC2811" s="148"/>
      <c r="AD2811" s="148"/>
      <c r="AF2811" s="161"/>
      <c r="AG2811">
        <f t="shared" si="1614"/>
        <v>0</v>
      </c>
      <c r="AK2811" s="150">
        <f t="shared" si="1615"/>
        <v>0</v>
      </c>
      <c r="AL2811" s="150">
        <f t="shared" si="1616"/>
        <v>0</v>
      </c>
      <c r="AM2811" s="150">
        <f t="shared" si="1617"/>
        <v>0</v>
      </c>
      <c r="AN2811" s="163">
        <f t="shared" si="1618"/>
        <v>0</v>
      </c>
    </row>
    <row r="2812" spans="1:40" ht="15" customHeight="1">
      <c r="A2812" s="52"/>
      <c r="B2812" s="47"/>
      <c r="C2812" s="109" t="s">
        <v>96</v>
      </c>
      <c r="D2812" s="413" t="str">
        <f t="shared" ref="D2812" si="1645">IF(D113="","",D113)</f>
        <v/>
      </c>
      <c r="E2812" s="413"/>
      <c r="F2812" s="413"/>
      <c r="G2812" s="413"/>
      <c r="H2812" s="413"/>
      <c r="I2812" s="413"/>
      <c r="J2812" s="413"/>
      <c r="K2812" s="413"/>
      <c r="L2812" s="413"/>
      <c r="M2812" s="413"/>
      <c r="N2812" s="413"/>
      <c r="O2812" s="413"/>
      <c r="P2812" s="413"/>
      <c r="Q2812" s="413"/>
      <c r="R2812" s="148"/>
      <c r="S2812" s="148"/>
      <c r="T2812" s="148"/>
      <c r="U2812" s="148"/>
      <c r="V2812" s="148"/>
      <c r="W2812" s="148"/>
      <c r="X2812" s="148"/>
      <c r="Y2812" s="148"/>
      <c r="Z2812" s="148"/>
      <c r="AA2812" s="148"/>
      <c r="AB2812" s="148"/>
      <c r="AC2812" s="148"/>
      <c r="AD2812" s="148"/>
      <c r="AF2812" s="161"/>
      <c r="AG2812">
        <f t="shared" si="1614"/>
        <v>0</v>
      </c>
      <c r="AK2812" s="150">
        <f t="shared" si="1615"/>
        <v>0</v>
      </c>
      <c r="AL2812" s="150">
        <f t="shared" si="1616"/>
        <v>0</v>
      </c>
      <c r="AM2812" s="150">
        <f t="shared" si="1617"/>
        <v>0</v>
      </c>
      <c r="AN2812" s="163">
        <f t="shared" si="1618"/>
        <v>0</v>
      </c>
    </row>
    <row r="2813" spans="1:40" ht="15" customHeight="1">
      <c r="A2813" s="52"/>
      <c r="B2813" s="47"/>
      <c r="C2813" s="109" t="s">
        <v>97</v>
      </c>
      <c r="D2813" s="413" t="str">
        <f t="shared" ref="D2813" si="1646">IF(D114="","",D114)</f>
        <v/>
      </c>
      <c r="E2813" s="413"/>
      <c r="F2813" s="413"/>
      <c r="G2813" s="413"/>
      <c r="H2813" s="413"/>
      <c r="I2813" s="413"/>
      <c r="J2813" s="413"/>
      <c r="K2813" s="413"/>
      <c r="L2813" s="413"/>
      <c r="M2813" s="413"/>
      <c r="N2813" s="413"/>
      <c r="O2813" s="413"/>
      <c r="P2813" s="413"/>
      <c r="Q2813" s="413"/>
      <c r="R2813" s="148"/>
      <c r="S2813" s="148"/>
      <c r="T2813" s="148"/>
      <c r="U2813" s="148"/>
      <c r="V2813" s="148"/>
      <c r="W2813" s="148"/>
      <c r="X2813" s="148"/>
      <c r="Y2813" s="148"/>
      <c r="Z2813" s="148"/>
      <c r="AA2813" s="148"/>
      <c r="AB2813" s="148"/>
      <c r="AC2813" s="148"/>
      <c r="AD2813" s="148"/>
      <c r="AF2813" s="161"/>
      <c r="AG2813">
        <f t="shared" si="1614"/>
        <v>0</v>
      </c>
      <c r="AK2813" s="150">
        <f t="shared" si="1615"/>
        <v>0</v>
      </c>
      <c r="AL2813" s="150">
        <f t="shared" si="1616"/>
        <v>0</v>
      </c>
      <c r="AM2813" s="150">
        <f t="shared" si="1617"/>
        <v>0</v>
      </c>
      <c r="AN2813" s="163">
        <f t="shared" si="1618"/>
        <v>0</v>
      </c>
    </row>
    <row r="2814" spans="1:40" ht="15" customHeight="1">
      <c r="A2814" s="52"/>
      <c r="B2814" s="47"/>
      <c r="C2814" s="109" t="s">
        <v>98</v>
      </c>
      <c r="D2814" s="413" t="str">
        <f t="shared" ref="D2814" si="1647">IF(D115="","",D115)</f>
        <v/>
      </c>
      <c r="E2814" s="413"/>
      <c r="F2814" s="413"/>
      <c r="G2814" s="413"/>
      <c r="H2814" s="413"/>
      <c r="I2814" s="413"/>
      <c r="J2814" s="413"/>
      <c r="K2814" s="413"/>
      <c r="L2814" s="413"/>
      <c r="M2814" s="413"/>
      <c r="N2814" s="413"/>
      <c r="O2814" s="413"/>
      <c r="P2814" s="413"/>
      <c r="Q2814" s="413"/>
      <c r="R2814" s="148"/>
      <c r="S2814" s="148"/>
      <c r="T2814" s="148"/>
      <c r="U2814" s="148"/>
      <c r="V2814" s="148"/>
      <c r="W2814" s="148"/>
      <c r="X2814" s="148"/>
      <c r="Y2814" s="148"/>
      <c r="Z2814" s="148"/>
      <c r="AA2814" s="148"/>
      <c r="AB2814" s="148"/>
      <c r="AC2814" s="148"/>
      <c r="AD2814" s="148"/>
      <c r="AF2814" s="161"/>
      <c r="AG2814">
        <f t="shared" si="1614"/>
        <v>0</v>
      </c>
      <c r="AK2814" s="150">
        <f t="shared" si="1615"/>
        <v>0</v>
      </c>
      <c r="AL2814" s="150">
        <f t="shared" si="1616"/>
        <v>0</v>
      </c>
      <c r="AM2814" s="150">
        <f t="shared" si="1617"/>
        <v>0</v>
      </c>
      <c r="AN2814" s="163">
        <f t="shared" si="1618"/>
        <v>0</v>
      </c>
    </row>
    <row r="2815" spans="1:40" ht="15" customHeight="1">
      <c r="A2815" s="52"/>
      <c r="B2815" s="47"/>
      <c r="C2815" s="109" t="s">
        <v>99</v>
      </c>
      <c r="D2815" s="413" t="str">
        <f t="shared" ref="D2815" si="1648">IF(D116="","",D116)</f>
        <v/>
      </c>
      <c r="E2815" s="413"/>
      <c r="F2815" s="413"/>
      <c r="G2815" s="413"/>
      <c r="H2815" s="413"/>
      <c r="I2815" s="413"/>
      <c r="J2815" s="413"/>
      <c r="K2815" s="413"/>
      <c r="L2815" s="413"/>
      <c r="M2815" s="413"/>
      <c r="N2815" s="413"/>
      <c r="O2815" s="413"/>
      <c r="P2815" s="413"/>
      <c r="Q2815" s="413"/>
      <c r="R2815" s="148"/>
      <c r="S2815" s="148"/>
      <c r="T2815" s="148"/>
      <c r="U2815" s="148"/>
      <c r="V2815" s="148"/>
      <c r="W2815" s="148"/>
      <c r="X2815" s="148"/>
      <c r="Y2815" s="148"/>
      <c r="Z2815" s="148"/>
      <c r="AA2815" s="148"/>
      <c r="AB2815" s="148"/>
      <c r="AC2815" s="148"/>
      <c r="AD2815" s="148"/>
      <c r="AF2815" s="161"/>
      <c r="AG2815">
        <f t="shared" si="1614"/>
        <v>0</v>
      </c>
      <c r="AK2815" s="150">
        <f t="shared" si="1615"/>
        <v>0</v>
      </c>
      <c r="AL2815" s="150">
        <f t="shared" si="1616"/>
        <v>0</v>
      </c>
      <c r="AM2815" s="150">
        <f t="shared" si="1617"/>
        <v>0</v>
      </c>
      <c r="AN2815" s="163">
        <f t="shared" si="1618"/>
        <v>0</v>
      </c>
    </row>
    <row r="2816" spans="1:40" ht="15" customHeight="1">
      <c r="A2816" s="52"/>
      <c r="B2816" s="47"/>
      <c r="C2816" s="109" t="s">
        <v>100</v>
      </c>
      <c r="D2816" s="413" t="str">
        <f t="shared" ref="D2816" si="1649">IF(D117="","",D117)</f>
        <v/>
      </c>
      <c r="E2816" s="413"/>
      <c r="F2816" s="413"/>
      <c r="G2816" s="413"/>
      <c r="H2816" s="413"/>
      <c r="I2816" s="413"/>
      <c r="J2816" s="413"/>
      <c r="K2816" s="413"/>
      <c r="L2816" s="413"/>
      <c r="M2816" s="413"/>
      <c r="N2816" s="413"/>
      <c r="O2816" s="413"/>
      <c r="P2816" s="413"/>
      <c r="Q2816" s="413"/>
      <c r="R2816" s="148"/>
      <c r="S2816" s="148"/>
      <c r="T2816" s="148"/>
      <c r="U2816" s="148"/>
      <c r="V2816" s="148"/>
      <c r="W2816" s="148"/>
      <c r="X2816" s="148"/>
      <c r="Y2816" s="148"/>
      <c r="Z2816" s="148"/>
      <c r="AA2816" s="148"/>
      <c r="AB2816" s="148"/>
      <c r="AC2816" s="148"/>
      <c r="AD2816" s="148"/>
      <c r="AF2816" s="161"/>
      <c r="AG2816">
        <f t="shared" si="1614"/>
        <v>0</v>
      </c>
      <c r="AK2816" s="150">
        <f t="shared" si="1615"/>
        <v>0</v>
      </c>
      <c r="AL2816" s="150">
        <f t="shared" si="1616"/>
        <v>0</v>
      </c>
      <c r="AM2816" s="150">
        <f t="shared" si="1617"/>
        <v>0</v>
      </c>
      <c r="AN2816" s="163">
        <f t="shared" si="1618"/>
        <v>0</v>
      </c>
    </row>
    <row r="2817" spans="1:40" ht="15" customHeight="1">
      <c r="A2817" s="52"/>
      <c r="B2817" s="47"/>
      <c r="C2817" s="109" t="s">
        <v>101</v>
      </c>
      <c r="D2817" s="413" t="str">
        <f t="shared" ref="D2817" si="1650">IF(D118="","",D118)</f>
        <v/>
      </c>
      <c r="E2817" s="413"/>
      <c r="F2817" s="413"/>
      <c r="G2817" s="413"/>
      <c r="H2817" s="413"/>
      <c r="I2817" s="413"/>
      <c r="J2817" s="413"/>
      <c r="K2817" s="413"/>
      <c r="L2817" s="413"/>
      <c r="M2817" s="413"/>
      <c r="N2817" s="413"/>
      <c r="O2817" s="413"/>
      <c r="P2817" s="413"/>
      <c r="Q2817" s="413"/>
      <c r="R2817" s="148"/>
      <c r="S2817" s="148"/>
      <c r="T2817" s="148"/>
      <c r="U2817" s="148"/>
      <c r="V2817" s="148"/>
      <c r="W2817" s="148"/>
      <c r="X2817" s="148"/>
      <c r="Y2817" s="148"/>
      <c r="Z2817" s="148"/>
      <c r="AA2817" s="148"/>
      <c r="AB2817" s="148"/>
      <c r="AC2817" s="148"/>
      <c r="AD2817" s="148"/>
      <c r="AF2817" s="161"/>
      <c r="AG2817">
        <f t="shared" si="1614"/>
        <v>0</v>
      </c>
      <c r="AK2817" s="150">
        <f t="shared" si="1615"/>
        <v>0</v>
      </c>
      <c r="AL2817" s="150">
        <f t="shared" si="1616"/>
        <v>0</v>
      </c>
      <c r="AM2817" s="150">
        <f t="shared" si="1617"/>
        <v>0</v>
      </c>
      <c r="AN2817" s="163">
        <f t="shared" si="1618"/>
        <v>0</v>
      </c>
    </row>
    <row r="2818" spans="1:40" ht="15" customHeight="1">
      <c r="A2818" s="52"/>
      <c r="B2818" s="47"/>
      <c r="C2818" s="109" t="s">
        <v>102</v>
      </c>
      <c r="D2818" s="413" t="str">
        <f t="shared" ref="D2818" si="1651">IF(D119="","",D119)</f>
        <v/>
      </c>
      <c r="E2818" s="413"/>
      <c r="F2818" s="413"/>
      <c r="G2818" s="413"/>
      <c r="H2818" s="413"/>
      <c r="I2818" s="413"/>
      <c r="J2818" s="413"/>
      <c r="K2818" s="413"/>
      <c r="L2818" s="413"/>
      <c r="M2818" s="413"/>
      <c r="N2818" s="413"/>
      <c r="O2818" s="413"/>
      <c r="P2818" s="413"/>
      <c r="Q2818" s="413"/>
      <c r="R2818" s="148"/>
      <c r="S2818" s="148"/>
      <c r="T2818" s="148"/>
      <c r="U2818" s="148"/>
      <c r="V2818" s="148"/>
      <c r="W2818" s="148"/>
      <c r="X2818" s="148"/>
      <c r="Y2818" s="148"/>
      <c r="Z2818" s="148"/>
      <c r="AA2818" s="148"/>
      <c r="AB2818" s="148"/>
      <c r="AC2818" s="148"/>
      <c r="AD2818" s="148"/>
      <c r="AF2818" s="161"/>
      <c r="AG2818">
        <f t="shared" si="1614"/>
        <v>0</v>
      </c>
      <c r="AK2818" s="150">
        <f t="shared" si="1615"/>
        <v>0</v>
      </c>
      <c r="AL2818" s="150">
        <f t="shared" si="1616"/>
        <v>0</v>
      </c>
      <c r="AM2818" s="150">
        <f t="shared" si="1617"/>
        <v>0</v>
      </c>
      <c r="AN2818" s="163">
        <f t="shared" si="1618"/>
        <v>0</v>
      </c>
    </row>
    <row r="2819" spans="1:40" ht="15" customHeight="1">
      <c r="A2819" s="52"/>
      <c r="B2819" s="47"/>
      <c r="C2819" s="109" t="s">
        <v>120</v>
      </c>
      <c r="D2819" s="413" t="str">
        <f t="shared" ref="D2819" si="1652">IF(D120="","",D120)</f>
        <v/>
      </c>
      <c r="E2819" s="413"/>
      <c r="F2819" s="413"/>
      <c r="G2819" s="413"/>
      <c r="H2819" s="413"/>
      <c r="I2819" s="413"/>
      <c r="J2819" s="413"/>
      <c r="K2819" s="413"/>
      <c r="L2819" s="413"/>
      <c r="M2819" s="413"/>
      <c r="N2819" s="413"/>
      <c r="O2819" s="413"/>
      <c r="P2819" s="413"/>
      <c r="Q2819" s="413"/>
      <c r="R2819" s="148"/>
      <c r="S2819" s="148"/>
      <c r="T2819" s="148"/>
      <c r="U2819" s="148"/>
      <c r="V2819" s="148"/>
      <c r="W2819" s="148"/>
      <c r="X2819" s="148"/>
      <c r="Y2819" s="148"/>
      <c r="Z2819" s="148"/>
      <c r="AA2819" s="148"/>
      <c r="AB2819" s="148"/>
      <c r="AC2819" s="148"/>
      <c r="AD2819" s="148"/>
      <c r="AF2819" s="161"/>
      <c r="AG2819">
        <f t="shared" si="1614"/>
        <v>0</v>
      </c>
      <c r="AK2819" s="150">
        <f t="shared" si="1615"/>
        <v>0</v>
      </c>
      <c r="AL2819" s="150">
        <f t="shared" si="1616"/>
        <v>0</v>
      </c>
      <c r="AM2819" s="150">
        <f t="shared" si="1617"/>
        <v>0</v>
      </c>
      <c r="AN2819" s="163">
        <f t="shared" si="1618"/>
        <v>0</v>
      </c>
    </row>
    <row r="2820" spans="1:40" ht="15" customHeight="1">
      <c r="A2820" s="52"/>
      <c r="B2820" s="47"/>
      <c r="C2820" s="109" t="s">
        <v>121</v>
      </c>
      <c r="D2820" s="413" t="str">
        <f t="shared" ref="D2820" si="1653">IF(D121="","",D121)</f>
        <v/>
      </c>
      <c r="E2820" s="413"/>
      <c r="F2820" s="413"/>
      <c r="G2820" s="413"/>
      <c r="H2820" s="413"/>
      <c r="I2820" s="413"/>
      <c r="J2820" s="413"/>
      <c r="K2820" s="413"/>
      <c r="L2820" s="413"/>
      <c r="M2820" s="413"/>
      <c r="N2820" s="413"/>
      <c r="O2820" s="413"/>
      <c r="P2820" s="413"/>
      <c r="Q2820" s="413"/>
      <c r="R2820" s="148"/>
      <c r="S2820" s="148"/>
      <c r="T2820" s="148"/>
      <c r="U2820" s="148"/>
      <c r="V2820" s="148"/>
      <c r="W2820" s="148"/>
      <c r="X2820" s="148"/>
      <c r="Y2820" s="148"/>
      <c r="Z2820" s="148"/>
      <c r="AA2820" s="148"/>
      <c r="AB2820" s="148"/>
      <c r="AC2820" s="148"/>
      <c r="AD2820" s="148"/>
      <c r="AF2820" s="161"/>
      <c r="AG2820">
        <f t="shared" si="1614"/>
        <v>0</v>
      </c>
      <c r="AK2820" s="150">
        <f t="shared" si="1615"/>
        <v>0</v>
      </c>
      <c r="AL2820" s="150">
        <f t="shared" si="1616"/>
        <v>0</v>
      </c>
      <c r="AM2820" s="150">
        <f t="shared" si="1617"/>
        <v>0</v>
      </c>
      <c r="AN2820" s="163">
        <f t="shared" si="1618"/>
        <v>0</v>
      </c>
    </row>
    <row r="2821" spans="1:40" ht="15" customHeight="1">
      <c r="A2821" s="52"/>
      <c r="B2821" s="47"/>
      <c r="C2821" s="109" t="s">
        <v>122</v>
      </c>
      <c r="D2821" s="413" t="str">
        <f t="shared" ref="D2821" si="1654">IF(D122="","",D122)</f>
        <v/>
      </c>
      <c r="E2821" s="413"/>
      <c r="F2821" s="413"/>
      <c r="G2821" s="413"/>
      <c r="H2821" s="413"/>
      <c r="I2821" s="413"/>
      <c r="J2821" s="413"/>
      <c r="K2821" s="413"/>
      <c r="L2821" s="413"/>
      <c r="M2821" s="413"/>
      <c r="N2821" s="413"/>
      <c r="O2821" s="413"/>
      <c r="P2821" s="413"/>
      <c r="Q2821" s="413"/>
      <c r="R2821" s="148"/>
      <c r="S2821" s="148"/>
      <c r="T2821" s="148"/>
      <c r="U2821" s="148"/>
      <c r="V2821" s="148"/>
      <c r="W2821" s="148"/>
      <c r="X2821" s="148"/>
      <c r="Y2821" s="148"/>
      <c r="Z2821" s="148"/>
      <c r="AA2821" s="148"/>
      <c r="AB2821" s="148"/>
      <c r="AC2821" s="148"/>
      <c r="AD2821" s="148"/>
      <c r="AF2821" s="161"/>
      <c r="AG2821">
        <f t="shared" si="1614"/>
        <v>0</v>
      </c>
      <c r="AK2821" s="150">
        <f t="shared" si="1615"/>
        <v>0</v>
      </c>
      <c r="AL2821" s="150">
        <f t="shared" si="1616"/>
        <v>0</v>
      </c>
      <c r="AM2821" s="150">
        <f t="shared" si="1617"/>
        <v>0</v>
      </c>
      <c r="AN2821" s="163">
        <f t="shared" si="1618"/>
        <v>0</v>
      </c>
    </row>
    <row r="2822" spans="1:40" ht="15" customHeight="1">
      <c r="A2822" s="52"/>
      <c r="B2822" s="47"/>
      <c r="C2822" s="109" t="s">
        <v>123</v>
      </c>
      <c r="D2822" s="413" t="str">
        <f t="shared" ref="D2822" si="1655">IF(D123="","",D123)</f>
        <v/>
      </c>
      <c r="E2822" s="413"/>
      <c r="F2822" s="413"/>
      <c r="G2822" s="413"/>
      <c r="H2822" s="413"/>
      <c r="I2822" s="413"/>
      <c r="J2822" s="413"/>
      <c r="K2822" s="413"/>
      <c r="L2822" s="413"/>
      <c r="M2822" s="413"/>
      <c r="N2822" s="413"/>
      <c r="O2822" s="413"/>
      <c r="P2822" s="413"/>
      <c r="Q2822" s="413"/>
      <c r="R2822" s="148"/>
      <c r="S2822" s="148"/>
      <c r="T2822" s="148"/>
      <c r="U2822" s="148"/>
      <c r="V2822" s="148"/>
      <c r="W2822" s="148"/>
      <c r="X2822" s="148"/>
      <c r="Y2822" s="148"/>
      <c r="Z2822" s="148"/>
      <c r="AA2822" s="148"/>
      <c r="AB2822" s="148"/>
      <c r="AC2822" s="148"/>
      <c r="AD2822" s="148"/>
      <c r="AF2822" s="161"/>
      <c r="AG2822">
        <f t="shared" si="1614"/>
        <v>0</v>
      </c>
      <c r="AK2822" s="150">
        <f t="shared" si="1615"/>
        <v>0</v>
      </c>
      <c r="AL2822" s="150">
        <f t="shared" si="1616"/>
        <v>0</v>
      </c>
      <c r="AM2822" s="150">
        <f t="shared" si="1617"/>
        <v>0</v>
      </c>
      <c r="AN2822" s="163">
        <f t="shared" si="1618"/>
        <v>0</v>
      </c>
    </row>
    <row r="2823" spans="1:40" ht="15" customHeight="1">
      <c r="A2823" s="52"/>
      <c r="B2823" s="47"/>
      <c r="C2823" s="109" t="s">
        <v>124</v>
      </c>
      <c r="D2823" s="413" t="str">
        <f t="shared" ref="D2823" si="1656">IF(D124="","",D124)</f>
        <v/>
      </c>
      <c r="E2823" s="413"/>
      <c r="F2823" s="413"/>
      <c r="G2823" s="413"/>
      <c r="H2823" s="413"/>
      <c r="I2823" s="413"/>
      <c r="J2823" s="413"/>
      <c r="K2823" s="413"/>
      <c r="L2823" s="413"/>
      <c r="M2823" s="413"/>
      <c r="N2823" s="413"/>
      <c r="O2823" s="413"/>
      <c r="P2823" s="413"/>
      <c r="Q2823" s="413"/>
      <c r="R2823" s="148"/>
      <c r="S2823" s="148"/>
      <c r="T2823" s="148"/>
      <c r="U2823" s="148"/>
      <c r="V2823" s="148"/>
      <c r="W2823" s="148"/>
      <c r="X2823" s="148"/>
      <c r="Y2823" s="148"/>
      <c r="Z2823" s="148"/>
      <c r="AA2823" s="148"/>
      <c r="AB2823" s="148"/>
      <c r="AC2823" s="148"/>
      <c r="AD2823" s="148"/>
      <c r="AF2823" s="161"/>
      <c r="AG2823">
        <f t="shared" si="1614"/>
        <v>0</v>
      </c>
      <c r="AK2823" s="150">
        <f t="shared" si="1615"/>
        <v>0</v>
      </c>
      <c r="AL2823" s="150">
        <f t="shared" si="1616"/>
        <v>0</v>
      </c>
      <c r="AM2823" s="150">
        <f t="shared" si="1617"/>
        <v>0</v>
      </c>
      <c r="AN2823" s="163">
        <f t="shared" si="1618"/>
        <v>0</v>
      </c>
    </row>
    <row r="2824" spans="1:40" ht="15" customHeight="1">
      <c r="A2824" s="52"/>
      <c r="B2824" s="47"/>
      <c r="C2824" s="109" t="s">
        <v>125</v>
      </c>
      <c r="D2824" s="413" t="str">
        <f t="shared" ref="D2824" si="1657">IF(D125="","",D125)</f>
        <v/>
      </c>
      <c r="E2824" s="413"/>
      <c r="F2824" s="413"/>
      <c r="G2824" s="413"/>
      <c r="H2824" s="413"/>
      <c r="I2824" s="413"/>
      <c r="J2824" s="413"/>
      <c r="K2824" s="413"/>
      <c r="L2824" s="413"/>
      <c r="M2824" s="413"/>
      <c r="N2824" s="413"/>
      <c r="O2824" s="413"/>
      <c r="P2824" s="413"/>
      <c r="Q2824" s="413"/>
      <c r="R2824" s="148"/>
      <c r="S2824" s="148"/>
      <c r="T2824" s="148"/>
      <c r="U2824" s="148"/>
      <c r="V2824" s="148"/>
      <c r="W2824" s="148"/>
      <c r="X2824" s="148"/>
      <c r="Y2824" s="148"/>
      <c r="Z2824" s="148"/>
      <c r="AA2824" s="148"/>
      <c r="AB2824" s="148"/>
      <c r="AC2824" s="148"/>
      <c r="AD2824" s="148"/>
      <c r="AF2824" s="161"/>
      <c r="AG2824">
        <f t="shared" si="1614"/>
        <v>0</v>
      </c>
      <c r="AK2824" s="150">
        <f t="shared" si="1615"/>
        <v>0</v>
      </c>
      <c r="AL2824" s="150">
        <f t="shared" si="1616"/>
        <v>0</v>
      </c>
      <c r="AM2824" s="150">
        <f t="shared" si="1617"/>
        <v>0</v>
      </c>
      <c r="AN2824" s="163">
        <f t="shared" si="1618"/>
        <v>0</v>
      </c>
    </row>
    <row r="2825" spans="1:40" ht="15" customHeight="1">
      <c r="A2825" s="52"/>
      <c r="B2825" s="47"/>
      <c r="C2825" s="109" t="s">
        <v>126</v>
      </c>
      <c r="D2825" s="413" t="str">
        <f t="shared" ref="D2825" si="1658">IF(D126="","",D126)</f>
        <v/>
      </c>
      <c r="E2825" s="413"/>
      <c r="F2825" s="413"/>
      <c r="G2825" s="413"/>
      <c r="H2825" s="413"/>
      <c r="I2825" s="413"/>
      <c r="J2825" s="413"/>
      <c r="K2825" s="413"/>
      <c r="L2825" s="413"/>
      <c r="M2825" s="413"/>
      <c r="N2825" s="413"/>
      <c r="O2825" s="413"/>
      <c r="P2825" s="413"/>
      <c r="Q2825" s="413"/>
      <c r="R2825" s="148"/>
      <c r="S2825" s="148"/>
      <c r="T2825" s="148"/>
      <c r="U2825" s="148"/>
      <c r="V2825" s="148"/>
      <c r="W2825" s="148"/>
      <c r="X2825" s="148"/>
      <c r="Y2825" s="148"/>
      <c r="Z2825" s="148"/>
      <c r="AA2825" s="148"/>
      <c r="AB2825" s="148"/>
      <c r="AC2825" s="148"/>
      <c r="AD2825" s="148"/>
      <c r="AF2825" s="161"/>
      <c r="AG2825">
        <f t="shared" si="1614"/>
        <v>0</v>
      </c>
      <c r="AK2825" s="150">
        <f t="shared" si="1615"/>
        <v>0</v>
      </c>
      <c r="AL2825" s="150">
        <f t="shared" si="1616"/>
        <v>0</v>
      </c>
      <c r="AM2825" s="150">
        <f t="shared" si="1617"/>
        <v>0</v>
      </c>
      <c r="AN2825" s="163">
        <f t="shared" si="1618"/>
        <v>0</v>
      </c>
    </row>
    <row r="2826" spans="1:40" ht="15" customHeight="1">
      <c r="A2826" s="52"/>
      <c r="B2826" s="47"/>
      <c r="C2826" s="109" t="s">
        <v>127</v>
      </c>
      <c r="D2826" s="413" t="str">
        <f t="shared" ref="D2826" si="1659">IF(D127="","",D127)</f>
        <v/>
      </c>
      <c r="E2826" s="413"/>
      <c r="F2826" s="413"/>
      <c r="G2826" s="413"/>
      <c r="H2826" s="413"/>
      <c r="I2826" s="413"/>
      <c r="J2826" s="413"/>
      <c r="K2826" s="413"/>
      <c r="L2826" s="413"/>
      <c r="M2826" s="413"/>
      <c r="N2826" s="413"/>
      <c r="O2826" s="413"/>
      <c r="P2826" s="413"/>
      <c r="Q2826" s="413"/>
      <c r="R2826" s="148"/>
      <c r="S2826" s="148"/>
      <c r="T2826" s="148"/>
      <c r="U2826" s="148"/>
      <c r="V2826" s="148"/>
      <c r="W2826" s="148"/>
      <c r="X2826" s="148"/>
      <c r="Y2826" s="148"/>
      <c r="Z2826" s="148"/>
      <c r="AA2826" s="148"/>
      <c r="AB2826" s="148"/>
      <c r="AC2826" s="148"/>
      <c r="AD2826" s="148"/>
      <c r="AF2826" s="161"/>
      <c r="AG2826">
        <f t="shared" si="1614"/>
        <v>0</v>
      </c>
      <c r="AK2826" s="150">
        <f t="shared" si="1615"/>
        <v>0</v>
      </c>
      <c r="AL2826" s="150">
        <f t="shared" si="1616"/>
        <v>0</v>
      </c>
      <c r="AM2826" s="150">
        <f t="shared" si="1617"/>
        <v>0</v>
      </c>
      <c r="AN2826" s="163">
        <f t="shared" si="1618"/>
        <v>0</v>
      </c>
    </row>
    <row r="2827" spans="1:40" ht="15" customHeight="1">
      <c r="A2827" s="52"/>
      <c r="B2827" s="47"/>
      <c r="C2827" s="109" t="s">
        <v>128</v>
      </c>
      <c r="D2827" s="413" t="str">
        <f t="shared" ref="D2827" si="1660">IF(D128="","",D128)</f>
        <v/>
      </c>
      <c r="E2827" s="413"/>
      <c r="F2827" s="413"/>
      <c r="G2827" s="413"/>
      <c r="H2827" s="413"/>
      <c r="I2827" s="413"/>
      <c r="J2827" s="413"/>
      <c r="K2827" s="413"/>
      <c r="L2827" s="413"/>
      <c r="M2827" s="413"/>
      <c r="N2827" s="413"/>
      <c r="O2827" s="413"/>
      <c r="P2827" s="413"/>
      <c r="Q2827" s="413"/>
      <c r="R2827" s="148"/>
      <c r="S2827" s="148"/>
      <c r="T2827" s="148"/>
      <c r="U2827" s="148"/>
      <c r="V2827" s="148"/>
      <c r="W2827" s="148"/>
      <c r="X2827" s="148"/>
      <c r="Y2827" s="148"/>
      <c r="Z2827" s="148"/>
      <c r="AA2827" s="148"/>
      <c r="AB2827" s="148"/>
      <c r="AC2827" s="148"/>
      <c r="AD2827" s="148"/>
      <c r="AF2827" s="161"/>
      <c r="AG2827">
        <f t="shared" si="1614"/>
        <v>0</v>
      </c>
      <c r="AK2827" s="150">
        <f t="shared" si="1615"/>
        <v>0</v>
      </c>
      <c r="AL2827" s="150">
        <f t="shared" si="1616"/>
        <v>0</v>
      </c>
      <c r="AM2827" s="150">
        <f t="shared" si="1617"/>
        <v>0</v>
      </c>
      <c r="AN2827" s="163">
        <f t="shared" si="1618"/>
        <v>0</v>
      </c>
    </row>
    <row r="2828" spans="1:40" ht="15" customHeight="1">
      <c r="A2828" s="52"/>
      <c r="B2828" s="47"/>
      <c r="C2828" s="109" t="s">
        <v>129</v>
      </c>
      <c r="D2828" s="413" t="str">
        <f t="shared" ref="D2828" si="1661">IF(D129="","",D129)</f>
        <v/>
      </c>
      <c r="E2828" s="413"/>
      <c r="F2828" s="413"/>
      <c r="G2828" s="413"/>
      <c r="H2828" s="413"/>
      <c r="I2828" s="413"/>
      <c r="J2828" s="413"/>
      <c r="K2828" s="413"/>
      <c r="L2828" s="413"/>
      <c r="M2828" s="413"/>
      <c r="N2828" s="413"/>
      <c r="O2828" s="413"/>
      <c r="P2828" s="413"/>
      <c r="Q2828" s="413"/>
      <c r="R2828" s="148"/>
      <c r="S2828" s="148"/>
      <c r="T2828" s="148"/>
      <c r="U2828" s="148"/>
      <c r="V2828" s="148"/>
      <c r="W2828" s="148"/>
      <c r="X2828" s="148"/>
      <c r="Y2828" s="148"/>
      <c r="Z2828" s="148"/>
      <c r="AA2828" s="148"/>
      <c r="AB2828" s="148"/>
      <c r="AC2828" s="148"/>
      <c r="AD2828" s="148"/>
      <c r="AF2828" s="161"/>
      <c r="AG2828">
        <f t="shared" si="1614"/>
        <v>0</v>
      </c>
      <c r="AK2828" s="150">
        <f t="shared" si="1615"/>
        <v>0</v>
      </c>
      <c r="AL2828" s="150">
        <f t="shared" si="1616"/>
        <v>0</v>
      </c>
      <c r="AM2828" s="150">
        <f t="shared" si="1617"/>
        <v>0</v>
      </c>
      <c r="AN2828" s="163">
        <f t="shared" si="1618"/>
        <v>0</v>
      </c>
    </row>
    <row r="2829" spans="1:40" ht="15" customHeight="1">
      <c r="A2829" s="52"/>
      <c r="B2829" s="47"/>
      <c r="C2829" s="109" t="s">
        <v>130</v>
      </c>
      <c r="D2829" s="413" t="str">
        <f t="shared" ref="D2829" si="1662">IF(D130="","",D130)</f>
        <v/>
      </c>
      <c r="E2829" s="413"/>
      <c r="F2829" s="413"/>
      <c r="G2829" s="413"/>
      <c r="H2829" s="413"/>
      <c r="I2829" s="413"/>
      <c r="J2829" s="413"/>
      <c r="K2829" s="413"/>
      <c r="L2829" s="413"/>
      <c r="M2829" s="413"/>
      <c r="N2829" s="413"/>
      <c r="O2829" s="413"/>
      <c r="P2829" s="413"/>
      <c r="Q2829" s="413"/>
      <c r="R2829" s="148"/>
      <c r="S2829" s="148"/>
      <c r="T2829" s="148"/>
      <c r="U2829" s="148"/>
      <c r="V2829" s="148"/>
      <c r="W2829" s="148"/>
      <c r="X2829" s="148"/>
      <c r="Y2829" s="148"/>
      <c r="Z2829" s="148"/>
      <c r="AA2829" s="148"/>
      <c r="AB2829" s="148"/>
      <c r="AC2829" s="148"/>
      <c r="AD2829" s="148"/>
      <c r="AF2829" s="161"/>
      <c r="AG2829">
        <f t="shared" si="1614"/>
        <v>0</v>
      </c>
      <c r="AK2829" s="150">
        <f t="shared" si="1615"/>
        <v>0</v>
      </c>
      <c r="AL2829" s="150">
        <f t="shared" si="1616"/>
        <v>0</v>
      </c>
      <c r="AM2829" s="150">
        <f t="shared" si="1617"/>
        <v>0</v>
      </c>
      <c r="AN2829" s="163">
        <f t="shared" si="1618"/>
        <v>0</v>
      </c>
    </row>
    <row r="2830" spans="1:40" ht="15" customHeight="1">
      <c r="A2830" s="52"/>
      <c r="B2830" s="47"/>
      <c r="C2830" s="109" t="s">
        <v>131</v>
      </c>
      <c r="D2830" s="413" t="str">
        <f t="shared" ref="D2830" si="1663">IF(D131="","",D131)</f>
        <v/>
      </c>
      <c r="E2830" s="413"/>
      <c r="F2830" s="413"/>
      <c r="G2830" s="413"/>
      <c r="H2830" s="413"/>
      <c r="I2830" s="413"/>
      <c r="J2830" s="413"/>
      <c r="K2830" s="413"/>
      <c r="L2830" s="413"/>
      <c r="M2830" s="413"/>
      <c r="N2830" s="413"/>
      <c r="O2830" s="413"/>
      <c r="P2830" s="413"/>
      <c r="Q2830" s="413"/>
      <c r="R2830" s="148"/>
      <c r="S2830" s="148"/>
      <c r="T2830" s="148"/>
      <c r="U2830" s="148"/>
      <c r="V2830" s="148"/>
      <c r="W2830" s="148"/>
      <c r="X2830" s="148"/>
      <c r="Y2830" s="148"/>
      <c r="Z2830" s="148"/>
      <c r="AA2830" s="148"/>
      <c r="AB2830" s="148"/>
      <c r="AC2830" s="148"/>
      <c r="AD2830" s="148"/>
      <c r="AF2830" s="161"/>
      <c r="AG2830">
        <f t="shared" si="1614"/>
        <v>0</v>
      </c>
      <c r="AK2830" s="150">
        <f t="shared" si="1615"/>
        <v>0</v>
      </c>
      <c r="AL2830" s="150">
        <f t="shared" si="1616"/>
        <v>0</v>
      </c>
      <c r="AM2830" s="150">
        <f t="shared" si="1617"/>
        <v>0</v>
      </c>
      <c r="AN2830" s="163">
        <f t="shared" si="1618"/>
        <v>0</v>
      </c>
    </row>
    <row r="2831" spans="1:40" ht="15" customHeight="1">
      <c r="A2831" s="52"/>
      <c r="B2831" s="47"/>
      <c r="C2831" s="109" t="s">
        <v>132</v>
      </c>
      <c r="D2831" s="413" t="str">
        <f t="shared" ref="D2831" si="1664">IF(D132="","",D132)</f>
        <v/>
      </c>
      <c r="E2831" s="413"/>
      <c r="F2831" s="413"/>
      <c r="G2831" s="413"/>
      <c r="H2831" s="413"/>
      <c r="I2831" s="413"/>
      <c r="J2831" s="413"/>
      <c r="K2831" s="413"/>
      <c r="L2831" s="413"/>
      <c r="M2831" s="413"/>
      <c r="N2831" s="413"/>
      <c r="O2831" s="413"/>
      <c r="P2831" s="413"/>
      <c r="Q2831" s="413"/>
      <c r="R2831" s="148"/>
      <c r="S2831" s="148"/>
      <c r="T2831" s="148"/>
      <c r="U2831" s="148"/>
      <c r="V2831" s="148"/>
      <c r="W2831" s="148"/>
      <c r="X2831" s="148"/>
      <c r="Y2831" s="148"/>
      <c r="Z2831" s="148"/>
      <c r="AA2831" s="148"/>
      <c r="AB2831" s="148"/>
      <c r="AC2831" s="148"/>
      <c r="AD2831" s="148"/>
      <c r="AF2831" s="161"/>
      <c r="AG2831">
        <f t="shared" si="1614"/>
        <v>0</v>
      </c>
      <c r="AK2831" s="150">
        <f t="shared" si="1615"/>
        <v>0</v>
      </c>
      <c r="AL2831" s="150">
        <f t="shared" si="1616"/>
        <v>0</v>
      </c>
      <c r="AM2831" s="150">
        <f t="shared" si="1617"/>
        <v>0</v>
      </c>
      <c r="AN2831" s="163">
        <f t="shared" si="1618"/>
        <v>0</v>
      </c>
    </row>
    <row r="2832" spans="1:40" ht="15" customHeight="1">
      <c r="A2832" s="52"/>
      <c r="B2832" s="47"/>
      <c r="C2832" s="109" t="s">
        <v>133</v>
      </c>
      <c r="D2832" s="413" t="str">
        <f t="shared" ref="D2832" si="1665">IF(D133="","",D133)</f>
        <v/>
      </c>
      <c r="E2832" s="413"/>
      <c r="F2832" s="413"/>
      <c r="G2832" s="413"/>
      <c r="H2832" s="413"/>
      <c r="I2832" s="413"/>
      <c r="J2832" s="413"/>
      <c r="K2832" s="413"/>
      <c r="L2832" s="413"/>
      <c r="M2832" s="413"/>
      <c r="N2832" s="413"/>
      <c r="O2832" s="413"/>
      <c r="P2832" s="413"/>
      <c r="Q2832" s="413"/>
      <c r="R2832" s="148"/>
      <c r="S2832" s="148"/>
      <c r="T2832" s="148"/>
      <c r="U2832" s="148"/>
      <c r="V2832" s="148"/>
      <c r="W2832" s="148"/>
      <c r="X2832" s="148"/>
      <c r="Y2832" s="148"/>
      <c r="Z2832" s="148"/>
      <c r="AA2832" s="148"/>
      <c r="AB2832" s="148"/>
      <c r="AC2832" s="148"/>
      <c r="AD2832" s="148"/>
      <c r="AF2832" s="161"/>
      <c r="AG2832">
        <f t="shared" si="1614"/>
        <v>0</v>
      </c>
      <c r="AK2832" s="150">
        <f t="shared" si="1615"/>
        <v>0</v>
      </c>
      <c r="AL2832" s="150">
        <f t="shared" si="1616"/>
        <v>0</v>
      </c>
      <c r="AM2832" s="150">
        <f t="shared" si="1617"/>
        <v>0</v>
      </c>
      <c r="AN2832" s="163">
        <f t="shared" si="1618"/>
        <v>0</v>
      </c>
    </row>
    <row r="2833" spans="1:40" ht="15" customHeight="1">
      <c r="A2833" s="52"/>
      <c r="B2833" s="47"/>
      <c r="C2833" s="109" t="s">
        <v>134</v>
      </c>
      <c r="D2833" s="413" t="str">
        <f t="shared" ref="D2833" si="1666">IF(D134="","",D134)</f>
        <v/>
      </c>
      <c r="E2833" s="413"/>
      <c r="F2833" s="413"/>
      <c r="G2833" s="413"/>
      <c r="H2833" s="413"/>
      <c r="I2833" s="413"/>
      <c r="J2833" s="413"/>
      <c r="K2833" s="413"/>
      <c r="L2833" s="413"/>
      <c r="M2833" s="413"/>
      <c r="N2833" s="413"/>
      <c r="O2833" s="413"/>
      <c r="P2833" s="413"/>
      <c r="Q2833" s="413"/>
      <c r="R2833" s="148"/>
      <c r="S2833" s="148"/>
      <c r="T2833" s="148"/>
      <c r="U2833" s="148"/>
      <c r="V2833" s="148"/>
      <c r="W2833" s="148"/>
      <c r="X2833" s="148"/>
      <c r="Y2833" s="148"/>
      <c r="Z2833" s="148"/>
      <c r="AA2833" s="148"/>
      <c r="AB2833" s="148"/>
      <c r="AC2833" s="148"/>
      <c r="AD2833" s="148"/>
      <c r="AF2833" s="161"/>
      <c r="AG2833">
        <f t="shared" si="1614"/>
        <v>0</v>
      </c>
      <c r="AK2833" s="150">
        <f t="shared" si="1615"/>
        <v>0</v>
      </c>
      <c r="AL2833" s="150">
        <f t="shared" si="1616"/>
        <v>0</v>
      </c>
      <c r="AM2833" s="150">
        <f t="shared" si="1617"/>
        <v>0</v>
      </c>
      <c r="AN2833" s="163">
        <f t="shared" si="1618"/>
        <v>0</v>
      </c>
    </row>
    <row r="2834" spans="1:40" ht="15" customHeight="1">
      <c r="A2834" s="52"/>
      <c r="B2834" s="47"/>
      <c r="C2834" s="109" t="s">
        <v>135</v>
      </c>
      <c r="D2834" s="413" t="str">
        <f t="shared" ref="D2834" si="1667">IF(D135="","",D135)</f>
        <v/>
      </c>
      <c r="E2834" s="413"/>
      <c r="F2834" s="413"/>
      <c r="G2834" s="413"/>
      <c r="H2834" s="413"/>
      <c r="I2834" s="413"/>
      <c r="J2834" s="413"/>
      <c r="K2834" s="413"/>
      <c r="L2834" s="413"/>
      <c r="M2834" s="413"/>
      <c r="N2834" s="413"/>
      <c r="O2834" s="413"/>
      <c r="P2834" s="413"/>
      <c r="Q2834" s="413"/>
      <c r="R2834" s="148"/>
      <c r="S2834" s="148"/>
      <c r="T2834" s="148"/>
      <c r="U2834" s="148"/>
      <c r="V2834" s="148"/>
      <c r="W2834" s="148"/>
      <c r="X2834" s="148"/>
      <c r="Y2834" s="148"/>
      <c r="Z2834" s="148"/>
      <c r="AA2834" s="148"/>
      <c r="AB2834" s="148"/>
      <c r="AC2834" s="148"/>
      <c r="AD2834" s="148"/>
      <c r="AF2834" s="161"/>
      <c r="AG2834">
        <f t="shared" si="1614"/>
        <v>0</v>
      </c>
      <c r="AK2834" s="150">
        <f t="shared" si="1615"/>
        <v>0</v>
      </c>
      <c r="AL2834" s="150">
        <f t="shared" si="1616"/>
        <v>0</v>
      </c>
      <c r="AM2834" s="150">
        <f t="shared" si="1617"/>
        <v>0</v>
      </c>
      <c r="AN2834" s="163">
        <f t="shared" si="1618"/>
        <v>0</v>
      </c>
    </row>
    <row r="2835" spans="1:40" ht="15" customHeight="1">
      <c r="A2835" s="52"/>
      <c r="B2835" s="47"/>
      <c r="C2835" s="109" t="s">
        <v>136</v>
      </c>
      <c r="D2835" s="413" t="str">
        <f t="shared" ref="D2835" si="1668">IF(D136="","",D136)</f>
        <v/>
      </c>
      <c r="E2835" s="413"/>
      <c r="F2835" s="413"/>
      <c r="G2835" s="413"/>
      <c r="H2835" s="413"/>
      <c r="I2835" s="413"/>
      <c r="J2835" s="413"/>
      <c r="K2835" s="413"/>
      <c r="L2835" s="413"/>
      <c r="M2835" s="413"/>
      <c r="N2835" s="413"/>
      <c r="O2835" s="413"/>
      <c r="P2835" s="413"/>
      <c r="Q2835" s="413"/>
      <c r="R2835" s="148"/>
      <c r="S2835" s="148"/>
      <c r="T2835" s="148"/>
      <c r="U2835" s="148"/>
      <c r="V2835" s="148"/>
      <c r="W2835" s="148"/>
      <c r="X2835" s="148"/>
      <c r="Y2835" s="148"/>
      <c r="Z2835" s="148"/>
      <c r="AA2835" s="148"/>
      <c r="AB2835" s="148"/>
      <c r="AC2835" s="148"/>
      <c r="AD2835" s="148"/>
      <c r="AF2835" s="161"/>
      <c r="AG2835">
        <f t="shared" si="1614"/>
        <v>0</v>
      </c>
      <c r="AK2835" s="150">
        <f t="shared" si="1615"/>
        <v>0</v>
      </c>
      <c r="AL2835" s="150">
        <f t="shared" si="1616"/>
        <v>0</v>
      </c>
      <c r="AM2835" s="150">
        <f t="shared" si="1617"/>
        <v>0</v>
      </c>
      <c r="AN2835" s="163">
        <f t="shared" si="1618"/>
        <v>0</v>
      </c>
    </row>
    <row r="2836" spans="1:40" ht="15" customHeight="1">
      <c r="A2836" s="52"/>
      <c r="B2836" s="47"/>
      <c r="C2836" s="109" t="s">
        <v>137</v>
      </c>
      <c r="D2836" s="413" t="str">
        <f t="shared" ref="D2836" si="1669">IF(D137="","",D137)</f>
        <v/>
      </c>
      <c r="E2836" s="413"/>
      <c r="F2836" s="413"/>
      <c r="G2836" s="413"/>
      <c r="H2836" s="413"/>
      <c r="I2836" s="413"/>
      <c r="J2836" s="413"/>
      <c r="K2836" s="413"/>
      <c r="L2836" s="413"/>
      <c r="M2836" s="413"/>
      <c r="N2836" s="413"/>
      <c r="O2836" s="413"/>
      <c r="P2836" s="413"/>
      <c r="Q2836" s="413"/>
      <c r="R2836" s="148"/>
      <c r="S2836" s="148"/>
      <c r="T2836" s="148"/>
      <c r="U2836" s="148"/>
      <c r="V2836" s="148"/>
      <c r="W2836" s="148"/>
      <c r="X2836" s="148"/>
      <c r="Y2836" s="148"/>
      <c r="Z2836" s="148"/>
      <c r="AA2836" s="148"/>
      <c r="AB2836" s="148"/>
      <c r="AC2836" s="148"/>
      <c r="AD2836" s="148"/>
      <c r="AF2836" s="161"/>
      <c r="AG2836">
        <f t="shared" si="1614"/>
        <v>0</v>
      </c>
      <c r="AK2836" s="150">
        <f t="shared" si="1615"/>
        <v>0</v>
      </c>
      <c r="AL2836" s="150">
        <f t="shared" si="1616"/>
        <v>0</v>
      </c>
      <c r="AM2836" s="150">
        <f t="shared" si="1617"/>
        <v>0</v>
      </c>
      <c r="AN2836" s="163">
        <f t="shared" si="1618"/>
        <v>0</v>
      </c>
    </row>
    <row r="2837" spans="1:40" ht="15" customHeight="1">
      <c r="A2837" s="52"/>
      <c r="B2837" s="47"/>
      <c r="C2837" s="109" t="s">
        <v>138</v>
      </c>
      <c r="D2837" s="413" t="str">
        <f t="shared" ref="D2837" si="1670">IF(D138="","",D138)</f>
        <v/>
      </c>
      <c r="E2837" s="413"/>
      <c r="F2837" s="413"/>
      <c r="G2837" s="413"/>
      <c r="H2837" s="413"/>
      <c r="I2837" s="413"/>
      <c r="J2837" s="413"/>
      <c r="K2837" s="413"/>
      <c r="L2837" s="413"/>
      <c r="M2837" s="413"/>
      <c r="N2837" s="413"/>
      <c r="O2837" s="413"/>
      <c r="P2837" s="413"/>
      <c r="Q2837" s="413"/>
      <c r="R2837" s="148"/>
      <c r="S2837" s="148"/>
      <c r="T2837" s="148"/>
      <c r="U2837" s="148"/>
      <c r="V2837" s="148"/>
      <c r="W2837" s="148"/>
      <c r="X2837" s="148"/>
      <c r="Y2837" s="148"/>
      <c r="Z2837" s="148"/>
      <c r="AA2837" s="148"/>
      <c r="AB2837" s="148"/>
      <c r="AC2837" s="148"/>
      <c r="AD2837" s="148"/>
      <c r="AF2837" s="161"/>
      <c r="AG2837">
        <f t="shared" si="1614"/>
        <v>0</v>
      </c>
      <c r="AK2837" s="150">
        <f t="shared" si="1615"/>
        <v>0</v>
      </c>
      <c r="AL2837" s="150">
        <f t="shared" si="1616"/>
        <v>0</v>
      </c>
      <c r="AM2837" s="150">
        <f t="shared" si="1617"/>
        <v>0</v>
      </c>
      <c r="AN2837" s="163">
        <f t="shared" si="1618"/>
        <v>0</v>
      </c>
    </row>
    <row r="2838" spans="1:40" ht="15" customHeight="1">
      <c r="A2838" s="52"/>
      <c r="B2838" s="47"/>
      <c r="C2838" s="109" t="s">
        <v>139</v>
      </c>
      <c r="D2838" s="413" t="str">
        <f t="shared" ref="D2838" si="1671">IF(D139="","",D139)</f>
        <v/>
      </c>
      <c r="E2838" s="413"/>
      <c r="F2838" s="413"/>
      <c r="G2838" s="413"/>
      <c r="H2838" s="413"/>
      <c r="I2838" s="413"/>
      <c r="J2838" s="413"/>
      <c r="K2838" s="413"/>
      <c r="L2838" s="413"/>
      <c r="M2838" s="413"/>
      <c r="N2838" s="413"/>
      <c r="O2838" s="413"/>
      <c r="P2838" s="413"/>
      <c r="Q2838" s="413"/>
      <c r="R2838" s="148"/>
      <c r="S2838" s="148"/>
      <c r="T2838" s="148"/>
      <c r="U2838" s="148"/>
      <c r="V2838" s="148"/>
      <c r="W2838" s="148"/>
      <c r="X2838" s="148"/>
      <c r="Y2838" s="148"/>
      <c r="Z2838" s="148"/>
      <c r="AA2838" s="148"/>
      <c r="AB2838" s="148"/>
      <c r="AC2838" s="148"/>
      <c r="AD2838" s="148"/>
      <c r="AF2838" s="161"/>
      <c r="AG2838">
        <f t="shared" si="1614"/>
        <v>0</v>
      </c>
      <c r="AK2838" s="150">
        <f t="shared" si="1615"/>
        <v>0</v>
      </c>
      <c r="AL2838" s="150">
        <f t="shared" si="1616"/>
        <v>0</v>
      </c>
      <c r="AM2838" s="150">
        <f t="shared" si="1617"/>
        <v>0</v>
      </c>
      <c r="AN2838" s="163">
        <f t="shared" si="1618"/>
        <v>0</v>
      </c>
    </row>
    <row r="2839" spans="1:40" ht="15" customHeight="1">
      <c r="A2839" s="52"/>
      <c r="B2839" s="47"/>
      <c r="C2839" s="109" t="s">
        <v>140</v>
      </c>
      <c r="D2839" s="413" t="str">
        <f t="shared" ref="D2839" si="1672">IF(D140="","",D140)</f>
        <v/>
      </c>
      <c r="E2839" s="413"/>
      <c r="F2839" s="413"/>
      <c r="G2839" s="413"/>
      <c r="H2839" s="413"/>
      <c r="I2839" s="413"/>
      <c r="J2839" s="413"/>
      <c r="K2839" s="413"/>
      <c r="L2839" s="413"/>
      <c r="M2839" s="413"/>
      <c r="N2839" s="413"/>
      <c r="O2839" s="413"/>
      <c r="P2839" s="413"/>
      <c r="Q2839" s="413"/>
      <c r="R2839" s="148"/>
      <c r="S2839" s="148"/>
      <c r="T2839" s="148"/>
      <c r="U2839" s="148"/>
      <c r="V2839" s="148"/>
      <c r="W2839" s="148"/>
      <c r="X2839" s="148"/>
      <c r="Y2839" s="148"/>
      <c r="Z2839" s="148"/>
      <c r="AA2839" s="148"/>
      <c r="AB2839" s="148"/>
      <c r="AC2839" s="148"/>
      <c r="AD2839" s="148"/>
      <c r="AF2839" s="161"/>
      <c r="AG2839">
        <f t="shared" si="1614"/>
        <v>0</v>
      </c>
      <c r="AK2839" s="150">
        <f t="shared" si="1615"/>
        <v>0</v>
      </c>
      <c r="AL2839" s="150">
        <f t="shared" si="1616"/>
        <v>0</v>
      </c>
      <c r="AM2839" s="150">
        <f t="shared" si="1617"/>
        <v>0</v>
      </c>
      <c r="AN2839" s="163">
        <f t="shared" si="1618"/>
        <v>0</v>
      </c>
    </row>
    <row r="2840" spans="1:40" ht="15" customHeight="1">
      <c r="A2840" s="52"/>
      <c r="B2840" s="47"/>
      <c r="C2840" s="109" t="s">
        <v>141</v>
      </c>
      <c r="D2840" s="413" t="str">
        <f t="shared" ref="D2840" si="1673">IF(D141="","",D141)</f>
        <v/>
      </c>
      <c r="E2840" s="413"/>
      <c r="F2840" s="413"/>
      <c r="G2840" s="413"/>
      <c r="H2840" s="413"/>
      <c r="I2840" s="413"/>
      <c r="J2840" s="413"/>
      <c r="K2840" s="413"/>
      <c r="L2840" s="413"/>
      <c r="M2840" s="413"/>
      <c r="N2840" s="413"/>
      <c r="O2840" s="413"/>
      <c r="P2840" s="413"/>
      <c r="Q2840" s="413"/>
      <c r="R2840" s="148"/>
      <c r="S2840" s="148"/>
      <c r="T2840" s="148"/>
      <c r="U2840" s="148"/>
      <c r="V2840" s="148"/>
      <c r="W2840" s="148"/>
      <c r="X2840" s="148"/>
      <c r="Y2840" s="148"/>
      <c r="Z2840" s="148"/>
      <c r="AA2840" s="148"/>
      <c r="AB2840" s="148"/>
      <c r="AC2840" s="148"/>
      <c r="AD2840" s="148"/>
      <c r="AF2840" s="161"/>
      <c r="AG2840">
        <f t="shared" si="1614"/>
        <v>0</v>
      </c>
      <c r="AK2840" s="150">
        <f t="shared" si="1615"/>
        <v>0</v>
      </c>
      <c r="AL2840" s="150">
        <f t="shared" si="1616"/>
        <v>0</v>
      </c>
      <c r="AM2840" s="150">
        <f t="shared" si="1617"/>
        <v>0</v>
      </c>
      <c r="AN2840" s="163">
        <f t="shared" si="1618"/>
        <v>0</v>
      </c>
    </row>
    <row r="2841" spans="1:40" ht="15" customHeight="1">
      <c r="A2841" s="52"/>
      <c r="B2841" s="47"/>
      <c r="C2841" s="109" t="s">
        <v>142</v>
      </c>
      <c r="D2841" s="413" t="str">
        <f t="shared" ref="D2841" si="1674">IF(D142="","",D142)</f>
        <v/>
      </c>
      <c r="E2841" s="413"/>
      <c r="F2841" s="413"/>
      <c r="G2841" s="413"/>
      <c r="H2841" s="413"/>
      <c r="I2841" s="413"/>
      <c r="J2841" s="413"/>
      <c r="K2841" s="413"/>
      <c r="L2841" s="413"/>
      <c r="M2841" s="413"/>
      <c r="N2841" s="413"/>
      <c r="O2841" s="413"/>
      <c r="P2841" s="413"/>
      <c r="Q2841" s="413"/>
      <c r="R2841" s="148"/>
      <c r="S2841" s="148"/>
      <c r="T2841" s="148"/>
      <c r="U2841" s="148"/>
      <c r="V2841" s="148"/>
      <c r="W2841" s="148"/>
      <c r="X2841" s="148"/>
      <c r="Y2841" s="148"/>
      <c r="Z2841" s="148"/>
      <c r="AA2841" s="148"/>
      <c r="AB2841" s="148"/>
      <c r="AC2841" s="148"/>
      <c r="AD2841" s="148"/>
      <c r="AF2841" s="161"/>
      <c r="AG2841">
        <f t="shared" si="1614"/>
        <v>0</v>
      </c>
      <c r="AK2841" s="150">
        <f t="shared" si="1615"/>
        <v>0</v>
      </c>
      <c r="AL2841" s="150">
        <f t="shared" si="1616"/>
        <v>0</v>
      </c>
      <c r="AM2841" s="150">
        <f t="shared" si="1617"/>
        <v>0</v>
      </c>
      <c r="AN2841" s="163">
        <f t="shared" si="1618"/>
        <v>0</v>
      </c>
    </row>
    <row r="2842" spans="1:40" ht="15" customHeight="1">
      <c r="A2842" s="52"/>
      <c r="B2842" s="47"/>
      <c r="C2842" s="109" t="s">
        <v>143</v>
      </c>
      <c r="D2842" s="413" t="str">
        <f t="shared" ref="D2842" si="1675">IF(D143="","",D143)</f>
        <v/>
      </c>
      <c r="E2842" s="413"/>
      <c r="F2842" s="413"/>
      <c r="G2842" s="413"/>
      <c r="H2842" s="413"/>
      <c r="I2842" s="413"/>
      <c r="J2842" s="413"/>
      <c r="K2842" s="413"/>
      <c r="L2842" s="413"/>
      <c r="M2842" s="413"/>
      <c r="N2842" s="413"/>
      <c r="O2842" s="413"/>
      <c r="P2842" s="413"/>
      <c r="Q2842" s="413"/>
      <c r="R2842" s="148"/>
      <c r="S2842" s="148"/>
      <c r="T2842" s="148"/>
      <c r="U2842" s="148"/>
      <c r="V2842" s="148"/>
      <c r="W2842" s="148"/>
      <c r="X2842" s="148"/>
      <c r="Y2842" s="148"/>
      <c r="Z2842" s="148"/>
      <c r="AA2842" s="148"/>
      <c r="AB2842" s="148"/>
      <c r="AC2842" s="148"/>
      <c r="AD2842" s="148"/>
      <c r="AF2842" s="161"/>
      <c r="AG2842">
        <f t="shared" si="1614"/>
        <v>0</v>
      </c>
      <c r="AK2842" s="150">
        <f t="shared" si="1615"/>
        <v>0</v>
      </c>
      <c r="AL2842" s="150">
        <f t="shared" si="1616"/>
        <v>0</v>
      </c>
      <c r="AM2842" s="150">
        <f t="shared" si="1617"/>
        <v>0</v>
      </c>
      <c r="AN2842" s="163">
        <f t="shared" si="1618"/>
        <v>0</v>
      </c>
    </row>
    <row r="2843" spans="1:40" ht="15" customHeight="1">
      <c r="A2843" s="52"/>
      <c r="B2843" s="47"/>
      <c r="C2843" s="109" t="s">
        <v>144</v>
      </c>
      <c r="D2843" s="413" t="str">
        <f t="shared" ref="D2843" si="1676">IF(D144="","",D144)</f>
        <v/>
      </c>
      <c r="E2843" s="413"/>
      <c r="F2843" s="413"/>
      <c r="G2843" s="413"/>
      <c r="H2843" s="413"/>
      <c r="I2843" s="413"/>
      <c r="J2843" s="413"/>
      <c r="K2843" s="413"/>
      <c r="L2843" s="413"/>
      <c r="M2843" s="413"/>
      <c r="N2843" s="413"/>
      <c r="O2843" s="413"/>
      <c r="P2843" s="413"/>
      <c r="Q2843" s="413"/>
      <c r="R2843" s="148"/>
      <c r="S2843" s="148"/>
      <c r="T2843" s="148"/>
      <c r="U2843" s="148"/>
      <c r="V2843" s="148"/>
      <c r="W2843" s="148"/>
      <c r="X2843" s="148"/>
      <c r="Y2843" s="148"/>
      <c r="Z2843" s="148"/>
      <c r="AA2843" s="148"/>
      <c r="AB2843" s="148"/>
      <c r="AC2843" s="148"/>
      <c r="AD2843" s="148"/>
      <c r="AF2843" s="161"/>
      <c r="AG2843">
        <f t="shared" si="1614"/>
        <v>0</v>
      </c>
      <c r="AK2843" s="150">
        <f t="shared" si="1615"/>
        <v>0</v>
      </c>
      <c r="AL2843" s="150">
        <f t="shared" si="1616"/>
        <v>0</v>
      </c>
      <c r="AM2843" s="150">
        <f t="shared" si="1617"/>
        <v>0</v>
      </c>
      <c r="AN2843" s="163">
        <f t="shared" si="1618"/>
        <v>0</v>
      </c>
    </row>
    <row r="2844" spans="1:40" ht="15" customHeight="1">
      <c r="A2844" s="52"/>
      <c r="B2844" s="47"/>
      <c r="C2844" s="109" t="s">
        <v>145</v>
      </c>
      <c r="D2844" s="413" t="str">
        <f t="shared" ref="D2844" si="1677">IF(D145="","",D145)</f>
        <v/>
      </c>
      <c r="E2844" s="413"/>
      <c r="F2844" s="413"/>
      <c r="G2844" s="413"/>
      <c r="H2844" s="413"/>
      <c r="I2844" s="413"/>
      <c r="J2844" s="413"/>
      <c r="K2844" s="413"/>
      <c r="L2844" s="413"/>
      <c r="M2844" s="413"/>
      <c r="N2844" s="413"/>
      <c r="O2844" s="413"/>
      <c r="P2844" s="413"/>
      <c r="Q2844" s="413"/>
      <c r="R2844" s="148"/>
      <c r="S2844" s="148"/>
      <c r="T2844" s="148"/>
      <c r="U2844" s="148"/>
      <c r="V2844" s="148"/>
      <c r="W2844" s="148"/>
      <c r="X2844" s="148"/>
      <c r="Y2844" s="148"/>
      <c r="Z2844" s="148"/>
      <c r="AA2844" s="148"/>
      <c r="AB2844" s="148"/>
      <c r="AC2844" s="148"/>
      <c r="AD2844" s="148"/>
      <c r="AF2844" s="161"/>
      <c r="AG2844">
        <f t="shared" si="1614"/>
        <v>0</v>
      </c>
      <c r="AK2844" s="150">
        <f t="shared" si="1615"/>
        <v>0</v>
      </c>
      <c r="AL2844" s="150">
        <f t="shared" si="1616"/>
        <v>0</v>
      </c>
      <c r="AM2844" s="150">
        <f t="shared" si="1617"/>
        <v>0</v>
      </c>
      <c r="AN2844" s="163">
        <f t="shared" si="1618"/>
        <v>0</v>
      </c>
    </row>
    <row r="2845" spans="1:40" ht="15" customHeight="1">
      <c r="A2845" s="52"/>
      <c r="B2845" s="47"/>
      <c r="C2845" s="109" t="s">
        <v>146</v>
      </c>
      <c r="D2845" s="413" t="str">
        <f t="shared" ref="D2845" si="1678">IF(D146="","",D146)</f>
        <v/>
      </c>
      <c r="E2845" s="413"/>
      <c r="F2845" s="413"/>
      <c r="G2845" s="413"/>
      <c r="H2845" s="413"/>
      <c r="I2845" s="413"/>
      <c r="J2845" s="413"/>
      <c r="K2845" s="413"/>
      <c r="L2845" s="413"/>
      <c r="M2845" s="413"/>
      <c r="N2845" s="413"/>
      <c r="O2845" s="413"/>
      <c r="P2845" s="413"/>
      <c r="Q2845" s="413"/>
      <c r="R2845" s="148"/>
      <c r="S2845" s="148"/>
      <c r="T2845" s="148"/>
      <c r="U2845" s="148"/>
      <c r="V2845" s="148"/>
      <c r="W2845" s="148"/>
      <c r="X2845" s="148"/>
      <c r="Y2845" s="148"/>
      <c r="Z2845" s="148"/>
      <c r="AA2845" s="148"/>
      <c r="AB2845" s="148"/>
      <c r="AC2845" s="148"/>
      <c r="AD2845" s="148"/>
      <c r="AF2845" s="161"/>
      <c r="AG2845">
        <f t="shared" si="1614"/>
        <v>0</v>
      </c>
      <c r="AK2845" s="150">
        <f t="shared" si="1615"/>
        <v>0</v>
      </c>
      <c r="AL2845" s="150">
        <f t="shared" si="1616"/>
        <v>0</v>
      </c>
      <c r="AM2845" s="150">
        <f t="shared" si="1617"/>
        <v>0</v>
      </c>
      <c r="AN2845" s="163">
        <f t="shared" si="1618"/>
        <v>0</v>
      </c>
    </row>
    <row r="2846" spans="1:40" ht="15" customHeight="1">
      <c r="A2846" s="52"/>
      <c r="B2846" s="47"/>
      <c r="C2846" s="109" t="s">
        <v>147</v>
      </c>
      <c r="D2846" s="413" t="str">
        <f t="shared" ref="D2846" si="1679">IF(D147="","",D147)</f>
        <v/>
      </c>
      <c r="E2846" s="413"/>
      <c r="F2846" s="413"/>
      <c r="G2846" s="413"/>
      <c r="H2846" s="413"/>
      <c r="I2846" s="413"/>
      <c r="J2846" s="413"/>
      <c r="K2846" s="413"/>
      <c r="L2846" s="413"/>
      <c r="M2846" s="413"/>
      <c r="N2846" s="413"/>
      <c r="O2846" s="413"/>
      <c r="P2846" s="413"/>
      <c r="Q2846" s="413"/>
      <c r="R2846" s="148"/>
      <c r="S2846" s="148"/>
      <c r="T2846" s="148"/>
      <c r="U2846" s="148"/>
      <c r="V2846" s="148"/>
      <c r="W2846" s="148"/>
      <c r="X2846" s="148"/>
      <c r="Y2846" s="148"/>
      <c r="Z2846" s="148"/>
      <c r="AA2846" s="148"/>
      <c r="AB2846" s="148"/>
      <c r="AC2846" s="148"/>
      <c r="AD2846" s="148"/>
      <c r="AF2846" s="161"/>
      <c r="AG2846">
        <f t="shared" si="1614"/>
        <v>0</v>
      </c>
      <c r="AK2846" s="150">
        <f t="shared" si="1615"/>
        <v>0</v>
      </c>
      <c r="AL2846" s="150">
        <f t="shared" si="1616"/>
        <v>0</v>
      </c>
      <c r="AM2846" s="150">
        <f t="shared" si="1617"/>
        <v>0</v>
      </c>
      <c r="AN2846" s="163">
        <f t="shared" si="1618"/>
        <v>0</v>
      </c>
    </row>
    <row r="2847" spans="1:40" ht="15" customHeight="1">
      <c r="A2847" s="52"/>
      <c r="B2847" s="47"/>
      <c r="C2847" s="109" t="s">
        <v>148</v>
      </c>
      <c r="D2847" s="413" t="str">
        <f t="shared" ref="D2847" si="1680">IF(D148="","",D148)</f>
        <v/>
      </c>
      <c r="E2847" s="413"/>
      <c r="F2847" s="413"/>
      <c r="G2847" s="413"/>
      <c r="H2847" s="413"/>
      <c r="I2847" s="413"/>
      <c r="J2847" s="413"/>
      <c r="K2847" s="413"/>
      <c r="L2847" s="413"/>
      <c r="M2847" s="413"/>
      <c r="N2847" s="413"/>
      <c r="O2847" s="413"/>
      <c r="P2847" s="413"/>
      <c r="Q2847" s="413"/>
      <c r="R2847" s="148"/>
      <c r="S2847" s="148"/>
      <c r="T2847" s="148"/>
      <c r="U2847" s="148"/>
      <c r="V2847" s="148"/>
      <c r="W2847" s="148"/>
      <c r="X2847" s="148"/>
      <c r="Y2847" s="148"/>
      <c r="Z2847" s="148"/>
      <c r="AA2847" s="148"/>
      <c r="AB2847" s="148"/>
      <c r="AC2847" s="148"/>
      <c r="AD2847" s="148"/>
      <c r="AF2847" s="161"/>
      <c r="AG2847">
        <f t="shared" si="1614"/>
        <v>0</v>
      </c>
      <c r="AK2847" s="150">
        <f t="shared" si="1615"/>
        <v>0</v>
      </c>
      <c r="AL2847" s="150">
        <f t="shared" si="1616"/>
        <v>0</v>
      </c>
      <c r="AM2847" s="150">
        <f t="shared" si="1617"/>
        <v>0</v>
      </c>
      <c r="AN2847" s="163">
        <f t="shared" si="1618"/>
        <v>0</v>
      </c>
    </row>
    <row r="2848" spans="1:40" ht="15" customHeight="1">
      <c r="A2848" s="52"/>
      <c r="B2848" s="47"/>
      <c r="C2848" s="109" t="s">
        <v>149</v>
      </c>
      <c r="D2848" s="413" t="str">
        <f t="shared" ref="D2848" si="1681">IF(D149="","",D149)</f>
        <v/>
      </c>
      <c r="E2848" s="413"/>
      <c r="F2848" s="413"/>
      <c r="G2848" s="413"/>
      <c r="H2848" s="413"/>
      <c r="I2848" s="413"/>
      <c r="J2848" s="413"/>
      <c r="K2848" s="413"/>
      <c r="L2848" s="413"/>
      <c r="M2848" s="413"/>
      <c r="N2848" s="413"/>
      <c r="O2848" s="413"/>
      <c r="P2848" s="413"/>
      <c r="Q2848" s="413"/>
      <c r="R2848" s="148"/>
      <c r="S2848" s="148"/>
      <c r="T2848" s="148"/>
      <c r="U2848" s="148"/>
      <c r="V2848" s="148"/>
      <c r="W2848" s="148"/>
      <c r="X2848" s="148"/>
      <c r="Y2848" s="148"/>
      <c r="Z2848" s="148"/>
      <c r="AA2848" s="148"/>
      <c r="AB2848" s="148"/>
      <c r="AC2848" s="148"/>
      <c r="AD2848" s="148"/>
      <c r="AF2848" s="161"/>
      <c r="AG2848">
        <f t="shared" si="1614"/>
        <v>0</v>
      </c>
      <c r="AK2848" s="150">
        <f t="shared" si="1615"/>
        <v>0</v>
      </c>
      <c r="AL2848" s="150">
        <f t="shared" si="1616"/>
        <v>0</v>
      </c>
      <c r="AM2848" s="150">
        <f t="shared" si="1617"/>
        <v>0</v>
      </c>
      <c r="AN2848" s="163">
        <f t="shared" si="1618"/>
        <v>0</v>
      </c>
    </row>
    <row r="2849" spans="1:40" ht="15" customHeight="1">
      <c r="A2849" s="52"/>
      <c r="B2849" s="47"/>
      <c r="C2849" s="109" t="s">
        <v>150</v>
      </c>
      <c r="D2849" s="413" t="str">
        <f t="shared" ref="D2849" si="1682">IF(D150="","",D150)</f>
        <v/>
      </c>
      <c r="E2849" s="413"/>
      <c r="F2849" s="413"/>
      <c r="G2849" s="413"/>
      <c r="H2849" s="413"/>
      <c r="I2849" s="413"/>
      <c r="J2849" s="413"/>
      <c r="K2849" s="413"/>
      <c r="L2849" s="413"/>
      <c r="M2849" s="413"/>
      <c r="N2849" s="413"/>
      <c r="O2849" s="413"/>
      <c r="P2849" s="413"/>
      <c r="Q2849" s="413"/>
      <c r="R2849" s="148"/>
      <c r="S2849" s="148"/>
      <c r="T2849" s="148"/>
      <c r="U2849" s="148"/>
      <c r="V2849" s="148"/>
      <c r="W2849" s="148"/>
      <c r="X2849" s="148"/>
      <c r="Y2849" s="148"/>
      <c r="Z2849" s="148"/>
      <c r="AA2849" s="148"/>
      <c r="AB2849" s="148"/>
      <c r="AC2849" s="148"/>
      <c r="AD2849" s="148"/>
      <c r="AF2849" s="161"/>
      <c r="AG2849">
        <f t="shared" ref="AG2849:AG2912" si="1683">IF(AND(D2849="",COUNTBLANK(R2849:AD2849)=13),0,
IF(AND(D2849&lt;&gt;"",OR($N150=5,$N150=8,$N150=10,$N150=99,$T150=2,$T150=9),COUNTBLANK(R2849:AD2849)=13),0,
IF(AND(D2849&lt;&gt;"",$T150=1,COUNTBLANK(R2849:AD2849)=0),0,1)))</f>
        <v>0</v>
      </c>
      <c r="AK2849" s="150">
        <f t="shared" ref="AK2849:AK2912" si="1684">R2849</f>
        <v>0</v>
      </c>
      <c r="AL2849" s="150">
        <f t="shared" ref="AL2849:AL2912" si="1685">COUNTIF(S2849:AD2849,"NS")</f>
        <v>0</v>
      </c>
      <c r="AM2849" s="150">
        <f t="shared" ref="AM2849:AM2912" si="1686">SUM(S2849:AD2849)</f>
        <v>0</v>
      </c>
      <c r="AN2849" s="163">
        <f t="shared" ref="AN2849:AN2912" si="1687">IF($AG$2080=$AH$2080,0,IF(OR(AND(AK2849=0,AL2849&gt;0),AND(AK2849="NS",AM2849&gt;0),AND(AK2849="NS",AM2849=0,AL2849=0)),1,IF(OR(AND(AL2849&gt;=2,AM2849&lt;AK2849),AND(AK2849="NS",AM2849=0,AL2849&gt;0),AK2849=AM2849),0,1)))</f>
        <v>0</v>
      </c>
    </row>
    <row r="2850" spans="1:40" ht="15" customHeight="1">
      <c r="A2850" s="52"/>
      <c r="B2850" s="47"/>
      <c r="C2850" s="109" t="s">
        <v>151</v>
      </c>
      <c r="D2850" s="413" t="str">
        <f t="shared" ref="D2850" si="1688">IF(D151="","",D151)</f>
        <v/>
      </c>
      <c r="E2850" s="413"/>
      <c r="F2850" s="413"/>
      <c r="G2850" s="413"/>
      <c r="H2850" s="413"/>
      <c r="I2850" s="413"/>
      <c r="J2850" s="413"/>
      <c r="K2850" s="413"/>
      <c r="L2850" s="413"/>
      <c r="M2850" s="413"/>
      <c r="N2850" s="413"/>
      <c r="O2850" s="413"/>
      <c r="P2850" s="413"/>
      <c r="Q2850" s="413"/>
      <c r="R2850" s="148"/>
      <c r="S2850" s="148"/>
      <c r="T2850" s="148"/>
      <c r="U2850" s="148"/>
      <c r="V2850" s="148"/>
      <c r="W2850" s="148"/>
      <c r="X2850" s="148"/>
      <c r="Y2850" s="148"/>
      <c r="Z2850" s="148"/>
      <c r="AA2850" s="148"/>
      <c r="AB2850" s="148"/>
      <c r="AC2850" s="148"/>
      <c r="AD2850" s="148"/>
      <c r="AF2850" s="161"/>
      <c r="AG2850">
        <f t="shared" si="1683"/>
        <v>0</v>
      </c>
      <c r="AK2850" s="150">
        <f t="shared" si="1684"/>
        <v>0</v>
      </c>
      <c r="AL2850" s="150">
        <f t="shared" si="1685"/>
        <v>0</v>
      </c>
      <c r="AM2850" s="150">
        <f t="shared" si="1686"/>
        <v>0</v>
      </c>
      <c r="AN2850" s="163">
        <f t="shared" si="1687"/>
        <v>0</v>
      </c>
    </row>
    <row r="2851" spans="1:40" ht="15" customHeight="1">
      <c r="A2851" s="52"/>
      <c r="B2851" s="47"/>
      <c r="C2851" s="109" t="s">
        <v>152</v>
      </c>
      <c r="D2851" s="413" t="str">
        <f t="shared" ref="D2851" si="1689">IF(D152="","",D152)</f>
        <v/>
      </c>
      <c r="E2851" s="413"/>
      <c r="F2851" s="413"/>
      <c r="G2851" s="413"/>
      <c r="H2851" s="413"/>
      <c r="I2851" s="413"/>
      <c r="J2851" s="413"/>
      <c r="K2851" s="413"/>
      <c r="L2851" s="413"/>
      <c r="M2851" s="413"/>
      <c r="N2851" s="413"/>
      <c r="O2851" s="413"/>
      <c r="P2851" s="413"/>
      <c r="Q2851" s="413"/>
      <c r="R2851" s="148"/>
      <c r="S2851" s="148"/>
      <c r="T2851" s="148"/>
      <c r="U2851" s="148"/>
      <c r="V2851" s="148"/>
      <c r="W2851" s="148"/>
      <c r="X2851" s="148"/>
      <c r="Y2851" s="148"/>
      <c r="Z2851" s="148"/>
      <c r="AA2851" s="148"/>
      <c r="AB2851" s="148"/>
      <c r="AC2851" s="148"/>
      <c r="AD2851" s="148"/>
      <c r="AF2851" s="161"/>
      <c r="AG2851">
        <f t="shared" si="1683"/>
        <v>0</v>
      </c>
      <c r="AK2851" s="150">
        <f t="shared" si="1684"/>
        <v>0</v>
      </c>
      <c r="AL2851" s="150">
        <f t="shared" si="1685"/>
        <v>0</v>
      </c>
      <c r="AM2851" s="150">
        <f t="shared" si="1686"/>
        <v>0</v>
      </c>
      <c r="AN2851" s="163">
        <f t="shared" si="1687"/>
        <v>0</v>
      </c>
    </row>
    <row r="2852" spans="1:40" ht="15" customHeight="1">
      <c r="A2852" s="52"/>
      <c r="B2852" s="47"/>
      <c r="C2852" s="109" t="s">
        <v>153</v>
      </c>
      <c r="D2852" s="413" t="str">
        <f t="shared" ref="D2852" si="1690">IF(D153="","",D153)</f>
        <v/>
      </c>
      <c r="E2852" s="413"/>
      <c r="F2852" s="413"/>
      <c r="G2852" s="413"/>
      <c r="H2852" s="413"/>
      <c r="I2852" s="413"/>
      <c r="J2852" s="413"/>
      <c r="K2852" s="413"/>
      <c r="L2852" s="413"/>
      <c r="M2852" s="413"/>
      <c r="N2852" s="413"/>
      <c r="O2852" s="413"/>
      <c r="P2852" s="413"/>
      <c r="Q2852" s="413"/>
      <c r="R2852" s="148"/>
      <c r="S2852" s="148"/>
      <c r="T2852" s="148"/>
      <c r="U2852" s="148"/>
      <c r="V2852" s="148"/>
      <c r="W2852" s="148"/>
      <c r="X2852" s="148"/>
      <c r="Y2852" s="148"/>
      <c r="Z2852" s="148"/>
      <c r="AA2852" s="148"/>
      <c r="AB2852" s="148"/>
      <c r="AC2852" s="148"/>
      <c r="AD2852" s="148"/>
      <c r="AF2852" s="161"/>
      <c r="AG2852">
        <f t="shared" si="1683"/>
        <v>0</v>
      </c>
      <c r="AK2852" s="150">
        <f t="shared" si="1684"/>
        <v>0</v>
      </c>
      <c r="AL2852" s="150">
        <f t="shared" si="1685"/>
        <v>0</v>
      </c>
      <c r="AM2852" s="150">
        <f t="shared" si="1686"/>
        <v>0</v>
      </c>
      <c r="AN2852" s="163">
        <f t="shared" si="1687"/>
        <v>0</v>
      </c>
    </row>
    <row r="2853" spans="1:40" ht="15" customHeight="1">
      <c r="A2853" s="52"/>
      <c r="B2853" s="47"/>
      <c r="C2853" s="109" t="s">
        <v>154</v>
      </c>
      <c r="D2853" s="413" t="str">
        <f t="shared" ref="D2853" si="1691">IF(D154="","",D154)</f>
        <v/>
      </c>
      <c r="E2853" s="413"/>
      <c r="F2853" s="413"/>
      <c r="G2853" s="413"/>
      <c r="H2853" s="413"/>
      <c r="I2853" s="413"/>
      <c r="J2853" s="413"/>
      <c r="K2853" s="413"/>
      <c r="L2853" s="413"/>
      <c r="M2853" s="413"/>
      <c r="N2853" s="413"/>
      <c r="O2853" s="413"/>
      <c r="P2853" s="413"/>
      <c r="Q2853" s="413"/>
      <c r="R2853" s="148"/>
      <c r="S2853" s="148"/>
      <c r="T2853" s="148"/>
      <c r="U2853" s="148"/>
      <c r="V2853" s="148"/>
      <c r="W2853" s="148"/>
      <c r="X2853" s="148"/>
      <c r="Y2853" s="148"/>
      <c r="Z2853" s="148"/>
      <c r="AA2853" s="148"/>
      <c r="AB2853" s="148"/>
      <c r="AC2853" s="148"/>
      <c r="AD2853" s="148"/>
      <c r="AF2853" s="161"/>
      <c r="AG2853">
        <f t="shared" si="1683"/>
        <v>0</v>
      </c>
      <c r="AK2853" s="150">
        <f t="shared" si="1684"/>
        <v>0</v>
      </c>
      <c r="AL2853" s="150">
        <f t="shared" si="1685"/>
        <v>0</v>
      </c>
      <c r="AM2853" s="150">
        <f t="shared" si="1686"/>
        <v>0</v>
      </c>
      <c r="AN2853" s="163">
        <f t="shared" si="1687"/>
        <v>0</v>
      </c>
    </row>
    <row r="2854" spans="1:40" ht="15" customHeight="1">
      <c r="A2854" s="52"/>
      <c r="B2854" s="47"/>
      <c r="C2854" s="109" t="s">
        <v>155</v>
      </c>
      <c r="D2854" s="413" t="str">
        <f t="shared" ref="D2854" si="1692">IF(D155="","",D155)</f>
        <v/>
      </c>
      <c r="E2854" s="413"/>
      <c r="F2854" s="413"/>
      <c r="G2854" s="413"/>
      <c r="H2854" s="413"/>
      <c r="I2854" s="413"/>
      <c r="J2854" s="413"/>
      <c r="K2854" s="413"/>
      <c r="L2854" s="413"/>
      <c r="M2854" s="413"/>
      <c r="N2854" s="413"/>
      <c r="O2854" s="413"/>
      <c r="P2854" s="413"/>
      <c r="Q2854" s="413"/>
      <c r="R2854" s="148"/>
      <c r="S2854" s="148"/>
      <c r="T2854" s="148"/>
      <c r="U2854" s="148"/>
      <c r="V2854" s="148"/>
      <c r="W2854" s="148"/>
      <c r="X2854" s="148"/>
      <c r="Y2854" s="148"/>
      <c r="Z2854" s="148"/>
      <c r="AA2854" s="148"/>
      <c r="AB2854" s="148"/>
      <c r="AC2854" s="148"/>
      <c r="AD2854" s="148"/>
      <c r="AF2854" s="161"/>
      <c r="AG2854">
        <f t="shared" si="1683"/>
        <v>0</v>
      </c>
      <c r="AK2854" s="150">
        <f t="shared" si="1684"/>
        <v>0</v>
      </c>
      <c r="AL2854" s="150">
        <f t="shared" si="1685"/>
        <v>0</v>
      </c>
      <c r="AM2854" s="150">
        <f t="shared" si="1686"/>
        <v>0</v>
      </c>
      <c r="AN2854" s="163">
        <f t="shared" si="1687"/>
        <v>0</v>
      </c>
    </row>
    <row r="2855" spans="1:40" ht="15" customHeight="1">
      <c r="A2855" s="52"/>
      <c r="B2855" s="47"/>
      <c r="C2855" s="109" t="s">
        <v>156</v>
      </c>
      <c r="D2855" s="413" t="str">
        <f t="shared" ref="D2855" si="1693">IF(D156="","",D156)</f>
        <v/>
      </c>
      <c r="E2855" s="413"/>
      <c r="F2855" s="413"/>
      <c r="G2855" s="413"/>
      <c r="H2855" s="413"/>
      <c r="I2855" s="413"/>
      <c r="J2855" s="413"/>
      <c r="K2855" s="413"/>
      <c r="L2855" s="413"/>
      <c r="M2855" s="413"/>
      <c r="N2855" s="413"/>
      <c r="O2855" s="413"/>
      <c r="P2855" s="413"/>
      <c r="Q2855" s="413"/>
      <c r="R2855" s="148"/>
      <c r="S2855" s="148"/>
      <c r="T2855" s="148"/>
      <c r="U2855" s="148"/>
      <c r="V2855" s="148"/>
      <c r="W2855" s="148"/>
      <c r="X2855" s="148"/>
      <c r="Y2855" s="148"/>
      <c r="Z2855" s="148"/>
      <c r="AA2855" s="148"/>
      <c r="AB2855" s="148"/>
      <c r="AC2855" s="148"/>
      <c r="AD2855" s="148"/>
      <c r="AF2855" s="161"/>
      <c r="AG2855">
        <f t="shared" si="1683"/>
        <v>0</v>
      </c>
      <c r="AK2855" s="150">
        <f t="shared" si="1684"/>
        <v>0</v>
      </c>
      <c r="AL2855" s="150">
        <f t="shared" si="1685"/>
        <v>0</v>
      </c>
      <c r="AM2855" s="150">
        <f t="shared" si="1686"/>
        <v>0</v>
      </c>
      <c r="AN2855" s="163">
        <f t="shared" si="1687"/>
        <v>0</v>
      </c>
    </row>
    <row r="2856" spans="1:40" ht="15" customHeight="1">
      <c r="A2856" s="52"/>
      <c r="B2856" s="47"/>
      <c r="C2856" s="109" t="s">
        <v>157</v>
      </c>
      <c r="D2856" s="413" t="str">
        <f t="shared" ref="D2856" si="1694">IF(D157="","",D157)</f>
        <v/>
      </c>
      <c r="E2856" s="413"/>
      <c r="F2856" s="413"/>
      <c r="G2856" s="413"/>
      <c r="H2856" s="413"/>
      <c r="I2856" s="413"/>
      <c r="J2856" s="413"/>
      <c r="K2856" s="413"/>
      <c r="L2856" s="413"/>
      <c r="M2856" s="413"/>
      <c r="N2856" s="413"/>
      <c r="O2856" s="413"/>
      <c r="P2856" s="413"/>
      <c r="Q2856" s="413"/>
      <c r="R2856" s="148"/>
      <c r="S2856" s="148"/>
      <c r="T2856" s="148"/>
      <c r="U2856" s="148"/>
      <c r="V2856" s="148"/>
      <c r="W2856" s="148"/>
      <c r="X2856" s="148"/>
      <c r="Y2856" s="148"/>
      <c r="Z2856" s="148"/>
      <c r="AA2856" s="148"/>
      <c r="AB2856" s="148"/>
      <c r="AC2856" s="148"/>
      <c r="AD2856" s="148"/>
      <c r="AF2856" s="161"/>
      <c r="AG2856">
        <f t="shared" si="1683"/>
        <v>0</v>
      </c>
      <c r="AK2856" s="150">
        <f t="shared" si="1684"/>
        <v>0</v>
      </c>
      <c r="AL2856" s="150">
        <f t="shared" si="1685"/>
        <v>0</v>
      </c>
      <c r="AM2856" s="150">
        <f t="shared" si="1686"/>
        <v>0</v>
      </c>
      <c r="AN2856" s="163">
        <f t="shared" si="1687"/>
        <v>0</v>
      </c>
    </row>
    <row r="2857" spans="1:40" ht="15" customHeight="1">
      <c r="A2857" s="52"/>
      <c r="B2857" s="47"/>
      <c r="C2857" s="109" t="s">
        <v>158</v>
      </c>
      <c r="D2857" s="413" t="str">
        <f t="shared" ref="D2857" si="1695">IF(D158="","",D158)</f>
        <v/>
      </c>
      <c r="E2857" s="413"/>
      <c r="F2857" s="413"/>
      <c r="G2857" s="413"/>
      <c r="H2857" s="413"/>
      <c r="I2857" s="413"/>
      <c r="J2857" s="413"/>
      <c r="K2857" s="413"/>
      <c r="L2857" s="413"/>
      <c r="M2857" s="413"/>
      <c r="N2857" s="413"/>
      <c r="O2857" s="413"/>
      <c r="P2857" s="413"/>
      <c r="Q2857" s="413"/>
      <c r="R2857" s="148"/>
      <c r="S2857" s="148"/>
      <c r="T2857" s="148"/>
      <c r="U2857" s="148"/>
      <c r="V2857" s="148"/>
      <c r="W2857" s="148"/>
      <c r="X2857" s="148"/>
      <c r="Y2857" s="148"/>
      <c r="Z2857" s="148"/>
      <c r="AA2857" s="148"/>
      <c r="AB2857" s="148"/>
      <c r="AC2857" s="148"/>
      <c r="AD2857" s="148"/>
      <c r="AF2857" s="161"/>
      <c r="AG2857">
        <f t="shared" si="1683"/>
        <v>0</v>
      </c>
      <c r="AK2857" s="150">
        <f t="shared" si="1684"/>
        <v>0</v>
      </c>
      <c r="AL2857" s="150">
        <f t="shared" si="1685"/>
        <v>0</v>
      </c>
      <c r="AM2857" s="150">
        <f t="shared" si="1686"/>
        <v>0</v>
      </c>
      <c r="AN2857" s="163">
        <f t="shared" si="1687"/>
        <v>0</v>
      </c>
    </row>
    <row r="2858" spans="1:40" ht="15" customHeight="1">
      <c r="A2858" s="52"/>
      <c r="B2858" s="47"/>
      <c r="C2858" s="109" t="s">
        <v>159</v>
      </c>
      <c r="D2858" s="413" t="str">
        <f t="shared" ref="D2858" si="1696">IF(D159="","",D159)</f>
        <v/>
      </c>
      <c r="E2858" s="413"/>
      <c r="F2858" s="413"/>
      <c r="G2858" s="413"/>
      <c r="H2858" s="413"/>
      <c r="I2858" s="413"/>
      <c r="J2858" s="413"/>
      <c r="K2858" s="413"/>
      <c r="L2858" s="413"/>
      <c r="M2858" s="413"/>
      <c r="N2858" s="413"/>
      <c r="O2858" s="413"/>
      <c r="P2858" s="413"/>
      <c r="Q2858" s="413"/>
      <c r="R2858" s="148"/>
      <c r="S2858" s="148"/>
      <c r="T2858" s="148"/>
      <c r="U2858" s="148"/>
      <c r="V2858" s="148"/>
      <c r="W2858" s="148"/>
      <c r="X2858" s="148"/>
      <c r="Y2858" s="148"/>
      <c r="Z2858" s="148"/>
      <c r="AA2858" s="148"/>
      <c r="AB2858" s="148"/>
      <c r="AC2858" s="148"/>
      <c r="AD2858" s="148"/>
      <c r="AF2858" s="161"/>
      <c r="AG2858">
        <f t="shared" si="1683"/>
        <v>0</v>
      </c>
      <c r="AK2858" s="150">
        <f t="shared" si="1684"/>
        <v>0</v>
      </c>
      <c r="AL2858" s="150">
        <f t="shared" si="1685"/>
        <v>0</v>
      </c>
      <c r="AM2858" s="150">
        <f t="shared" si="1686"/>
        <v>0</v>
      </c>
      <c r="AN2858" s="163">
        <f t="shared" si="1687"/>
        <v>0</v>
      </c>
    </row>
    <row r="2859" spans="1:40" ht="15" customHeight="1">
      <c r="A2859" s="52"/>
      <c r="B2859" s="47"/>
      <c r="C2859" s="109" t="s">
        <v>160</v>
      </c>
      <c r="D2859" s="413" t="str">
        <f t="shared" ref="D2859" si="1697">IF(D160="","",D160)</f>
        <v/>
      </c>
      <c r="E2859" s="413"/>
      <c r="F2859" s="413"/>
      <c r="G2859" s="413"/>
      <c r="H2859" s="413"/>
      <c r="I2859" s="413"/>
      <c r="J2859" s="413"/>
      <c r="K2859" s="413"/>
      <c r="L2859" s="413"/>
      <c r="M2859" s="413"/>
      <c r="N2859" s="413"/>
      <c r="O2859" s="413"/>
      <c r="P2859" s="413"/>
      <c r="Q2859" s="413"/>
      <c r="R2859" s="148"/>
      <c r="S2859" s="148"/>
      <c r="T2859" s="148"/>
      <c r="U2859" s="148"/>
      <c r="V2859" s="148"/>
      <c r="W2859" s="148"/>
      <c r="X2859" s="148"/>
      <c r="Y2859" s="148"/>
      <c r="Z2859" s="148"/>
      <c r="AA2859" s="148"/>
      <c r="AB2859" s="148"/>
      <c r="AC2859" s="148"/>
      <c r="AD2859" s="148"/>
      <c r="AF2859" s="161"/>
      <c r="AG2859">
        <f t="shared" si="1683"/>
        <v>0</v>
      </c>
      <c r="AK2859" s="150">
        <f t="shared" si="1684"/>
        <v>0</v>
      </c>
      <c r="AL2859" s="150">
        <f t="shared" si="1685"/>
        <v>0</v>
      </c>
      <c r="AM2859" s="150">
        <f t="shared" si="1686"/>
        <v>0</v>
      </c>
      <c r="AN2859" s="163">
        <f t="shared" si="1687"/>
        <v>0</v>
      </c>
    </row>
    <row r="2860" spans="1:40" ht="15" customHeight="1">
      <c r="A2860" s="52"/>
      <c r="B2860" s="47"/>
      <c r="C2860" s="109" t="s">
        <v>161</v>
      </c>
      <c r="D2860" s="413" t="str">
        <f t="shared" ref="D2860" si="1698">IF(D161="","",D161)</f>
        <v/>
      </c>
      <c r="E2860" s="413"/>
      <c r="F2860" s="413"/>
      <c r="G2860" s="413"/>
      <c r="H2860" s="413"/>
      <c r="I2860" s="413"/>
      <c r="J2860" s="413"/>
      <c r="K2860" s="413"/>
      <c r="L2860" s="413"/>
      <c r="M2860" s="413"/>
      <c r="N2860" s="413"/>
      <c r="O2860" s="413"/>
      <c r="P2860" s="413"/>
      <c r="Q2860" s="413"/>
      <c r="R2860" s="148"/>
      <c r="S2860" s="148"/>
      <c r="T2860" s="148"/>
      <c r="U2860" s="148"/>
      <c r="V2860" s="148"/>
      <c r="W2860" s="148"/>
      <c r="X2860" s="148"/>
      <c r="Y2860" s="148"/>
      <c r="Z2860" s="148"/>
      <c r="AA2860" s="148"/>
      <c r="AB2860" s="148"/>
      <c r="AC2860" s="148"/>
      <c r="AD2860" s="148"/>
      <c r="AF2860" s="161"/>
      <c r="AG2860">
        <f t="shared" si="1683"/>
        <v>0</v>
      </c>
      <c r="AK2860" s="150">
        <f t="shared" si="1684"/>
        <v>0</v>
      </c>
      <c r="AL2860" s="150">
        <f t="shared" si="1685"/>
        <v>0</v>
      </c>
      <c r="AM2860" s="150">
        <f t="shared" si="1686"/>
        <v>0</v>
      </c>
      <c r="AN2860" s="163">
        <f t="shared" si="1687"/>
        <v>0</v>
      </c>
    </row>
    <row r="2861" spans="1:40" ht="15" customHeight="1">
      <c r="A2861" s="52"/>
      <c r="B2861" s="47"/>
      <c r="C2861" s="109" t="s">
        <v>162</v>
      </c>
      <c r="D2861" s="413" t="str">
        <f t="shared" ref="D2861" si="1699">IF(D162="","",D162)</f>
        <v/>
      </c>
      <c r="E2861" s="413"/>
      <c r="F2861" s="413"/>
      <c r="G2861" s="413"/>
      <c r="H2861" s="413"/>
      <c r="I2861" s="413"/>
      <c r="J2861" s="413"/>
      <c r="K2861" s="413"/>
      <c r="L2861" s="413"/>
      <c r="M2861" s="413"/>
      <c r="N2861" s="413"/>
      <c r="O2861" s="413"/>
      <c r="P2861" s="413"/>
      <c r="Q2861" s="413"/>
      <c r="R2861" s="148"/>
      <c r="S2861" s="148"/>
      <c r="T2861" s="148"/>
      <c r="U2861" s="148"/>
      <c r="V2861" s="148"/>
      <c r="W2861" s="148"/>
      <c r="X2861" s="148"/>
      <c r="Y2861" s="148"/>
      <c r="Z2861" s="148"/>
      <c r="AA2861" s="148"/>
      <c r="AB2861" s="148"/>
      <c r="AC2861" s="148"/>
      <c r="AD2861" s="148"/>
      <c r="AF2861" s="161"/>
      <c r="AG2861">
        <f t="shared" si="1683"/>
        <v>0</v>
      </c>
      <c r="AK2861" s="150">
        <f t="shared" si="1684"/>
        <v>0</v>
      </c>
      <c r="AL2861" s="150">
        <f t="shared" si="1685"/>
        <v>0</v>
      </c>
      <c r="AM2861" s="150">
        <f t="shared" si="1686"/>
        <v>0</v>
      </c>
      <c r="AN2861" s="163">
        <f t="shared" si="1687"/>
        <v>0</v>
      </c>
    </row>
    <row r="2862" spans="1:40" ht="15" customHeight="1">
      <c r="A2862" s="52"/>
      <c r="B2862" s="47"/>
      <c r="C2862" s="109" t="s">
        <v>163</v>
      </c>
      <c r="D2862" s="413" t="str">
        <f t="shared" ref="D2862" si="1700">IF(D163="","",D163)</f>
        <v/>
      </c>
      <c r="E2862" s="413"/>
      <c r="F2862" s="413"/>
      <c r="G2862" s="413"/>
      <c r="H2862" s="413"/>
      <c r="I2862" s="413"/>
      <c r="J2862" s="413"/>
      <c r="K2862" s="413"/>
      <c r="L2862" s="413"/>
      <c r="M2862" s="413"/>
      <c r="N2862" s="413"/>
      <c r="O2862" s="413"/>
      <c r="P2862" s="413"/>
      <c r="Q2862" s="413"/>
      <c r="R2862" s="148"/>
      <c r="S2862" s="148"/>
      <c r="T2862" s="148"/>
      <c r="U2862" s="148"/>
      <c r="V2862" s="148"/>
      <c r="W2862" s="148"/>
      <c r="X2862" s="148"/>
      <c r="Y2862" s="148"/>
      <c r="Z2862" s="148"/>
      <c r="AA2862" s="148"/>
      <c r="AB2862" s="148"/>
      <c r="AC2862" s="148"/>
      <c r="AD2862" s="148"/>
      <c r="AF2862" s="161"/>
      <c r="AG2862">
        <f t="shared" si="1683"/>
        <v>0</v>
      </c>
      <c r="AK2862" s="150">
        <f t="shared" si="1684"/>
        <v>0</v>
      </c>
      <c r="AL2862" s="150">
        <f t="shared" si="1685"/>
        <v>0</v>
      </c>
      <c r="AM2862" s="150">
        <f t="shared" si="1686"/>
        <v>0</v>
      </c>
      <c r="AN2862" s="163">
        <f t="shared" si="1687"/>
        <v>0</v>
      </c>
    </row>
    <row r="2863" spans="1:40" ht="15" customHeight="1">
      <c r="A2863" s="52"/>
      <c r="B2863" s="47"/>
      <c r="C2863" s="109" t="s">
        <v>164</v>
      </c>
      <c r="D2863" s="413" t="str">
        <f t="shared" ref="D2863" si="1701">IF(D164="","",D164)</f>
        <v/>
      </c>
      <c r="E2863" s="413"/>
      <c r="F2863" s="413"/>
      <c r="G2863" s="413"/>
      <c r="H2863" s="413"/>
      <c r="I2863" s="413"/>
      <c r="J2863" s="413"/>
      <c r="K2863" s="413"/>
      <c r="L2863" s="413"/>
      <c r="M2863" s="413"/>
      <c r="N2863" s="413"/>
      <c r="O2863" s="413"/>
      <c r="P2863" s="413"/>
      <c r="Q2863" s="413"/>
      <c r="R2863" s="148"/>
      <c r="S2863" s="148"/>
      <c r="T2863" s="148"/>
      <c r="U2863" s="148"/>
      <c r="V2863" s="148"/>
      <c r="W2863" s="148"/>
      <c r="X2863" s="148"/>
      <c r="Y2863" s="148"/>
      <c r="Z2863" s="148"/>
      <c r="AA2863" s="148"/>
      <c r="AB2863" s="148"/>
      <c r="AC2863" s="148"/>
      <c r="AD2863" s="148"/>
      <c r="AF2863" s="161"/>
      <c r="AG2863">
        <f t="shared" si="1683"/>
        <v>0</v>
      </c>
      <c r="AK2863" s="150">
        <f t="shared" si="1684"/>
        <v>0</v>
      </c>
      <c r="AL2863" s="150">
        <f t="shared" si="1685"/>
        <v>0</v>
      </c>
      <c r="AM2863" s="150">
        <f t="shared" si="1686"/>
        <v>0</v>
      </c>
      <c r="AN2863" s="163">
        <f t="shared" si="1687"/>
        <v>0</v>
      </c>
    </row>
    <row r="2864" spans="1:40" ht="15" customHeight="1">
      <c r="A2864" s="52"/>
      <c r="B2864" s="47"/>
      <c r="C2864" s="109" t="s">
        <v>165</v>
      </c>
      <c r="D2864" s="413" t="str">
        <f t="shared" ref="D2864" si="1702">IF(D165="","",D165)</f>
        <v/>
      </c>
      <c r="E2864" s="413"/>
      <c r="F2864" s="413"/>
      <c r="G2864" s="413"/>
      <c r="H2864" s="413"/>
      <c r="I2864" s="413"/>
      <c r="J2864" s="413"/>
      <c r="K2864" s="413"/>
      <c r="L2864" s="413"/>
      <c r="M2864" s="413"/>
      <c r="N2864" s="413"/>
      <c r="O2864" s="413"/>
      <c r="P2864" s="413"/>
      <c r="Q2864" s="413"/>
      <c r="R2864" s="148"/>
      <c r="S2864" s="148"/>
      <c r="T2864" s="148"/>
      <c r="U2864" s="148"/>
      <c r="V2864" s="148"/>
      <c r="W2864" s="148"/>
      <c r="X2864" s="148"/>
      <c r="Y2864" s="148"/>
      <c r="Z2864" s="148"/>
      <c r="AA2864" s="148"/>
      <c r="AB2864" s="148"/>
      <c r="AC2864" s="148"/>
      <c r="AD2864" s="148"/>
      <c r="AF2864" s="161"/>
      <c r="AG2864">
        <f t="shared" si="1683"/>
        <v>0</v>
      </c>
      <c r="AK2864" s="150">
        <f t="shared" si="1684"/>
        <v>0</v>
      </c>
      <c r="AL2864" s="150">
        <f t="shared" si="1685"/>
        <v>0</v>
      </c>
      <c r="AM2864" s="150">
        <f t="shared" si="1686"/>
        <v>0</v>
      </c>
      <c r="AN2864" s="163">
        <f t="shared" si="1687"/>
        <v>0</v>
      </c>
    </row>
    <row r="2865" spans="1:40" ht="15" customHeight="1">
      <c r="A2865" s="52"/>
      <c r="B2865" s="47"/>
      <c r="C2865" s="109" t="s">
        <v>166</v>
      </c>
      <c r="D2865" s="413" t="str">
        <f t="shared" ref="D2865" si="1703">IF(D166="","",D166)</f>
        <v/>
      </c>
      <c r="E2865" s="413"/>
      <c r="F2865" s="413"/>
      <c r="G2865" s="413"/>
      <c r="H2865" s="413"/>
      <c r="I2865" s="413"/>
      <c r="J2865" s="413"/>
      <c r="K2865" s="413"/>
      <c r="L2865" s="413"/>
      <c r="M2865" s="413"/>
      <c r="N2865" s="413"/>
      <c r="O2865" s="413"/>
      <c r="P2865" s="413"/>
      <c r="Q2865" s="413"/>
      <c r="R2865" s="148"/>
      <c r="S2865" s="148"/>
      <c r="T2865" s="148"/>
      <c r="U2865" s="148"/>
      <c r="V2865" s="148"/>
      <c r="W2865" s="148"/>
      <c r="X2865" s="148"/>
      <c r="Y2865" s="148"/>
      <c r="Z2865" s="148"/>
      <c r="AA2865" s="148"/>
      <c r="AB2865" s="148"/>
      <c r="AC2865" s="148"/>
      <c r="AD2865" s="148"/>
      <c r="AF2865" s="161"/>
      <c r="AG2865">
        <f t="shared" si="1683"/>
        <v>0</v>
      </c>
      <c r="AK2865" s="150">
        <f t="shared" si="1684"/>
        <v>0</v>
      </c>
      <c r="AL2865" s="150">
        <f t="shared" si="1685"/>
        <v>0</v>
      </c>
      <c r="AM2865" s="150">
        <f t="shared" si="1686"/>
        <v>0</v>
      </c>
      <c r="AN2865" s="163">
        <f t="shared" si="1687"/>
        <v>0</v>
      </c>
    </row>
    <row r="2866" spans="1:40" ht="15" customHeight="1">
      <c r="A2866" s="52"/>
      <c r="B2866" s="47"/>
      <c r="C2866" s="109" t="s">
        <v>167</v>
      </c>
      <c r="D2866" s="413" t="str">
        <f t="shared" ref="D2866" si="1704">IF(D167="","",D167)</f>
        <v/>
      </c>
      <c r="E2866" s="413"/>
      <c r="F2866" s="413"/>
      <c r="G2866" s="413"/>
      <c r="H2866" s="413"/>
      <c r="I2866" s="413"/>
      <c r="J2866" s="413"/>
      <c r="K2866" s="413"/>
      <c r="L2866" s="413"/>
      <c r="M2866" s="413"/>
      <c r="N2866" s="413"/>
      <c r="O2866" s="413"/>
      <c r="P2866" s="413"/>
      <c r="Q2866" s="413"/>
      <c r="R2866" s="148"/>
      <c r="S2866" s="148"/>
      <c r="T2866" s="148"/>
      <c r="U2866" s="148"/>
      <c r="V2866" s="148"/>
      <c r="W2866" s="148"/>
      <c r="X2866" s="148"/>
      <c r="Y2866" s="148"/>
      <c r="Z2866" s="148"/>
      <c r="AA2866" s="148"/>
      <c r="AB2866" s="148"/>
      <c r="AC2866" s="148"/>
      <c r="AD2866" s="148"/>
      <c r="AF2866" s="161"/>
      <c r="AG2866">
        <f t="shared" si="1683"/>
        <v>0</v>
      </c>
      <c r="AK2866" s="150">
        <f t="shared" si="1684"/>
        <v>0</v>
      </c>
      <c r="AL2866" s="150">
        <f t="shared" si="1685"/>
        <v>0</v>
      </c>
      <c r="AM2866" s="150">
        <f t="shared" si="1686"/>
        <v>0</v>
      </c>
      <c r="AN2866" s="163">
        <f t="shared" si="1687"/>
        <v>0</v>
      </c>
    </row>
    <row r="2867" spans="1:40" ht="15" customHeight="1">
      <c r="A2867" s="52"/>
      <c r="B2867" s="47"/>
      <c r="C2867" s="109" t="s">
        <v>168</v>
      </c>
      <c r="D2867" s="413" t="str">
        <f t="shared" ref="D2867" si="1705">IF(D168="","",D168)</f>
        <v/>
      </c>
      <c r="E2867" s="413"/>
      <c r="F2867" s="413"/>
      <c r="G2867" s="413"/>
      <c r="H2867" s="413"/>
      <c r="I2867" s="413"/>
      <c r="J2867" s="413"/>
      <c r="K2867" s="413"/>
      <c r="L2867" s="413"/>
      <c r="M2867" s="413"/>
      <c r="N2867" s="413"/>
      <c r="O2867" s="413"/>
      <c r="P2867" s="413"/>
      <c r="Q2867" s="413"/>
      <c r="R2867" s="148"/>
      <c r="S2867" s="148"/>
      <c r="T2867" s="148"/>
      <c r="U2867" s="148"/>
      <c r="V2867" s="148"/>
      <c r="W2867" s="148"/>
      <c r="X2867" s="148"/>
      <c r="Y2867" s="148"/>
      <c r="Z2867" s="148"/>
      <c r="AA2867" s="148"/>
      <c r="AB2867" s="148"/>
      <c r="AC2867" s="148"/>
      <c r="AD2867" s="148"/>
      <c r="AF2867" s="161"/>
      <c r="AG2867">
        <f t="shared" si="1683"/>
        <v>0</v>
      </c>
      <c r="AK2867" s="150">
        <f t="shared" si="1684"/>
        <v>0</v>
      </c>
      <c r="AL2867" s="150">
        <f t="shared" si="1685"/>
        <v>0</v>
      </c>
      <c r="AM2867" s="150">
        <f t="shared" si="1686"/>
        <v>0</v>
      </c>
      <c r="AN2867" s="163">
        <f t="shared" si="1687"/>
        <v>0</v>
      </c>
    </row>
    <row r="2868" spans="1:40" ht="15" customHeight="1">
      <c r="A2868" s="52"/>
      <c r="B2868" s="47"/>
      <c r="C2868" s="109" t="s">
        <v>169</v>
      </c>
      <c r="D2868" s="413" t="str">
        <f t="shared" ref="D2868" si="1706">IF(D169="","",D169)</f>
        <v/>
      </c>
      <c r="E2868" s="413"/>
      <c r="F2868" s="413"/>
      <c r="G2868" s="413"/>
      <c r="H2868" s="413"/>
      <c r="I2868" s="413"/>
      <c r="J2868" s="413"/>
      <c r="K2868" s="413"/>
      <c r="L2868" s="413"/>
      <c r="M2868" s="413"/>
      <c r="N2868" s="413"/>
      <c r="O2868" s="413"/>
      <c r="P2868" s="413"/>
      <c r="Q2868" s="413"/>
      <c r="R2868" s="148"/>
      <c r="S2868" s="148"/>
      <c r="T2868" s="148"/>
      <c r="U2868" s="148"/>
      <c r="V2868" s="148"/>
      <c r="W2868" s="148"/>
      <c r="X2868" s="148"/>
      <c r="Y2868" s="148"/>
      <c r="Z2868" s="148"/>
      <c r="AA2868" s="148"/>
      <c r="AB2868" s="148"/>
      <c r="AC2868" s="148"/>
      <c r="AD2868" s="148"/>
      <c r="AF2868" s="161"/>
      <c r="AG2868">
        <f t="shared" si="1683"/>
        <v>0</v>
      </c>
      <c r="AK2868" s="150">
        <f t="shared" si="1684"/>
        <v>0</v>
      </c>
      <c r="AL2868" s="150">
        <f t="shared" si="1685"/>
        <v>0</v>
      </c>
      <c r="AM2868" s="150">
        <f t="shared" si="1686"/>
        <v>0</v>
      </c>
      <c r="AN2868" s="163">
        <f t="shared" si="1687"/>
        <v>0</v>
      </c>
    </row>
    <row r="2869" spans="1:40" ht="15" customHeight="1">
      <c r="A2869" s="52"/>
      <c r="B2869" s="47"/>
      <c r="C2869" s="109" t="s">
        <v>170</v>
      </c>
      <c r="D2869" s="413" t="str">
        <f t="shared" ref="D2869" si="1707">IF(D170="","",D170)</f>
        <v/>
      </c>
      <c r="E2869" s="413"/>
      <c r="F2869" s="413"/>
      <c r="G2869" s="413"/>
      <c r="H2869" s="413"/>
      <c r="I2869" s="413"/>
      <c r="J2869" s="413"/>
      <c r="K2869" s="413"/>
      <c r="L2869" s="413"/>
      <c r="M2869" s="413"/>
      <c r="N2869" s="413"/>
      <c r="O2869" s="413"/>
      <c r="P2869" s="413"/>
      <c r="Q2869" s="413"/>
      <c r="R2869" s="148"/>
      <c r="S2869" s="148"/>
      <c r="T2869" s="148"/>
      <c r="U2869" s="148"/>
      <c r="V2869" s="148"/>
      <c r="W2869" s="148"/>
      <c r="X2869" s="148"/>
      <c r="Y2869" s="148"/>
      <c r="Z2869" s="148"/>
      <c r="AA2869" s="148"/>
      <c r="AB2869" s="148"/>
      <c r="AC2869" s="148"/>
      <c r="AD2869" s="148"/>
      <c r="AF2869" s="161"/>
      <c r="AG2869">
        <f t="shared" si="1683"/>
        <v>0</v>
      </c>
      <c r="AK2869" s="150">
        <f t="shared" si="1684"/>
        <v>0</v>
      </c>
      <c r="AL2869" s="150">
        <f t="shared" si="1685"/>
        <v>0</v>
      </c>
      <c r="AM2869" s="150">
        <f t="shared" si="1686"/>
        <v>0</v>
      </c>
      <c r="AN2869" s="163">
        <f t="shared" si="1687"/>
        <v>0</v>
      </c>
    </row>
    <row r="2870" spans="1:40" ht="15" customHeight="1">
      <c r="A2870" s="52"/>
      <c r="B2870" s="47"/>
      <c r="C2870" s="109" t="s">
        <v>171</v>
      </c>
      <c r="D2870" s="413" t="str">
        <f t="shared" ref="D2870" si="1708">IF(D171="","",D171)</f>
        <v/>
      </c>
      <c r="E2870" s="413"/>
      <c r="F2870" s="413"/>
      <c r="G2870" s="413"/>
      <c r="H2870" s="413"/>
      <c r="I2870" s="413"/>
      <c r="J2870" s="413"/>
      <c r="K2870" s="413"/>
      <c r="L2870" s="413"/>
      <c r="M2870" s="413"/>
      <c r="N2870" s="413"/>
      <c r="O2870" s="413"/>
      <c r="P2870" s="413"/>
      <c r="Q2870" s="413"/>
      <c r="R2870" s="148"/>
      <c r="S2870" s="148"/>
      <c r="T2870" s="148"/>
      <c r="U2870" s="148"/>
      <c r="V2870" s="148"/>
      <c r="W2870" s="148"/>
      <c r="X2870" s="148"/>
      <c r="Y2870" s="148"/>
      <c r="Z2870" s="148"/>
      <c r="AA2870" s="148"/>
      <c r="AB2870" s="148"/>
      <c r="AC2870" s="148"/>
      <c r="AD2870" s="148"/>
      <c r="AF2870" s="161"/>
      <c r="AG2870">
        <f t="shared" si="1683"/>
        <v>0</v>
      </c>
      <c r="AK2870" s="150">
        <f t="shared" si="1684"/>
        <v>0</v>
      </c>
      <c r="AL2870" s="150">
        <f t="shared" si="1685"/>
        <v>0</v>
      </c>
      <c r="AM2870" s="150">
        <f t="shared" si="1686"/>
        <v>0</v>
      </c>
      <c r="AN2870" s="163">
        <f t="shared" si="1687"/>
        <v>0</v>
      </c>
    </row>
    <row r="2871" spans="1:40" ht="15" customHeight="1">
      <c r="A2871" s="52"/>
      <c r="B2871" s="47"/>
      <c r="C2871" s="109" t="s">
        <v>172</v>
      </c>
      <c r="D2871" s="413" t="str">
        <f t="shared" ref="D2871" si="1709">IF(D172="","",D172)</f>
        <v/>
      </c>
      <c r="E2871" s="413"/>
      <c r="F2871" s="413"/>
      <c r="G2871" s="413"/>
      <c r="H2871" s="413"/>
      <c r="I2871" s="413"/>
      <c r="J2871" s="413"/>
      <c r="K2871" s="413"/>
      <c r="L2871" s="413"/>
      <c r="M2871" s="413"/>
      <c r="N2871" s="413"/>
      <c r="O2871" s="413"/>
      <c r="P2871" s="413"/>
      <c r="Q2871" s="413"/>
      <c r="R2871" s="148"/>
      <c r="S2871" s="148"/>
      <c r="T2871" s="148"/>
      <c r="U2871" s="148"/>
      <c r="V2871" s="148"/>
      <c r="W2871" s="148"/>
      <c r="X2871" s="148"/>
      <c r="Y2871" s="148"/>
      <c r="Z2871" s="148"/>
      <c r="AA2871" s="148"/>
      <c r="AB2871" s="148"/>
      <c r="AC2871" s="148"/>
      <c r="AD2871" s="148"/>
      <c r="AF2871" s="161"/>
      <c r="AG2871">
        <f t="shared" si="1683"/>
        <v>0</v>
      </c>
      <c r="AK2871" s="150">
        <f t="shared" si="1684"/>
        <v>0</v>
      </c>
      <c r="AL2871" s="150">
        <f t="shared" si="1685"/>
        <v>0</v>
      </c>
      <c r="AM2871" s="150">
        <f t="shared" si="1686"/>
        <v>0</v>
      </c>
      <c r="AN2871" s="163">
        <f t="shared" si="1687"/>
        <v>0</v>
      </c>
    </row>
    <row r="2872" spans="1:40" ht="15" customHeight="1">
      <c r="A2872" s="52"/>
      <c r="B2872" s="47"/>
      <c r="C2872" s="109" t="s">
        <v>173</v>
      </c>
      <c r="D2872" s="413" t="str">
        <f t="shared" ref="D2872" si="1710">IF(D173="","",D173)</f>
        <v/>
      </c>
      <c r="E2872" s="413"/>
      <c r="F2872" s="413"/>
      <c r="G2872" s="413"/>
      <c r="H2872" s="413"/>
      <c r="I2872" s="413"/>
      <c r="J2872" s="413"/>
      <c r="K2872" s="413"/>
      <c r="L2872" s="413"/>
      <c r="M2872" s="413"/>
      <c r="N2872" s="413"/>
      <c r="O2872" s="413"/>
      <c r="P2872" s="413"/>
      <c r="Q2872" s="413"/>
      <c r="R2872" s="148"/>
      <c r="S2872" s="148"/>
      <c r="T2872" s="148"/>
      <c r="U2872" s="148"/>
      <c r="V2872" s="148"/>
      <c r="W2872" s="148"/>
      <c r="X2872" s="148"/>
      <c r="Y2872" s="148"/>
      <c r="Z2872" s="148"/>
      <c r="AA2872" s="148"/>
      <c r="AB2872" s="148"/>
      <c r="AC2872" s="148"/>
      <c r="AD2872" s="148"/>
      <c r="AF2872" s="161"/>
      <c r="AG2872">
        <f t="shared" si="1683"/>
        <v>0</v>
      </c>
      <c r="AK2872" s="150">
        <f t="shared" si="1684"/>
        <v>0</v>
      </c>
      <c r="AL2872" s="150">
        <f t="shared" si="1685"/>
        <v>0</v>
      </c>
      <c r="AM2872" s="150">
        <f t="shared" si="1686"/>
        <v>0</v>
      </c>
      <c r="AN2872" s="163">
        <f t="shared" si="1687"/>
        <v>0</v>
      </c>
    </row>
    <row r="2873" spans="1:40" ht="15" customHeight="1">
      <c r="A2873" s="52"/>
      <c r="B2873" s="47"/>
      <c r="C2873" s="109" t="s">
        <v>174</v>
      </c>
      <c r="D2873" s="413" t="str">
        <f t="shared" ref="D2873" si="1711">IF(D174="","",D174)</f>
        <v/>
      </c>
      <c r="E2873" s="413"/>
      <c r="F2873" s="413"/>
      <c r="G2873" s="413"/>
      <c r="H2873" s="413"/>
      <c r="I2873" s="413"/>
      <c r="J2873" s="413"/>
      <c r="K2873" s="413"/>
      <c r="L2873" s="413"/>
      <c r="M2873" s="413"/>
      <c r="N2873" s="413"/>
      <c r="O2873" s="413"/>
      <c r="P2873" s="413"/>
      <c r="Q2873" s="413"/>
      <c r="R2873" s="148"/>
      <c r="S2873" s="148"/>
      <c r="T2873" s="148"/>
      <c r="U2873" s="148"/>
      <c r="V2873" s="148"/>
      <c r="W2873" s="148"/>
      <c r="X2873" s="148"/>
      <c r="Y2873" s="148"/>
      <c r="Z2873" s="148"/>
      <c r="AA2873" s="148"/>
      <c r="AB2873" s="148"/>
      <c r="AC2873" s="148"/>
      <c r="AD2873" s="148"/>
      <c r="AF2873" s="161"/>
      <c r="AG2873">
        <f t="shared" si="1683"/>
        <v>0</v>
      </c>
      <c r="AK2873" s="150">
        <f t="shared" si="1684"/>
        <v>0</v>
      </c>
      <c r="AL2873" s="150">
        <f t="shared" si="1685"/>
        <v>0</v>
      </c>
      <c r="AM2873" s="150">
        <f t="shared" si="1686"/>
        <v>0</v>
      </c>
      <c r="AN2873" s="163">
        <f t="shared" si="1687"/>
        <v>0</v>
      </c>
    </row>
    <row r="2874" spans="1:40" ht="15" customHeight="1">
      <c r="A2874" s="52"/>
      <c r="B2874" s="47"/>
      <c r="C2874" s="109" t="s">
        <v>175</v>
      </c>
      <c r="D2874" s="413" t="str">
        <f t="shared" ref="D2874" si="1712">IF(D175="","",D175)</f>
        <v/>
      </c>
      <c r="E2874" s="413"/>
      <c r="F2874" s="413"/>
      <c r="G2874" s="413"/>
      <c r="H2874" s="413"/>
      <c r="I2874" s="413"/>
      <c r="J2874" s="413"/>
      <c r="K2874" s="413"/>
      <c r="L2874" s="413"/>
      <c r="M2874" s="413"/>
      <c r="N2874" s="413"/>
      <c r="O2874" s="413"/>
      <c r="P2874" s="413"/>
      <c r="Q2874" s="413"/>
      <c r="R2874" s="148"/>
      <c r="S2874" s="148"/>
      <c r="T2874" s="148"/>
      <c r="U2874" s="148"/>
      <c r="V2874" s="148"/>
      <c r="W2874" s="148"/>
      <c r="X2874" s="148"/>
      <c r="Y2874" s="148"/>
      <c r="Z2874" s="148"/>
      <c r="AA2874" s="148"/>
      <c r="AB2874" s="148"/>
      <c r="AC2874" s="148"/>
      <c r="AD2874" s="148"/>
      <c r="AF2874" s="161"/>
      <c r="AG2874">
        <f t="shared" si="1683"/>
        <v>0</v>
      </c>
      <c r="AK2874" s="150">
        <f t="shared" si="1684"/>
        <v>0</v>
      </c>
      <c r="AL2874" s="150">
        <f t="shared" si="1685"/>
        <v>0</v>
      </c>
      <c r="AM2874" s="150">
        <f t="shared" si="1686"/>
        <v>0</v>
      </c>
      <c r="AN2874" s="163">
        <f t="shared" si="1687"/>
        <v>0</v>
      </c>
    </row>
    <row r="2875" spans="1:40" ht="15" customHeight="1">
      <c r="A2875" s="52"/>
      <c r="B2875" s="47"/>
      <c r="C2875" s="109" t="s">
        <v>176</v>
      </c>
      <c r="D2875" s="413" t="str">
        <f t="shared" ref="D2875" si="1713">IF(D176="","",D176)</f>
        <v/>
      </c>
      <c r="E2875" s="413"/>
      <c r="F2875" s="413"/>
      <c r="G2875" s="413"/>
      <c r="H2875" s="413"/>
      <c r="I2875" s="413"/>
      <c r="J2875" s="413"/>
      <c r="K2875" s="413"/>
      <c r="L2875" s="413"/>
      <c r="M2875" s="413"/>
      <c r="N2875" s="413"/>
      <c r="O2875" s="413"/>
      <c r="P2875" s="413"/>
      <c r="Q2875" s="413"/>
      <c r="R2875" s="148"/>
      <c r="S2875" s="148"/>
      <c r="T2875" s="148"/>
      <c r="U2875" s="148"/>
      <c r="V2875" s="148"/>
      <c r="W2875" s="148"/>
      <c r="X2875" s="148"/>
      <c r="Y2875" s="148"/>
      <c r="Z2875" s="148"/>
      <c r="AA2875" s="148"/>
      <c r="AB2875" s="148"/>
      <c r="AC2875" s="148"/>
      <c r="AD2875" s="148"/>
      <c r="AF2875" s="161"/>
      <c r="AG2875">
        <f t="shared" si="1683"/>
        <v>0</v>
      </c>
      <c r="AK2875" s="150">
        <f t="shared" si="1684"/>
        <v>0</v>
      </c>
      <c r="AL2875" s="150">
        <f t="shared" si="1685"/>
        <v>0</v>
      </c>
      <c r="AM2875" s="150">
        <f t="shared" si="1686"/>
        <v>0</v>
      </c>
      <c r="AN2875" s="163">
        <f t="shared" si="1687"/>
        <v>0</v>
      </c>
    </row>
    <row r="2876" spans="1:40" ht="15" customHeight="1">
      <c r="A2876" s="52"/>
      <c r="B2876" s="47"/>
      <c r="C2876" s="109" t="s">
        <v>177</v>
      </c>
      <c r="D2876" s="413" t="str">
        <f t="shared" ref="D2876" si="1714">IF(D177="","",D177)</f>
        <v/>
      </c>
      <c r="E2876" s="413"/>
      <c r="F2876" s="413"/>
      <c r="G2876" s="413"/>
      <c r="H2876" s="413"/>
      <c r="I2876" s="413"/>
      <c r="J2876" s="413"/>
      <c r="K2876" s="413"/>
      <c r="L2876" s="413"/>
      <c r="M2876" s="413"/>
      <c r="N2876" s="413"/>
      <c r="O2876" s="413"/>
      <c r="P2876" s="413"/>
      <c r="Q2876" s="413"/>
      <c r="R2876" s="148"/>
      <c r="S2876" s="148"/>
      <c r="T2876" s="148"/>
      <c r="U2876" s="148"/>
      <c r="V2876" s="148"/>
      <c r="W2876" s="148"/>
      <c r="X2876" s="148"/>
      <c r="Y2876" s="148"/>
      <c r="Z2876" s="148"/>
      <c r="AA2876" s="148"/>
      <c r="AB2876" s="148"/>
      <c r="AC2876" s="148"/>
      <c r="AD2876" s="148"/>
      <c r="AF2876" s="161"/>
      <c r="AG2876">
        <f t="shared" si="1683"/>
        <v>0</v>
      </c>
      <c r="AK2876" s="150">
        <f t="shared" si="1684"/>
        <v>0</v>
      </c>
      <c r="AL2876" s="150">
        <f t="shared" si="1685"/>
        <v>0</v>
      </c>
      <c r="AM2876" s="150">
        <f t="shared" si="1686"/>
        <v>0</v>
      </c>
      <c r="AN2876" s="163">
        <f t="shared" si="1687"/>
        <v>0</v>
      </c>
    </row>
    <row r="2877" spans="1:40" ht="15" customHeight="1">
      <c r="A2877" s="52"/>
      <c r="B2877" s="47"/>
      <c r="C2877" s="109" t="s">
        <v>178</v>
      </c>
      <c r="D2877" s="413" t="str">
        <f t="shared" ref="D2877" si="1715">IF(D178="","",D178)</f>
        <v/>
      </c>
      <c r="E2877" s="413"/>
      <c r="F2877" s="413"/>
      <c r="G2877" s="413"/>
      <c r="H2877" s="413"/>
      <c r="I2877" s="413"/>
      <c r="J2877" s="413"/>
      <c r="K2877" s="413"/>
      <c r="L2877" s="413"/>
      <c r="M2877" s="413"/>
      <c r="N2877" s="413"/>
      <c r="O2877" s="413"/>
      <c r="P2877" s="413"/>
      <c r="Q2877" s="413"/>
      <c r="R2877" s="148"/>
      <c r="S2877" s="148"/>
      <c r="T2877" s="148"/>
      <c r="U2877" s="148"/>
      <c r="V2877" s="148"/>
      <c r="W2877" s="148"/>
      <c r="X2877" s="148"/>
      <c r="Y2877" s="148"/>
      <c r="Z2877" s="148"/>
      <c r="AA2877" s="148"/>
      <c r="AB2877" s="148"/>
      <c r="AC2877" s="148"/>
      <c r="AD2877" s="148"/>
      <c r="AF2877" s="161"/>
      <c r="AG2877">
        <f t="shared" si="1683"/>
        <v>0</v>
      </c>
      <c r="AK2877" s="150">
        <f t="shared" si="1684"/>
        <v>0</v>
      </c>
      <c r="AL2877" s="150">
        <f t="shared" si="1685"/>
        <v>0</v>
      </c>
      <c r="AM2877" s="150">
        <f t="shared" si="1686"/>
        <v>0</v>
      </c>
      <c r="AN2877" s="163">
        <f t="shared" si="1687"/>
        <v>0</v>
      </c>
    </row>
    <row r="2878" spans="1:40" ht="15" customHeight="1">
      <c r="A2878" s="52"/>
      <c r="B2878" s="47"/>
      <c r="C2878" s="109" t="s">
        <v>179</v>
      </c>
      <c r="D2878" s="413" t="str">
        <f t="shared" ref="D2878" si="1716">IF(D179="","",D179)</f>
        <v/>
      </c>
      <c r="E2878" s="413"/>
      <c r="F2878" s="413"/>
      <c r="G2878" s="413"/>
      <c r="H2878" s="413"/>
      <c r="I2878" s="413"/>
      <c r="J2878" s="413"/>
      <c r="K2878" s="413"/>
      <c r="L2878" s="413"/>
      <c r="M2878" s="413"/>
      <c r="N2878" s="413"/>
      <c r="O2878" s="413"/>
      <c r="P2878" s="413"/>
      <c r="Q2878" s="413"/>
      <c r="R2878" s="148"/>
      <c r="S2878" s="148"/>
      <c r="T2878" s="148"/>
      <c r="U2878" s="148"/>
      <c r="V2878" s="148"/>
      <c r="W2878" s="148"/>
      <c r="X2878" s="148"/>
      <c r="Y2878" s="148"/>
      <c r="Z2878" s="148"/>
      <c r="AA2878" s="148"/>
      <c r="AB2878" s="148"/>
      <c r="AC2878" s="148"/>
      <c r="AD2878" s="148"/>
      <c r="AF2878" s="161"/>
      <c r="AG2878">
        <f t="shared" si="1683"/>
        <v>0</v>
      </c>
      <c r="AK2878" s="150">
        <f t="shared" si="1684"/>
        <v>0</v>
      </c>
      <c r="AL2878" s="150">
        <f t="shared" si="1685"/>
        <v>0</v>
      </c>
      <c r="AM2878" s="150">
        <f t="shared" si="1686"/>
        <v>0</v>
      </c>
      <c r="AN2878" s="163">
        <f t="shared" si="1687"/>
        <v>0</v>
      </c>
    </row>
    <row r="2879" spans="1:40" ht="15" customHeight="1">
      <c r="A2879" s="52"/>
      <c r="B2879" s="47"/>
      <c r="C2879" s="109" t="s">
        <v>180</v>
      </c>
      <c r="D2879" s="413" t="str">
        <f t="shared" ref="D2879" si="1717">IF(D180="","",D180)</f>
        <v/>
      </c>
      <c r="E2879" s="413"/>
      <c r="F2879" s="413"/>
      <c r="G2879" s="413"/>
      <c r="H2879" s="413"/>
      <c r="I2879" s="413"/>
      <c r="J2879" s="413"/>
      <c r="K2879" s="413"/>
      <c r="L2879" s="413"/>
      <c r="M2879" s="413"/>
      <c r="N2879" s="413"/>
      <c r="O2879" s="413"/>
      <c r="P2879" s="413"/>
      <c r="Q2879" s="413"/>
      <c r="R2879" s="148"/>
      <c r="S2879" s="148"/>
      <c r="T2879" s="148"/>
      <c r="U2879" s="148"/>
      <c r="V2879" s="148"/>
      <c r="W2879" s="148"/>
      <c r="X2879" s="148"/>
      <c r="Y2879" s="148"/>
      <c r="Z2879" s="148"/>
      <c r="AA2879" s="148"/>
      <c r="AB2879" s="148"/>
      <c r="AC2879" s="148"/>
      <c r="AD2879" s="148"/>
      <c r="AF2879" s="161"/>
      <c r="AG2879">
        <f t="shared" si="1683"/>
        <v>0</v>
      </c>
      <c r="AK2879" s="150">
        <f t="shared" si="1684"/>
        <v>0</v>
      </c>
      <c r="AL2879" s="150">
        <f t="shared" si="1685"/>
        <v>0</v>
      </c>
      <c r="AM2879" s="150">
        <f t="shared" si="1686"/>
        <v>0</v>
      </c>
      <c r="AN2879" s="163">
        <f t="shared" si="1687"/>
        <v>0</v>
      </c>
    </row>
    <row r="2880" spans="1:40" ht="15" customHeight="1">
      <c r="A2880" s="52"/>
      <c r="B2880" s="47"/>
      <c r="C2880" s="109" t="s">
        <v>181</v>
      </c>
      <c r="D2880" s="413" t="str">
        <f t="shared" ref="D2880" si="1718">IF(D181="","",D181)</f>
        <v/>
      </c>
      <c r="E2880" s="413"/>
      <c r="F2880" s="413"/>
      <c r="G2880" s="413"/>
      <c r="H2880" s="413"/>
      <c r="I2880" s="413"/>
      <c r="J2880" s="413"/>
      <c r="K2880" s="413"/>
      <c r="L2880" s="413"/>
      <c r="M2880" s="413"/>
      <c r="N2880" s="413"/>
      <c r="O2880" s="413"/>
      <c r="P2880" s="413"/>
      <c r="Q2880" s="413"/>
      <c r="R2880" s="148"/>
      <c r="S2880" s="148"/>
      <c r="T2880" s="148"/>
      <c r="U2880" s="148"/>
      <c r="V2880" s="148"/>
      <c r="W2880" s="148"/>
      <c r="X2880" s="148"/>
      <c r="Y2880" s="148"/>
      <c r="Z2880" s="148"/>
      <c r="AA2880" s="148"/>
      <c r="AB2880" s="148"/>
      <c r="AC2880" s="148"/>
      <c r="AD2880" s="148"/>
      <c r="AF2880" s="161"/>
      <c r="AG2880">
        <f t="shared" si="1683"/>
        <v>0</v>
      </c>
      <c r="AK2880" s="150">
        <f t="shared" si="1684"/>
        <v>0</v>
      </c>
      <c r="AL2880" s="150">
        <f t="shared" si="1685"/>
        <v>0</v>
      </c>
      <c r="AM2880" s="150">
        <f t="shared" si="1686"/>
        <v>0</v>
      </c>
      <c r="AN2880" s="163">
        <f t="shared" si="1687"/>
        <v>0</v>
      </c>
    </row>
    <row r="2881" spans="1:40" ht="15" customHeight="1">
      <c r="A2881" s="52"/>
      <c r="B2881" s="47"/>
      <c r="C2881" s="109" t="s">
        <v>182</v>
      </c>
      <c r="D2881" s="413" t="str">
        <f t="shared" ref="D2881" si="1719">IF(D182="","",D182)</f>
        <v/>
      </c>
      <c r="E2881" s="413"/>
      <c r="F2881" s="413"/>
      <c r="G2881" s="413"/>
      <c r="H2881" s="413"/>
      <c r="I2881" s="413"/>
      <c r="J2881" s="413"/>
      <c r="K2881" s="413"/>
      <c r="L2881" s="413"/>
      <c r="M2881" s="413"/>
      <c r="N2881" s="413"/>
      <c r="O2881" s="413"/>
      <c r="P2881" s="413"/>
      <c r="Q2881" s="413"/>
      <c r="R2881" s="148"/>
      <c r="S2881" s="148"/>
      <c r="T2881" s="148"/>
      <c r="U2881" s="148"/>
      <c r="V2881" s="148"/>
      <c r="W2881" s="148"/>
      <c r="X2881" s="148"/>
      <c r="Y2881" s="148"/>
      <c r="Z2881" s="148"/>
      <c r="AA2881" s="148"/>
      <c r="AB2881" s="148"/>
      <c r="AC2881" s="148"/>
      <c r="AD2881" s="148"/>
      <c r="AF2881" s="161"/>
      <c r="AG2881">
        <f t="shared" si="1683"/>
        <v>0</v>
      </c>
      <c r="AK2881" s="150">
        <f t="shared" si="1684"/>
        <v>0</v>
      </c>
      <c r="AL2881" s="150">
        <f t="shared" si="1685"/>
        <v>0</v>
      </c>
      <c r="AM2881" s="150">
        <f t="shared" si="1686"/>
        <v>0</v>
      </c>
      <c r="AN2881" s="163">
        <f t="shared" si="1687"/>
        <v>0</v>
      </c>
    </row>
    <row r="2882" spans="1:40" ht="15" customHeight="1">
      <c r="A2882" s="52"/>
      <c r="B2882" s="47"/>
      <c r="C2882" s="109" t="s">
        <v>117</v>
      </c>
      <c r="D2882" s="413" t="str">
        <f t="shared" ref="D2882" si="1720">IF(D183="","",D183)</f>
        <v/>
      </c>
      <c r="E2882" s="413"/>
      <c r="F2882" s="413"/>
      <c r="G2882" s="413"/>
      <c r="H2882" s="413"/>
      <c r="I2882" s="413"/>
      <c r="J2882" s="413"/>
      <c r="K2882" s="413"/>
      <c r="L2882" s="413"/>
      <c r="M2882" s="413"/>
      <c r="N2882" s="413"/>
      <c r="O2882" s="413"/>
      <c r="P2882" s="413"/>
      <c r="Q2882" s="413"/>
      <c r="R2882" s="148"/>
      <c r="S2882" s="148"/>
      <c r="T2882" s="148"/>
      <c r="U2882" s="148"/>
      <c r="V2882" s="148"/>
      <c r="W2882" s="148"/>
      <c r="X2882" s="148"/>
      <c r="Y2882" s="148"/>
      <c r="Z2882" s="148"/>
      <c r="AA2882" s="148"/>
      <c r="AB2882" s="148"/>
      <c r="AC2882" s="148"/>
      <c r="AD2882" s="148"/>
      <c r="AF2882" s="161"/>
      <c r="AG2882">
        <f t="shared" si="1683"/>
        <v>0</v>
      </c>
      <c r="AK2882" s="150">
        <f t="shared" si="1684"/>
        <v>0</v>
      </c>
      <c r="AL2882" s="150">
        <f t="shared" si="1685"/>
        <v>0</v>
      </c>
      <c r="AM2882" s="150">
        <f t="shared" si="1686"/>
        <v>0</v>
      </c>
      <c r="AN2882" s="163">
        <f t="shared" si="1687"/>
        <v>0</v>
      </c>
    </row>
    <row r="2883" spans="1:40" ht="15" customHeight="1">
      <c r="A2883" s="52"/>
      <c r="B2883" s="47"/>
      <c r="C2883" s="112" t="s">
        <v>183</v>
      </c>
      <c r="D2883" s="413" t="str">
        <f t="shared" ref="D2883" si="1721">IF(D184="","",D184)</f>
        <v/>
      </c>
      <c r="E2883" s="413"/>
      <c r="F2883" s="413"/>
      <c r="G2883" s="413"/>
      <c r="H2883" s="413"/>
      <c r="I2883" s="413"/>
      <c r="J2883" s="413"/>
      <c r="K2883" s="413"/>
      <c r="L2883" s="413"/>
      <c r="M2883" s="413"/>
      <c r="N2883" s="413"/>
      <c r="O2883" s="413"/>
      <c r="P2883" s="413"/>
      <c r="Q2883" s="413"/>
      <c r="R2883" s="148"/>
      <c r="S2883" s="148"/>
      <c r="T2883" s="148"/>
      <c r="U2883" s="148"/>
      <c r="V2883" s="148"/>
      <c r="W2883" s="148"/>
      <c r="X2883" s="148"/>
      <c r="Y2883" s="148"/>
      <c r="Z2883" s="148"/>
      <c r="AA2883" s="148"/>
      <c r="AB2883" s="148"/>
      <c r="AC2883" s="148"/>
      <c r="AD2883" s="148"/>
      <c r="AF2883" s="161"/>
      <c r="AG2883">
        <f t="shared" si="1683"/>
        <v>0</v>
      </c>
      <c r="AK2883" s="150">
        <f t="shared" si="1684"/>
        <v>0</v>
      </c>
      <c r="AL2883" s="150">
        <f t="shared" si="1685"/>
        <v>0</v>
      </c>
      <c r="AM2883" s="150">
        <f t="shared" si="1686"/>
        <v>0</v>
      </c>
      <c r="AN2883" s="163">
        <f t="shared" si="1687"/>
        <v>0</v>
      </c>
    </row>
    <row r="2884" spans="1:40" ht="15" customHeight="1">
      <c r="A2884" s="52"/>
      <c r="B2884" s="47"/>
      <c r="C2884" s="112" t="s">
        <v>184</v>
      </c>
      <c r="D2884" s="413" t="str">
        <f t="shared" ref="D2884" si="1722">IF(D185="","",D185)</f>
        <v/>
      </c>
      <c r="E2884" s="413"/>
      <c r="F2884" s="413"/>
      <c r="G2884" s="413"/>
      <c r="H2884" s="413"/>
      <c r="I2884" s="413"/>
      <c r="J2884" s="413"/>
      <c r="K2884" s="413"/>
      <c r="L2884" s="413"/>
      <c r="M2884" s="413"/>
      <c r="N2884" s="413"/>
      <c r="O2884" s="413"/>
      <c r="P2884" s="413"/>
      <c r="Q2884" s="413"/>
      <c r="R2884" s="148"/>
      <c r="S2884" s="148"/>
      <c r="T2884" s="148"/>
      <c r="U2884" s="148"/>
      <c r="V2884" s="148"/>
      <c r="W2884" s="148"/>
      <c r="X2884" s="148"/>
      <c r="Y2884" s="148"/>
      <c r="Z2884" s="148"/>
      <c r="AA2884" s="148"/>
      <c r="AB2884" s="148"/>
      <c r="AC2884" s="148"/>
      <c r="AD2884" s="148"/>
      <c r="AF2884" s="161"/>
      <c r="AG2884">
        <f t="shared" si="1683"/>
        <v>0</v>
      </c>
      <c r="AK2884" s="150">
        <f t="shared" si="1684"/>
        <v>0</v>
      </c>
      <c r="AL2884" s="150">
        <f t="shared" si="1685"/>
        <v>0</v>
      </c>
      <c r="AM2884" s="150">
        <f t="shared" si="1686"/>
        <v>0</v>
      </c>
      <c r="AN2884" s="163">
        <f t="shared" si="1687"/>
        <v>0</v>
      </c>
    </row>
    <row r="2885" spans="1:40" ht="15" customHeight="1">
      <c r="A2885" s="52"/>
      <c r="B2885" s="47"/>
      <c r="C2885" s="112" t="s">
        <v>185</v>
      </c>
      <c r="D2885" s="413" t="str">
        <f t="shared" ref="D2885" si="1723">IF(D186="","",D186)</f>
        <v/>
      </c>
      <c r="E2885" s="413"/>
      <c r="F2885" s="413"/>
      <c r="G2885" s="413"/>
      <c r="H2885" s="413"/>
      <c r="I2885" s="413"/>
      <c r="J2885" s="413"/>
      <c r="K2885" s="413"/>
      <c r="L2885" s="413"/>
      <c r="M2885" s="413"/>
      <c r="N2885" s="413"/>
      <c r="O2885" s="413"/>
      <c r="P2885" s="413"/>
      <c r="Q2885" s="413"/>
      <c r="R2885" s="148"/>
      <c r="S2885" s="148"/>
      <c r="T2885" s="148"/>
      <c r="U2885" s="148"/>
      <c r="V2885" s="148"/>
      <c r="W2885" s="148"/>
      <c r="X2885" s="148"/>
      <c r="Y2885" s="148"/>
      <c r="Z2885" s="148"/>
      <c r="AA2885" s="148"/>
      <c r="AB2885" s="148"/>
      <c r="AC2885" s="148"/>
      <c r="AD2885" s="148"/>
      <c r="AF2885" s="161"/>
      <c r="AG2885">
        <f t="shared" si="1683"/>
        <v>0</v>
      </c>
      <c r="AK2885" s="150">
        <f t="shared" si="1684"/>
        <v>0</v>
      </c>
      <c r="AL2885" s="150">
        <f t="shared" si="1685"/>
        <v>0</v>
      </c>
      <c r="AM2885" s="150">
        <f t="shared" si="1686"/>
        <v>0</v>
      </c>
      <c r="AN2885" s="163">
        <f t="shared" si="1687"/>
        <v>0</v>
      </c>
    </row>
    <row r="2886" spans="1:40" ht="15" customHeight="1">
      <c r="A2886" s="52"/>
      <c r="B2886" s="47"/>
      <c r="C2886" s="112" t="s">
        <v>186</v>
      </c>
      <c r="D2886" s="413" t="str">
        <f t="shared" ref="D2886" si="1724">IF(D187="","",D187)</f>
        <v/>
      </c>
      <c r="E2886" s="413"/>
      <c r="F2886" s="413"/>
      <c r="G2886" s="413"/>
      <c r="H2886" s="413"/>
      <c r="I2886" s="413"/>
      <c r="J2886" s="413"/>
      <c r="K2886" s="413"/>
      <c r="L2886" s="413"/>
      <c r="M2886" s="413"/>
      <c r="N2886" s="413"/>
      <c r="O2886" s="413"/>
      <c r="P2886" s="413"/>
      <c r="Q2886" s="413"/>
      <c r="R2886" s="148"/>
      <c r="S2886" s="148"/>
      <c r="T2886" s="148"/>
      <c r="U2886" s="148"/>
      <c r="V2886" s="148"/>
      <c r="W2886" s="148"/>
      <c r="X2886" s="148"/>
      <c r="Y2886" s="148"/>
      <c r="Z2886" s="148"/>
      <c r="AA2886" s="148"/>
      <c r="AB2886" s="148"/>
      <c r="AC2886" s="148"/>
      <c r="AD2886" s="148"/>
      <c r="AF2886" s="161"/>
      <c r="AG2886">
        <f t="shared" si="1683"/>
        <v>0</v>
      </c>
      <c r="AK2886" s="150">
        <f t="shared" si="1684"/>
        <v>0</v>
      </c>
      <c r="AL2886" s="150">
        <f t="shared" si="1685"/>
        <v>0</v>
      </c>
      <c r="AM2886" s="150">
        <f t="shared" si="1686"/>
        <v>0</v>
      </c>
      <c r="AN2886" s="163">
        <f t="shared" si="1687"/>
        <v>0</v>
      </c>
    </row>
    <row r="2887" spans="1:40" ht="15" customHeight="1">
      <c r="A2887" s="52"/>
      <c r="B2887" s="47"/>
      <c r="C2887" s="112" t="s">
        <v>187</v>
      </c>
      <c r="D2887" s="413" t="str">
        <f t="shared" ref="D2887" si="1725">IF(D188="","",D188)</f>
        <v/>
      </c>
      <c r="E2887" s="413"/>
      <c r="F2887" s="413"/>
      <c r="G2887" s="413"/>
      <c r="H2887" s="413"/>
      <c r="I2887" s="413"/>
      <c r="J2887" s="413"/>
      <c r="K2887" s="413"/>
      <c r="L2887" s="413"/>
      <c r="M2887" s="413"/>
      <c r="N2887" s="413"/>
      <c r="O2887" s="413"/>
      <c r="P2887" s="413"/>
      <c r="Q2887" s="413"/>
      <c r="R2887" s="148"/>
      <c r="S2887" s="148"/>
      <c r="T2887" s="148"/>
      <c r="U2887" s="148"/>
      <c r="V2887" s="148"/>
      <c r="W2887" s="148"/>
      <c r="X2887" s="148"/>
      <c r="Y2887" s="148"/>
      <c r="Z2887" s="148"/>
      <c r="AA2887" s="148"/>
      <c r="AB2887" s="148"/>
      <c r="AC2887" s="148"/>
      <c r="AD2887" s="148"/>
      <c r="AF2887" s="161"/>
      <c r="AG2887">
        <f t="shared" si="1683"/>
        <v>0</v>
      </c>
      <c r="AK2887" s="150">
        <f t="shared" si="1684"/>
        <v>0</v>
      </c>
      <c r="AL2887" s="150">
        <f t="shared" si="1685"/>
        <v>0</v>
      </c>
      <c r="AM2887" s="150">
        <f t="shared" si="1686"/>
        <v>0</v>
      </c>
      <c r="AN2887" s="163">
        <f t="shared" si="1687"/>
        <v>0</v>
      </c>
    </row>
    <row r="2888" spans="1:40" ht="15" customHeight="1">
      <c r="A2888" s="52"/>
      <c r="B2888" s="47"/>
      <c r="C2888" s="112" t="s">
        <v>188</v>
      </c>
      <c r="D2888" s="413" t="str">
        <f t="shared" ref="D2888" si="1726">IF(D189="","",D189)</f>
        <v/>
      </c>
      <c r="E2888" s="413"/>
      <c r="F2888" s="413"/>
      <c r="G2888" s="413"/>
      <c r="H2888" s="413"/>
      <c r="I2888" s="413"/>
      <c r="J2888" s="413"/>
      <c r="K2888" s="413"/>
      <c r="L2888" s="413"/>
      <c r="M2888" s="413"/>
      <c r="N2888" s="413"/>
      <c r="O2888" s="413"/>
      <c r="P2888" s="413"/>
      <c r="Q2888" s="413"/>
      <c r="R2888" s="148"/>
      <c r="S2888" s="148"/>
      <c r="T2888" s="148"/>
      <c r="U2888" s="148"/>
      <c r="V2888" s="148"/>
      <c r="W2888" s="148"/>
      <c r="X2888" s="148"/>
      <c r="Y2888" s="148"/>
      <c r="Z2888" s="148"/>
      <c r="AA2888" s="148"/>
      <c r="AB2888" s="148"/>
      <c r="AC2888" s="148"/>
      <c r="AD2888" s="148"/>
      <c r="AF2888" s="161"/>
      <c r="AG2888">
        <f t="shared" si="1683"/>
        <v>0</v>
      </c>
      <c r="AK2888" s="150">
        <f t="shared" si="1684"/>
        <v>0</v>
      </c>
      <c r="AL2888" s="150">
        <f t="shared" si="1685"/>
        <v>0</v>
      </c>
      <c r="AM2888" s="150">
        <f t="shared" si="1686"/>
        <v>0</v>
      </c>
      <c r="AN2888" s="163">
        <f t="shared" si="1687"/>
        <v>0</v>
      </c>
    </row>
    <row r="2889" spans="1:40" ht="15" customHeight="1">
      <c r="A2889" s="52"/>
      <c r="B2889" s="47"/>
      <c r="C2889" s="112" t="s">
        <v>189</v>
      </c>
      <c r="D2889" s="413" t="str">
        <f t="shared" ref="D2889" si="1727">IF(D190="","",D190)</f>
        <v/>
      </c>
      <c r="E2889" s="413"/>
      <c r="F2889" s="413"/>
      <c r="G2889" s="413"/>
      <c r="H2889" s="413"/>
      <c r="I2889" s="413"/>
      <c r="J2889" s="413"/>
      <c r="K2889" s="413"/>
      <c r="L2889" s="413"/>
      <c r="M2889" s="413"/>
      <c r="N2889" s="413"/>
      <c r="O2889" s="413"/>
      <c r="P2889" s="413"/>
      <c r="Q2889" s="413"/>
      <c r="R2889" s="148"/>
      <c r="S2889" s="148"/>
      <c r="T2889" s="148"/>
      <c r="U2889" s="148"/>
      <c r="V2889" s="148"/>
      <c r="W2889" s="148"/>
      <c r="X2889" s="148"/>
      <c r="Y2889" s="148"/>
      <c r="Z2889" s="148"/>
      <c r="AA2889" s="148"/>
      <c r="AB2889" s="148"/>
      <c r="AC2889" s="148"/>
      <c r="AD2889" s="148"/>
      <c r="AF2889" s="161"/>
      <c r="AG2889">
        <f t="shared" si="1683"/>
        <v>0</v>
      </c>
      <c r="AK2889" s="150">
        <f t="shared" si="1684"/>
        <v>0</v>
      </c>
      <c r="AL2889" s="150">
        <f t="shared" si="1685"/>
        <v>0</v>
      </c>
      <c r="AM2889" s="150">
        <f t="shared" si="1686"/>
        <v>0</v>
      </c>
      <c r="AN2889" s="163">
        <f t="shared" si="1687"/>
        <v>0</v>
      </c>
    </row>
    <row r="2890" spans="1:40" ht="15" customHeight="1">
      <c r="A2890" s="52"/>
      <c r="B2890" s="47"/>
      <c r="C2890" s="112" t="s">
        <v>190</v>
      </c>
      <c r="D2890" s="413" t="str">
        <f t="shared" ref="D2890" si="1728">IF(D191="","",D191)</f>
        <v/>
      </c>
      <c r="E2890" s="413"/>
      <c r="F2890" s="413"/>
      <c r="G2890" s="413"/>
      <c r="H2890" s="413"/>
      <c r="I2890" s="413"/>
      <c r="J2890" s="413"/>
      <c r="K2890" s="413"/>
      <c r="L2890" s="413"/>
      <c r="M2890" s="413"/>
      <c r="N2890" s="413"/>
      <c r="O2890" s="413"/>
      <c r="P2890" s="413"/>
      <c r="Q2890" s="413"/>
      <c r="R2890" s="148"/>
      <c r="S2890" s="148"/>
      <c r="T2890" s="148"/>
      <c r="U2890" s="148"/>
      <c r="V2890" s="148"/>
      <c r="W2890" s="148"/>
      <c r="X2890" s="148"/>
      <c r="Y2890" s="148"/>
      <c r="Z2890" s="148"/>
      <c r="AA2890" s="148"/>
      <c r="AB2890" s="148"/>
      <c r="AC2890" s="148"/>
      <c r="AD2890" s="148"/>
      <c r="AF2890" s="161"/>
      <c r="AG2890">
        <f t="shared" si="1683"/>
        <v>0</v>
      </c>
      <c r="AK2890" s="150">
        <f t="shared" si="1684"/>
        <v>0</v>
      </c>
      <c r="AL2890" s="150">
        <f t="shared" si="1685"/>
        <v>0</v>
      </c>
      <c r="AM2890" s="150">
        <f t="shared" si="1686"/>
        <v>0</v>
      </c>
      <c r="AN2890" s="163">
        <f t="shared" si="1687"/>
        <v>0</v>
      </c>
    </row>
    <row r="2891" spans="1:40" ht="15" customHeight="1">
      <c r="A2891" s="52"/>
      <c r="B2891" s="47"/>
      <c r="C2891" s="112" t="s">
        <v>191</v>
      </c>
      <c r="D2891" s="413" t="str">
        <f t="shared" ref="D2891" si="1729">IF(D192="","",D192)</f>
        <v/>
      </c>
      <c r="E2891" s="413"/>
      <c r="F2891" s="413"/>
      <c r="G2891" s="413"/>
      <c r="H2891" s="413"/>
      <c r="I2891" s="413"/>
      <c r="J2891" s="413"/>
      <c r="K2891" s="413"/>
      <c r="L2891" s="413"/>
      <c r="M2891" s="413"/>
      <c r="N2891" s="413"/>
      <c r="O2891" s="413"/>
      <c r="P2891" s="413"/>
      <c r="Q2891" s="413"/>
      <c r="R2891" s="148"/>
      <c r="S2891" s="148"/>
      <c r="T2891" s="148"/>
      <c r="U2891" s="148"/>
      <c r="V2891" s="148"/>
      <c r="W2891" s="148"/>
      <c r="X2891" s="148"/>
      <c r="Y2891" s="148"/>
      <c r="Z2891" s="148"/>
      <c r="AA2891" s="148"/>
      <c r="AB2891" s="148"/>
      <c r="AC2891" s="148"/>
      <c r="AD2891" s="148"/>
      <c r="AF2891" s="161"/>
      <c r="AG2891">
        <f t="shared" si="1683"/>
        <v>0</v>
      </c>
      <c r="AK2891" s="150">
        <f t="shared" si="1684"/>
        <v>0</v>
      </c>
      <c r="AL2891" s="150">
        <f t="shared" si="1685"/>
        <v>0</v>
      </c>
      <c r="AM2891" s="150">
        <f t="shared" si="1686"/>
        <v>0</v>
      </c>
      <c r="AN2891" s="163">
        <f t="shared" si="1687"/>
        <v>0</v>
      </c>
    </row>
    <row r="2892" spans="1:40" ht="15" customHeight="1">
      <c r="A2892" s="52"/>
      <c r="B2892" s="47"/>
      <c r="C2892" s="112" t="s">
        <v>192</v>
      </c>
      <c r="D2892" s="413" t="str">
        <f t="shared" ref="D2892" si="1730">IF(D193="","",D193)</f>
        <v/>
      </c>
      <c r="E2892" s="413"/>
      <c r="F2892" s="413"/>
      <c r="G2892" s="413"/>
      <c r="H2892" s="413"/>
      <c r="I2892" s="413"/>
      <c r="J2892" s="413"/>
      <c r="K2892" s="413"/>
      <c r="L2892" s="413"/>
      <c r="M2892" s="413"/>
      <c r="N2892" s="413"/>
      <c r="O2892" s="413"/>
      <c r="P2892" s="413"/>
      <c r="Q2892" s="413"/>
      <c r="R2892" s="148"/>
      <c r="S2892" s="148"/>
      <c r="T2892" s="148"/>
      <c r="U2892" s="148"/>
      <c r="V2892" s="148"/>
      <c r="W2892" s="148"/>
      <c r="X2892" s="148"/>
      <c r="Y2892" s="148"/>
      <c r="Z2892" s="148"/>
      <c r="AA2892" s="148"/>
      <c r="AB2892" s="148"/>
      <c r="AC2892" s="148"/>
      <c r="AD2892" s="148"/>
      <c r="AF2892" s="161"/>
      <c r="AG2892">
        <f t="shared" si="1683"/>
        <v>0</v>
      </c>
      <c r="AK2892" s="150">
        <f t="shared" si="1684"/>
        <v>0</v>
      </c>
      <c r="AL2892" s="150">
        <f t="shared" si="1685"/>
        <v>0</v>
      </c>
      <c r="AM2892" s="150">
        <f t="shared" si="1686"/>
        <v>0</v>
      </c>
      <c r="AN2892" s="163">
        <f t="shared" si="1687"/>
        <v>0</v>
      </c>
    </row>
    <row r="2893" spans="1:40" ht="15" customHeight="1">
      <c r="A2893" s="52"/>
      <c r="B2893" s="47"/>
      <c r="C2893" s="112" t="s">
        <v>193</v>
      </c>
      <c r="D2893" s="413" t="str">
        <f t="shared" ref="D2893" si="1731">IF(D194="","",D194)</f>
        <v/>
      </c>
      <c r="E2893" s="413"/>
      <c r="F2893" s="413"/>
      <c r="G2893" s="413"/>
      <c r="H2893" s="413"/>
      <c r="I2893" s="413"/>
      <c r="J2893" s="413"/>
      <c r="K2893" s="413"/>
      <c r="L2893" s="413"/>
      <c r="M2893" s="413"/>
      <c r="N2893" s="413"/>
      <c r="O2893" s="413"/>
      <c r="P2893" s="413"/>
      <c r="Q2893" s="413"/>
      <c r="R2893" s="148"/>
      <c r="S2893" s="148"/>
      <c r="T2893" s="148"/>
      <c r="U2893" s="148"/>
      <c r="V2893" s="148"/>
      <c r="W2893" s="148"/>
      <c r="X2893" s="148"/>
      <c r="Y2893" s="148"/>
      <c r="Z2893" s="148"/>
      <c r="AA2893" s="148"/>
      <c r="AB2893" s="148"/>
      <c r="AC2893" s="148"/>
      <c r="AD2893" s="148"/>
      <c r="AF2893" s="161"/>
      <c r="AG2893">
        <f t="shared" si="1683"/>
        <v>0</v>
      </c>
      <c r="AK2893" s="150">
        <f t="shared" si="1684"/>
        <v>0</v>
      </c>
      <c r="AL2893" s="150">
        <f t="shared" si="1685"/>
        <v>0</v>
      </c>
      <c r="AM2893" s="150">
        <f t="shared" si="1686"/>
        <v>0</v>
      </c>
      <c r="AN2893" s="163">
        <f t="shared" si="1687"/>
        <v>0</v>
      </c>
    </row>
    <row r="2894" spans="1:40" ht="15" customHeight="1">
      <c r="A2894" s="52"/>
      <c r="B2894" s="47"/>
      <c r="C2894" s="112" t="s">
        <v>194</v>
      </c>
      <c r="D2894" s="413" t="str">
        <f t="shared" ref="D2894" si="1732">IF(D195="","",D195)</f>
        <v/>
      </c>
      <c r="E2894" s="413"/>
      <c r="F2894" s="413"/>
      <c r="G2894" s="413"/>
      <c r="H2894" s="413"/>
      <c r="I2894" s="413"/>
      <c r="J2894" s="413"/>
      <c r="K2894" s="413"/>
      <c r="L2894" s="413"/>
      <c r="M2894" s="413"/>
      <c r="N2894" s="413"/>
      <c r="O2894" s="413"/>
      <c r="P2894" s="413"/>
      <c r="Q2894" s="413"/>
      <c r="R2894" s="148"/>
      <c r="S2894" s="148"/>
      <c r="T2894" s="148"/>
      <c r="U2894" s="148"/>
      <c r="V2894" s="148"/>
      <c r="W2894" s="148"/>
      <c r="X2894" s="148"/>
      <c r="Y2894" s="148"/>
      <c r="Z2894" s="148"/>
      <c r="AA2894" s="148"/>
      <c r="AB2894" s="148"/>
      <c r="AC2894" s="148"/>
      <c r="AD2894" s="148"/>
      <c r="AF2894" s="161"/>
      <c r="AG2894">
        <f t="shared" si="1683"/>
        <v>0</v>
      </c>
      <c r="AK2894" s="150">
        <f t="shared" si="1684"/>
        <v>0</v>
      </c>
      <c r="AL2894" s="150">
        <f t="shared" si="1685"/>
        <v>0</v>
      </c>
      <c r="AM2894" s="150">
        <f t="shared" si="1686"/>
        <v>0</v>
      </c>
      <c r="AN2894" s="163">
        <f t="shared" si="1687"/>
        <v>0</v>
      </c>
    </row>
    <row r="2895" spans="1:40" ht="15" customHeight="1">
      <c r="A2895" s="52"/>
      <c r="B2895" s="47"/>
      <c r="C2895" s="112" t="s">
        <v>195</v>
      </c>
      <c r="D2895" s="413" t="str">
        <f t="shared" ref="D2895" si="1733">IF(D196="","",D196)</f>
        <v/>
      </c>
      <c r="E2895" s="413"/>
      <c r="F2895" s="413"/>
      <c r="G2895" s="413"/>
      <c r="H2895" s="413"/>
      <c r="I2895" s="413"/>
      <c r="J2895" s="413"/>
      <c r="K2895" s="413"/>
      <c r="L2895" s="413"/>
      <c r="M2895" s="413"/>
      <c r="N2895" s="413"/>
      <c r="O2895" s="413"/>
      <c r="P2895" s="413"/>
      <c r="Q2895" s="413"/>
      <c r="R2895" s="148"/>
      <c r="S2895" s="148"/>
      <c r="T2895" s="148"/>
      <c r="U2895" s="148"/>
      <c r="V2895" s="148"/>
      <c r="W2895" s="148"/>
      <c r="X2895" s="148"/>
      <c r="Y2895" s="148"/>
      <c r="Z2895" s="148"/>
      <c r="AA2895" s="148"/>
      <c r="AB2895" s="148"/>
      <c r="AC2895" s="148"/>
      <c r="AD2895" s="148"/>
      <c r="AF2895" s="161"/>
      <c r="AG2895">
        <f t="shared" si="1683"/>
        <v>0</v>
      </c>
      <c r="AK2895" s="150">
        <f t="shared" si="1684"/>
        <v>0</v>
      </c>
      <c r="AL2895" s="150">
        <f t="shared" si="1685"/>
        <v>0</v>
      </c>
      <c r="AM2895" s="150">
        <f t="shared" si="1686"/>
        <v>0</v>
      </c>
      <c r="AN2895" s="163">
        <f t="shared" si="1687"/>
        <v>0</v>
      </c>
    </row>
    <row r="2896" spans="1:40" ht="15" customHeight="1">
      <c r="A2896" s="52"/>
      <c r="B2896" s="47"/>
      <c r="C2896" s="112" t="s">
        <v>196</v>
      </c>
      <c r="D2896" s="413" t="str">
        <f t="shared" ref="D2896" si="1734">IF(D197="","",D197)</f>
        <v/>
      </c>
      <c r="E2896" s="413"/>
      <c r="F2896" s="413"/>
      <c r="G2896" s="413"/>
      <c r="H2896" s="413"/>
      <c r="I2896" s="413"/>
      <c r="J2896" s="413"/>
      <c r="K2896" s="413"/>
      <c r="L2896" s="413"/>
      <c r="M2896" s="413"/>
      <c r="N2896" s="413"/>
      <c r="O2896" s="413"/>
      <c r="P2896" s="413"/>
      <c r="Q2896" s="413"/>
      <c r="R2896" s="148"/>
      <c r="S2896" s="148"/>
      <c r="T2896" s="148"/>
      <c r="U2896" s="148"/>
      <c r="V2896" s="148"/>
      <c r="W2896" s="148"/>
      <c r="X2896" s="148"/>
      <c r="Y2896" s="148"/>
      <c r="Z2896" s="148"/>
      <c r="AA2896" s="148"/>
      <c r="AB2896" s="148"/>
      <c r="AC2896" s="148"/>
      <c r="AD2896" s="148"/>
      <c r="AF2896" s="161"/>
      <c r="AG2896">
        <f t="shared" si="1683"/>
        <v>0</v>
      </c>
      <c r="AK2896" s="150">
        <f t="shared" si="1684"/>
        <v>0</v>
      </c>
      <c r="AL2896" s="150">
        <f t="shared" si="1685"/>
        <v>0</v>
      </c>
      <c r="AM2896" s="150">
        <f t="shared" si="1686"/>
        <v>0</v>
      </c>
      <c r="AN2896" s="163">
        <f t="shared" si="1687"/>
        <v>0</v>
      </c>
    </row>
    <row r="2897" spans="1:40" ht="15" customHeight="1">
      <c r="A2897" s="52"/>
      <c r="B2897" s="47"/>
      <c r="C2897" s="112" t="s">
        <v>197</v>
      </c>
      <c r="D2897" s="413" t="str">
        <f t="shared" ref="D2897" si="1735">IF(D198="","",D198)</f>
        <v/>
      </c>
      <c r="E2897" s="413"/>
      <c r="F2897" s="413"/>
      <c r="G2897" s="413"/>
      <c r="H2897" s="413"/>
      <c r="I2897" s="413"/>
      <c r="J2897" s="413"/>
      <c r="K2897" s="413"/>
      <c r="L2897" s="413"/>
      <c r="M2897" s="413"/>
      <c r="N2897" s="413"/>
      <c r="O2897" s="413"/>
      <c r="P2897" s="413"/>
      <c r="Q2897" s="413"/>
      <c r="R2897" s="148"/>
      <c r="S2897" s="148"/>
      <c r="T2897" s="148"/>
      <c r="U2897" s="148"/>
      <c r="V2897" s="148"/>
      <c r="W2897" s="148"/>
      <c r="X2897" s="148"/>
      <c r="Y2897" s="148"/>
      <c r="Z2897" s="148"/>
      <c r="AA2897" s="148"/>
      <c r="AB2897" s="148"/>
      <c r="AC2897" s="148"/>
      <c r="AD2897" s="148"/>
      <c r="AF2897" s="161"/>
      <c r="AG2897">
        <f t="shared" si="1683"/>
        <v>0</v>
      </c>
      <c r="AK2897" s="150">
        <f t="shared" si="1684"/>
        <v>0</v>
      </c>
      <c r="AL2897" s="150">
        <f t="shared" si="1685"/>
        <v>0</v>
      </c>
      <c r="AM2897" s="150">
        <f t="shared" si="1686"/>
        <v>0</v>
      </c>
      <c r="AN2897" s="163">
        <f t="shared" si="1687"/>
        <v>0</v>
      </c>
    </row>
    <row r="2898" spans="1:40" ht="15" customHeight="1">
      <c r="A2898" s="52"/>
      <c r="B2898" s="47"/>
      <c r="C2898" s="112" t="s">
        <v>198</v>
      </c>
      <c r="D2898" s="413" t="str">
        <f t="shared" ref="D2898" si="1736">IF(D199="","",D199)</f>
        <v/>
      </c>
      <c r="E2898" s="413"/>
      <c r="F2898" s="413"/>
      <c r="G2898" s="413"/>
      <c r="H2898" s="413"/>
      <c r="I2898" s="413"/>
      <c r="J2898" s="413"/>
      <c r="K2898" s="413"/>
      <c r="L2898" s="413"/>
      <c r="M2898" s="413"/>
      <c r="N2898" s="413"/>
      <c r="O2898" s="413"/>
      <c r="P2898" s="413"/>
      <c r="Q2898" s="413"/>
      <c r="R2898" s="148"/>
      <c r="S2898" s="148"/>
      <c r="T2898" s="148"/>
      <c r="U2898" s="148"/>
      <c r="V2898" s="148"/>
      <c r="W2898" s="148"/>
      <c r="X2898" s="148"/>
      <c r="Y2898" s="148"/>
      <c r="Z2898" s="148"/>
      <c r="AA2898" s="148"/>
      <c r="AB2898" s="148"/>
      <c r="AC2898" s="148"/>
      <c r="AD2898" s="148"/>
      <c r="AF2898" s="161"/>
      <c r="AG2898">
        <f t="shared" si="1683"/>
        <v>0</v>
      </c>
      <c r="AK2898" s="150">
        <f t="shared" si="1684"/>
        <v>0</v>
      </c>
      <c r="AL2898" s="150">
        <f t="shared" si="1685"/>
        <v>0</v>
      </c>
      <c r="AM2898" s="150">
        <f t="shared" si="1686"/>
        <v>0</v>
      </c>
      <c r="AN2898" s="163">
        <f t="shared" si="1687"/>
        <v>0</v>
      </c>
    </row>
    <row r="2899" spans="1:40" ht="15" customHeight="1">
      <c r="A2899" s="52"/>
      <c r="B2899" s="47"/>
      <c r="C2899" s="112" t="s">
        <v>199</v>
      </c>
      <c r="D2899" s="413" t="str">
        <f t="shared" ref="D2899" si="1737">IF(D200="","",D200)</f>
        <v/>
      </c>
      <c r="E2899" s="413"/>
      <c r="F2899" s="413"/>
      <c r="G2899" s="413"/>
      <c r="H2899" s="413"/>
      <c r="I2899" s="413"/>
      <c r="J2899" s="413"/>
      <c r="K2899" s="413"/>
      <c r="L2899" s="413"/>
      <c r="M2899" s="413"/>
      <c r="N2899" s="413"/>
      <c r="O2899" s="413"/>
      <c r="P2899" s="413"/>
      <c r="Q2899" s="413"/>
      <c r="R2899" s="148"/>
      <c r="S2899" s="148"/>
      <c r="T2899" s="148"/>
      <c r="U2899" s="148"/>
      <c r="V2899" s="148"/>
      <c r="W2899" s="148"/>
      <c r="X2899" s="148"/>
      <c r="Y2899" s="148"/>
      <c r="Z2899" s="148"/>
      <c r="AA2899" s="148"/>
      <c r="AB2899" s="148"/>
      <c r="AC2899" s="148"/>
      <c r="AD2899" s="148"/>
      <c r="AF2899" s="161"/>
      <c r="AG2899">
        <f t="shared" si="1683"/>
        <v>0</v>
      </c>
      <c r="AK2899" s="150">
        <f t="shared" si="1684"/>
        <v>0</v>
      </c>
      <c r="AL2899" s="150">
        <f t="shared" si="1685"/>
        <v>0</v>
      </c>
      <c r="AM2899" s="150">
        <f t="shared" si="1686"/>
        <v>0</v>
      </c>
      <c r="AN2899" s="163">
        <f t="shared" si="1687"/>
        <v>0</v>
      </c>
    </row>
    <row r="2900" spans="1:40" ht="15" customHeight="1">
      <c r="A2900" s="52"/>
      <c r="B2900" s="47"/>
      <c r="C2900" s="112" t="s">
        <v>200</v>
      </c>
      <c r="D2900" s="413" t="str">
        <f t="shared" ref="D2900" si="1738">IF(D201="","",D201)</f>
        <v/>
      </c>
      <c r="E2900" s="413"/>
      <c r="F2900" s="413"/>
      <c r="G2900" s="413"/>
      <c r="H2900" s="413"/>
      <c r="I2900" s="413"/>
      <c r="J2900" s="413"/>
      <c r="K2900" s="413"/>
      <c r="L2900" s="413"/>
      <c r="M2900" s="413"/>
      <c r="N2900" s="413"/>
      <c r="O2900" s="413"/>
      <c r="P2900" s="413"/>
      <c r="Q2900" s="413"/>
      <c r="R2900" s="148"/>
      <c r="S2900" s="148"/>
      <c r="T2900" s="148"/>
      <c r="U2900" s="148"/>
      <c r="V2900" s="148"/>
      <c r="W2900" s="148"/>
      <c r="X2900" s="148"/>
      <c r="Y2900" s="148"/>
      <c r="Z2900" s="148"/>
      <c r="AA2900" s="148"/>
      <c r="AB2900" s="148"/>
      <c r="AC2900" s="148"/>
      <c r="AD2900" s="148"/>
      <c r="AF2900" s="161"/>
      <c r="AG2900">
        <f t="shared" si="1683"/>
        <v>0</v>
      </c>
      <c r="AK2900" s="150">
        <f t="shared" si="1684"/>
        <v>0</v>
      </c>
      <c r="AL2900" s="150">
        <f t="shared" si="1685"/>
        <v>0</v>
      </c>
      <c r="AM2900" s="150">
        <f t="shared" si="1686"/>
        <v>0</v>
      </c>
      <c r="AN2900" s="163">
        <f t="shared" si="1687"/>
        <v>0</v>
      </c>
    </row>
    <row r="2901" spans="1:40" ht="15" customHeight="1">
      <c r="A2901" s="52"/>
      <c r="B2901" s="47"/>
      <c r="C2901" s="112" t="s">
        <v>201</v>
      </c>
      <c r="D2901" s="413" t="str">
        <f t="shared" ref="D2901" si="1739">IF(D202="","",D202)</f>
        <v/>
      </c>
      <c r="E2901" s="413"/>
      <c r="F2901" s="413"/>
      <c r="G2901" s="413"/>
      <c r="H2901" s="413"/>
      <c r="I2901" s="413"/>
      <c r="J2901" s="413"/>
      <c r="K2901" s="413"/>
      <c r="L2901" s="413"/>
      <c r="M2901" s="413"/>
      <c r="N2901" s="413"/>
      <c r="O2901" s="413"/>
      <c r="P2901" s="413"/>
      <c r="Q2901" s="413"/>
      <c r="R2901" s="148"/>
      <c r="S2901" s="148"/>
      <c r="T2901" s="148"/>
      <c r="U2901" s="148"/>
      <c r="V2901" s="148"/>
      <c r="W2901" s="148"/>
      <c r="X2901" s="148"/>
      <c r="Y2901" s="148"/>
      <c r="Z2901" s="148"/>
      <c r="AA2901" s="148"/>
      <c r="AB2901" s="148"/>
      <c r="AC2901" s="148"/>
      <c r="AD2901" s="148"/>
      <c r="AF2901" s="161"/>
      <c r="AG2901">
        <f t="shared" si="1683"/>
        <v>0</v>
      </c>
      <c r="AK2901" s="150">
        <f t="shared" si="1684"/>
        <v>0</v>
      </c>
      <c r="AL2901" s="150">
        <f t="shared" si="1685"/>
        <v>0</v>
      </c>
      <c r="AM2901" s="150">
        <f t="shared" si="1686"/>
        <v>0</v>
      </c>
      <c r="AN2901" s="163">
        <f t="shared" si="1687"/>
        <v>0</v>
      </c>
    </row>
    <row r="2902" spans="1:40" ht="15" customHeight="1">
      <c r="A2902" s="52"/>
      <c r="B2902" s="47"/>
      <c r="C2902" s="112" t="s">
        <v>202</v>
      </c>
      <c r="D2902" s="413" t="str">
        <f t="shared" ref="D2902" si="1740">IF(D203="","",D203)</f>
        <v/>
      </c>
      <c r="E2902" s="413"/>
      <c r="F2902" s="413"/>
      <c r="G2902" s="413"/>
      <c r="H2902" s="413"/>
      <c r="I2902" s="413"/>
      <c r="J2902" s="413"/>
      <c r="K2902" s="413"/>
      <c r="L2902" s="413"/>
      <c r="M2902" s="413"/>
      <c r="N2902" s="413"/>
      <c r="O2902" s="413"/>
      <c r="P2902" s="413"/>
      <c r="Q2902" s="413"/>
      <c r="R2902" s="148"/>
      <c r="S2902" s="148"/>
      <c r="T2902" s="148"/>
      <c r="U2902" s="148"/>
      <c r="V2902" s="148"/>
      <c r="W2902" s="148"/>
      <c r="X2902" s="148"/>
      <c r="Y2902" s="148"/>
      <c r="Z2902" s="148"/>
      <c r="AA2902" s="148"/>
      <c r="AB2902" s="148"/>
      <c r="AC2902" s="148"/>
      <c r="AD2902" s="148"/>
      <c r="AF2902" s="161"/>
      <c r="AG2902">
        <f t="shared" si="1683"/>
        <v>0</v>
      </c>
      <c r="AK2902" s="150">
        <f t="shared" si="1684"/>
        <v>0</v>
      </c>
      <c r="AL2902" s="150">
        <f t="shared" si="1685"/>
        <v>0</v>
      </c>
      <c r="AM2902" s="150">
        <f t="shared" si="1686"/>
        <v>0</v>
      </c>
      <c r="AN2902" s="163">
        <f t="shared" si="1687"/>
        <v>0</v>
      </c>
    </row>
    <row r="2903" spans="1:40" ht="15" customHeight="1">
      <c r="A2903" s="52"/>
      <c r="B2903" s="47"/>
      <c r="C2903" s="112" t="s">
        <v>203</v>
      </c>
      <c r="D2903" s="413" t="str">
        <f t="shared" ref="D2903" si="1741">IF(D204="","",D204)</f>
        <v/>
      </c>
      <c r="E2903" s="413"/>
      <c r="F2903" s="413"/>
      <c r="G2903" s="413"/>
      <c r="H2903" s="413"/>
      <c r="I2903" s="413"/>
      <c r="J2903" s="413"/>
      <c r="K2903" s="413"/>
      <c r="L2903" s="413"/>
      <c r="M2903" s="413"/>
      <c r="N2903" s="413"/>
      <c r="O2903" s="413"/>
      <c r="P2903" s="413"/>
      <c r="Q2903" s="413"/>
      <c r="R2903" s="148"/>
      <c r="S2903" s="148"/>
      <c r="T2903" s="148"/>
      <c r="U2903" s="148"/>
      <c r="V2903" s="148"/>
      <c r="W2903" s="148"/>
      <c r="X2903" s="148"/>
      <c r="Y2903" s="148"/>
      <c r="Z2903" s="148"/>
      <c r="AA2903" s="148"/>
      <c r="AB2903" s="148"/>
      <c r="AC2903" s="148"/>
      <c r="AD2903" s="148"/>
      <c r="AF2903" s="161"/>
      <c r="AG2903">
        <f t="shared" si="1683"/>
        <v>0</v>
      </c>
      <c r="AK2903" s="150">
        <f t="shared" si="1684"/>
        <v>0</v>
      </c>
      <c r="AL2903" s="150">
        <f t="shared" si="1685"/>
        <v>0</v>
      </c>
      <c r="AM2903" s="150">
        <f t="shared" si="1686"/>
        <v>0</v>
      </c>
      <c r="AN2903" s="163">
        <f t="shared" si="1687"/>
        <v>0</v>
      </c>
    </row>
    <row r="2904" spans="1:40" ht="15" customHeight="1">
      <c r="A2904" s="52"/>
      <c r="B2904" s="47"/>
      <c r="C2904" s="112" t="s">
        <v>204</v>
      </c>
      <c r="D2904" s="413" t="str">
        <f t="shared" ref="D2904" si="1742">IF(D205="","",D205)</f>
        <v/>
      </c>
      <c r="E2904" s="413"/>
      <c r="F2904" s="413"/>
      <c r="G2904" s="413"/>
      <c r="H2904" s="413"/>
      <c r="I2904" s="413"/>
      <c r="J2904" s="413"/>
      <c r="K2904" s="413"/>
      <c r="L2904" s="413"/>
      <c r="M2904" s="413"/>
      <c r="N2904" s="413"/>
      <c r="O2904" s="413"/>
      <c r="P2904" s="413"/>
      <c r="Q2904" s="413"/>
      <c r="R2904" s="148"/>
      <c r="S2904" s="148"/>
      <c r="T2904" s="148"/>
      <c r="U2904" s="148"/>
      <c r="V2904" s="148"/>
      <c r="W2904" s="148"/>
      <c r="X2904" s="148"/>
      <c r="Y2904" s="148"/>
      <c r="Z2904" s="148"/>
      <c r="AA2904" s="148"/>
      <c r="AB2904" s="148"/>
      <c r="AC2904" s="148"/>
      <c r="AD2904" s="148"/>
      <c r="AF2904" s="161"/>
      <c r="AG2904">
        <f t="shared" si="1683"/>
        <v>0</v>
      </c>
      <c r="AK2904" s="150">
        <f t="shared" si="1684"/>
        <v>0</v>
      </c>
      <c r="AL2904" s="150">
        <f t="shared" si="1685"/>
        <v>0</v>
      </c>
      <c r="AM2904" s="150">
        <f t="shared" si="1686"/>
        <v>0</v>
      </c>
      <c r="AN2904" s="163">
        <f t="shared" si="1687"/>
        <v>0</v>
      </c>
    </row>
    <row r="2905" spans="1:40" ht="15" customHeight="1">
      <c r="A2905" s="52"/>
      <c r="B2905" s="47"/>
      <c r="C2905" s="112" t="s">
        <v>205</v>
      </c>
      <c r="D2905" s="413" t="str">
        <f t="shared" ref="D2905" si="1743">IF(D206="","",D206)</f>
        <v/>
      </c>
      <c r="E2905" s="413"/>
      <c r="F2905" s="413"/>
      <c r="G2905" s="413"/>
      <c r="H2905" s="413"/>
      <c r="I2905" s="413"/>
      <c r="J2905" s="413"/>
      <c r="K2905" s="413"/>
      <c r="L2905" s="413"/>
      <c r="M2905" s="413"/>
      <c r="N2905" s="413"/>
      <c r="O2905" s="413"/>
      <c r="P2905" s="413"/>
      <c r="Q2905" s="413"/>
      <c r="R2905" s="148"/>
      <c r="S2905" s="148"/>
      <c r="T2905" s="148"/>
      <c r="U2905" s="148"/>
      <c r="V2905" s="148"/>
      <c r="W2905" s="148"/>
      <c r="X2905" s="148"/>
      <c r="Y2905" s="148"/>
      <c r="Z2905" s="148"/>
      <c r="AA2905" s="148"/>
      <c r="AB2905" s="148"/>
      <c r="AC2905" s="148"/>
      <c r="AD2905" s="148"/>
      <c r="AF2905" s="161"/>
      <c r="AG2905">
        <f t="shared" si="1683"/>
        <v>0</v>
      </c>
      <c r="AK2905" s="150">
        <f t="shared" si="1684"/>
        <v>0</v>
      </c>
      <c r="AL2905" s="150">
        <f t="shared" si="1685"/>
        <v>0</v>
      </c>
      <c r="AM2905" s="150">
        <f t="shared" si="1686"/>
        <v>0</v>
      </c>
      <c r="AN2905" s="163">
        <f t="shared" si="1687"/>
        <v>0</v>
      </c>
    </row>
    <row r="2906" spans="1:40" ht="15" customHeight="1">
      <c r="A2906" s="52"/>
      <c r="B2906" s="47"/>
      <c r="C2906" s="112" t="s">
        <v>206</v>
      </c>
      <c r="D2906" s="413" t="str">
        <f t="shared" ref="D2906" si="1744">IF(D207="","",D207)</f>
        <v/>
      </c>
      <c r="E2906" s="413"/>
      <c r="F2906" s="413"/>
      <c r="G2906" s="413"/>
      <c r="H2906" s="413"/>
      <c r="I2906" s="413"/>
      <c r="J2906" s="413"/>
      <c r="K2906" s="413"/>
      <c r="L2906" s="413"/>
      <c r="M2906" s="413"/>
      <c r="N2906" s="413"/>
      <c r="O2906" s="413"/>
      <c r="P2906" s="413"/>
      <c r="Q2906" s="413"/>
      <c r="R2906" s="148"/>
      <c r="S2906" s="148"/>
      <c r="T2906" s="148"/>
      <c r="U2906" s="148"/>
      <c r="V2906" s="148"/>
      <c r="W2906" s="148"/>
      <c r="X2906" s="148"/>
      <c r="Y2906" s="148"/>
      <c r="Z2906" s="148"/>
      <c r="AA2906" s="148"/>
      <c r="AB2906" s="148"/>
      <c r="AC2906" s="148"/>
      <c r="AD2906" s="148"/>
      <c r="AF2906" s="161"/>
      <c r="AG2906">
        <f t="shared" si="1683"/>
        <v>0</v>
      </c>
      <c r="AK2906" s="150">
        <f t="shared" si="1684"/>
        <v>0</v>
      </c>
      <c r="AL2906" s="150">
        <f t="shared" si="1685"/>
        <v>0</v>
      </c>
      <c r="AM2906" s="150">
        <f t="shared" si="1686"/>
        <v>0</v>
      </c>
      <c r="AN2906" s="163">
        <f t="shared" si="1687"/>
        <v>0</v>
      </c>
    </row>
    <row r="2907" spans="1:40" ht="15" customHeight="1">
      <c r="A2907" s="52"/>
      <c r="B2907" s="47"/>
      <c r="C2907" s="112" t="s">
        <v>207</v>
      </c>
      <c r="D2907" s="413" t="str">
        <f t="shared" ref="D2907" si="1745">IF(D208="","",D208)</f>
        <v/>
      </c>
      <c r="E2907" s="413"/>
      <c r="F2907" s="413"/>
      <c r="G2907" s="413"/>
      <c r="H2907" s="413"/>
      <c r="I2907" s="413"/>
      <c r="J2907" s="413"/>
      <c r="K2907" s="413"/>
      <c r="L2907" s="413"/>
      <c r="M2907" s="413"/>
      <c r="N2907" s="413"/>
      <c r="O2907" s="413"/>
      <c r="P2907" s="413"/>
      <c r="Q2907" s="413"/>
      <c r="R2907" s="148"/>
      <c r="S2907" s="148"/>
      <c r="T2907" s="148"/>
      <c r="U2907" s="148"/>
      <c r="V2907" s="148"/>
      <c r="W2907" s="148"/>
      <c r="X2907" s="148"/>
      <c r="Y2907" s="148"/>
      <c r="Z2907" s="148"/>
      <c r="AA2907" s="148"/>
      <c r="AB2907" s="148"/>
      <c r="AC2907" s="148"/>
      <c r="AD2907" s="148"/>
      <c r="AF2907" s="161"/>
      <c r="AG2907">
        <f t="shared" si="1683"/>
        <v>0</v>
      </c>
      <c r="AK2907" s="150">
        <f t="shared" si="1684"/>
        <v>0</v>
      </c>
      <c r="AL2907" s="150">
        <f t="shared" si="1685"/>
        <v>0</v>
      </c>
      <c r="AM2907" s="150">
        <f t="shared" si="1686"/>
        <v>0</v>
      </c>
      <c r="AN2907" s="163">
        <f t="shared" si="1687"/>
        <v>0</v>
      </c>
    </row>
    <row r="2908" spans="1:40" ht="15" customHeight="1">
      <c r="A2908" s="52"/>
      <c r="B2908" s="47"/>
      <c r="C2908" s="112" t="s">
        <v>208</v>
      </c>
      <c r="D2908" s="413" t="str">
        <f t="shared" ref="D2908" si="1746">IF(D209="","",D209)</f>
        <v/>
      </c>
      <c r="E2908" s="413"/>
      <c r="F2908" s="413"/>
      <c r="G2908" s="413"/>
      <c r="H2908" s="413"/>
      <c r="I2908" s="413"/>
      <c r="J2908" s="413"/>
      <c r="K2908" s="413"/>
      <c r="L2908" s="413"/>
      <c r="M2908" s="413"/>
      <c r="N2908" s="413"/>
      <c r="O2908" s="413"/>
      <c r="P2908" s="413"/>
      <c r="Q2908" s="413"/>
      <c r="R2908" s="148"/>
      <c r="S2908" s="148"/>
      <c r="T2908" s="148"/>
      <c r="U2908" s="148"/>
      <c r="V2908" s="148"/>
      <c r="W2908" s="148"/>
      <c r="X2908" s="148"/>
      <c r="Y2908" s="148"/>
      <c r="Z2908" s="148"/>
      <c r="AA2908" s="148"/>
      <c r="AB2908" s="148"/>
      <c r="AC2908" s="148"/>
      <c r="AD2908" s="148"/>
      <c r="AF2908" s="161"/>
      <c r="AG2908">
        <f t="shared" si="1683"/>
        <v>0</v>
      </c>
      <c r="AK2908" s="150">
        <f t="shared" si="1684"/>
        <v>0</v>
      </c>
      <c r="AL2908" s="150">
        <f t="shared" si="1685"/>
        <v>0</v>
      </c>
      <c r="AM2908" s="150">
        <f t="shared" si="1686"/>
        <v>0</v>
      </c>
      <c r="AN2908" s="163">
        <f t="shared" si="1687"/>
        <v>0</v>
      </c>
    </row>
    <row r="2909" spans="1:40" ht="15" customHeight="1">
      <c r="A2909" s="52"/>
      <c r="B2909" s="47"/>
      <c r="C2909" s="112" t="s">
        <v>209</v>
      </c>
      <c r="D2909" s="413" t="str">
        <f t="shared" ref="D2909" si="1747">IF(D210="","",D210)</f>
        <v/>
      </c>
      <c r="E2909" s="413"/>
      <c r="F2909" s="413"/>
      <c r="G2909" s="413"/>
      <c r="H2909" s="413"/>
      <c r="I2909" s="413"/>
      <c r="J2909" s="413"/>
      <c r="K2909" s="413"/>
      <c r="L2909" s="413"/>
      <c r="M2909" s="413"/>
      <c r="N2909" s="413"/>
      <c r="O2909" s="413"/>
      <c r="P2909" s="413"/>
      <c r="Q2909" s="413"/>
      <c r="R2909" s="148"/>
      <c r="S2909" s="148"/>
      <c r="T2909" s="148"/>
      <c r="U2909" s="148"/>
      <c r="V2909" s="148"/>
      <c r="W2909" s="148"/>
      <c r="X2909" s="148"/>
      <c r="Y2909" s="148"/>
      <c r="Z2909" s="148"/>
      <c r="AA2909" s="148"/>
      <c r="AB2909" s="148"/>
      <c r="AC2909" s="148"/>
      <c r="AD2909" s="148"/>
      <c r="AF2909" s="161"/>
      <c r="AG2909">
        <f t="shared" si="1683"/>
        <v>0</v>
      </c>
      <c r="AK2909" s="150">
        <f t="shared" si="1684"/>
        <v>0</v>
      </c>
      <c r="AL2909" s="150">
        <f t="shared" si="1685"/>
        <v>0</v>
      </c>
      <c r="AM2909" s="150">
        <f t="shared" si="1686"/>
        <v>0</v>
      </c>
      <c r="AN2909" s="163">
        <f t="shared" si="1687"/>
        <v>0</v>
      </c>
    </row>
    <row r="2910" spans="1:40" ht="15" customHeight="1">
      <c r="A2910" s="52"/>
      <c r="B2910" s="47"/>
      <c r="C2910" s="112" t="s">
        <v>210</v>
      </c>
      <c r="D2910" s="413" t="str">
        <f t="shared" ref="D2910" si="1748">IF(D211="","",D211)</f>
        <v/>
      </c>
      <c r="E2910" s="413"/>
      <c r="F2910" s="413"/>
      <c r="G2910" s="413"/>
      <c r="H2910" s="413"/>
      <c r="I2910" s="413"/>
      <c r="J2910" s="413"/>
      <c r="K2910" s="413"/>
      <c r="L2910" s="413"/>
      <c r="M2910" s="413"/>
      <c r="N2910" s="413"/>
      <c r="O2910" s="413"/>
      <c r="P2910" s="413"/>
      <c r="Q2910" s="413"/>
      <c r="R2910" s="148"/>
      <c r="S2910" s="148"/>
      <c r="T2910" s="148"/>
      <c r="U2910" s="148"/>
      <c r="V2910" s="148"/>
      <c r="W2910" s="148"/>
      <c r="X2910" s="148"/>
      <c r="Y2910" s="148"/>
      <c r="Z2910" s="148"/>
      <c r="AA2910" s="148"/>
      <c r="AB2910" s="148"/>
      <c r="AC2910" s="148"/>
      <c r="AD2910" s="148"/>
      <c r="AF2910" s="161"/>
      <c r="AG2910">
        <f t="shared" si="1683"/>
        <v>0</v>
      </c>
      <c r="AK2910" s="150">
        <f t="shared" si="1684"/>
        <v>0</v>
      </c>
      <c r="AL2910" s="150">
        <f t="shared" si="1685"/>
        <v>0</v>
      </c>
      <c r="AM2910" s="150">
        <f t="shared" si="1686"/>
        <v>0</v>
      </c>
      <c r="AN2910" s="163">
        <f t="shared" si="1687"/>
        <v>0</v>
      </c>
    </row>
    <row r="2911" spans="1:40" ht="15" customHeight="1">
      <c r="A2911" s="52"/>
      <c r="B2911" s="47"/>
      <c r="C2911" s="112" t="s">
        <v>211</v>
      </c>
      <c r="D2911" s="413" t="str">
        <f t="shared" ref="D2911" si="1749">IF(D212="","",D212)</f>
        <v/>
      </c>
      <c r="E2911" s="413"/>
      <c r="F2911" s="413"/>
      <c r="G2911" s="413"/>
      <c r="H2911" s="413"/>
      <c r="I2911" s="413"/>
      <c r="J2911" s="413"/>
      <c r="K2911" s="413"/>
      <c r="L2911" s="413"/>
      <c r="M2911" s="413"/>
      <c r="N2911" s="413"/>
      <c r="O2911" s="413"/>
      <c r="P2911" s="413"/>
      <c r="Q2911" s="413"/>
      <c r="R2911" s="148"/>
      <c r="S2911" s="148"/>
      <c r="T2911" s="148"/>
      <c r="U2911" s="148"/>
      <c r="V2911" s="148"/>
      <c r="W2911" s="148"/>
      <c r="X2911" s="148"/>
      <c r="Y2911" s="148"/>
      <c r="Z2911" s="148"/>
      <c r="AA2911" s="148"/>
      <c r="AB2911" s="148"/>
      <c r="AC2911" s="148"/>
      <c r="AD2911" s="148"/>
      <c r="AF2911" s="161"/>
      <c r="AG2911">
        <f t="shared" si="1683"/>
        <v>0</v>
      </c>
      <c r="AK2911" s="150">
        <f t="shared" si="1684"/>
        <v>0</v>
      </c>
      <c r="AL2911" s="150">
        <f t="shared" si="1685"/>
        <v>0</v>
      </c>
      <c r="AM2911" s="150">
        <f t="shared" si="1686"/>
        <v>0</v>
      </c>
      <c r="AN2911" s="163">
        <f t="shared" si="1687"/>
        <v>0</v>
      </c>
    </row>
    <row r="2912" spans="1:40" ht="15" customHeight="1">
      <c r="A2912" s="52"/>
      <c r="B2912" s="47"/>
      <c r="C2912" s="112" t="s">
        <v>212</v>
      </c>
      <c r="D2912" s="413" t="str">
        <f t="shared" ref="D2912" si="1750">IF(D213="","",D213)</f>
        <v/>
      </c>
      <c r="E2912" s="413"/>
      <c r="F2912" s="413"/>
      <c r="G2912" s="413"/>
      <c r="H2912" s="413"/>
      <c r="I2912" s="413"/>
      <c r="J2912" s="413"/>
      <c r="K2912" s="413"/>
      <c r="L2912" s="413"/>
      <c r="M2912" s="413"/>
      <c r="N2912" s="413"/>
      <c r="O2912" s="413"/>
      <c r="P2912" s="413"/>
      <c r="Q2912" s="413"/>
      <c r="R2912" s="148"/>
      <c r="S2912" s="148"/>
      <c r="T2912" s="148"/>
      <c r="U2912" s="148"/>
      <c r="V2912" s="148"/>
      <c r="W2912" s="148"/>
      <c r="X2912" s="148"/>
      <c r="Y2912" s="148"/>
      <c r="Z2912" s="148"/>
      <c r="AA2912" s="148"/>
      <c r="AB2912" s="148"/>
      <c r="AC2912" s="148"/>
      <c r="AD2912" s="148"/>
      <c r="AF2912" s="161"/>
      <c r="AG2912">
        <f t="shared" si="1683"/>
        <v>0</v>
      </c>
      <c r="AK2912" s="150">
        <f t="shared" si="1684"/>
        <v>0</v>
      </c>
      <c r="AL2912" s="150">
        <f t="shared" si="1685"/>
        <v>0</v>
      </c>
      <c r="AM2912" s="150">
        <f t="shared" si="1686"/>
        <v>0</v>
      </c>
      <c r="AN2912" s="163">
        <f t="shared" si="1687"/>
        <v>0</v>
      </c>
    </row>
    <row r="2913" spans="1:40" ht="15" customHeight="1">
      <c r="A2913" s="52"/>
      <c r="B2913" s="47"/>
      <c r="C2913" s="112" t="s">
        <v>213</v>
      </c>
      <c r="D2913" s="413" t="str">
        <f t="shared" ref="D2913" si="1751">IF(D214="","",D214)</f>
        <v/>
      </c>
      <c r="E2913" s="413"/>
      <c r="F2913" s="413"/>
      <c r="G2913" s="413"/>
      <c r="H2913" s="413"/>
      <c r="I2913" s="413"/>
      <c r="J2913" s="413"/>
      <c r="K2913" s="413"/>
      <c r="L2913" s="413"/>
      <c r="M2913" s="413"/>
      <c r="N2913" s="413"/>
      <c r="O2913" s="413"/>
      <c r="P2913" s="413"/>
      <c r="Q2913" s="413"/>
      <c r="R2913" s="148"/>
      <c r="S2913" s="148"/>
      <c r="T2913" s="148"/>
      <c r="U2913" s="148"/>
      <c r="V2913" s="148"/>
      <c r="W2913" s="148"/>
      <c r="X2913" s="148"/>
      <c r="Y2913" s="148"/>
      <c r="Z2913" s="148"/>
      <c r="AA2913" s="148"/>
      <c r="AB2913" s="148"/>
      <c r="AC2913" s="148"/>
      <c r="AD2913" s="148"/>
      <c r="AF2913" s="161"/>
      <c r="AG2913">
        <f t="shared" ref="AG2913:AG2943" si="1752">IF(AND(D2913="",COUNTBLANK(R2913:AD2913)=13),0,
IF(AND(D2913&lt;&gt;"",OR($N214=5,$N214=8,$N214=10,$N214=99,$T214=2,$T214=9),COUNTBLANK(R2913:AD2913)=13),0,
IF(AND(D2913&lt;&gt;"",$T214=1,COUNTBLANK(R2913:AD2913)=0),0,1)))</f>
        <v>0</v>
      </c>
      <c r="AK2913" s="150">
        <f t="shared" ref="AK2913:AK2943" si="1753">R2913</f>
        <v>0</v>
      </c>
      <c r="AL2913" s="150">
        <f t="shared" ref="AL2913:AL2943" si="1754">COUNTIF(S2913:AD2913,"NS")</f>
        <v>0</v>
      </c>
      <c r="AM2913" s="150">
        <f t="shared" ref="AM2913:AM2943" si="1755">SUM(S2913:AD2913)</f>
        <v>0</v>
      </c>
      <c r="AN2913" s="163">
        <f t="shared" ref="AN2913:AN2943" si="1756">IF($AG$2080=$AH$2080,0,IF(OR(AND(AK2913=0,AL2913&gt;0),AND(AK2913="NS",AM2913&gt;0),AND(AK2913="NS",AM2913=0,AL2913=0)),1,IF(OR(AND(AL2913&gt;=2,AM2913&lt;AK2913),AND(AK2913="NS",AM2913=0,AL2913&gt;0),AK2913=AM2913),0,1)))</f>
        <v>0</v>
      </c>
    </row>
    <row r="2914" spans="1:40" ht="15" customHeight="1">
      <c r="A2914" s="52"/>
      <c r="B2914" s="47"/>
      <c r="C2914" s="112" t="s">
        <v>214</v>
      </c>
      <c r="D2914" s="413" t="str">
        <f t="shared" ref="D2914" si="1757">IF(D215="","",D215)</f>
        <v/>
      </c>
      <c r="E2914" s="413"/>
      <c r="F2914" s="413"/>
      <c r="G2914" s="413"/>
      <c r="H2914" s="413"/>
      <c r="I2914" s="413"/>
      <c r="J2914" s="413"/>
      <c r="K2914" s="413"/>
      <c r="L2914" s="413"/>
      <c r="M2914" s="413"/>
      <c r="N2914" s="413"/>
      <c r="O2914" s="413"/>
      <c r="P2914" s="413"/>
      <c r="Q2914" s="413"/>
      <c r="R2914" s="148"/>
      <c r="S2914" s="148"/>
      <c r="T2914" s="148"/>
      <c r="U2914" s="148"/>
      <c r="V2914" s="148"/>
      <c r="W2914" s="148"/>
      <c r="X2914" s="148"/>
      <c r="Y2914" s="148"/>
      <c r="Z2914" s="148"/>
      <c r="AA2914" s="148"/>
      <c r="AB2914" s="148"/>
      <c r="AC2914" s="148"/>
      <c r="AD2914" s="148"/>
      <c r="AF2914" s="161"/>
      <c r="AG2914">
        <f t="shared" si="1752"/>
        <v>0</v>
      </c>
      <c r="AK2914" s="150">
        <f t="shared" si="1753"/>
        <v>0</v>
      </c>
      <c r="AL2914" s="150">
        <f t="shared" si="1754"/>
        <v>0</v>
      </c>
      <c r="AM2914" s="150">
        <f t="shared" si="1755"/>
        <v>0</v>
      </c>
      <c r="AN2914" s="163">
        <f t="shared" si="1756"/>
        <v>0</v>
      </c>
    </row>
    <row r="2915" spans="1:40" ht="15" customHeight="1">
      <c r="A2915" s="52"/>
      <c r="B2915" s="47"/>
      <c r="C2915" s="112" t="s">
        <v>215</v>
      </c>
      <c r="D2915" s="413" t="str">
        <f t="shared" ref="D2915" si="1758">IF(D216="","",D216)</f>
        <v/>
      </c>
      <c r="E2915" s="413"/>
      <c r="F2915" s="413"/>
      <c r="G2915" s="413"/>
      <c r="H2915" s="413"/>
      <c r="I2915" s="413"/>
      <c r="J2915" s="413"/>
      <c r="K2915" s="413"/>
      <c r="L2915" s="413"/>
      <c r="M2915" s="413"/>
      <c r="N2915" s="413"/>
      <c r="O2915" s="413"/>
      <c r="P2915" s="413"/>
      <c r="Q2915" s="413"/>
      <c r="R2915" s="148"/>
      <c r="S2915" s="148"/>
      <c r="T2915" s="148"/>
      <c r="U2915" s="148"/>
      <c r="V2915" s="148"/>
      <c r="W2915" s="148"/>
      <c r="X2915" s="148"/>
      <c r="Y2915" s="148"/>
      <c r="Z2915" s="148"/>
      <c r="AA2915" s="148"/>
      <c r="AB2915" s="148"/>
      <c r="AC2915" s="148"/>
      <c r="AD2915" s="148"/>
      <c r="AF2915" s="161"/>
      <c r="AG2915">
        <f t="shared" si="1752"/>
        <v>0</v>
      </c>
      <c r="AK2915" s="150">
        <f t="shared" si="1753"/>
        <v>0</v>
      </c>
      <c r="AL2915" s="150">
        <f t="shared" si="1754"/>
        <v>0</v>
      </c>
      <c r="AM2915" s="150">
        <f t="shared" si="1755"/>
        <v>0</v>
      </c>
      <c r="AN2915" s="163">
        <f t="shared" si="1756"/>
        <v>0</v>
      </c>
    </row>
    <row r="2916" spans="1:40" ht="15" customHeight="1">
      <c r="A2916" s="52"/>
      <c r="B2916" s="47"/>
      <c r="C2916" s="112" t="s">
        <v>216</v>
      </c>
      <c r="D2916" s="413" t="str">
        <f t="shared" ref="D2916" si="1759">IF(D217="","",D217)</f>
        <v/>
      </c>
      <c r="E2916" s="413"/>
      <c r="F2916" s="413"/>
      <c r="G2916" s="413"/>
      <c r="H2916" s="413"/>
      <c r="I2916" s="413"/>
      <c r="J2916" s="413"/>
      <c r="K2916" s="413"/>
      <c r="L2916" s="413"/>
      <c r="M2916" s="413"/>
      <c r="N2916" s="413"/>
      <c r="O2916" s="413"/>
      <c r="P2916" s="413"/>
      <c r="Q2916" s="413"/>
      <c r="R2916" s="148"/>
      <c r="S2916" s="148"/>
      <c r="T2916" s="148"/>
      <c r="U2916" s="148"/>
      <c r="V2916" s="148"/>
      <c r="W2916" s="148"/>
      <c r="X2916" s="148"/>
      <c r="Y2916" s="148"/>
      <c r="Z2916" s="148"/>
      <c r="AA2916" s="148"/>
      <c r="AB2916" s="148"/>
      <c r="AC2916" s="148"/>
      <c r="AD2916" s="148"/>
      <c r="AF2916" s="161"/>
      <c r="AG2916">
        <f t="shared" si="1752"/>
        <v>0</v>
      </c>
      <c r="AK2916" s="150">
        <f t="shared" si="1753"/>
        <v>0</v>
      </c>
      <c r="AL2916" s="150">
        <f t="shared" si="1754"/>
        <v>0</v>
      </c>
      <c r="AM2916" s="150">
        <f t="shared" si="1755"/>
        <v>0</v>
      </c>
      <c r="AN2916" s="163">
        <f t="shared" si="1756"/>
        <v>0</v>
      </c>
    </row>
    <row r="2917" spans="1:40" ht="15" customHeight="1">
      <c r="A2917" s="52"/>
      <c r="B2917" s="47"/>
      <c r="C2917" s="112" t="s">
        <v>217</v>
      </c>
      <c r="D2917" s="413" t="str">
        <f t="shared" ref="D2917" si="1760">IF(D218="","",D218)</f>
        <v/>
      </c>
      <c r="E2917" s="413"/>
      <c r="F2917" s="413"/>
      <c r="G2917" s="413"/>
      <c r="H2917" s="413"/>
      <c r="I2917" s="413"/>
      <c r="J2917" s="413"/>
      <c r="K2917" s="413"/>
      <c r="L2917" s="413"/>
      <c r="M2917" s="413"/>
      <c r="N2917" s="413"/>
      <c r="O2917" s="413"/>
      <c r="P2917" s="413"/>
      <c r="Q2917" s="413"/>
      <c r="R2917" s="148"/>
      <c r="S2917" s="148"/>
      <c r="T2917" s="148"/>
      <c r="U2917" s="148"/>
      <c r="V2917" s="148"/>
      <c r="W2917" s="148"/>
      <c r="X2917" s="148"/>
      <c r="Y2917" s="148"/>
      <c r="Z2917" s="148"/>
      <c r="AA2917" s="148"/>
      <c r="AB2917" s="148"/>
      <c r="AC2917" s="148"/>
      <c r="AD2917" s="148"/>
      <c r="AF2917" s="161"/>
      <c r="AG2917">
        <f t="shared" si="1752"/>
        <v>0</v>
      </c>
      <c r="AK2917" s="150">
        <f t="shared" si="1753"/>
        <v>0</v>
      </c>
      <c r="AL2917" s="150">
        <f t="shared" si="1754"/>
        <v>0</v>
      </c>
      <c r="AM2917" s="150">
        <f t="shared" si="1755"/>
        <v>0</v>
      </c>
      <c r="AN2917" s="163">
        <f t="shared" si="1756"/>
        <v>0</v>
      </c>
    </row>
    <row r="2918" spans="1:40" ht="15" customHeight="1">
      <c r="A2918" s="52"/>
      <c r="B2918" s="47"/>
      <c r="C2918" s="112" t="s">
        <v>218</v>
      </c>
      <c r="D2918" s="413" t="str">
        <f t="shared" ref="D2918" si="1761">IF(D219="","",D219)</f>
        <v/>
      </c>
      <c r="E2918" s="413"/>
      <c r="F2918" s="413"/>
      <c r="G2918" s="413"/>
      <c r="H2918" s="413"/>
      <c r="I2918" s="413"/>
      <c r="J2918" s="413"/>
      <c r="K2918" s="413"/>
      <c r="L2918" s="413"/>
      <c r="M2918" s="413"/>
      <c r="N2918" s="413"/>
      <c r="O2918" s="413"/>
      <c r="P2918" s="413"/>
      <c r="Q2918" s="413"/>
      <c r="R2918" s="148"/>
      <c r="S2918" s="148"/>
      <c r="T2918" s="148"/>
      <c r="U2918" s="148"/>
      <c r="V2918" s="148"/>
      <c r="W2918" s="148"/>
      <c r="X2918" s="148"/>
      <c r="Y2918" s="148"/>
      <c r="Z2918" s="148"/>
      <c r="AA2918" s="148"/>
      <c r="AB2918" s="148"/>
      <c r="AC2918" s="148"/>
      <c r="AD2918" s="148"/>
      <c r="AF2918" s="161"/>
      <c r="AG2918">
        <f t="shared" si="1752"/>
        <v>0</v>
      </c>
      <c r="AK2918" s="150">
        <f t="shared" si="1753"/>
        <v>0</v>
      </c>
      <c r="AL2918" s="150">
        <f t="shared" si="1754"/>
        <v>0</v>
      </c>
      <c r="AM2918" s="150">
        <f t="shared" si="1755"/>
        <v>0</v>
      </c>
      <c r="AN2918" s="163">
        <f t="shared" si="1756"/>
        <v>0</v>
      </c>
    </row>
    <row r="2919" spans="1:40" ht="15" customHeight="1">
      <c r="A2919" s="52"/>
      <c r="B2919" s="47"/>
      <c r="C2919" s="112" t="s">
        <v>219</v>
      </c>
      <c r="D2919" s="413" t="str">
        <f t="shared" ref="D2919" si="1762">IF(D220="","",D220)</f>
        <v/>
      </c>
      <c r="E2919" s="413"/>
      <c r="F2919" s="413"/>
      <c r="G2919" s="413"/>
      <c r="H2919" s="413"/>
      <c r="I2919" s="413"/>
      <c r="J2919" s="413"/>
      <c r="K2919" s="413"/>
      <c r="L2919" s="413"/>
      <c r="M2919" s="413"/>
      <c r="N2919" s="413"/>
      <c r="O2919" s="413"/>
      <c r="P2919" s="413"/>
      <c r="Q2919" s="413"/>
      <c r="R2919" s="148"/>
      <c r="S2919" s="148"/>
      <c r="T2919" s="148"/>
      <c r="U2919" s="148"/>
      <c r="V2919" s="148"/>
      <c r="W2919" s="148"/>
      <c r="X2919" s="148"/>
      <c r="Y2919" s="148"/>
      <c r="Z2919" s="148"/>
      <c r="AA2919" s="148"/>
      <c r="AB2919" s="148"/>
      <c r="AC2919" s="148"/>
      <c r="AD2919" s="148"/>
      <c r="AF2919" s="161"/>
      <c r="AG2919">
        <f t="shared" si="1752"/>
        <v>0</v>
      </c>
      <c r="AK2919" s="150">
        <f t="shared" si="1753"/>
        <v>0</v>
      </c>
      <c r="AL2919" s="150">
        <f t="shared" si="1754"/>
        <v>0</v>
      </c>
      <c r="AM2919" s="150">
        <f t="shared" si="1755"/>
        <v>0</v>
      </c>
      <c r="AN2919" s="163">
        <f t="shared" si="1756"/>
        <v>0</v>
      </c>
    </row>
    <row r="2920" spans="1:40" ht="15" customHeight="1">
      <c r="A2920" s="52"/>
      <c r="B2920" s="47"/>
      <c r="C2920" s="112" t="s">
        <v>220</v>
      </c>
      <c r="D2920" s="413" t="str">
        <f t="shared" ref="D2920" si="1763">IF(D221="","",D221)</f>
        <v/>
      </c>
      <c r="E2920" s="413"/>
      <c r="F2920" s="413"/>
      <c r="G2920" s="413"/>
      <c r="H2920" s="413"/>
      <c r="I2920" s="413"/>
      <c r="J2920" s="413"/>
      <c r="K2920" s="413"/>
      <c r="L2920" s="413"/>
      <c r="M2920" s="413"/>
      <c r="N2920" s="413"/>
      <c r="O2920" s="413"/>
      <c r="P2920" s="413"/>
      <c r="Q2920" s="413"/>
      <c r="R2920" s="148"/>
      <c r="S2920" s="148"/>
      <c r="T2920" s="148"/>
      <c r="U2920" s="148"/>
      <c r="V2920" s="148"/>
      <c r="W2920" s="148"/>
      <c r="X2920" s="148"/>
      <c r="Y2920" s="148"/>
      <c r="Z2920" s="148"/>
      <c r="AA2920" s="148"/>
      <c r="AB2920" s="148"/>
      <c r="AC2920" s="148"/>
      <c r="AD2920" s="148"/>
      <c r="AF2920" s="161"/>
      <c r="AG2920">
        <f t="shared" si="1752"/>
        <v>0</v>
      </c>
      <c r="AK2920" s="150">
        <f t="shared" si="1753"/>
        <v>0</v>
      </c>
      <c r="AL2920" s="150">
        <f t="shared" si="1754"/>
        <v>0</v>
      </c>
      <c r="AM2920" s="150">
        <f t="shared" si="1755"/>
        <v>0</v>
      </c>
      <c r="AN2920" s="163">
        <f t="shared" si="1756"/>
        <v>0</v>
      </c>
    </row>
    <row r="2921" spans="1:40" ht="15" customHeight="1">
      <c r="A2921" s="52"/>
      <c r="B2921" s="47"/>
      <c r="C2921" s="112" t="s">
        <v>221</v>
      </c>
      <c r="D2921" s="413" t="str">
        <f t="shared" ref="D2921" si="1764">IF(D222="","",D222)</f>
        <v/>
      </c>
      <c r="E2921" s="413"/>
      <c r="F2921" s="413"/>
      <c r="G2921" s="413"/>
      <c r="H2921" s="413"/>
      <c r="I2921" s="413"/>
      <c r="J2921" s="413"/>
      <c r="K2921" s="413"/>
      <c r="L2921" s="413"/>
      <c r="M2921" s="413"/>
      <c r="N2921" s="413"/>
      <c r="O2921" s="413"/>
      <c r="P2921" s="413"/>
      <c r="Q2921" s="413"/>
      <c r="R2921" s="148"/>
      <c r="S2921" s="148"/>
      <c r="T2921" s="148"/>
      <c r="U2921" s="148"/>
      <c r="V2921" s="148"/>
      <c r="W2921" s="148"/>
      <c r="X2921" s="148"/>
      <c r="Y2921" s="148"/>
      <c r="Z2921" s="148"/>
      <c r="AA2921" s="148"/>
      <c r="AB2921" s="148"/>
      <c r="AC2921" s="148"/>
      <c r="AD2921" s="148"/>
      <c r="AF2921" s="161"/>
      <c r="AG2921">
        <f t="shared" si="1752"/>
        <v>0</v>
      </c>
      <c r="AK2921" s="150">
        <f t="shared" si="1753"/>
        <v>0</v>
      </c>
      <c r="AL2921" s="150">
        <f t="shared" si="1754"/>
        <v>0</v>
      </c>
      <c r="AM2921" s="150">
        <f t="shared" si="1755"/>
        <v>0</v>
      </c>
      <c r="AN2921" s="163">
        <f t="shared" si="1756"/>
        <v>0</v>
      </c>
    </row>
    <row r="2922" spans="1:40" ht="15" customHeight="1">
      <c r="A2922" s="52"/>
      <c r="B2922" s="47"/>
      <c r="C2922" s="112" t="s">
        <v>222</v>
      </c>
      <c r="D2922" s="413" t="str">
        <f t="shared" ref="D2922" si="1765">IF(D223="","",D223)</f>
        <v/>
      </c>
      <c r="E2922" s="413"/>
      <c r="F2922" s="413"/>
      <c r="G2922" s="413"/>
      <c r="H2922" s="413"/>
      <c r="I2922" s="413"/>
      <c r="J2922" s="413"/>
      <c r="K2922" s="413"/>
      <c r="L2922" s="413"/>
      <c r="M2922" s="413"/>
      <c r="N2922" s="413"/>
      <c r="O2922" s="413"/>
      <c r="P2922" s="413"/>
      <c r="Q2922" s="413"/>
      <c r="R2922" s="148"/>
      <c r="S2922" s="148"/>
      <c r="T2922" s="148"/>
      <c r="U2922" s="148"/>
      <c r="V2922" s="148"/>
      <c r="W2922" s="148"/>
      <c r="X2922" s="148"/>
      <c r="Y2922" s="148"/>
      <c r="Z2922" s="148"/>
      <c r="AA2922" s="148"/>
      <c r="AB2922" s="148"/>
      <c r="AC2922" s="148"/>
      <c r="AD2922" s="148"/>
      <c r="AF2922" s="161"/>
      <c r="AG2922">
        <f t="shared" si="1752"/>
        <v>0</v>
      </c>
      <c r="AK2922" s="150">
        <f t="shared" si="1753"/>
        <v>0</v>
      </c>
      <c r="AL2922" s="150">
        <f t="shared" si="1754"/>
        <v>0</v>
      </c>
      <c r="AM2922" s="150">
        <f t="shared" si="1755"/>
        <v>0</v>
      </c>
      <c r="AN2922" s="163">
        <f t="shared" si="1756"/>
        <v>0</v>
      </c>
    </row>
    <row r="2923" spans="1:40" ht="15" customHeight="1">
      <c r="A2923" s="52"/>
      <c r="B2923" s="47"/>
      <c r="C2923" s="112" t="s">
        <v>223</v>
      </c>
      <c r="D2923" s="413" t="str">
        <f t="shared" ref="D2923" si="1766">IF(D224="","",D224)</f>
        <v/>
      </c>
      <c r="E2923" s="413"/>
      <c r="F2923" s="413"/>
      <c r="G2923" s="413"/>
      <c r="H2923" s="413"/>
      <c r="I2923" s="413"/>
      <c r="J2923" s="413"/>
      <c r="K2923" s="413"/>
      <c r="L2923" s="413"/>
      <c r="M2923" s="413"/>
      <c r="N2923" s="413"/>
      <c r="O2923" s="413"/>
      <c r="P2923" s="413"/>
      <c r="Q2923" s="413"/>
      <c r="R2923" s="148"/>
      <c r="S2923" s="148"/>
      <c r="T2923" s="148"/>
      <c r="U2923" s="148"/>
      <c r="V2923" s="148"/>
      <c r="W2923" s="148"/>
      <c r="X2923" s="148"/>
      <c r="Y2923" s="148"/>
      <c r="Z2923" s="148"/>
      <c r="AA2923" s="148"/>
      <c r="AB2923" s="148"/>
      <c r="AC2923" s="148"/>
      <c r="AD2923" s="148"/>
      <c r="AF2923" s="161"/>
      <c r="AG2923">
        <f t="shared" si="1752"/>
        <v>0</v>
      </c>
      <c r="AK2923" s="150">
        <f t="shared" si="1753"/>
        <v>0</v>
      </c>
      <c r="AL2923" s="150">
        <f t="shared" si="1754"/>
        <v>0</v>
      </c>
      <c r="AM2923" s="150">
        <f t="shared" si="1755"/>
        <v>0</v>
      </c>
      <c r="AN2923" s="163">
        <f t="shared" si="1756"/>
        <v>0</v>
      </c>
    </row>
    <row r="2924" spans="1:40" ht="15" customHeight="1">
      <c r="A2924" s="52"/>
      <c r="B2924" s="47"/>
      <c r="C2924" s="112" t="s">
        <v>224</v>
      </c>
      <c r="D2924" s="413" t="str">
        <f t="shared" ref="D2924" si="1767">IF(D225="","",D225)</f>
        <v/>
      </c>
      <c r="E2924" s="413"/>
      <c r="F2924" s="413"/>
      <c r="G2924" s="413"/>
      <c r="H2924" s="413"/>
      <c r="I2924" s="413"/>
      <c r="J2924" s="413"/>
      <c r="K2924" s="413"/>
      <c r="L2924" s="413"/>
      <c r="M2924" s="413"/>
      <c r="N2924" s="413"/>
      <c r="O2924" s="413"/>
      <c r="P2924" s="413"/>
      <c r="Q2924" s="413"/>
      <c r="R2924" s="148"/>
      <c r="S2924" s="148"/>
      <c r="T2924" s="148"/>
      <c r="U2924" s="148"/>
      <c r="V2924" s="148"/>
      <c r="W2924" s="148"/>
      <c r="X2924" s="148"/>
      <c r="Y2924" s="148"/>
      <c r="Z2924" s="148"/>
      <c r="AA2924" s="148"/>
      <c r="AB2924" s="148"/>
      <c r="AC2924" s="148"/>
      <c r="AD2924" s="148"/>
      <c r="AF2924" s="161"/>
      <c r="AG2924">
        <f t="shared" si="1752"/>
        <v>0</v>
      </c>
      <c r="AK2924" s="150">
        <f t="shared" si="1753"/>
        <v>0</v>
      </c>
      <c r="AL2924" s="150">
        <f t="shared" si="1754"/>
        <v>0</v>
      </c>
      <c r="AM2924" s="150">
        <f t="shared" si="1755"/>
        <v>0</v>
      </c>
      <c r="AN2924" s="163">
        <f t="shared" si="1756"/>
        <v>0</v>
      </c>
    </row>
    <row r="2925" spans="1:40" ht="15" customHeight="1">
      <c r="A2925" s="52"/>
      <c r="B2925" s="47"/>
      <c r="C2925" s="112" t="s">
        <v>225</v>
      </c>
      <c r="D2925" s="413" t="str">
        <f t="shared" ref="D2925" si="1768">IF(D226="","",D226)</f>
        <v/>
      </c>
      <c r="E2925" s="413"/>
      <c r="F2925" s="413"/>
      <c r="G2925" s="413"/>
      <c r="H2925" s="413"/>
      <c r="I2925" s="413"/>
      <c r="J2925" s="413"/>
      <c r="K2925" s="413"/>
      <c r="L2925" s="413"/>
      <c r="M2925" s="413"/>
      <c r="N2925" s="413"/>
      <c r="O2925" s="413"/>
      <c r="P2925" s="413"/>
      <c r="Q2925" s="413"/>
      <c r="R2925" s="148"/>
      <c r="S2925" s="148"/>
      <c r="T2925" s="148"/>
      <c r="U2925" s="148"/>
      <c r="V2925" s="148"/>
      <c r="W2925" s="148"/>
      <c r="X2925" s="148"/>
      <c r="Y2925" s="148"/>
      <c r="Z2925" s="148"/>
      <c r="AA2925" s="148"/>
      <c r="AB2925" s="148"/>
      <c r="AC2925" s="148"/>
      <c r="AD2925" s="148"/>
      <c r="AF2925" s="161"/>
      <c r="AG2925">
        <f t="shared" si="1752"/>
        <v>0</v>
      </c>
      <c r="AK2925" s="150">
        <f t="shared" si="1753"/>
        <v>0</v>
      </c>
      <c r="AL2925" s="150">
        <f t="shared" si="1754"/>
        <v>0</v>
      </c>
      <c r="AM2925" s="150">
        <f t="shared" si="1755"/>
        <v>0</v>
      </c>
      <c r="AN2925" s="163">
        <f t="shared" si="1756"/>
        <v>0</v>
      </c>
    </row>
    <row r="2926" spans="1:40" ht="15" customHeight="1">
      <c r="A2926" s="52"/>
      <c r="B2926" s="47"/>
      <c r="C2926" s="112" t="s">
        <v>226</v>
      </c>
      <c r="D2926" s="413" t="str">
        <f t="shared" ref="D2926" si="1769">IF(D227="","",D227)</f>
        <v/>
      </c>
      <c r="E2926" s="413"/>
      <c r="F2926" s="413"/>
      <c r="G2926" s="413"/>
      <c r="H2926" s="413"/>
      <c r="I2926" s="413"/>
      <c r="J2926" s="413"/>
      <c r="K2926" s="413"/>
      <c r="L2926" s="413"/>
      <c r="M2926" s="413"/>
      <c r="N2926" s="413"/>
      <c r="O2926" s="413"/>
      <c r="P2926" s="413"/>
      <c r="Q2926" s="413"/>
      <c r="R2926" s="148"/>
      <c r="S2926" s="148"/>
      <c r="T2926" s="148"/>
      <c r="U2926" s="148"/>
      <c r="V2926" s="148"/>
      <c r="W2926" s="148"/>
      <c r="X2926" s="148"/>
      <c r="Y2926" s="148"/>
      <c r="Z2926" s="148"/>
      <c r="AA2926" s="148"/>
      <c r="AB2926" s="148"/>
      <c r="AC2926" s="148"/>
      <c r="AD2926" s="148"/>
      <c r="AF2926" s="161"/>
      <c r="AG2926">
        <f t="shared" si="1752"/>
        <v>0</v>
      </c>
      <c r="AK2926" s="150">
        <f t="shared" si="1753"/>
        <v>0</v>
      </c>
      <c r="AL2926" s="150">
        <f t="shared" si="1754"/>
        <v>0</v>
      </c>
      <c r="AM2926" s="150">
        <f t="shared" si="1755"/>
        <v>0</v>
      </c>
      <c r="AN2926" s="163">
        <f t="shared" si="1756"/>
        <v>0</v>
      </c>
    </row>
    <row r="2927" spans="1:40" ht="15" customHeight="1">
      <c r="A2927" s="52"/>
      <c r="B2927" s="47"/>
      <c r="C2927" s="112" t="s">
        <v>227</v>
      </c>
      <c r="D2927" s="413" t="str">
        <f t="shared" ref="D2927" si="1770">IF(D228="","",D228)</f>
        <v/>
      </c>
      <c r="E2927" s="413"/>
      <c r="F2927" s="413"/>
      <c r="G2927" s="413"/>
      <c r="H2927" s="413"/>
      <c r="I2927" s="413"/>
      <c r="J2927" s="413"/>
      <c r="K2927" s="413"/>
      <c r="L2927" s="413"/>
      <c r="M2927" s="413"/>
      <c r="N2927" s="413"/>
      <c r="O2927" s="413"/>
      <c r="P2927" s="413"/>
      <c r="Q2927" s="413"/>
      <c r="R2927" s="148"/>
      <c r="S2927" s="148"/>
      <c r="T2927" s="148"/>
      <c r="U2927" s="148"/>
      <c r="V2927" s="148"/>
      <c r="W2927" s="148"/>
      <c r="X2927" s="148"/>
      <c r="Y2927" s="148"/>
      <c r="Z2927" s="148"/>
      <c r="AA2927" s="148"/>
      <c r="AB2927" s="148"/>
      <c r="AC2927" s="148"/>
      <c r="AD2927" s="148"/>
      <c r="AF2927" s="161"/>
      <c r="AG2927">
        <f t="shared" si="1752"/>
        <v>0</v>
      </c>
      <c r="AK2927" s="150">
        <f t="shared" si="1753"/>
        <v>0</v>
      </c>
      <c r="AL2927" s="150">
        <f t="shared" si="1754"/>
        <v>0</v>
      </c>
      <c r="AM2927" s="150">
        <f t="shared" si="1755"/>
        <v>0</v>
      </c>
      <c r="AN2927" s="163">
        <f t="shared" si="1756"/>
        <v>0</v>
      </c>
    </row>
    <row r="2928" spans="1:40" ht="15" customHeight="1">
      <c r="A2928" s="52"/>
      <c r="B2928" s="47"/>
      <c r="C2928" s="112" t="s">
        <v>228</v>
      </c>
      <c r="D2928" s="413" t="str">
        <f t="shared" ref="D2928" si="1771">IF(D229="","",D229)</f>
        <v/>
      </c>
      <c r="E2928" s="413"/>
      <c r="F2928" s="413"/>
      <c r="G2928" s="413"/>
      <c r="H2928" s="413"/>
      <c r="I2928" s="413"/>
      <c r="J2928" s="413"/>
      <c r="K2928" s="413"/>
      <c r="L2928" s="413"/>
      <c r="M2928" s="413"/>
      <c r="N2928" s="413"/>
      <c r="O2928" s="413"/>
      <c r="P2928" s="413"/>
      <c r="Q2928" s="413"/>
      <c r="R2928" s="148"/>
      <c r="S2928" s="148"/>
      <c r="T2928" s="148"/>
      <c r="U2928" s="148"/>
      <c r="V2928" s="148"/>
      <c r="W2928" s="148"/>
      <c r="X2928" s="148"/>
      <c r="Y2928" s="148"/>
      <c r="Z2928" s="148"/>
      <c r="AA2928" s="148"/>
      <c r="AB2928" s="148"/>
      <c r="AC2928" s="148"/>
      <c r="AD2928" s="148"/>
      <c r="AF2928" s="161"/>
      <c r="AG2928">
        <f t="shared" si="1752"/>
        <v>0</v>
      </c>
      <c r="AK2928" s="150">
        <f t="shared" si="1753"/>
        <v>0</v>
      </c>
      <c r="AL2928" s="150">
        <f t="shared" si="1754"/>
        <v>0</v>
      </c>
      <c r="AM2928" s="150">
        <f t="shared" si="1755"/>
        <v>0</v>
      </c>
      <c r="AN2928" s="163">
        <f t="shared" si="1756"/>
        <v>0</v>
      </c>
    </row>
    <row r="2929" spans="1:40" ht="15" customHeight="1">
      <c r="A2929" s="52"/>
      <c r="B2929" s="47"/>
      <c r="C2929" s="112" t="s">
        <v>229</v>
      </c>
      <c r="D2929" s="413" t="str">
        <f t="shared" ref="D2929" si="1772">IF(D230="","",D230)</f>
        <v/>
      </c>
      <c r="E2929" s="413"/>
      <c r="F2929" s="413"/>
      <c r="G2929" s="413"/>
      <c r="H2929" s="413"/>
      <c r="I2929" s="413"/>
      <c r="J2929" s="413"/>
      <c r="K2929" s="413"/>
      <c r="L2929" s="413"/>
      <c r="M2929" s="413"/>
      <c r="N2929" s="413"/>
      <c r="O2929" s="413"/>
      <c r="P2929" s="413"/>
      <c r="Q2929" s="413"/>
      <c r="R2929" s="148"/>
      <c r="S2929" s="148"/>
      <c r="T2929" s="148"/>
      <c r="U2929" s="148"/>
      <c r="V2929" s="148"/>
      <c r="W2929" s="148"/>
      <c r="X2929" s="148"/>
      <c r="Y2929" s="148"/>
      <c r="Z2929" s="148"/>
      <c r="AA2929" s="148"/>
      <c r="AB2929" s="148"/>
      <c r="AC2929" s="148"/>
      <c r="AD2929" s="148"/>
      <c r="AF2929" s="161"/>
      <c r="AG2929">
        <f t="shared" si="1752"/>
        <v>0</v>
      </c>
      <c r="AK2929" s="150">
        <f t="shared" si="1753"/>
        <v>0</v>
      </c>
      <c r="AL2929" s="150">
        <f t="shared" si="1754"/>
        <v>0</v>
      </c>
      <c r="AM2929" s="150">
        <f t="shared" si="1755"/>
        <v>0</v>
      </c>
      <c r="AN2929" s="163">
        <f t="shared" si="1756"/>
        <v>0</v>
      </c>
    </row>
    <row r="2930" spans="1:40" ht="15" customHeight="1">
      <c r="A2930" s="52"/>
      <c r="B2930" s="47"/>
      <c r="C2930" s="112" t="s">
        <v>230</v>
      </c>
      <c r="D2930" s="413" t="str">
        <f t="shared" ref="D2930" si="1773">IF(D231="","",D231)</f>
        <v/>
      </c>
      <c r="E2930" s="413"/>
      <c r="F2930" s="413"/>
      <c r="G2930" s="413"/>
      <c r="H2930" s="413"/>
      <c r="I2930" s="413"/>
      <c r="J2930" s="413"/>
      <c r="K2930" s="413"/>
      <c r="L2930" s="413"/>
      <c r="M2930" s="413"/>
      <c r="N2930" s="413"/>
      <c r="O2930" s="413"/>
      <c r="P2930" s="413"/>
      <c r="Q2930" s="413"/>
      <c r="R2930" s="148"/>
      <c r="S2930" s="148"/>
      <c r="T2930" s="148"/>
      <c r="U2930" s="148"/>
      <c r="V2930" s="148"/>
      <c r="W2930" s="148"/>
      <c r="X2930" s="148"/>
      <c r="Y2930" s="148"/>
      <c r="Z2930" s="148"/>
      <c r="AA2930" s="148"/>
      <c r="AB2930" s="148"/>
      <c r="AC2930" s="148"/>
      <c r="AD2930" s="148"/>
      <c r="AF2930" s="161"/>
      <c r="AG2930">
        <f t="shared" si="1752"/>
        <v>0</v>
      </c>
      <c r="AK2930" s="150">
        <f t="shared" si="1753"/>
        <v>0</v>
      </c>
      <c r="AL2930" s="150">
        <f t="shared" si="1754"/>
        <v>0</v>
      </c>
      <c r="AM2930" s="150">
        <f t="shared" si="1755"/>
        <v>0</v>
      </c>
      <c r="AN2930" s="163">
        <f t="shared" si="1756"/>
        <v>0</v>
      </c>
    </row>
    <row r="2931" spans="1:40" ht="15" customHeight="1">
      <c r="A2931" s="52"/>
      <c r="B2931" s="47"/>
      <c r="C2931" s="112" t="s">
        <v>231</v>
      </c>
      <c r="D2931" s="413" t="str">
        <f t="shared" ref="D2931" si="1774">IF(D232="","",D232)</f>
        <v/>
      </c>
      <c r="E2931" s="413"/>
      <c r="F2931" s="413"/>
      <c r="G2931" s="413"/>
      <c r="H2931" s="413"/>
      <c r="I2931" s="413"/>
      <c r="J2931" s="413"/>
      <c r="K2931" s="413"/>
      <c r="L2931" s="413"/>
      <c r="M2931" s="413"/>
      <c r="N2931" s="413"/>
      <c r="O2931" s="413"/>
      <c r="P2931" s="413"/>
      <c r="Q2931" s="413"/>
      <c r="R2931" s="148"/>
      <c r="S2931" s="148"/>
      <c r="T2931" s="148"/>
      <c r="U2931" s="148"/>
      <c r="V2931" s="148"/>
      <c r="W2931" s="148"/>
      <c r="X2931" s="148"/>
      <c r="Y2931" s="148"/>
      <c r="Z2931" s="148"/>
      <c r="AA2931" s="148"/>
      <c r="AB2931" s="148"/>
      <c r="AC2931" s="148"/>
      <c r="AD2931" s="148"/>
      <c r="AF2931" s="161"/>
      <c r="AG2931">
        <f t="shared" si="1752"/>
        <v>0</v>
      </c>
      <c r="AK2931" s="150">
        <f t="shared" si="1753"/>
        <v>0</v>
      </c>
      <c r="AL2931" s="150">
        <f t="shared" si="1754"/>
        <v>0</v>
      </c>
      <c r="AM2931" s="150">
        <f t="shared" si="1755"/>
        <v>0</v>
      </c>
      <c r="AN2931" s="163">
        <f t="shared" si="1756"/>
        <v>0</v>
      </c>
    </row>
    <row r="2932" spans="1:40" ht="15" customHeight="1">
      <c r="A2932" s="52"/>
      <c r="B2932" s="47"/>
      <c r="C2932" s="112" t="s">
        <v>232</v>
      </c>
      <c r="D2932" s="413" t="str">
        <f t="shared" ref="D2932" si="1775">IF(D233="","",D233)</f>
        <v/>
      </c>
      <c r="E2932" s="413"/>
      <c r="F2932" s="413"/>
      <c r="G2932" s="413"/>
      <c r="H2932" s="413"/>
      <c r="I2932" s="413"/>
      <c r="J2932" s="413"/>
      <c r="K2932" s="413"/>
      <c r="L2932" s="413"/>
      <c r="M2932" s="413"/>
      <c r="N2932" s="413"/>
      <c r="O2932" s="413"/>
      <c r="P2932" s="413"/>
      <c r="Q2932" s="413"/>
      <c r="R2932" s="148"/>
      <c r="S2932" s="148"/>
      <c r="T2932" s="148"/>
      <c r="U2932" s="148"/>
      <c r="V2932" s="148"/>
      <c r="W2932" s="148"/>
      <c r="X2932" s="148"/>
      <c r="Y2932" s="148"/>
      <c r="Z2932" s="148"/>
      <c r="AA2932" s="148"/>
      <c r="AB2932" s="148"/>
      <c r="AC2932" s="148"/>
      <c r="AD2932" s="148"/>
      <c r="AF2932" s="161"/>
      <c r="AG2932">
        <f t="shared" si="1752"/>
        <v>0</v>
      </c>
      <c r="AK2932" s="150">
        <f t="shared" si="1753"/>
        <v>0</v>
      </c>
      <c r="AL2932" s="150">
        <f t="shared" si="1754"/>
        <v>0</v>
      </c>
      <c r="AM2932" s="150">
        <f t="shared" si="1755"/>
        <v>0</v>
      </c>
      <c r="AN2932" s="163">
        <f t="shared" si="1756"/>
        <v>0</v>
      </c>
    </row>
    <row r="2933" spans="1:40" ht="15" customHeight="1">
      <c r="A2933" s="52"/>
      <c r="B2933" s="47"/>
      <c r="C2933" s="112" t="s">
        <v>233</v>
      </c>
      <c r="D2933" s="413" t="str">
        <f t="shared" ref="D2933" si="1776">IF(D234="","",D234)</f>
        <v/>
      </c>
      <c r="E2933" s="413"/>
      <c r="F2933" s="413"/>
      <c r="G2933" s="413"/>
      <c r="H2933" s="413"/>
      <c r="I2933" s="413"/>
      <c r="J2933" s="413"/>
      <c r="K2933" s="413"/>
      <c r="L2933" s="413"/>
      <c r="M2933" s="413"/>
      <c r="N2933" s="413"/>
      <c r="O2933" s="413"/>
      <c r="P2933" s="413"/>
      <c r="Q2933" s="413"/>
      <c r="R2933" s="148"/>
      <c r="S2933" s="148"/>
      <c r="T2933" s="148"/>
      <c r="U2933" s="148"/>
      <c r="V2933" s="148"/>
      <c r="W2933" s="148"/>
      <c r="X2933" s="148"/>
      <c r="Y2933" s="148"/>
      <c r="Z2933" s="148"/>
      <c r="AA2933" s="148"/>
      <c r="AB2933" s="148"/>
      <c r="AC2933" s="148"/>
      <c r="AD2933" s="148"/>
      <c r="AF2933" s="161"/>
      <c r="AG2933">
        <f t="shared" si="1752"/>
        <v>0</v>
      </c>
      <c r="AK2933" s="150">
        <f t="shared" si="1753"/>
        <v>0</v>
      </c>
      <c r="AL2933" s="150">
        <f t="shared" si="1754"/>
        <v>0</v>
      </c>
      <c r="AM2933" s="150">
        <f t="shared" si="1755"/>
        <v>0</v>
      </c>
      <c r="AN2933" s="163">
        <f t="shared" si="1756"/>
        <v>0</v>
      </c>
    </row>
    <row r="2934" spans="1:40" ht="15" customHeight="1">
      <c r="A2934" s="52"/>
      <c r="B2934" s="47"/>
      <c r="C2934" s="112" t="s">
        <v>298</v>
      </c>
      <c r="D2934" s="413" t="str">
        <f t="shared" ref="D2934" si="1777">IF(D235="","",D235)</f>
        <v/>
      </c>
      <c r="E2934" s="413"/>
      <c r="F2934" s="413"/>
      <c r="G2934" s="413"/>
      <c r="H2934" s="413"/>
      <c r="I2934" s="413"/>
      <c r="J2934" s="413"/>
      <c r="K2934" s="413"/>
      <c r="L2934" s="413"/>
      <c r="M2934" s="413"/>
      <c r="N2934" s="413"/>
      <c r="O2934" s="413"/>
      <c r="P2934" s="413"/>
      <c r="Q2934" s="413"/>
      <c r="R2934" s="148"/>
      <c r="S2934" s="148"/>
      <c r="T2934" s="148"/>
      <c r="U2934" s="148"/>
      <c r="V2934" s="148"/>
      <c r="W2934" s="148"/>
      <c r="X2934" s="148"/>
      <c r="Y2934" s="148"/>
      <c r="Z2934" s="148"/>
      <c r="AA2934" s="148"/>
      <c r="AB2934" s="148"/>
      <c r="AC2934" s="148"/>
      <c r="AD2934" s="148"/>
      <c r="AF2934" s="161"/>
      <c r="AG2934">
        <f t="shared" si="1752"/>
        <v>0</v>
      </c>
      <c r="AK2934" s="150">
        <f t="shared" si="1753"/>
        <v>0</v>
      </c>
      <c r="AL2934" s="150">
        <f t="shared" si="1754"/>
        <v>0</v>
      </c>
      <c r="AM2934" s="150">
        <f t="shared" si="1755"/>
        <v>0</v>
      </c>
      <c r="AN2934" s="163">
        <f t="shared" si="1756"/>
        <v>0</v>
      </c>
    </row>
    <row r="2935" spans="1:40" ht="15" customHeight="1">
      <c r="A2935" s="52"/>
      <c r="B2935" s="47"/>
      <c r="C2935" s="112" t="s">
        <v>299</v>
      </c>
      <c r="D2935" s="413" t="str">
        <f t="shared" ref="D2935" si="1778">IF(D236="","",D236)</f>
        <v/>
      </c>
      <c r="E2935" s="413"/>
      <c r="F2935" s="413"/>
      <c r="G2935" s="413"/>
      <c r="H2935" s="413"/>
      <c r="I2935" s="413"/>
      <c r="J2935" s="413"/>
      <c r="K2935" s="413"/>
      <c r="L2935" s="413"/>
      <c r="M2935" s="413"/>
      <c r="N2935" s="413"/>
      <c r="O2935" s="413"/>
      <c r="P2935" s="413"/>
      <c r="Q2935" s="413"/>
      <c r="R2935" s="148"/>
      <c r="S2935" s="148"/>
      <c r="T2935" s="148"/>
      <c r="U2935" s="148"/>
      <c r="V2935" s="148"/>
      <c r="W2935" s="148"/>
      <c r="X2935" s="148"/>
      <c r="Y2935" s="148"/>
      <c r="Z2935" s="148"/>
      <c r="AA2935" s="148"/>
      <c r="AB2935" s="148"/>
      <c r="AC2935" s="148"/>
      <c r="AD2935" s="148"/>
      <c r="AF2935" s="161"/>
      <c r="AG2935">
        <f t="shared" si="1752"/>
        <v>0</v>
      </c>
      <c r="AK2935" s="150">
        <f t="shared" si="1753"/>
        <v>0</v>
      </c>
      <c r="AL2935" s="150">
        <f t="shared" si="1754"/>
        <v>0</v>
      </c>
      <c r="AM2935" s="150">
        <f t="shared" si="1755"/>
        <v>0</v>
      </c>
      <c r="AN2935" s="163">
        <f t="shared" si="1756"/>
        <v>0</v>
      </c>
    </row>
    <row r="2936" spans="1:40" ht="15" customHeight="1">
      <c r="A2936" s="52"/>
      <c r="B2936" s="47"/>
      <c r="C2936" s="112" t="s">
        <v>300</v>
      </c>
      <c r="D2936" s="413" t="str">
        <f t="shared" ref="D2936" si="1779">IF(D237="","",D237)</f>
        <v/>
      </c>
      <c r="E2936" s="413"/>
      <c r="F2936" s="413"/>
      <c r="G2936" s="413"/>
      <c r="H2936" s="413"/>
      <c r="I2936" s="413"/>
      <c r="J2936" s="413"/>
      <c r="K2936" s="413"/>
      <c r="L2936" s="413"/>
      <c r="M2936" s="413"/>
      <c r="N2936" s="413"/>
      <c r="O2936" s="413"/>
      <c r="P2936" s="413"/>
      <c r="Q2936" s="413"/>
      <c r="R2936" s="148"/>
      <c r="S2936" s="148"/>
      <c r="T2936" s="148"/>
      <c r="U2936" s="148"/>
      <c r="V2936" s="148"/>
      <c r="W2936" s="148"/>
      <c r="X2936" s="148"/>
      <c r="Y2936" s="148"/>
      <c r="Z2936" s="148"/>
      <c r="AA2936" s="148"/>
      <c r="AB2936" s="148"/>
      <c r="AC2936" s="148"/>
      <c r="AD2936" s="148"/>
      <c r="AF2936" s="161"/>
      <c r="AG2936">
        <f t="shared" si="1752"/>
        <v>0</v>
      </c>
      <c r="AK2936" s="150">
        <f t="shared" si="1753"/>
        <v>0</v>
      </c>
      <c r="AL2936" s="150">
        <f t="shared" si="1754"/>
        <v>0</v>
      </c>
      <c r="AM2936" s="150">
        <f t="shared" si="1755"/>
        <v>0</v>
      </c>
      <c r="AN2936" s="163">
        <f t="shared" si="1756"/>
        <v>0</v>
      </c>
    </row>
    <row r="2937" spans="1:40" ht="15" customHeight="1">
      <c r="A2937" s="52"/>
      <c r="B2937" s="47"/>
      <c r="C2937" s="112" t="s">
        <v>301</v>
      </c>
      <c r="D2937" s="413" t="str">
        <f t="shared" ref="D2937" si="1780">IF(D238="","",D238)</f>
        <v/>
      </c>
      <c r="E2937" s="413"/>
      <c r="F2937" s="413"/>
      <c r="G2937" s="413"/>
      <c r="H2937" s="413"/>
      <c r="I2937" s="413"/>
      <c r="J2937" s="413"/>
      <c r="K2937" s="413"/>
      <c r="L2937" s="413"/>
      <c r="M2937" s="413"/>
      <c r="N2937" s="413"/>
      <c r="O2937" s="413"/>
      <c r="P2937" s="413"/>
      <c r="Q2937" s="413"/>
      <c r="R2937" s="148"/>
      <c r="S2937" s="148"/>
      <c r="T2937" s="148"/>
      <c r="U2937" s="148"/>
      <c r="V2937" s="148"/>
      <c r="W2937" s="148"/>
      <c r="X2937" s="148"/>
      <c r="Y2937" s="148"/>
      <c r="Z2937" s="148"/>
      <c r="AA2937" s="148"/>
      <c r="AB2937" s="148"/>
      <c r="AC2937" s="148"/>
      <c r="AD2937" s="148"/>
      <c r="AF2937" s="161"/>
      <c r="AG2937">
        <f t="shared" si="1752"/>
        <v>0</v>
      </c>
      <c r="AK2937" s="150">
        <f t="shared" si="1753"/>
        <v>0</v>
      </c>
      <c r="AL2937" s="150">
        <f t="shared" si="1754"/>
        <v>0</v>
      </c>
      <c r="AM2937" s="150">
        <f t="shared" si="1755"/>
        <v>0</v>
      </c>
      <c r="AN2937" s="163">
        <f t="shared" si="1756"/>
        <v>0</v>
      </c>
    </row>
    <row r="2938" spans="1:40" ht="15" customHeight="1">
      <c r="A2938" s="52"/>
      <c r="B2938" s="47"/>
      <c r="C2938" s="112" t="s">
        <v>302</v>
      </c>
      <c r="D2938" s="413" t="str">
        <f t="shared" ref="D2938" si="1781">IF(D239="","",D239)</f>
        <v/>
      </c>
      <c r="E2938" s="413"/>
      <c r="F2938" s="413"/>
      <c r="G2938" s="413"/>
      <c r="H2938" s="413"/>
      <c r="I2938" s="413"/>
      <c r="J2938" s="413"/>
      <c r="K2938" s="413"/>
      <c r="L2938" s="413"/>
      <c r="M2938" s="413"/>
      <c r="N2938" s="413"/>
      <c r="O2938" s="413"/>
      <c r="P2938" s="413"/>
      <c r="Q2938" s="413"/>
      <c r="R2938" s="148"/>
      <c r="S2938" s="148"/>
      <c r="T2938" s="148"/>
      <c r="U2938" s="148"/>
      <c r="V2938" s="148"/>
      <c r="W2938" s="148"/>
      <c r="X2938" s="148"/>
      <c r="Y2938" s="148"/>
      <c r="Z2938" s="148"/>
      <c r="AA2938" s="148"/>
      <c r="AB2938" s="148"/>
      <c r="AC2938" s="148"/>
      <c r="AD2938" s="148"/>
      <c r="AF2938" s="161"/>
      <c r="AG2938">
        <f t="shared" si="1752"/>
        <v>0</v>
      </c>
      <c r="AK2938" s="150">
        <f t="shared" si="1753"/>
        <v>0</v>
      </c>
      <c r="AL2938" s="150">
        <f t="shared" si="1754"/>
        <v>0</v>
      </c>
      <c r="AM2938" s="150">
        <f t="shared" si="1755"/>
        <v>0</v>
      </c>
      <c r="AN2938" s="163">
        <f t="shared" si="1756"/>
        <v>0</v>
      </c>
    </row>
    <row r="2939" spans="1:40" ht="15" customHeight="1">
      <c r="A2939" s="52"/>
      <c r="B2939" s="47"/>
      <c r="C2939" s="112" t="s">
        <v>303</v>
      </c>
      <c r="D2939" s="413" t="str">
        <f t="shared" ref="D2939" si="1782">IF(D240="","",D240)</f>
        <v/>
      </c>
      <c r="E2939" s="413"/>
      <c r="F2939" s="413"/>
      <c r="G2939" s="413"/>
      <c r="H2939" s="413"/>
      <c r="I2939" s="413"/>
      <c r="J2939" s="413"/>
      <c r="K2939" s="413"/>
      <c r="L2939" s="413"/>
      <c r="M2939" s="413"/>
      <c r="N2939" s="413"/>
      <c r="O2939" s="413"/>
      <c r="P2939" s="413"/>
      <c r="Q2939" s="413"/>
      <c r="R2939" s="148"/>
      <c r="S2939" s="148"/>
      <c r="T2939" s="148"/>
      <c r="U2939" s="148"/>
      <c r="V2939" s="148"/>
      <c r="W2939" s="148"/>
      <c r="X2939" s="148"/>
      <c r="Y2939" s="148"/>
      <c r="Z2939" s="148"/>
      <c r="AA2939" s="148"/>
      <c r="AB2939" s="148"/>
      <c r="AC2939" s="148"/>
      <c r="AD2939" s="148"/>
      <c r="AF2939" s="161"/>
      <c r="AG2939">
        <f t="shared" si="1752"/>
        <v>0</v>
      </c>
      <c r="AK2939" s="150">
        <f t="shared" si="1753"/>
        <v>0</v>
      </c>
      <c r="AL2939" s="150">
        <f t="shared" si="1754"/>
        <v>0</v>
      </c>
      <c r="AM2939" s="150">
        <f t="shared" si="1755"/>
        <v>0</v>
      </c>
      <c r="AN2939" s="163">
        <f t="shared" si="1756"/>
        <v>0</v>
      </c>
    </row>
    <row r="2940" spans="1:40" ht="15" customHeight="1">
      <c r="A2940" s="52"/>
      <c r="B2940" s="47"/>
      <c r="C2940" s="112" t="s">
        <v>304</v>
      </c>
      <c r="D2940" s="413" t="str">
        <f t="shared" ref="D2940" si="1783">IF(D241="","",D241)</f>
        <v/>
      </c>
      <c r="E2940" s="413"/>
      <c r="F2940" s="413"/>
      <c r="G2940" s="413"/>
      <c r="H2940" s="413"/>
      <c r="I2940" s="413"/>
      <c r="J2940" s="413"/>
      <c r="K2940" s="413"/>
      <c r="L2940" s="413"/>
      <c r="M2940" s="413"/>
      <c r="N2940" s="413"/>
      <c r="O2940" s="413"/>
      <c r="P2940" s="413"/>
      <c r="Q2940" s="413"/>
      <c r="R2940" s="148"/>
      <c r="S2940" s="148"/>
      <c r="T2940" s="148"/>
      <c r="U2940" s="148"/>
      <c r="V2940" s="148"/>
      <c r="W2940" s="148"/>
      <c r="X2940" s="148"/>
      <c r="Y2940" s="148"/>
      <c r="Z2940" s="148"/>
      <c r="AA2940" s="148"/>
      <c r="AB2940" s="148"/>
      <c r="AC2940" s="148"/>
      <c r="AD2940" s="148"/>
      <c r="AF2940" s="161"/>
      <c r="AG2940">
        <f t="shared" si="1752"/>
        <v>0</v>
      </c>
      <c r="AK2940" s="150">
        <f t="shared" si="1753"/>
        <v>0</v>
      </c>
      <c r="AL2940" s="150">
        <f t="shared" si="1754"/>
        <v>0</v>
      </c>
      <c r="AM2940" s="150">
        <f t="shared" si="1755"/>
        <v>0</v>
      </c>
      <c r="AN2940" s="163">
        <f t="shared" si="1756"/>
        <v>0</v>
      </c>
    </row>
    <row r="2941" spans="1:40" ht="15" customHeight="1">
      <c r="A2941" s="52"/>
      <c r="B2941" s="47"/>
      <c r="C2941" s="112" t="s">
        <v>305</v>
      </c>
      <c r="D2941" s="413" t="str">
        <f t="shared" ref="D2941" si="1784">IF(D242="","",D242)</f>
        <v/>
      </c>
      <c r="E2941" s="413"/>
      <c r="F2941" s="413"/>
      <c r="G2941" s="413"/>
      <c r="H2941" s="413"/>
      <c r="I2941" s="413"/>
      <c r="J2941" s="413"/>
      <c r="K2941" s="413"/>
      <c r="L2941" s="413"/>
      <c r="M2941" s="413"/>
      <c r="N2941" s="413"/>
      <c r="O2941" s="413"/>
      <c r="P2941" s="413"/>
      <c r="Q2941" s="413"/>
      <c r="R2941" s="148"/>
      <c r="S2941" s="148"/>
      <c r="T2941" s="148"/>
      <c r="U2941" s="148"/>
      <c r="V2941" s="148"/>
      <c r="W2941" s="148"/>
      <c r="X2941" s="148"/>
      <c r="Y2941" s="148"/>
      <c r="Z2941" s="148"/>
      <c r="AA2941" s="148"/>
      <c r="AB2941" s="148"/>
      <c r="AC2941" s="148"/>
      <c r="AD2941" s="148"/>
      <c r="AF2941" s="161"/>
      <c r="AG2941">
        <f t="shared" si="1752"/>
        <v>0</v>
      </c>
      <c r="AK2941" s="150">
        <f t="shared" si="1753"/>
        <v>0</v>
      </c>
      <c r="AL2941" s="150">
        <f t="shared" si="1754"/>
        <v>0</v>
      </c>
      <c r="AM2941" s="150">
        <f t="shared" si="1755"/>
        <v>0</v>
      </c>
      <c r="AN2941" s="163">
        <f t="shared" si="1756"/>
        <v>0</v>
      </c>
    </row>
    <row r="2942" spans="1:40" ht="15" customHeight="1">
      <c r="A2942" s="52"/>
      <c r="B2942" s="47"/>
      <c r="C2942" s="112" t="s">
        <v>306</v>
      </c>
      <c r="D2942" s="413" t="str">
        <f t="shared" ref="D2942" si="1785">IF(D243="","",D243)</f>
        <v/>
      </c>
      <c r="E2942" s="413"/>
      <c r="F2942" s="413"/>
      <c r="G2942" s="413"/>
      <c r="H2942" s="413"/>
      <c r="I2942" s="413"/>
      <c r="J2942" s="413"/>
      <c r="K2942" s="413"/>
      <c r="L2942" s="413"/>
      <c r="M2942" s="413"/>
      <c r="N2942" s="413"/>
      <c r="O2942" s="413"/>
      <c r="P2942" s="413"/>
      <c r="Q2942" s="413"/>
      <c r="R2942" s="148"/>
      <c r="S2942" s="148"/>
      <c r="T2942" s="148"/>
      <c r="U2942" s="148"/>
      <c r="V2942" s="148"/>
      <c r="W2942" s="148"/>
      <c r="X2942" s="148"/>
      <c r="Y2942" s="148"/>
      <c r="Z2942" s="148"/>
      <c r="AA2942" s="148"/>
      <c r="AB2942" s="148"/>
      <c r="AC2942" s="148"/>
      <c r="AD2942" s="148"/>
      <c r="AF2942" s="161"/>
      <c r="AG2942">
        <f t="shared" si="1752"/>
        <v>0</v>
      </c>
      <c r="AK2942" s="150">
        <f t="shared" si="1753"/>
        <v>0</v>
      </c>
      <c r="AL2942" s="150">
        <f t="shared" si="1754"/>
        <v>0</v>
      </c>
      <c r="AM2942" s="150">
        <f t="shared" si="1755"/>
        <v>0</v>
      </c>
      <c r="AN2942" s="163">
        <f t="shared" si="1756"/>
        <v>0</v>
      </c>
    </row>
    <row r="2943" spans="1:40" ht="15" customHeight="1">
      <c r="A2943" s="52"/>
      <c r="B2943" s="47"/>
      <c r="C2943" s="112" t="s">
        <v>307</v>
      </c>
      <c r="D2943" s="413" t="str">
        <f t="shared" ref="D2943" si="1786">IF(D244="","",D244)</f>
        <v/>
      </c>
      <c r="E2943" s="413"/>
      <c r="F2943" s="413"/>
      <c r="G2943" s="413"/>
      <c r="H2943" s="413"/>
      <c r="I2943" s="413"/>
      <c r="J2943" s="413"/>
      <c r="K2943" s="413"/>
      <c r="L2943" s="413"/>
      <c r="M2943" s="413"/>
      <c r="N2943" s="413"/>
      <c r="O2943" s="413"/>
      <c r="P2943" s="413"/>
      <c r="Q2943" s="413"/>
      <c r="R2943" s="148"/>
      <c r="S2943" s="148"/>
      <c r="T2943" s="148"/>
      <c r="U2943" s="148"/>
      <c r="V2943" s="148"/>
      <c r="W2943" s="148"/>
      <c r="X2943" s="148"/>
      <c r="Y2943" s="148"/>
      <c r="Z2943" s="148"/>
      <c r="AA2943" s="148"/>
      <c r="AB2943" s="148"/>
      <c r="AC2943" s="148"/>
      <c r="AD2943" s="148"/>
      <c r="AF2943" s="161"/>
      <c r="AG2943">
        <f t="shared" si="1752"/>
        <v>0</v>
      </c>
      <c r="AK2943" s="150">
        <f t="shared" si="1753"/>
        <v>0</v>
      </c>
      <c r="AL2943" s="150">
        <f t="shared" si="1754"/>
        <v>0</v>
      </c>
      <c r="AM2943" s="150">
        <f t="shared" si="1755"/>
        <v>0</v>
      </c>
      <c r="AN2943" s="163">
        <f t="shared" si="1756"/>
        <v>0</v>
      </c>
    </row>
    <row r="2944" spans="1:40" ht="15" customHeight="1">
      <c r="A2944" s="52"/>
      <c r="B2944" s="47"/>
      <c r="C2944" s="47"/>
      <c r="D2944" s="47"/>
      <c r="E2944" s="47"/>
      <c r="F2944" s="47"/>
      <c r="G2944" s="47"/>
      <c r="H2944" s="47"/>
      <c r="I2944" s="47"/>
      <c r="J2944" s="47"/>
      <c r="K2944" s="47"/>
      <c r="L2944" s="47"/>
      <c r="M2944" s="47"/>
      <c r="N2944" s="47"/>
      <c r="O2944" s="47"/>
      <c r="P2944" s="47"/>
      <c r="Q2944" s="122" t="s">
        <v>349</v>
      </c>
      <c r="R2944" s="118">
        <f t="shared" ref="R2944:AD2944" si="1787">IF(AND(SUM(R2784:R2943)=0,COUNTIF(R2784:R2943,"NS")&gt;0),"NS",
IF(AND(SUM(R2784:R2943)=0,COUNTIF(R2784:R2943,0)&gt;0),0,
IF(AND(SUM(R2784:R2943)=0,COUNTIF(R2784:R2943,"NA")&gt;0),"NA",
SUM(R2784:R2943))))</f>
        <v>0</v>
      </c>
      <c r="S2944" s="118">
        <f t="shared" si="1787"/>
        <v>0</v>
      </c>
      <c r="T2944" s="118">
        <f t="shared" si="1787"/>
        <v>0</v>
      </c>
      <c r="U2944" s="118">
        <f t="shared" si="1787"/>
        <v>0</v>
      </c>
      <c r="V2944" s="118">
        <f t="shared" si="1787"/>
        <v>0</v>
      </c>
      <c r="W2944" s="118">
        <f t="shared" si="1787"/>
        <v>0</v>
      </c>
      <c r="X2944" s="118">
        <f t="shared" si="1787"/>
        <v>0</v>
      </c>
      <c r="Y2944" s="118">
        <f t="shared" si="1787"/>
        <v>0</v>
      </c>
      <c r="Z2944" s="118">
        <f t="shared" si="1787"/>
        <v>0</v>
      </c>
      <c r="AA2944" s="118">
        <f t="shared" si="1787"/>
        <v>0</v>
      </c>
      <c r="AB2944" s="118">
        <f t="shared" si="1787"/>
        <v>0</v>
      </c>
      <c r="AC2944" s="118">
        <f t="shared" si="1787"/>
        <v>0</v>
      </c>
      <c r="AD2944" s="118">
        <f t="shared" si="1787"/>
        <v>0</v>
      </c>
      <c r="AF2944" s="161"/>
      <c r="AN2944" s="158">
        <f>SUM(AN2784:AN2943)</f>
        <v>0</v>
      </c>
    </row>
    <row r="2945" spans="1:32" ht="15" customHeight="1">
      <c r="A2945" s="52"/>
      <c r="B2945" s="313" t="str">
        <f>IF(AND(SUM(COUNTIF(R2613:AD2772,"NS"),COUNTIF(R2784:AD2943,"NS"))&lt;&gt;0,C2947=""),"Si registro NS favor de emitir un comentario que explique su uso en la casilla al final de la pregunta","")</f>
        <v/>
      </c>
      <c r="C2945" s="313"/>
      <c r="D2945" s="313"/>
      <c r="E2945" s="313"/>
      <c r="F2945" s="313"/>
      <c r="G2945" s="313"/>
      <c r="H2945" s="313"/>
      <c r="I2945" s="313"/>
      <c r="J2945" s="313"/>
      <c r="K2945" s="313"/>
      <c r="L2945" s="313"/>
      <c r="M2945" s="313"/>
      <c r="N2945" s="313"/>
      <c r="O2945" s="313"/>
      <c r="P2945" s="313"/>
      <c r="Q2945" s="313"/>
      <c r="R2945" s="313"/>
      <c r="S2945" s="313"/>
      <c r="T2945" s="313"/>
      <c r="U2945" s="313"/>
      <c r="V2945" s="313"/>
      <c r="W2945" s="313"/>
      <c r="X2945" s="313"/>
      <c r="Y2945" s="313"/>
      <c r="Z2945" s="313"/>
      <c r="AA2945" s="313"/>
      <c r="AB2945" s="313"/>
      <c r="AC2945" s="313"/>
      <c r="AD2945" s="313"/>
      <c r="AF2945" s="161"/>
    </row>
    <row r="2946" spans="1:32" ht="24" customHeight="1">
      <c r="C2946" s="366" t="s">
        <v>118</v>
      </c>
      <c r="D2946" s="366"/>
      <c r="E2946" s="366"/>
      <c r="F2946" s="366"/>
      <c r="G2946" s="366"/>
      <c r="H2946" s="366"/>
      <c r="I2946" s="366"/>
      <c r="J2946" s="366"/>
      <c r="K2946" s="366"/>
      <c r="L2946" s="366"/>
      <c r="M2946" s="366"/>
      <c r="N2946" s="366"/>
      <c r="O2946" s="366"/>
      <c r="P2946" s="366"/>
      <c r="Q2946" s="366"/>
      <c r="R2946" s="366"/>
      <c r="S2946" s="366"/>
      <c r="T2946" s="366"/>
      <c r="U2946" s="366"/>
      <c r="V2946" s="366"/>
      <c r="W2946" s="366"/>
      <c r="X2946" s="366"/>
      <c r="Y2946" s="366"/>
      <c r="Z2946" s="366"/>
      <c r="AA2946" s="366"/>
      <c r="AB2946" s="366"/>
      <c r="AC2946" s="366"/>
      <c r="AD2946" s="366"/>
      <c r="AF2946" s="161"/>
    </row>
    <row r="2947" spans="1:32" ht="60" customHeight="1">
      <c r="C2947" s="408"/>
      <c r="D2947" s="409"/>
      <c r="E2947" s="409"/>
      <c r="F2947" s="409"/>
      <c r="G2947" s="409"/>
      <c r="H2947" s="409"/>
      <c r="I2947" s="409"/>
      <c r="J2947" s="409"/>
      <c r="K2947" s="409"/>
      <c r="L2947" s="409"/>
      <c r="M2947" s="409"/>
      <c r="N2947" s="409"/>
      <c r="O2947" s="409"/>
      <c r="P2947" s="409"/>
      <c r="Q2947" s="409"/>
      <c r="R2947" s="409"/>
      <c r="S2947" s="409"/>
      <c r="T2947" s="409"/>
      <c r="U2947" s="409"/>
      <c r="V2947" s="409"/>
      <c r="W2947" s="409"/>
      <c r="X2947" s="409"/>
      <c r="Y2947" s="409"/>
      <c r="Z2947" s="409"/>
      <c r="AA2947" s="409"/>
      <c r="AB2947" s="409"/>
      <c r="AC2947" s="409"/>
      <c r="AD2947" s="410"/>
      <c r="AF2947" s="161"/>
    </row>
    <row r="2948" spans="1:32" ht="15" customHeight="1">
      <c r="AF2948" s="161"/>
    </row>
    <row r="2949" spans="1:32" ht="15" customHeight="1">
      <c r="B2949" s="313" t="str">
        <f>IF(SUM(AN2944)&gt;0,"Error: verificar la suma por fila.","")</f>
        <v/>
      </c>
      <c r="C2949" s="313"/>
      <c r="D2949" s="313"/>
      <c r="E2949" s="313"/>
      <c r="F2949" s="313"/>
      <c r="G2949" s="313"/>
      <c r="H2949" s="313"/>
      <c r="I2949" s="313"/>
      <c r="J2949" s="313"/>
      <c r="K2949" s="313"/>
      <c r="L2949" s="313"/>
      <c r="M2949" s="313"/>
      <c r="N2949" s="313"/>
      <c r="O2949" s="313"/>
      <c r="P2949" s="313"/>
      <c r="Q2949" s="313"/>
      <c r="R2949" s="313"/>
      <c r="S2949" s="313"/>
      <c r="T2949" s="313"/>
      <c r="U2949" s="313"/>
      <c r="V2949" s="313"/>
      <c r="W2949" s="313"/>
      <c r="X2949" s="313"/>
      <c r="Y2949" s="313"/>
      <c r="Z2949" s="313"/>
      <c r="AA2949" s="313"/>
      <c r="AB2949" s="313"/>
      <c r="AC2949" s="313"/>
      <c r="AD2949" s="313"/>
      <c r="AF2949" s="161"/>
    </row>
    <row r="2950" spans="1:32" ht="15" customHeight="1">
      <c r="B2950" s="314" t="str">
        <f>IF(AJ2782=0,"","Error: debe completar toda la información requerida.")</f>
        <v/>
      </c>
      <c r="C2950" s="314"/>
      <c r="D2950" s="314"/>
      <c r="E2950" s="314"/>
      <c r="F2950" s="314"/>
      <c r="G2950" s="314"/>
      <c r="H2950" s="314"/>
      <c r="I2950" s="314"/>
      <c r="J2950" s="314"/>
      <c r="K2950" s="314"/>
      <c r="L2950" s="314"/>
      <c r="M2950" s="314"/>
      <c r="N2950" s="314"/>
      <c r="O2950" s="314"/>
      <c r="P2950" s="314"/>
      <c r="Q2950" s="314"/>
      <c r="R2950" s="314"/>
      <c r="S2950" s="314"/>
      <c r="T2950" s="314"/>
      <c r="U2950" s="314"/>
      <c r="V2950" s="314"/>
      <c r="W2950" s="314"/>
      <c r="X2950" s="314"/>
      <c r="Y2950" s="314"/>
      <c r="Z2950" s="314"/>
      <c r="AA2950" s="314"/>
      <c r="AB2950" s="314"/>
      <c r="AC2950" s="314"/>
      <c r="AD2950" s="314"/>
      <c r="AF2950" s="161"/>
    </row>
    <row r="2951" spans="1:32" ht="15" customHeight="1">
      <c r="AF2951" s="161"/>
    </row>
    <row r="2952" spans="1:32" ht="15" customHeight="1">
      <c r="AF2952" s="161"/>
    </row>
    <row r="2953" spans="1:32" ht="15" customHeight="1">
      <c r="AF2953" s="161"/>
    </row>
  </sheetData>
  <sheetProtection algorithmName="SHA-512" hashValue="3zqu/4W+x90wlQ94GemRozER+czAkBngVnxFVDSdizc5jTpCtjxBHLOU668El5HDuaSZsHfQHCYYPB35EK2PdA==" saltValue="8Wu+DZuVVC8q2vM/GkJf0g==" spinCount="100000" sheet="1" objects="1" scenarios="1"/>
  <mergeCells count="8869">
    <mergeCell ref="B1156:AD1156"/>
    <mergeCell ref="B1331:AD1331"/>
    <mergeCell ref="B424:AD424"/>
    <mergeCell ref="B605:AD605"/>
    <mergeCell ref="B788:AD788"/>
    <mergeCell ref="B968:AD968"/>
    <mergeCell ref="B1328:AD1328"/>
    <mergeCell ref="B1506:AD1506"/>
    <mergeCell ref="B1692:AD1692"/>
    <mergeCell ref="B1891:AD1891"/>
    <mergeCell ref="B2243:AD2243"/>
    <mergeCell ref="B2594:AD2594"/>
    <mergeCell ref="B2945:AD2945"/>
    <mergeCell ref="D2725:Q2725"/>
    <mergeCell ref="D2726:Q2726"/>
    <mergeCell ref="D2740:Q2740"/>
    <mergeCell ref="D2741:Q2741"/>
    <mergeCell ref="D2742:Q2742"/>
    <mergeCell ref="D2743:Q2743"/>
    <mergeCell ref="D2744:Q2744"/>
    <mergeCell ref="D2745:Q2745"/>
    <mergeCell ref="D2746:Q2746"/>
    <mergeCell ref="D2747:Q2747"/>
    <mergeCell ref="D2748:Q2748"/>
    <mergeCell ref="D2749:Q2749"/>
    <mergeCell ref="D2750:Q2750"/>
    <mergeCell ref="D2751:Q2751"/>
    <mergeCell ref="D2752:Q2752"/>
    <mergeCell ref="D2753:Q2753"/>
    <mergeCell ref="D2754:Q2754"/>
    <mergeCell ref="D2736:Q2736"/>
    <mergeCell ref="D2737:Q2737"/>
    <mergeCell ref="D2738:Q2738"/>
    <mergeCell ref="D2739:Q2739"/>
    <mergeCell ref="D2666:Q2666"/>
    <mergeCell ref="D2667:Q2667"/>
    <mergeCell ref="D2668:Q2668"/>
    <mergeCell ref="D2669:Q2669"/>
    <mergeCell ref="D2670:Q2670"/>
    <mergeCell ref="D2671:Q2671"/>
    <mergeCell ref="D2672:Q2672"/>
    <mergeCell ref="D2673:Q2673"/>
    <mergeCell ref="D2674:Q2674"/>
    <mergeCell ref="D2675:Q2675"/>
    <mergeCell ref="D2676:Q2676"/>
    <mergeCell ref="D2677:Q2677"/>
    <mergeCell ref="D2678:Q2678"/>
    <mergeCell ref="D2679:Q2679"/>
    <mergeCell ref="D2680:Q2680"/>
    <mergeCell ref="D2681:Q2681"/>
    <mergeCell ref="D2682:Q2682"/>
    <mergeCell ref="D2711:Q2711"/>
    <mergeCell ref="D2712:Q2712"/>
    <mergeCell ref="D2713:Q2713"/>
    <mergeCell ref="D2714:Q2714"/>
    <mergeCell ref="D2715:Q2715"/>
    <mergeCell ref="D2716:Q2716"/>
    <mergeCell ref="D2717:Q2717"/>
    <mergeCell ref="D2718:Q2718"/>
    <mergeCell ref="D2719:Q2719"/>
    <mergeCell ref="D2720:Q2720"/>
    <mergeCell ref="D2721:Q2721"/>
    <mergeCell ref="D2722:Q2722"/>
    <mergeCell ref="D2723:Q2723"/>
    <mergeCell ref="D2649:Q2649"/>
    <mergeCell ref="D2650:Q2650"/>
    <mergeCell ref="D2651:Q2651"/>
    <mergeCell ref="D2652:Q2652"/>
    <mergeCell ref="D2653:Q2653"/>
    <mergeCell ref="D2654:Q2654"/>
    <mergeCell ref="D2655:Q2655"/>
    <mergeCell ref="D2656:Q2656"/>
    <mergeCell ref="D2657:Q2657"/>
    <mergeCell ref="D2658:Q2658"/>
    <mergeCell ref="D2659:Q2659"/>
    <mergeCell ref="D2660:Q2660"/>
    <mergeCell ref="D2661:Q2661"/>
    <mergeCell ref="D2662:Q2662"/>
    <mergeCell ref="D2663:Q2663"/>
    <mergeCell ref="D2664:Q2664"/>
    <mergeCell ref="D2665:Q2665"/>
    <mergeCell ref="D2624:Q2624"/>
    <mergeCell ref="D2625:Q2625"/>
    <mergeCell ref="D2626:Q2626"/>
    <mergeCell ref="D2627:Q2627"/>
    <mergeCell ref="D2628:Q2628"/>
    <mergeCell ref="D2629:Q2629"/>
    <mergeCell ref="D2630:Q2630"/>
    <mergeCell ref="D2631:Q2631"/>
    <mergeCell ref="D2632:Q2632"/>
    <mergeCell ref="D2633:Q2633"/>
    <mergeCell ref="D2634:Q2634"/>
    <mergeCell ref="D2635:Q2635"/>
    <mergeCell ref="D2636:Q2636"/>
    <mergeCell ref="D2637:Q2637"/>
    <mergeCell ref="D2638:Q2638"/>
    <mergeCell ref="D2639:Q2639"/>
    <mergeCell ref="D2640:Q2640"/>
    <mergeCell ref="C2611:Q2612"/>
    <mergeCell ref="D2613:Q2613"/>
    <mergeCell ref="D2614:Q2614"/>
    <mergeCell ref="B2603:AD2603"/>
    <mergeCell ref="C2595:AD2595"/>
    <mergeCell ref="C2596:AD2596"/>
    <mergeCell ref="R2611:AD2611"/>
    <mergeCell ref="D2560:Q2560"/>
    <mergeCell ref="D2561:Q2561"/>
    <mergeCell ref="D2562:Q2562"/>
    <mergeCell ref="D2563:Q2563"/>
    <mergeCell ref="D2564:Q2564"/>
    <mergeCell ref="D2565:Q2565"/>
    <mergeCell ref="D2566:Q2566"/>
    <mergeCell ref="D2567:Q2567"/>
    <mergeCell ref="D2568:Q2568"/>
    <mergeCell ref="D2551:Q2551"/>
    <mergeCell ref="D2552:Q2552"/>
    <mergeCell ref="D2553:Q2553"/>
    <mergeCell ref="D2554:Q2554"/>
    <mergeCell ref="D2555:Q2555"/>
    <mergeCell ref="D2556:Q2556"/>
    <mergeCell ref="D2557:Q2557"/>
    <mergeCell ref="D2558:Q2558"/>
    <mergeCell ref="D2559:Q2559"/>
    <mergeCell ref="D2394:Q2394"/>
    <mergeCell ref="D2395:Q2395"/>
    <mergeCell ref="D2396:Q2396"/>
    <mergeCell ref="D2408:Q2408"/>
    <mergeCell ref="D2409:Q2409"/>
    <mergeCell ref="D2410:Q2410"/>
    <mergeCell ref="D2411:Q2411"/>
    <mergeCell ref="D2412:Q2412"/>
    <mergeCell ref="D2413:Q2413"/>
    <mergeCell ref="D2414:Q2414"/>
    <mergeCell ref="D2415:Q2415"/>
    <mergeCell ref="D2416:Q2416"/>
    <mergeCell ref="D2417:Q2417"/>
    <mergeCell ref="D2418:Q2418"/>
    <mergeCell ref="D2419:Q2419"/>
    <mergeCell ref="D2420:Q2420"/>
    <mergeCell ref="D2421:Q2421"/>
    <mergeCell ref="D2377:Q2377"/>
    <mergeCell ref="D2378:Q2378"/>
    <mergeCell ref="D2379:Q2379"/>
    <mergeCell ref="D2380:Q2380"/>
    <mergeCell ref="D2381:Q2381"/>
    <mergeCell ref="D2382:Q2382"/>
    <mergeCell ref="D2383:Q2383"/>
    <mergeCell ref="D2384:Q2384"/>
    <mergeCell ref="D2385:Q2385"/>
    <mergeCell ref="D2386:Q2386"/>
    <mergeCell ref="D2387:Q2387"/>
    <mergeCell ref="D2388:Q2388"/>
    <mergeCell ref="D2389:Q2389"/>
    <mergeCell ref="D2390:Q2390"/>
    <mergeCell ref="D2391:Q2391"/>
    <mergeCell ref="D2392:Q2392"/>
    <mergeCell ref="D2393:Q2393"/>
    <mergeCell ref="D2321:Q2321"/>
    <mergeCell ref="D2322:Q2322"/>
    <mergeCell ref="D2323:Q2323"/>
    <mergeCell ref="D2324:Q2324"/>
    <mergeCell ref="D2325:Q2325"/>
    <mergeCell ref="D2326:Q2326"/>
    <mergeCell ref="D2327:Q2327"/>
    <mergeCell ref="D2328:Q2328"/>
    <mergeCell ref="D2329:Q2329"/>
    <mergeCell ref="D2330:Q2330"/>
    <mergeCell ref="D2331:Q2331"/>
    <mergeCell ref="D2332:Q2332"/>
    <mergeCell ref="D2333:Q2333"/>
    <mergeCell ref="D2334:Q2334"/>
    <mergeCell ref="D2335:Q2335"/>
    <mergeCell ref="D2336:Q2336"/>
    <mergeCell ref="D2376:Q2376"/>
    <mergeCell ref="D2354:Q2354"/>
    <mergeCell ref="D2341:Q2341"/>
    <mergeCell ref="D2342:Q2342"/>
    <mergeCell ref="D2337:Q2337"/>
    <mergeCell ref="D2338:Q2338"/>
    <mergeCell ref="D2339:Q2339"/>
    <mergeCell ref="D2343:Q2343"/>
    <mergeCell ref="D2344:Q2344"/>
    <mergeCell ref="D2345:Q2345"/>
    <mergeCell ref="D2346:Q2346"/>
    <mergeCell ref="D2347:Q2347"/>
    <mergeCell ref="D2348:Q2348"/>
    <mergeCell ref="D2349:Q2349"/>
    <mergeCell ref="D2350:Q2350"/>
    <mergeCell ref="D2351:Q2351"/>
    <mergeCell ref="D2304:Q2304"/>
    <mergeCell ref="D2305:Q2305"/>
    <mergeCell ref="D2306:Q2306"/>
    <mergeCell ref="D2307:Q2307"/>
    <mergeCell ref="D2308:Q2308"/>
    <mergeCell ref="D2309:Q2309"/>
    <mergeCell ref="D2310:Q2310"/>
    <mergeCell ref="D2311:Q2311"/>
    <mergeCell ref="D2312:Q2312"/>
    <mergeCell ref="D2313:Q2313"/>
    <mergeCell ref="D2314:Q2314"/>
    <mergeCell ref="D2315:Q2315"/>
    <mergeCell ref="D2316:Q2316"/>
    <mergeCell ref="D2317:Q2317"/>
    <mergeCell ref="D2318:Q2318"/>
    <mergeCell ref="D2319:Q2319"/>
    <mergeCell ref="D2320:Q2320"/>
    <mergeCell ref="D2064:Q2064"/>
    <mergeCell ref="D2065:Q2065"/>
    <mergeCell ref="D2066:Q2066"/>
    <mergeCell ref="D2067:Q2067"/>
    <mergeCell ref="D2068:Q2068"/>
    <mergeCell ref="D2069:Q2069"/>
    <mergeCell ref="D2070:Q2070"/>
    <mergeCell ref="C2260:Q2261"/>
    <mergeCell ref="D2262:Q2262"/>
    <mergeCell ref="D2263:Q2263"/>
    <mergeCell ref="D2264:Q2264"/>
    <mergeCell ref="D2265:Q2265"/>
    <mergeCell ref="D2266:Q2266"/>
    <mergeCell ref="D2267:Q2267"/>
    <mergeCell ref="D2268:Q2268"/>
    <mergeCell ref="D2269:Q2269"/>
    <mergeCell ref="D2270:Q2270"/>
    <mergeCell ref="D2198:Q2198"/>
    <mergeCell ref="D2199:Q2199"/>
    <mergeCell ref="D2233:Q2233"/>
    <mergeCell ref="D2234:Q2234"/>
    <mergeCell ref="D2230:Q2230"/>
    <mergeCell ref="D2231:Q2231"/>
    <mergeCell ref="D2232:Q2232"/>
    <mergeCell ref="D2239:Q2239"/>
    <mergeCell ref="D2240:Q2240"/>
    <mergeCell ref="D2241:Q2241"/>
    <mergeCell ref="D2235:Q2235"/>
    <mergeCell ref="D2236:Q2236"/>
    <mergeCell ref="D2237:Q2237"/>
    <mergeCell ref="D2238:Q2238"/>
    <mergeCell ref="D2200:Q2200"/>
    <mergeCell ref="D2047:Q2047"/>
    <mergeCell ref="D2048:Q2048"/>
    <mergeCell ref="D2049:Q2049"/>
    <mergeCell ref="D2050:Q2050"/>
    <mergeCell ref="D2051:Q2051"/>
    <mergeCell ref="D2052:Q2052"/>
    <mergeCell ref="D2053:Q2053"/>
    <mergeCell ref="D2054:Q2054"/>
    <mergeCell ref="D2055:Q2055"/>
    <mergeCell ref="D2056:Q2056"/>
    <mergeCell ref="D2057:Q2057"/>
    <mergeCell ref="D2058:Q2058"/>
    <mergeCell ref="D2059:Q2059"/>
    <mergeCell ref="D2060:Q2060"/>
    <mergeCell ref="D2061:Q2061"/>
    <mergeCell ref="D2062:Q2062"/>
    <mergeCell ref="D2063:Q2063"/>
    <mergeCell ref="D2009:Q2009"/>
    <mergeCell ref="D2010:Q2010"/>
    <mergeCell ref="D2011:Q2011"/>
    <mergeCell ref="D2012:Q2012"/>
    <mergeCell ref="D2013:Q2013"/>
    <mergeCell ref="D2014:Q2014"/>
    <mergeCell ref="D2015:Q2015"/>
    <mergeCell ref="D2016:Q2016"/>
    <mergeCell ref="D2017:Q2017"/>
    <mergeCell ref="D2018:Q2018"/>
    <mergeCell ref="D2019:Q2019"/>
    <mergeCell ref="D2020:Q2020"/>
    <mergeCell ref="D2021:Q2021"/>
    <mergeCell ref="D2022:Q2022"/>
    <mergeCell ref="D2023:Q2023"/>
    <mergeCell ref="D2024:Q2024"/>
    <mergeCell ref="D2025:Q2025"/>
    <mergeCell ref="D1955:Q1955"/>
    <mergeCell ref="D1956:Q1956"/>
    <mergeCell ref="D1957:Q1957"/>
    <mergeCell ref="D1958:Q1958"/>
    <mergeCell ref="D1959:Q1959"/>
    <mergeCell ref="D1960:Q1960"/>
    <mergeCell ref="D1961:Q1961"/>
    <mergeCell ref="D1962:Q1962"/>
    <mergeCell ref="D1963:Q1963"/>
    <mergeCell ref="D1964:Q1964"/>
    <mergeCell ref="D1965:Q1965"/>
    <mergeCell ref="D1966:Q1966"/>
    <mergeCell ref="D1967:Q1967"/>
    <mergeCell ref="D1968:Q1968"/>
    <mergeCell ref="D1969:Q1969"/>
    <mergeCell ref="D1970:Q1970"/>
    <mergeCell ref="D1971:Q1971"/>
    <mergeCell ref="D1938:Q1938"/>
    <mergeCell ref="D1939:Q1939"/>
    <mergeCell ref="D1940:Q1940"/>
    <mergeCell ref="D1941:Q1941"/>
    <mergeCell ref="D1942:Q1942"/>
    <mergeCell ref="D1943:Q1943"/>
    <mergeCell ref="D1944:Q1944"/>
    <mergeCell ref="D1945:Q1945"/>
    <mergeCell ref="D1946:Q1946"/>
    <mergeCell ref="D1947:Q1947"/>
    <mergeCell ref="D1948:Q1948"/>
    <mergeCell ref="D1949:Q1949"/>
    <mergeCell ref="D1950:Q1950"/>
    <mergeCell ref="D1951:Q1951"/>
    <mergeCell ref="D1952:Q1952"/>
    <mergeCell ref="D1953:Q1953"/>
    <mergeCell ref="D1954:Q1954"/>
    <mergeCell ref="C1909:Q1910"/>
    <mergeCell ref="D1911:Q1911"/>
    <mergeCell ref="D1912:Q1912"/>
    <mergeCell ref="D1913:Q1913"/>
    <mergeCell ref="D1914:Q1914"/>
    <mergeCell ref="D1915:Q1915"/>
    <mergeCell ref="D1916:Q1916"/>
    <mergeCell ref="D1917:Q1917"/>
    <mergeCell ref="D1918:Q1918"/>
    <mergeCell ref="D1919:Q1919"/>
    <mergeCell ref="D1920:Q1920"/>
    <mergeCell ref="D1921:Q1921"/>
    <mergeCell ref="D1922:Q1922"/>
    <mergeCell ref="D1923:Q1923"/>
    <mergeCell ref="D1924:Q1924"/>
    <mergeCell ref="D1925:Q1925"/>
    <mergeCell ref="D1926:Q1926"/>
    <mergeCell ref="D1149:H1149"/>
    <mergeCell ref="D1150:H1150"/>
    <mergeCell ref="D1151:H1151"/>
    <mergeCell ref="D1152:H1152"/>
    <mergeCell ref="D1153:H1153"/>
    <mergeCell ref="D1154:H1154"/>
    <mergeCell ref="C980:AD980"/>
    <mergeCell ref="C986:AD986"/>
    <mergeCell ref="AA988:AD988"/>
    <mergeCell ref="D1132:H1132"/>
    <mergeCell ref="D1133:H1133"/>
    <mergeCell ref="D1134:H1134"/>
    <mergeCell ref="D1135:H1135"/>
    <mergeCell ref="D1136:H1136"/>
    <mergeCell ref="D1137:H1137"/>
    <mergeCell ref="D1138:H1138"/>
    <mergeCell ref="D1139:H1139"/>
    <mergeCell ref="D1140:H1140"/>
    <mergeCell ref="D1141:H1141"/>
    <mergeCell ref="D1142:H1142"/>
    <mergeCell ref="D1143:H1143"/>
    <mergeCell ref="D1144:H1144"/>
    <mergeCell ref="D1145:H1145"/>
    <mergeCell ref="D1146:H1146"/>
    <mergeCell ref="D1147:H1147"/>
    <mergeCell ref="D1148:H1148"/>
    <mergeCell ref="D1111:H1111"/>
    <mergeCell ref="D1112:H1112"/>
    <mergeCell ref="D1113:H1113"/>
    <mergeCell ref="D1114:H1114"/>
    <mergeCell ref="D1115:H1115"/>
    <mergeCell ref="D1123:H1123"/>
    <mergeCell ref="D1124:H1124"/>
    <mergeCell ref="D1125:H1125"/>
    <mergeCell ref="D1126:H1126"/>
    <mergeCell ref="D1127:H1127"/>
    <mergeCell ref="D1094:H1094"/>
    <mergeCell ref="D1095:H1095"/>
    <mergeCell ref="D1096:H1096"/>
    <mergeCell ref="D1097:H1097"/>
    <mergeCell ref="D1098:H1098"/>
    <mergeCell ref="D1099:H1099"/>
    <mergeCell ref="D1100:H1100"/>
    <mergeCell ref="D1101:H1101"/>
    <mergeCell ref="D1102:H1102"/>
    <mergeCell ref="D1103:H1103"/>
    <mergeCell ref="D1104:H1104"/>
    <mergeCell ref="D1105:H1105"/>
    <mergeCell ref="D1106:H1106"/>
    <mergeCell ref="D1107:H1107"/>
    <mergeCell ref="D1108:H1108"/>
    <mergeCell ref="D1109:H1109"/>
    <mergeCell ref="D1110:H1110"/>
    <mergeCell ref="D1116:H1116"/>
    <mergeCell ref="D1117:H1117"/>
    <mergeCell ref="D1118:H1118"/>
    <mergeCell ref="D1119:H1119"/>
    <mergeCell ref="D1120:H1120"/>
    <mergeCell ref="D1121:H1121"/>
    <mergeCell ref="D1122:H1122"/>
    <mergeCell ref="D1091:H1091"/>
    <mergeCell ref="D1092:H1092"/>
    <mergeCell ref="D1093:H1093"/>
    <mergeCell ref="D1055:H1055"/>
    <mergeCell ref="D1056:H1056"/>
    <mergeCell ref="D1057:H1057"/>
    <mergeCell ref="D1058:H1058"/>
    <mergeCell ref="D1059:H1059"/>
    <mergeCell ref="D1064:H1064"/>
    <mergeCell ref="D1065:H1065"/>
    <mergeCell ref="D1066:H1066"/>
    <mergeCell ref="D1067:H1067"/>
    <mergeCell ref="D1068:H1068"/>
    <mergeCell ref="D1069:H1069"/>
    <mergeCell ref="D1070:H1070"/>
    <mergeCell ref="D1071:H1071"/>
    <mergeCell ref="D1072:H1072"/>
    <mergeCell ref="D1073:H1073"/>
    <mergeCell ref="D1074:H1074"/>
    <mergeCell ref="D1060:H1060"/>
    <mergeCell ref="D1061:H1061"/>
    <mergeCell ref="D1062:H1062"/>
    <mergeCell ref="D1063:H1063"/>
    <mergeCell ref="I1153:J1153"/>
    <mergeCell ref="I1154:J1154"/>
    <mergeCell ref="D995:H995"/>
    <mergeCell ref="D996:H996"/>
    <mergeCell ref="D997:H997"/>
    <mergeCell ref="D998:H998"/>
    <mergeCell ref="D999:H999"/>
    <mergeCell ref="D1000:H1000"/>
    <mergeCell ref="D1001:H1001"/>
    <mergeCell ref="D1002:H1002"/>
    <mergeCell ref="D1003:H1003"/>
    <mergeCell ref="D1004:H1004"/>
    <mergeCell ref="D1005:H1005"/>
    <mergeCell ref="D1006:H1006"/>
    <mergeCell ref="D1007:H1007"/>
    <mergeCell ref="D1008:H1008"/>
    <mergeCell ref="D1009:H1009"/>
    <mergeCell ref="D1010:H1010"/>
    <mergeCell ref="D1011:H1011"/>
    <mergeCell ref="D1012:H1012"/>
    <mergeCell ref="D1013:H1013"/>
    <mergeCell ref="D1014:H1014"/>
    <mergeCell ref="D1015:H1015"/>
    <mergeCell ref="D1016:H1016"/>
    <mergeCell ref="D1017:H1017"/>
    <mergeCell ref="D1018:H1018"/>
    <mergeCell ref="D1026:H1026"/>
    <mergeCell ref="D1027:H1027"/>
    <mergeCell ref="D1038:H1038"/>
    <mergeCell ref="D1039:H1039"/>
    <mergeCell ref="D1040:H1040"/>
    <mergeCell ref="D1054:H1054"/>
    <mergeCell ref="I1052:J1052"/>
    <mergeCell ref="I1053:J1053"/>
    <mergeCell ref="I1054:J1054"/>
    <mergeCell ref="I1055:J1055"/>
    <mergeCell ref="I1056:J1056"/>
    <mergeCell ref="I1057:J1057"/>
    <mergeCell ref="I1058:J1058"/>
    <mergeCell ref="I1059:J1059"/>
    <mergeCell ref="I1060:J1060"/>
    <mergeCell ref="I1020:J1020"/>
    <mergeCell ref="I1021:J1021"/>
    <mergeCell ref="I1030:J1030"/>
    <mergeCell ref="I1031:J1031"/>
    <mergeCell ref="I1032:J1032"/>
    <mergeCell ref="I1033:J1033"/>
    <mergeCell ref="I1034:J1034"/>
    <mergeCell ref="I1035:J1035"/>
    <mergeCell ref="I1036:J1036"/>
    <mergeCell ref="I1037:J1037"/>
    <mergeCell ref="I1038:J1038"/>
    <mergeCell ref="I1039:J1039"/>
    <mergeCell ref="I1040:J1040"/>
    <mergeCell ref="I1041:J1041"/>
    <mergeCell ref="I1042:J1042"/>
    <mergeCell ref="I1043:J1043"/>
    <mergeCell ref="I1044:J1044"/>
    <mergeCell ref="K1007:O1007"/>
    <mergeCell ref="P1007:T1007"/>
    <mergeCell ref="U1007:Y1007"/>
    <mergeCell ref="Z1007:AD1007"/>
    <mergeCell ref="I1008:J1008"/>
    <mergeCell ref="I1045:J1045"/>
    <mergeCell ref="I1046:J1046"/>
    <mergeCell ref="I1047:J1047"/>
    <mergeCell ref="I1048:J1048"/>
    <mergeCell ref="I1049:J1049"/>
    <mergeCell ref="I1050:J1050"/>
    <mergeCell ref="I1051:J1051"/>
    <mergeCell ref="I1009:J1009"/>
    <mergeCell ref="I1010:J1010"/>
    <mergeCell ref="I1011:J1011"/>
    <mergeCell ref="I1012:J1012"/>
    <mergeCell ref="I1013:J1013"/>
    <mergeCell ref="I1014:J1014"/>
    <mergeCell ref="I1015:J1015"/>
    <mergeCell ref="I1016:J1016"/>
    <mergeCell ref="I1017:J1017"/>
    <mergeCell ref="I1018:J1018"/>
    <mergeCell ref="I1019:J1019"/>
    <mergeCell ref="P1048:T1048"/>
    <mergeCell ref="U1048:Y1048"/>
    <mergeCell ref="Z1048:AD1048"/>
    <mergeCell ref="K1049:O1049"/>
    <mergeCell ref="K1050:O1050"/>
    <mergeCell ref="P1050:T1050"/>
    <mergeCell ref="U1050:Y1050"/>
    <mergeCell ref="Z1050:AD1050"/>
    <mergeCell ref="K1051:O1051"/>
    <mergeCell ref="D1326:J1326"/>
    <mergeCell ref="K1326:O1326"/>
    <mergeCell ref="P1326:T1326"/>
    <mergeCell ref="U1326:Y1326"/>
    <mergeCell ref="Z1326:AD1326"/>
    <mergeCell ref="K1327:O1327"/>
    <mergeCell ref="P1327:T1327"/>
    <mergeCell ref="U1327:Y1327"/>
    <mergeCell ref="Z1327:AD1327"/>
    <mergeCell ref="I1000:J1000"/>
    <mergeCell ref="I1001:J1001"/>
    <mergeCell ref="I1002:J1002"/>
    <mergeCell ref="I1003:J1003"/>
    <mergeCell ref="I1004:J1004"/>
    <mergeCell ref="I1005:J1005"/>
    <mergeCell ref="I1006:J1006"/>
    <mergeCell ref="I1007:J1007"/>
    <mergeCell ref="P1003:T1003"/>
    <mergeCell ref="U1003:Y1003"/>
    <mergeCell ref="Z1003:AD1003"/>
    <mergeCell ref="K1004:O1004"/>
    <mergeCell ref="P1004:T1004"/>
    <mergeCell ref="U1004:Y1004"/>
    <mergeCell ref="Z1004:AD1004"/>
    <mergeCell ref="K1005:O1005"/>
    <mergeCell ref="P1005:T1005"/>
    <mergeCell ref="U1005:Y1005"/>
    <mergeCell ref="D1041:H1041"/>
    <mergeCell ref="D1042:H1042"/>
    <mergeCell ref="D1043:H1043"/>
    <mergeCell ref="Z1005:AD1005"/>
    <mergeCell ref="K1006:O1006"/>
    <mergeCell ref="P1006:T1006"/>
    <mergeCell ref="U1006:Y1006"/>
    <mergeCell ref="Z1006:AD1006"/>
    <mergeCell ref="D1322:J1322"/>
    <mergeCell ref="K1322:O1322"/>
    <mergeCell ref="P1322:T1322"/>
    <mergeCell ref="U1322:Y1322"/>
    <mergeCell ref="Z1322:AD1322"/>
    <mergeCell ref="D1323:J1323"/>
    <mergeCell ref="K1323:O1323"/>
    <mergeCell ref="P1323:T1323"/>
    <mergeCell ref="U1323:Y1323"/>
    <mergeCell ref="Z1323:AD1323"/>
    <mergeCell ref="D1324:J1324"/>
    <mergeCell ref="K1324:O1324"/>
    <mergeCell ref="P1324:T1324"/>
    <mergeCell ref="U1324:Y1324"/>
    <mergeCell ref="Z1324:AD1324"/>
    <mergeCell ref="D1314:J1314"/>
    <mergeCell ref="K1314:O1314"/>
    <mergeCell ref="P1314:T1314"/>
    <mergeCell ref="U1314:Y1314"/>
    <mergeCell ref="Z1314:AD1314"/>
    <mergeCell ref="D1315:J1315"/>
    <mergeCell ref="K1315:O1315"/>
    <mergeCell ref="P1315:T1315"/>
    <mergeCell ref="U1315:Y1315"/>
    <mergeCell ref="Z1315:AD1315"/>
    <mergeCell ref="D1316:J1316"/>
    <mergeCell ref="K1316:O1316"/>
    <mergeCell ref="D1313:J1313"/>
    <mergeCell ref="K1313:O1313"/>
    <mergeCell ref="U1313:Y1313"/>
    <mergeCell ref="Z1313:AD1313"/>
    <mergeCell ref="D1325:J1325"/>
    <mergeCell ref="K1325:O1325"/>
    <mergeCell ref="P1325:T1325"/>
    <mergeCell ref="U1325:Y1325"/>
    <mergeCell ref="Z1325:AD1325"/>
    <mergeCell ref="D1318:J1318"/>
    <mergeCell ref="K1318:O1318"/>
    <mergeCell ref="P1318:T1318"/>
    <mergeCell ref="U1318:Y1318"/>
    <mergeCell ref="Z1318:AD1318"/>
    <mergeCell ref="D1319:J1319"/>
    <mergeCell ref="K1319:O1319"/>
    <mergeCell ref="P1319:T1319"/>
    <mergeCell ref="U1319:Y1319"/>
    <mergeCell ref="Z1319:AD1319"/>
    <mergeCell ref="D1320:J1320"/>
    <mergeCell ref="K1320:O1320"/>
    <mergeCell ref="P1320:T1320"/>
    <mergeCell ref="U1320:Y1320"/>
    <mergeCell ref="Z1320:AD1320"/>
    <mergeCell ref="D1321:J1321"/>
    <mergeCell ref="K1321:O1321"/>
    <mergeCell ref="P1321:T1321"/>
    <mergeCell ref="U1321:Y1321"/>
    <mergeCell ref="Z1321:AD1321"/>
    <mergeCell ref="D1308:J1308"/>
    <mergeCell ref="K1308:O1308"/>
    <mergeCell ref="P1308:T1308"/>
    <mergeCell ref="U1308:Y1308"/>
    <mergeCell ref="Z1308:AD1308"/>
    <mergeCell ref="D1309:J1309"/>
    <mergeCell ref="K1309:O1309"/>
    <mergeCell ref="P1309:T1309"/>
    <mergeCell ref="U1309:Y1309"/>
    <mergeCell ref="Z1309:AD1309"/>
    <mergeCell ref="P1316:T1316"/>
    <mergeCell ref="U1316:Y1316"/>
    <mergeCell ref="Z1316:AD1316"/>
    <mergeCell ref="D1317:J1317"/>
    <mergeCell ref="K1317:O1317"/>
    <mergeCell ref="P1317:T1317"/>
    <mergeCell ref="U1317:Y1317"/>
    <mergeCell ref="Z1317:AD1317"/>
    <mergeCell ref="D1310:J1310"/>
    <mergeCell ref="K1310:O1310"/>
    <mergeCell ref="P1310:T1310"/>
    <mergeCell ref="U1310:Y1310"/>
    <mergeCell ref="Z1310:AD1310"/>
    <mergeCell ref="D1311:J1311"/>
    <mergeCell ref="K1311:O1311"/>
    <mergeCell ref="P1311:T1311"/>
    <mergeCell ref="U1311:Y1311"/>
    <mergeCell ref="Z1311:AD1311"/>
    <mergeCell ref="D1312:J1312"/>
    <mergeCell ref="K1312:O1312"/>
    <mergeCell ref="P1312:T1312"/>
    <mergeCell ref="U1312:Y1312"/>
    <mergeCell ref="D1304:J1304"/>
    <mergeCell ref="K1304:O1304"/>
    <mergeCell ref="P1304:T1304"/>
    <mergeCell ref="U1304:Y1304"/>
    <mergeCell ref="Z1304:AD1304"/>
    <mergeCell ref="D1305:J1305"/>
    <mergeCell ref="K1305:O1305"/>
    <mergeCell ref="P1305:T1305"/>
    <mergeCell ref="U1305:Y1305"/>
    <mergeCell ref="Z1305:AD1305"/>
    <mergeCell ref="D1306:J1306"/>
    <mergeCell ref="K1306:O1306"/>
    <mergeCell ref="P1306:T1306"/>
    <mergeCell ref="U1306:Y1306"/>
    <mergeCell ref="Z1306:AD1306"/>
    <mergeCell ref="D1307:J1307"/>
    <mergeCell ref="K1307:O1307"/>
    <mergeCell ref="P1307:T1307"/>
    <mergeCell ref="U1307:Y1307"/>
    <mergeCell ref="Z1307:AD1307"/>
    <mergeCell ref="D1300:J1300"/>
    <mergeCell ref="K1300:O1300"/>
    <mergeCell ref="P1300:T1300"/>
    <mergeCell ref="U1300:Y1300"/>
    <mergeCell ref="Z1300:AD1300"/>
    <mergeCell ref="D1301:J1301"/>
    <mergeCell ref="K1301:O1301"/>
    <mergeCell ref="P1301:T1301"/>
    <mergeCell ref="U1301:Y1301"/>
    <mergeCell ref="Z1301:AD1301"/>
    <mergeCell ref="D1302:J1302"/>
    <mergeCell ref="K1302:O1302"/>
    <mergeCell ref="P1302:T1302"/>
    <mergeCell ref="U1302:Y1302"/>
    <mergeCell ref="Z1302:AD1302"/>
    <mergeCell ref="D1303:J1303"/>
    <mergeCell ref="K1303:O1303"/>
    <mergeCell ref="P1303:T1303"/>
    <mergeCell ref="U1303:Y1303"/>
    <mergeCell ref="Z1303:AD1303"/>
    <mergeCell ref="D1296:J1296"/>
    <mergeCell ref="K1296:O1296"/>
    <mergeCell ref="P1296:T1296"/>
    <mergeCell ref="U1296:Y1296"/>
    <mergeCell ref="Z1296:AD1296"/>
    <mergeCell ref="D1297:J1297"/>
    <mergeCell ref="K1297:O1297"/>
    <mergeCell ref="P1297:T1297"/>
    <mergeCell ref="U1297:Y1297"/>
    <mergeCell ref="Z1297:AD1297"/>
    <mergeCell ref="D1298:J1298"/>
    <mergeCell ref="K1298:O1298"/>
    <mergeCell ref="P1298:T1298"/>
    <mergeCell ref="U1298:Y1298"/>
    <mergeCell ref="Z1298:AD1298"/>
    <mergeCell ref="D1299:J1299"/>
    <mergeCell ref="K1299:O1299"/>
    <mergeCell ref="P1299:T1299"/>
    <mergeCell ref="U1299:Y1299"/>
    <mergeCell ref="Z1299:AD1299"/>
    <mergeCell ref="D1292:J1292"/>
    <mergeCell ref="K1292:O1292"/>
    <mergeCell ref="P1292:T1292"/>
    <mergeCell ref="U1292:Y1292"/>
    <mergeCell ref="Z1292:AD1292"/>
    <mergeCell ref="D1293:J1293"/>
    <mergeCell ref="K1293:O1293"/>
    <mergeCell ref="P1293:T1293"/>
    <mergeCell ref="U1293:Y1293"/>
    <mergeCell ref="Z1293:AD1293"/>
    <mergeCell ref="D1294:J1294"/>
    <mergeCell ref="K1294:O1294"/>
    <mergeCell ref="P1294:T1294"/>
    <mergeCell ref="U1294:Y1294"/>
    <mergeCell ref="Z1294:AD1294"/>
    <mergeCell ref="D1295:J1295"/>
    <mergeCell ref="K1295:O1295"/>
    <mergeCell ref="P1295:T1295"/>
    <mergeCell ref="U1295:Y1295"/>
    <mergeCell ref="Z1295:AD1295"/>
    <mergeCell ref="D1288:J1288"/>
    <mergeCell ref="K1288:O1288"/>
    <mergeCell ref="P1288:T1288"/>
    <mergeCell ref="U1288:Y1288"/>
    <mergeCell ref="Z1288:AD1288"/>
    <mergeCell ref="D1289:J1289"/>
    <mergeCell ref="K1289:O1289"/>
    <mergeCell ref="P1289:T1289"/>
    <mergeCell ref="U1289:Y1289"/>
    <mergeCell ref="Z1289:AD1289"/>
    <mergeCell ref="D1290:J1290"/>
    <mergeCell ref="K1290:O1290"/>
    <mergeCell ref="P1290:T1290"/>
    <mergeCell ref="U1290:Y1290"/>
    <mergeCell ref="Z1290:AD1290"/>
    <mergeCell ref="D1291:J1291"/>
    <mergeCell ref="K1291:O1291"/>
    <mergeCell ref="P1291:T1291"/>
    <mergeCell ref="U1291:Y1291"/>
    <mergeCell ref="Z1291:AD1291"/>
    <mergeCell ref="D1284:J1284"/>
    <mergeCell ref="K1284:O1284"/>
    <mergeCell ref="P1284:T1284"/>
    <mergeCell ref="U1284:Y1284"/>
    <mergeCell ref="Z1284:AD1284"/>
    <mergeCell ref="D1285:J1285"/>
    <mergeCell ref="K1285:O1285"/>
    <mergeCell ref="P1285:T1285"/>
    <mergeCell ref="U1285:Y1285"/>
    <mergeCell ref="Z1285:AD1285"/>
    <mergeCell ref="D1286:J1286"/>
    <mergeCell ref="K1286:O1286"/>
    <mergeCell ref="P1286:T1286"/>
    <mergeCell ref="U1286:Y1286"/>
    <mergeCell ref="Z1286:AD1286"/>
    <mergeCell ref="D1287:J1287"/>
    <mergeCell ref="K1287:O1287"/>
    <mergeCell ref="P1287:T1287"/>
    <mergeCell ref="U1287:Y1287"/>
    <mergeCell ref="Z1287:AD1287"/>
    <mergeCell ref="D1280:J1280"/>
    <mergeCell ref="K1280:O1280"/>
    <mergeCell ref="P1280:T1280"/>
    <mergeCell ref="U1280:Y1280"/>
    <mergeCell ref="Z1280:AD1280"/>
    <mergeCell ref="D1281:J1281"/>
    <mergeCell ref="K1281:O1281"/>
    <mergeCell ref="P1281:T1281"/>
    <mergeCell ref="U1281:Y1281"/>
    <mergeCell ref="Z1281:AD1281"/>
    <mergeCell ref="D1282:J1282"/>
    <mergeCell ref="K1282:O1282"/>
    <mergeCell ref="P1282:T1282"/>
    <mergeCell ref="U1282:Y1282"/>
    <mergeCell ref="Z1282:AD1282"/>
    <mergeCell ref="D1283:J1283"/>
    <mergeCell ref="K1283:O1283"/>
    <mergeCell ref="P1283:T1283"/>
    <mergeCell ref="U1283:Y1283"/>
    <mergeCell ref="Z1283:AD1283"/>
    <mergeCell ref="D1276:J1276"/>
    <mergeCell ref="K1276:O1276"/>
    <mergeCell ref="P1276:T1276"/>
    <mergeCell ref="U1276:Y1276"/>
    <mergeCell ref="Z1276:AD1276"/>
    <mergeCell ref="D1277:J1277"/>
    <mergeCell ref="K1277:O1277"/>
    <mergeCell ref="P1277:T1277"/>
    <mergeCell ref="U1277:Y1277"/>
    <mergeCell ref="Z1277:AD1277"/>
    <mergeCell ref="D1278:J1278"/>
    <mergeCell ref="K1278:O1278"/>
    <mergeCell ref="P1278:T1278"/>
    <mergeCell ref="U1278:Y1278"/>
    <mergeCell ref="Z1278:AD1278"/>
    <mergeCell ref="D1279:J1279"/>
    <mergeCell ref="K1279:O1279"/>
    <mergeCell ref="P1279:T1279"/>
    <mergeCell ref="U1279:Y1279"/>
    <mergeCell ref="Z1279:AD1279"/>
    <mergeCell ref="D1272:J1272"/>
    <mergeCell ref="K1272:O1272"/>
    <mergeCell ref="P1272:T1272"/>
    <mergeCell ref="U1272:Y1272"/>
    <mergeCell ref="Z1272:AD1272"/>
    <mergeCell ref="D1273:J1273"/>
    <mergeCell ref="K1273:O1273"/>
    <mergeCell ref="P1273:T1273"/>
    <mergeCell ref="U1273:Y1273"/>
    <mergeCell ref="Z1273:AD1273"/>
    <mergeCell ref="D1274:J1274"/>
    <mergeCell ref="K1274:O1274"/>
    <mergeCell ref="P1274:T1274"/>
    <mergeCell ref="U1274:Y1274"/>
    <mergeCell ref="Z1274:AD1274"/>
    <mergeCell ref="D1275:J1275"/>
    <mergeCell ref="K1275:O1275"/>
    <mergeCell ref="P1275:T1275"/>
    <mergeCell ref="U1275:Y1275"/>
    <mergeCell ref="Z1275:AD1275"/>
    <mergeCell ref="D1268:J1268"/>
    <mergeCell ref="K1268:O1268"/>
    <mergeCell ref="P1268:T1268"/>
    <mergeCell ref="U1268:Y1268"/>
    <mergeCell ref="Z1268:AD1268"/>
    <mergeCell ref="D1269:J1269"/>
    <mergeCell ref="K1269:O1269"/>
    <mergeCell ref="P1269:T1269"/>
    <mergeCell ref="U1269:Y1269"/>
    <mergeCell ref="Z1269:AD1269"/>
    <mergeCell ref="D1270:J1270"/>
    <mergeCell ref="K1270:O1270"/>
    <mergeCell ref="P1270:T1270"/>
    <mergeCell ref="U1270:Y1270"/>
    <mergeCell ref="Z1270:AD1270"/>
    <mergeCell ref="D1271:J1271"/>
    <mergeCell ref="K1271:O1271"/>
    <mergeCell ref="P1271:T1271"/>
    <mergeCell ref="U1271:Y1271"/>
    <mergeCell ref="Z1271:AD1271"/>
    <mergeCell ref="D1264:J1264"/>
    <mergeCell ref="K1264:O1264"/>
    <mergeCell ref="P1264:T1264"/>
    <mergeCell ref="U1264:Y1264"/>
    <mergeCell ref="Z1264:AD1264"/>
    <mergeCell ref="D1265:J1265"/>
    <mergeCell ref="K1265:O1265"/>
    <mergeCell ref="P1265:T1265"/>
    <mergeCell ref="U1265:Y1265"/>
    <mergeCell ref="Z1265:AD1265"/>
    <mergeCell ref="D1266:J1266"/>
    <mergeCell ref="K1266:O1266"/>
    <mergeCell ref="P1266:T1266"/>
    <mergeCell ref="U1266:Y1266"/>
    <mergeCell ref="Z1266:AD1266"/>
    <mergeCell ref="D1267:J1267"/>
    <mergeCell ref="K1267:O1267"/>
    <mergeCell ref="P1267:T1267"/>
    <mergeCell ref="U1267:Y1267"/>
    <mergeCell ref="Z1267:AD1267"/>
    <mergeCell ref="D1260:J1260"/>
    <mergeCell ref="K1260:O1260"/>
    <mergeCell ref="P1260:T1260"/>
    <mergeCell ref="U1260:Y1260"/>
    <mergeCell ref="Z1260:AD1260"/>
    <mergeCell ref="D1261:J1261"/>
    <mergeCell ref="K1261:O1261"/>
    <mergeCell ref="P1261:T1261"/>
    <mergeCell ref="U1261:Y1261"/>
    <mergeCell ref="Z1261:AD1261"/>
    <mergeCell ref="D1262:J1262"/>
    <mergeCell ref="K1262:O1262"/>
    <mergeCell ref="P1262:T1262"/>
    <mergeCell ref="U1262:Y1262"/>
    <mergeCell ref="Z1262:AD1262"/>
    <mergeCell ref="D1263:J1263"/>
    <mergeCell ref="K1263:O1263"/>
    <mergeCell ref="P1263:T1263"/>
    <mergeCell ref="U1263:Y1263"/>
    <mergeCell ref="Z1263:AD1263"/>
    <mergeCell ref="D1256:J1256"/>
    <mergeCell ref="K1256:O1256"/>
    <mergeCell ref="P1256:T1256"/>
    <mergeCell ref="U1256:Y1256"/>
    <mergeCell ref="Z1256:AD1256"/>
    <mergeCell ref="D1257:J1257"/>
    <mergeCell ref="K1257:O1257"/>
    <mergeCell ref="P1257:T1257"/>
    <mergeCell ref="U1257:Y1257"/>
    <mergeCell ref="Z1257:AD1257"/>
    <mergeCell ref="D1258:J1258"/>
    <mergeCell ref="K1258:O1258"/>
    <mergeCell ref="P1258:T1258"/>
    <mergeCell ref="U1258:Y1258"/>
    <mergeCell ref="Z1258:AD1258"/>
    <mergeCell ref="D1259:J1259"/>
    <mergeCell ref="K1259:O1259"/>
    <mergeCell ref="P1259:T1259"/>
    <mergeCell ref="U1259:Y1259"/>
    <mergeCell ref="Z1259:AD1259"/>
    <mergeCell ref="D1252:J1252"/>
    <mergeCell ref="K1252:O1252"/>
    <mergeCell ref="P1252:T1252"/>
    <mergeCell ref="U1252:Y1252"/>
    <mergeCell ref="Z1252:AD1252"/>
    <mergeCell ref="D1253:J1253"/>
    <mergeCell ref="K1253:O1253"/>
    <mergeCell ref="P1253:T1253"/>
    <mergeCell ref="U1253:Y1253"/>
    <mergeCell ref="Z1253:AD1253"/>
    <mergeCell ref="D1254:J1254"/>
    <mergeCell ref="K1254:O1254"/>
    <mergeCell ref="P1254:T1254"/>
    <mergeCell ref="U1254:Y1254"/>
    <mergeCell ref="Z1254:AD1254"/>
    <mergeCell ref="D1255:J1255"/>
    <mergeCell ref="K1255:O1255"/>
    <mergeCell ref="P1255:T1255"/>
    <mergeCell ref="U1255:Y1255"/>
    <mergeCell ref="Z1255:AD1255"/>
    <mergeCell ref="D1248:J1248"/>
    <mergeCell ref="K1248:O1248"/>
    <mergeCell ref="P1248:T1248"/>
    <mergeCell ref="U1248:Y1248"/>
    <mergeCell ref="Z1248:AD1248"/>
    <mergeCell ref="D1249:J1249"/>
    <mergeCell ref="K1249:O1249"/>
    <mergeCell ref="P1249:T1249"/>
    <mergeCell ref="U1249:Y1249"/>
    <mergeCell ref="Z1249:AD1249"/>
    <mergeCell ref="D1250:J1250"/>
    <mergeCell ref="K1250:O1250"/>
    <mergeCell ref="P1250:T1250"/>
    <mergeCell ref="U1250:Y1250"/>
    <mergeCell ref="Z1250:AD1250"/>
    <mergeCell ref="D1251:J1251"/>
    <mergeCell ref="K1251:O1251"/>
    <mergeCell ref="P1251:T1251"/>
    <mergeCell ref="U1251:Y1251"/>
    <mergeCell ref="Z1251:AD1251"/>
    <mergeCell ref="D1244:J1244"/>
    <mergeCell ref="K1244:O1244"/>
    <mergeCell ref="P1244:T1244"/>
    <mergeCell ref="U1244:Y1244"/>
    <mergeCell ref="Z1244:AD1244"/>
    <mergeCell ref="D1245:J1245"/>
    <mergeCell ref="K1245:O1245"/>
    <mergeCell ref="P1245:T1245"/>
    <mergeCell ref="U1245:Y1245"/>
    <mergeCell ref="Z1245:AD1245"/>
    <mergeCell ref="D1246:J1246"/>
    <mergeCell ref="K1246:O1246"/>
    <mergeCell ref="P1246:T1246"/>
    <mergeCell ref="U1246:Y1246"/>
    <mergeCell ref="Z1246:AD1246"/>
    <mergeCell ref="D1247:J1247"/>
    <mergeCell ref="K1247:O1247"/>
    <mergeCell ref="P1247:T1247"/>
    <mergeCell ref="U1247:Y1247"/>
    <mergeCell ref="Z1247:AD1247"/>
    <mergeCell ref="D1240:J1240"/>
    <mergeCell ref="K1240:O1240"/>
    <mergeCell ref="P1240:T1240"/>
    <mergeCell ref="U1240:Y1240"/>
    <mergeCell ref="Z1240:AD1240"/>
    <mergeCell ref="D1241:J1241"/>
    <mergeCell ref="K1241:O1241"/>
    <mergeCell ref="P1241:T1241"/>
    <mergeCell ref="U1241:Y1241"/>
    <mergeCell ref="Z1241:AD1241"/>
    <mergeCell ref="D1242:J1242"/>
    <mergeCell ref="K1242:O1242"/>
    <mergeCell ref="P1242:T1242"/>
    <mergeCell ref="U1242:Y1242"/>
    <mergeCell ref="Z1242:AD1242"/>
    <mergeCell ref="D1243:J1243"/>
    <mergeCell ref="K1243:O1243"/>
    <mergeCell ref="P1243:T1243"/>
    <mergeCell ref="U1243:Y1243"/>
    <mergeCell ref="Z1243:AD1243"/>
    <mergeCell ref="D1236:J1236"/>
    <mergeCell ref="K1236:O1236"/>
    <mergeCell ref="P1236:T1236"/>
    <mergeCell ref="U1236:Y1236"/>
    <mergeCell ref="Z1236:AD1236"/>
    <mergeCell ref="D1237:J1237"/>
    <mergeCell ref="K1237:O1237"/>
    <mergeCell ref="P1237:T1237"/>
    <mergeCell ref="U1237:Y1237"/>
    <mergeCell ref="Z1237:AD1237"/>
    <mergeCell ref="D1238:J1238"/>
    <mergeCell ref="K1238:O1238"/>
    <mergeCell ref="P1238:T1238"/>
    <mergeCell ref="U1238:Y1238"/>
    <mergeCell ref="Z1238:AD1238"/>
    <mergeCell ref="D1239:J1239"/>
    <mergeCell ref="K1239:O1239"/>
    <mergeCell ref="P1239:T1239"/>
    <mergeCell ref="U1239:Y1239"/>
    <mergeCell ref="Z1239:AD1239"/>
    <mergeCell ref="D1232:J1232"/>
    <mergeCell ref="K1232:O1232"/>
    <mergeCell ref="P1232:T1232"/>
    <mergeCell ref="U1232:Y1232"/>
    <mergeCell ref="Z1232:AD1232"/>
    <mergeCell ref="D1233:J1233"/>
    <mergeCell ref="K1233:O1233"/>
    <mergeCell ref="P1233:T1233"/>
    <mergeCell ref="U1233:Y1233"/>
    <mergeCell ref="Z1233:AD1233"/>
    <mergeCell ref="D1234:J1234"/>
    <mergeCell ref="K1234:O1234"/>
    <mergeCell ref="P1234:T1234"/>
    <mergeCell ref="U1234:Y1234"/>
    <mergeCell ref="Z1234:AD1234"/>
    <mergeCell ref="D1235:J1235"/>
    <mergeCell ref="K1235:O1235"/>
    <mergeCell ref="P1235:T1235"/>
    <mergeCell ref="U1235:Y1235"/>
    <mergeCell ref="Z1235:AD1235"/>
    <mergeCell ref="D1228:J1228"/>
    <mergeCell ref="K1228:O1228"/>
    <mergeCell ref="P1228:T1228"/>
    <mergeCell ref="U1228:Y1228"/>
    <mergeCell ref="Z1228:AD1228"/>
    <mergeCell ref="D1229:J1229"/>
    <mergeCell ref="K1229:O1229"/>
    <mergeCell ref="P1229:T1229"/>
    <mergeCell ref="U1229:Y1229"/>
    <mergeCell ref="Z1229:AD1229"/>
    <mergeCell ref="D1230:J1230"/>
    <mergeCell ref="K1230:O1230"/>
    <mergeCell ref="P1230:T1230"/>
    <mergeCell ref="U1230:Y1230"/>
    <mergeCell ref="Z1230:AD1230"/>
    <mergeCell ref="D1231:J1231"/>
    <mergeCell ref="K1231:O1231"/>
    <mergeCell ref="P1231:T1231"/>
    <mergeCell ref="U1231:Y1231"/>
    <mergeCell ref="Z1231:AD1231"/>
    <mergeCell ref="D1224:J1224"/>
    <mergeCell ref="K1224:O1224"/>
    <mergeCell ref="P1224:T1224"/>
    <mergeCell ref="U1224:Y1224"/>
    <mergeCell ref="Z1224:AD1224"/>
    <mergeCell ref="D1225:J1225"/>
    <mergeCell ref="K1225:O1225"/>
    <mergeCell ref="P1225:T1225"/>
    <mergeCell ref="U1225:Y1225"/>
    <mergeCell ref="Z1225:AD1225"/>
    <mergeCell ref="D1226:J1226"/>
    <mergeCell ref="K1226:O1226"/>
    <mergeCell ref="P1226:T1226"/>
    <mergeCell ref="U1226:Y1226"/>
    <mergeCell ref="Z1226:AD1226"/>
    <mergeCell ref="D1227:J1227"/>
    <mergeCell ref="K1227:O1227"/>
    <mergeCell ref="P1227:T1227"/>
    <mergeCell ref="U1227:Y1227"/>
    <mergeCell ref="Z1227:AD1227"/>
    <mergeCell ref="D1220:J1220"/>
    <mergeCell ref="K1220:O1220"/>
    <mergeCell ref="P1220:T1220"/>
    <mergeCell ref="U1220:Y1220"/>
    <mergeCell ref="Z1220:AD1220"/>
    <mergeCell ref="D1221:J1221"/>
    <mergeCell ref="K1221:O1221"/>
    <mergeCell ref="P1221:T1221"/>
    <mergeCell ref="U1221:Y1221"/>
    <mergeCell ref="Z1221:AD1221"/>
    <mergeCell ref="D1222:J1222"/>
    <mergeCell ref="K1222:O1222"/>
    <mergeCell ref="P1222:T1222"/>
    <mergeCell ref="U1222:Y1222"/>
    <mergeCell ref="Z1222:AD1222"/>
    <mergeCell ref="D1223:J1223"/>
    <mergeCell ref="K1223:O1223"/>
    <mergeCell ref="P1223:T1223"/>
    <mergeCell ref="U1223:Y1223"/>
    <mergeCell ref="Z1223:AD1223"/>
    <mergeCell ref="D1216:J1216"/>
    <mergeCell ref="K1216:O1216"/>
    <mergeCell ref="P1216:T1216"/>
    <mergeCell ref="U1216:Y1216"/>
    <mergeCell ref="Z1216:AD1216"/>
    <mergeCell ref="D1217:J1217"/>
    <mergeCell ref="K1217:O1217"/>
    <mergeCell ref="P1217:T1217"/>
    <mergeCell ref="U1217:Y1217"/>
    <mergeCell ref="Z1217:AD1217"/>
    <mergeCell ref="D1218:J1218"/>
    <mergeCell ref="K1218:O1218"/>
    <mergeCell ref="P1218:T1218"/>
    <mergeCell ref="U1218:Y1218"/>
    <mergeCell ref="Z1218:AD1218"/>
    <mergeCell ref="D1219:J1219"/>
    <mergeCell ref="K1219:O1219"/>
    <mergeCell ref="P1219:T1219"/>
    <mergeCell ref="U1219:Y1219"/>
    <mergeCell ref="Z1219:AD1219"/>
    <mergeCell ref="D1212:J1212"/>
    <mergeCell ref="K1212:O1212"/>
    <mergeCell ref="P1212:T1212"/>
    <mergeCell ref="U1212:Y1212"/>
    <mergeCell ref="Z1212:AD1212"/>
    <mergeCell ref="D1213:J1213"/>
    <mergeCell ref="K1213:O1213"/>
    <mergeCell ref="P1213:T1213"/>
    <mergeCell ref="U1213:Y1213"/>
    <mergeCell ref="Z1213:AD1213"/>
    <mergeCell ref="D1214:J1214"/>
    <mergeCell ref="K1214:O1214"/>
    <mergeCell ref="P1214:T1214"/>
    <mergeCell ref="U1214:Y1214"/>
    <mergeCell ref="Z1214:AD1214"/>
    <mergeCell ref="D1215:J1215"/>
    <mergeCell ref="K1215:O1215"/>
    <mergeCell ref="P1215:T1215"/>
    <mergeCell ref="U1215:Y1215"/>
    <mergeCell ref="Z1215:AD1215"/>
    <mergeCell ref="D1208:J1208"/>
    <mergeCell ref="K1208:O1208"/>
    <mergeCell ref="P1208:T1208"/>
    <mergeCell ref="U1208:Y1208"/>
    <mergeCell ref="Z1208:AD1208"/>
    <mergeCell ref="D1209:J1209"/>
    <mergeCell ref="K1209:O1209"/>
    <mergeCell ref="P1209:T1209"/>
    <mergeCell ref="U1209:Y1209"/>
    <mergeCell ref="Z1209:AD1209"/>
    <mergeCell ref="D1210:J1210"/>
    <mergeCell ref="K1210:O1210"/>
    <mergeCell ref="P1210:T1210"/>
    <mergeCell ref="U1210:Y1210"/>
    <mergeCell ref="Z1210:AD1210"/>
    <mergeCell ref="D1211:J1211"/>
    <mergeCell ref="K1211:O1211"/>
    <mergeCell ref="P1211:T1211"/>
    <mergeCell ref="U1211:Y1211"/>
    <mergeCell ref="Z1211:AD1211"/>
    <mergeCell ref="D1204:J1204"/>
    <mergeCell ref="K1204:O1204"/>
    <mergeCell ref="P1204:T1204"/>
    <mergeCell ref="U1204:Y1204"/>
    <mergeCell ref="Z1204:AD1204"/>
    <mergeCell ref="D1205:J1205"/>
    <mergeCell ref="K1205:O1205"/>
    <mergeCell ref="P1205:T1205"/>
    <mergeCell ref="U1205:Y1205"/>
    <mergeCell ref="Z1205:AD1205"/>
    <mergeCell ref="D1206:J1206"/>
    <mergeCell ref="K1206:O1206"/>
    <mergeCell ref="P1206:T1206"/>
    <mergeCell ref="U1206:Y1206"/>
    <mergeCell ref="Z1206:AD1206"/>
    <mergeCell ref="D1207:J1207"/>
    <mergeCell ref="K1207:O1207"/>
    <mergeCell ref="P1207:T1207"/>
    <mergeCell ref="U1207:Y1207"/>
    <mergeCell ref="Z1207:AD1207"/>
    <mergeCell ref="D1200:J1200"/>
    <mergeCell ref="K1200:O1200"/>
    <mergeCell ref="P1200:T1200"/>
    <mergeCell ref="U1200:Y1200"/>
    <mergeCell ref="Z1200:AD1200"/>
    <mergeCell ref="D1201:J1201"/>
    <mergeCell ref="K1201:O1201"/>
    <mergeCell ref="P1201:T1201"/>
    <mergeCell ref="U1201:Y1201"/>
    <mergeCell ref="Z1201:AD1201"/>
    <mergeCell ref="D1202:J1202"/>
    <mergeCell ref="K1202:O1202"/>
    <mergeCell ref="P1202:T1202"/>
    <mergeCell ref="U1202:Y1202"/>
    <mergeCell ref="Z1202:AD1202"/>
    <mergeCell ref="D1203:J1203"/>
    <mergeCell ref="K1203:O1203"/>
    <mergeCell ref="P1203:T1203"/>
    <mergeCell ref="U1203:Y1203"/>
    <mergeCell ref="Z1203:AD1203"/>
    <mergeCell ref="D1196:J1196"/>
    <mergeCell ref="K1196:O1196"/>
    <mergeCell ref="P1196:T1196"/>
    <mergeCell ref="U1196:Y1196"/>
    <mergeCell ref="Z1196:AD1196"/>
    <mergeCell ref="D1197:J1197"/>
    <mergeCell ref="K1197:O1197"/>
    <mergeCell ref="P1197:T1197"/>
    <mergeCell ref="U1197:Y1197"/>
    <mergeCell ref="Z1197:AD1197"/>
    <mergeCell ref="D1198:J1198"/>
    <mergeCell ref="K1198:O1198"/>
    <mergeCell ref="P1198:T1198"/>
    <mergeCell ref="U1198:Y1198"/>
    <mergeCell ref="Z1198:AD1198"/>
    <mergeCell ref="D1199:J1199"/>
    <mergeCell ref="K1199:O1199"/>
    <mergeCell ref="P1199:T1199"/>
    <mergeCell ref="U1199:Y1199"/>
    <mergeCell ref="Z1199:AD1199"/>
    <mergeCell ref="D1192:J1192"/>
    <mergeCell ref="K1192:O1192"/>
    <mergeCell ref="P1192:T1192"/>
    <mergeCell ref="U1192:Y1192"/>
    <mergeCell ref="Z1192:AD1192"/>
    <mergeCell ref="D1193:J1193"/>
    <mergeCell ref="K1193:O1193"/>
    <mergeCell ref="P1193:T1193"/>
    <mergeCell ref="U1193:Y1193"/>
    <mergeCell ref="Z1193:AD1193"/>
    <mergeCell ref="D1194:J1194"/>
    <mergeCell ref="K1194:O1194"/>
    <mergeCell ref="P1194:T1194"/>
    <mergeCell ref="U1194:Y1194"/>
    <mergeCell ref="Z1194:AD1194"/>
    <mergeCell ref="D1195:J1195"/>
    <mergeCell ref="K1195:O1195"/>
    <mergeCell ref="P1195:T1195"/>
    <mergeCell ref="U1195:Y1195"/>
    <mergeCell ref="Z1195:AD1195"/>
    <mergeCell ref="D1188:J1188"/>
    <mergeCell ref="K1188:O1188"/>
    <mergeCell ref="P1188:T1188"/>
    <mergeCell ref="U1188:Y1188"/>
    <mergeCell ref="Z1188:AD1188"/>
    <mergeCell ref="D1189:J1189"/>
    <mergeCell ref="K1189:O1189"/>
    <mergeCell ref="P1189:T1189"/>
    <mergeCell ref="U1189:Y1189"/>
    <mergeCell ref="Z1189:AD1189"/>
    <mergeCell ref="D1190:J1190"/>
    <mergeCell ref="K1190:O1190"/>
    <mergeCell ref="P1190:T1190"/>
    <mergeCell ref="U1190:Y1190"/>
    <mergeCell ref="Z1190:AD1190"/>
    <mergeCell ref="D1191:J1191"/>
    <mergeCell ref="K1191:O1191"/>
    <mergeCell ref="P1191:T1191"/>
    <mergeCell ref="U1191:Y1191"/>
    <mergeCell ref="Z1191:AD1191"/>
    <mergeCell ref="D1184:J1184"/>
    <mergeCell ref="K1184:O1184"/>
    <mergeCell ref="P1184:T1184"/>
    <mergeCell ref="U1184:Y1184"/>
    <mergeCell ref="Z1184:AD1184"/>
    <mergeCell ref="D1185:J1185"/>
    <mergeCell ref="K1185:O1185"/>
    <mergeCell ref="P1185:T1185"/>
    <mergeCell ref="U1185:Y1185"/>
    <mergeCell ref="Z1185:AD1185"/>
    <mergeCell ref="D1186:J1186"/>
    <mergeCell ref="K1186:O1186"/>
    <mergeCell ref="P1186:T1186"/>
    <mergeCell ref="U1186:Y1186"/>
    <mergeCell ref="Z1186:AD1186"/>
    <mergeCell ref="D1187:J1187"/>
    <mergeCell ref="K1187:O1187"/>
    <mergeCell ref="P1187:T1187"/>
    <mergeCell ref="U1187:Y1187"/>
    <mergeCell ref="Z1187:AD1187"/>
    <mergeCell ref="K1180:O1180"/>
    <mergeCell ref="P1180:T1180"/>
    <mergeCell ref="U1180:Y1180"/>
    <mergeCell ref="Z1180:AD1180"/>
    <mergeCell ref="D1181:J1181"/>
    <mergeCell ref="K1181:O1181"/>
    <mergeCell ref="P1181:T1181"/>
    <mergeCell ref="U1181:Y1181"/>
    <mergeCell ref="Z1181:AD1181"/>
    <mergeCell ref="D1182:J1182"/>
    <mergeCell ref="K1182:O1182"/>
    <mergeCell ref="P1182:T1182"/>
    <mergeCell ref="U1182:Y1182"/>
    <mergeCell ref="Z1182:AD1182"/>
    <mergeCell ref="D1183:J1183"/>
    <mergeCell ref="K1183:O1183"/>
    <mergeCell ref="P1183:T1183"/>
    <mergeCell ref="U1183:Y1183"/>
    <mergeCell ref="Z1183:AD1183"/>
    <mergeCell ref="I1061:J1061"/>
    <mergeCell ref="I1079:J1079"/>
    <mergeCell ref="I1080:J1080"/>
    <mergeCell ref="I1081:J1081"/>
    <mergeCell ref="I1082:J1082"/>
    <mergeCell ref="I1083:J1083"/>
    <mergeCell ref="I1084:J1084"/>
    <mergeCell ref="I1085:J1085"/>
    <mergeCell ref="I1086:J1086"/>
    <mergeCell ref="I1087:J1087"/>
    <mergeCell ref="I1088:J1088"/>
    <mergeCell ref="I1089:J1089"/>
    <mergeCell ref="I1090:J1090"/>
    <mergeCell ref="I1091:J1091"/>
    <mergeCell ref="I1092:J1092"/>
    <mergeCell ref="K1152:O1152"/>
    <mergeCell ref="U1152:Y1152"/>
    <mergeCell ref="I1094:J1094"/>
    <mergeCell ref="I1095:J1095"/>
    <mergeCell ref="I1113:J1113"/>
    <mergeCell ref="I1114:J1114"/>
    <mergeCell ref="I1115:J1115"/>
    <mergeCell ref="I1116:J1116"/>
    <mergeCell ref="I1117:J1117"/>
    <mergeCell ref="I1118:J1118"/>
    <mergeCell ref="I1119:J1119"/>
    <mergeCell ref="I1120:J1120"/>
    <mergeCell ref="I1149:J1149"/>
    <mergeCell ref="I1150:J1150"/>
    <mergeCell ref="I1151:J1151"/>
    <mergeCell ref="I1152:J1152"/>
    <mergeCell ref="K1140:O1140"/>
    <mergeCell ref="I1147:J1147"/>
    <mergeCell ref="I1148:J1148"/>
    <mergeCell ref="P1146:T1146"/>
    <mergeCell ref="U1146:Y1146"/>
    <mergeCell ref="Z1146:AD1146"/>
    <mergeCell ref="K1151:O1151"/>
    <mergeCell ref="P1151:T1151"/>
    <mergeCell ref="U1151:Y1151"/>
    <mergeCell ref="Z1151:AD1151"/>
    <mergeCell ref="K1144:O1144"/>
    <mergeCell ref="P1144:T1144"/>
    <mergeCell ref="U1144:Y1144"/>
    <mergeCell ref="Z1144:AD1144"/>
    <mergeCell ref="P1140:T1140"/>
    <mergeCell ref="U1140:Y1140"/>
    <mergeCell ref="Z1140:AD1140"/>
    <mergeCell ref="K1147:O1147"/>
    <mergeCell ref="P1147:T1147"/>
    <mergeCell ref="U1147:Y1147"/>
    <mergeCell ref="Z1147:AD1147"/>
    <mergeCell ref="K1148:O1148"/>
    <mergeCell ref="P1148:T1148"/>
    <mergeCell ref="U1148:Y1148"/>
    <mergeCell ref="Z1148:AD1148"/>
    <mergeCell ref="K1149:O1149"/>
    <mergeCell ref="P1149:T1149"/>
    <mergeCell ref="U1149:Y1149"/>
    <mergeCell ref="Z1149:AD1149"/>
    <mergeCell ref="K1150:O1150"/>
    <mergeCell ref="P1150:T1150"/>
    <mergeCell ref="U1150:Y1150"/>
    <mergeCell ref="Z1150:AD1150"/>
    <mergeCell ref="D1861:M1861"/>
    <mergeCell ref="D1862:M1862"/>
    <mergeCell ref="D1863:M1863"/>
    <mergeCell ref="D1864:M1864"/>
    <mergeCell ref="D1865:M1865"/>
    <mergeCell ref="D1866:M1866"/>
    <mergeCell ref="D1867:M1867"/>
    <mergeCell ref="D1868:M1868"/>
    <mergeCell ref="D1869:M1869"/>
    <mergeCell ref="C2431:Q2432"/>
    <mergeCell ref="D368:I368"/>
    <mergeCell ref="D371:I371"/>
    <mergeCell ref="D374:I374"/>
    <mergeCell ref="D377:I377"/>
    <mergeCell ref="D380:I380"/>
    <mergeCell ref="D383:I383"/>
    <mergeCell ref="D386:I386"/>
    <mergeCell ref="D390:I390"/>
    <mergeCell ref="D394:I394"/>
    <mergeCell ref="D398:I398"/>
    <mergeCell ref="D402:I402"/>
    <mergeCell ref="J386:M386"/>
    <mergeCell ref="J390:M390"/>
    <mergeCell ref="J394:M394"/>
    <mergeCell ref="J398:M398"/>
    <mergeCell ref="J402:M402"/>
    <mergeCell ref="C1164:J1166"/>
    <mergeCell ref="K1164:AD1164"/>
    <mergeCell ref="K1165:O1166"/>
    <mergeCell ref="P1165:AD1165"/>
    <mergeCell ref="P1166:T1166"/>
    <mergeCell ref="U1166:Y1166"/>
    <mergeCell ref="C1685:AD1685"/>
    <mergeCell ref="D1686:AD1686"/>
    <mergeCell ref="D1687:AD1687"/>
    <mergeCell ref="D1853:M1853"/>
    <mergeCell ref="D1854:M1854"/>
    <mergeCell ref="D1855:M1855"/>
    <mergeCell ref="D1856:M1856"/>
    <mergeCell ref="D1857:M1857"/>
    <mergeCell ref="D1858:M1858"/>
    <mergeCell ref="D1859:M1859"/>
    <mergeCell ref="D1860:M1860"/>
    <mergeCell ref="D2589:Q2589"/>
    <mergeCell ref="D2590:Q2590"/>
    <mergeCell ref="D2591:Q2591"/>
    <mergeCell ref="D2592:Q2592"/>
    <mergeCell ref="C38:AD38"/>
    <mergeCell ref="D2445:Q2445"/>
    <mergeCell ref="D2446:Q2446"/>
    <mergeCell ref="D2447:Q2447"/>
    <mergeCell ref="D2448:Q2448"/>
    <mergeCell ref="D2449:Q2449"/>
    <mergeCell ref="D2450:Q2450"/>
    <mergeCell ref="D2451:Q2451"/>
    <mergeCell ref="D2452:Q2452"/>
    <mergeCell ref="D2453:Q2453"/>
    <mergeCell ref="D2454:Q2454"/>
    <mergeCell ref="D2455:Q2455"/>
    <mergeCell ref="D2456:Q2456"/>
    <mergeCell ref="D2457:Q2457"/>
    <mergeCell ref="D2458:Q2458"/>
    <mergeCell ref="D2459:Q2459"/>
    <mergeCell ref="D2460:Q2460"/>
    <mergeCell ref="D1847:M1847"/>
    <mergeCell ref="D1848:M1848"/>
    <mergeCell ref="D1849:M1849"/>
    <mergeCell ref="D1850:M1850"/>
    <mergeCell ref="D1851:M1851"/>
    <mergeCell ref="D1852:M1852"/>
    <mergeCell ref="C1708:M1709"/>
    <mergeCell ref="D1710:M1710"/>
    <mergeCell ref="D1711:M1711"/>
    <mergeCell ref="D1712:M1712"/>
    <mergeCell ref="D1713:M1713"/>
    <mergeCell ref="D1714:M1714"/>
    <mergeCell ref="D1715:M1715"/>
    <mergeCell ref="D1716:M1716"/>
    <mergeCell ref="D1717:M1717"/>
    <mergeCell ref="D1718:M1718"/>
    <mergeCell ref="D1719:M1719"/>
    <mergeCell ref="D1720:M1720"/>
    <mergeCell ref="D1732:M1732"/>
    <mergeCell ref="D1733:M1733"/>
    <mergeCell ref="D1734:M1734"/>
    <mergeCell ref="D1735:M1735"/>
    <mergeCell ref="D1736:M1736"/>
    <mergeCell ref="D1737:M1737"/>
    <mergeCell ref="D1738:M1738"/>
    <mergeCell ref="D1739:M1739"/>
    <mergeCell ref="D1740:M1740"/>
    <mergeCell ref="D1741:M1741"/>
    <mergeCell ref="D1742:M1742"/>
    <mergeCell ref="D1743:M1743"/>
    <mergeCell ref="D1744:M1744"/>
    <mergeCell ref="D1745:M1745"/>
    <mergeCell ref="D1667:J1667"/>
    <mergeCell ref="D1668:J1668"/>
    <mergeCell ref="D1669:J1669"/>
    <mergeCell ref="D1670:J1670"/>
    <mergeCell ref="D1671:J1671"/>
    <mergeCell ref="D1672:J1672"/>
    <mergeCell ref="D1673:J1673"/>
    <mergeCell ref="K1680:N1680"/>
    <mergeCell ref="K1681:N1681"/>
    <mergeCell ref="K1682:N1682"/>
    <mergeCell ref="D1680:J1680"/>
    <mergeCell ref="D1681:J1681"/>
    <mergeCell ref="D1656:J1656"/>
    <mergeCell ref="D1657:J1657"/>
    <mergeCell ref="D1658:J1658"/>
    <mergeCell ref="D1659:J1659"/>
    <mergeCell ref="D1660:J1660"/>
    <mergeCell ref="D1661:J1661"/>
    <mergeCell ref="K1676:N1676"/>
    <mergeCell ref="K1677:N1677"/>
    <mergeCell ref="D1662:J1662"/>
    <mergeCell ref="D1663:J1663"/>
    <mergeCell ref="K1674:N1674"/>
    <mergeCell ref="K1675:N1675"/>
    <mergeCell ref="D1674:J1674"/>
    <mergeCell ref="D1675:J1675"/>
    <mergeCell ref="K1479:N1479"/>
    <mergeCell ref="D1480:J1480"/>
    <mergeCell ref="K1480:N1480"/>
    <mergeCell ref="D1481:J1481"/>
    <mergeCell ref="K1481:N1481"/>
    <mergeCell ref="D1482:J1482"/>
    <mergeCell ref="K1482:N1482"/>
    <mergeCell ref="D1483:J1483"/>
    <mergeCell ref="K1483:N1483"/>
    <mergeCell ref="D1484:J1484"/>
    <mergeCell ref="K1484:N1484"/>
    <mergeCell ref="D1688:AD1688"/>
    <mergeCell ref="D1689:AD1689"/>
    <mergeCell ref="D1691:AD1691"/>
    <mergeCell ref="D1690:AD1690"/>
    <mergeCell ref="D1485:J1485"/>
    <mergeCell ref="K1485:N1485"/>
    <mergeCell ref="D1486:J1486"/>
    <mergeCell ref="K1486:N1486"/>
    <mergeCell ref="D1487:J1487"/>
    <mergeCell ref="K1487:N1487"/>
    <mergeCell ref="D1488:J1488"/>
    <mergeCell ref="K1488:N1488"/>
    <mergeCell ref="D1489:J1489"/>
    <mergeCell ref="K1489:N1489"/>
    <mergeCell ref="D1490:J1490"/>
    <mergeCell ref="K1490:N1490"/>
    <mergeCell ref="D1491:J1491"/>
    <mergeCell ref="K1491:N1491"/>
    <mergeCell ref="D1492:J1492"/>
    <mergeCell ref="K1492:N1492"/>
    <mergeCell ref="D1493:J1493"/>
    <mergeCell ref="D1468:J1468"/>
    <mergeCell ref="K1468:N1468"/>
    <mergeCell ref="D1469:J1469"/>
    <mergeCell ref="K1469:N1469"/>
    <mergeCell ref="D1470:J1470"/>
    <mergeCell ref="K1470:N1470"/>
    <mergeCell ref="D1471:J1471"/>
    <mergeCell ref="K1471:N1471"/>
    <mergeCell ref="D1472:J1472"/>
    <mergeCell ref="K1472:N1472"/>
    <mergeCell ref="D1473:J1473"/>
    <mergeCell ref="K1473:N1473"/>
    <mergeCell ref="D1474:J1474"/>
    <mergeCell ref="K1474:N1474"/>
    <mergeCell ref="D1476:J1476"/>
    <mergeCell ref="K1476:N1476"/>
    <mergeCell ref="D1477:J1477"/>
    <mergeCell ref="K1477:N1477"/>
    <mergeCell ref="D1454:J1454"/>
    <mergeCell ref="K1454:N1454"/>
    <mergeCell ref="D1455:J1455"/>
    <mergeCell ref="K1455:N1455"/>
    <mergeCell ref="D1456:J1456"/>
    <mergeCell ref="K1456:N1456"/>
    <mergeCell ref="D1457:J1457"/>
    <mergeCell ref="K1457:N1457"/>
    <mergeCell ref="D1458:J1458"/>
    <mergeCell ref="K1458:N1458"/>
    <mergeCell ref="D1459:J1459"/>
    <mergeCell ref="K1459:N1459"/>
    <mergeCell ref="D1451:J1451"/>
    <mergeCell ref="D1466:J1466"/>
    <mergeCell ref="K1466:N1466"/>
    <mergeCell ref="D1467:J1467"/>
    <mergeCell ref="K1467:N1467"/>
    <mergeCell ref="D1460:J1460"/>
    <mergeCell ref="K1460:N1460"/>
    <mergeCell ref="D1461:J1461"/>
    <mergeCell ref="K1461:N1461"/>
    <mergeCell ref="D1462:J1462"/>
    <mergeCell ref="K1462:N1462"/>
    <mergeCell ref="D1463:J1463"/>
    <mergeCell ref="K1463:N1463"/>
    <mergeCell ref="D1464:J1464"/>
    <mergeCell ref="D1465:J1465"/>
    <mergeCell ref="D1440:J1440"/>
    <mergeCell ref="K1440:N1440"/>
    <mergeCell ref="D1441:J1441"/>
    <mergeCell ref="K1441:N1441"/>
    <mergeCell ref="D1442:J1442"/>
    <mergeCell ref="K1442:N1442"/>
    <mergeCell ref="D1443:J1443"/>
    <mergeCell ref="K1443:N1443"/>
    <mergeCell ref="D1444:J1444"/>
    <mergeCell ref="K1444:N1444"/>
    <mergeCell ref="D1445:J1445"/>
    <mergeCell ref="K1445:N1445"/>
    <mergeCell ref="K1451:N1451"/>
    <mergeCell ref="D1452:J1452"/>
    <mergeCell ref="K1452:N1452"/>
    <mergeCell ref="D1453:J1453"/>
    <mergeCell ref="K1453:N1453"/>
    <mergeCell ref="D1446:J1446"/>
    <mergeCell ref="K1446:N1446"/>
    <mergeCell ref="D1447:J1447"/>
    <mergeCell ref="K1447:N1447"/>
    <mergeCell ref="D1448:J1448"/>
    <mergeCell ref="K1448:N1448"/>
    <mergeCell ref="D1449:J1449"/>
    <mergeCell ref="K1449:N1449"/>
    <mergeCell ref="D1450:J1450"/>
    <mergeCell ref="K1450:N1450"/>
    <mergeCell ref="D1428:J1428"/>
    <mergeCell ref="K1428:N1428"/>
    <mergeCell ref="D1429:J1429"/>
    <mergeCell ref="K1429:N1429"/>
    <mergeCell ref="D1430:J1430"/>
    <mergeCell ref="K1430:N1430"/>
    <mergeCell ref="D1431:J1431"/>
    <mergeCell ref="K1431:N1431"/>
    <mergeCell ref="D1432:J1432"/>
    <mergeCell ref="K1432:N1432"/>
    <mergeCell ref="D1433:J1433"/>
    <mergeCell ref="K1433:N1433"/>
    <mergeCell ref="D1437:J1437"/>
    <mergeCell ref="K1437:N1437"/>
    <mergeCell ref="D1438:J1438"/>
    <mergeCell ref="K1438:N1438"/>
    <mergeCell ref="D1439:J1439"/>
    <mergeCell ref="K1439:N1439"/>
    <mergeCell ref="D1419:J1419"/>
    <mergeCell ref="K1419:N1419"/>
    <mergeCell ref="D1420:J1420"/>
    <mergeCell ref="K1420:N1420"/>
    <mergeCell ref="D1421:J1421"/>
    <mergeCell ref="K1421:N1421"/>
    <mergeCell ref="D1422:J1422"/>
    <mergeCell ref="K1422:N1422"/>
    <mergeCell ref="D1423:J1423"/>
    <mergeCell ref="K1423:N1423"/>
    <mergeCell ref="D1424:J1424"/>
    <mergeCell ref="K1424:N1424"/>
    <mergeCell ref="D1425:J1425"/>
    <mergeCell ref="K1425:N1425"/>
    <mergeCell ref="D1426:J1426"/>
    <mergeCell ref="K1426:N1426"/>
    <mergeCell ref="D1427:J1427"/>
    <mergeCell ref="K1427:N1427"/>
    <mergeCell ref="D1409:J1409"/>
    <mergeCell ref="K1409:N1409"/>
    <mergeCell ref="D1410:J1410"/>
    <mergeCell ref="K1410:N1410"/>
    <mergeCell ref="D1411:J1411"/>
    <mergeCell ref="K1411:N1411"/>
    <mergeCell ref="D1412:J1412"/>
    <mergeCell ref="K1412:N1412"/>
    <mergeCell ref="D1413:J1413"/>
    <mergeCell ref="K1413:N1413"/>
    <mergeCell ref="D1414:J1414"/>
    <mergeCell ref="K1414:N1414"/>
    <mergeCell ref="D1416:J1416"/>
    <mergeCell ref="K1416:N1416"/>
    <mergeCell ref="D1417:J1417"/>
    <mergeCell ref="K1417:N1417"/>
    <mergeCell ref="D1418:J1418"/>
    <mergeCell ref="K1418:N1418"/>
    <mergeCell ref="D1415:J1415"/>
    <mergeCell ref="K1415:N1415"/>
    <mergeCell ref="D1396:J1396"/>
    <mergeCell ref="K1396:N1396"/>
    <mergeCell ref="D1397:J1397"/>
    <mergeCell ref="K1397:N1397"/>
    <mergeCell ref="D1398:J1398"/>
    <mergeCell ref="K1398:N1398"/>
    <mergeCell ref="D1399:J1399"/>
    <mergeCell ref="K1399:N1399"/>
    <mergeCell ref="D1406:J1406"/>
    <mergeCell ref="K1406:N1406"/>
    <mergeCell ref="D1407:J1407"/>
    <mergeCell ref="K1407:N1407"/>
    <mergeCell ref="D1408:J1408"/>
    <mergeCell ref="K1408:N1408"/>
    <mergeCell ref="D1400:J1400"/>
    <mergeCell ref="K1400:N1400"/>
    <mergeCell ref="D1401:J1401"/>
    <mergeCell ref="K1401:N1401"/>
    <mergeCell ref="D1402:J1402"/>
    <mergeCell ref="K1402:N1402"/>
    <mergeCell ref="D1403:J1403"/>
    <mergeCell ref="K1403:N1403"/>
    <mergeCell ref="D1404:J1404"/>
    <mergeCell ref="K1404:N1404"/>
    <mergeCell ref="D1405:J1405"/>
    <mergeCell ref="K1405:N1405"/>
    <mergeCell ref="D1393:J1393"/>
    <mergeCell ref="K1393:N1393"/>
    <mergeCell ref="D1386:J1386"/>
    <mergeCell ref="K1386:N1386"/>
    <mergeCell ref="D1387:J1387"/>
    <mergeCell ref="K1387:N1387"/>
    <mergeCell ref="D1388:J1388"/>
    <mergeCell ref="K1388:N1388"/>
    <mergeCell ref="D1389:J1389"/>
    <mergeCell ref="K1389:N1389"/>
    <mergeCell ref="D1390:J1390"/>
    <mergeCell ref="K1390:N1390"/>
    <mergeCell ref="D1391:J1391"/>
    <mergeCell ref="D1394:J1394"/>
    <mergeCell ref="K1394:N1394"/>
    <mergeCell ref="D1395:J1395"/>
    <mergeCell ref="K1395:N1395"/>
    <mergeCell ref="D1379:J1379"/>
    <mergeCell ref="K1379:N1379"/>
    <mergeCell ref="D1380:J1380"/>
    <mergeCell ref="K1380:N1380"/>
    <mergeCell ref="D1381:J1381"/>
    <mergeCell ref="K1381:N1381"/>
    <mergeCell ref="D1382:J1382"/>
    <mergeCell ref="K1382:N1382"/>
    <mergeCell ref="D1383:J1383"/>
    <mergeCell ref="K1383:N1383"/>
    <mergeCell ref="D1384:J1384"/>
    <mergeCell ref="K1384:N1384"/>
    <mergeCell ref="D1385:J1385"/>
    <mergeCell ref="K1385:N1385"/>
    <mergeCell ref="K1391:N1391"/>
    <mergeCell ref="D1392:J1392"/>
    <mergeCell ref="K1392:N1392"/>
    <mergeCell ref="D1359:J1359"/>
    <mergeCell ref="K1359:N1359"/>
    <mergeCell ref="D1360:J1360"/>
    <mergeCell ref="K1360:N1360"/>
    <mergeCell ref="D1361:J1361"/>
    <mergeCell ref="K1361:N1361"/>
    <mergeCell ref="D1362:J1362"/>
    <mergeCell ref="K1362:N1362"/>
    <mergeCell ref="K1367:N1367"/>
    <mergeCell ref="D1368:J1368"/>
    <mergeCell ref="K1368:N1368"/>
    <mergeCell ref="D1369:J1369"/>
    <mergeCell ref="K1369:N1369"/>
    <mergeCell ref="D1370:J1370"/>
    <mergeCell ref="K1370:N1370"/>
    <mergeCell ref="D1371:J1371"/>
    <mergeCell ref="K1371:N1371"/>
    <mergeCell ref="D1363:J1363"/>
    <mergeCell ref="K1363:N1363"/>
    <mergeCell ref="D1364:J1364"/>
    <mergeCell ref="K1364:N1364"/>
    <mergeCell ref="D1365:J1365"/>
    <mergeCell ref="K1365:N1365"/>
    <mergeCell ref="D1366:J1366"/>
    <mergeCell ref="K1366:N1366"/>
    <mergeCell ref="D1367:J1367"/>
    <mergeCell ref="S1348:V1348"/>
    <mergeCell ref="W1348:Z1348"/>
    <mergeCell ref="AA1348:AD1348"/>
    <mergeCell ref="D1169:J1169"/>
    <mergeCell ref="K1169:O1169"/>
    <mergeCell ref="P1169:T1169"/>
    <mergeCell ref="U1169:Y1169"/>
    <mergeCell ref="D1354:J1354"/>
    <mergeCell ref="K1354:N1354"/>
    <mergeCell ref="D1355:J1355"/>
    <mergeCell ref="K1355:N1355"/>
    <mergeCell ref="D1356:J1356"/>
    <mergeCell ref="K1356:N1356"/>
    <mergeCell ref="D1357:J1357"/>
    <mergeCell ref="K1357:N1357"/>
    <mergeCell ref="D1358:J1358"/>
    <mergeCell ref="K1358:N1358"/>
    <mergeCell ref="U1174:Y1174"/>
    <mergeCell ref="Z1174:AD1174"/>
    <mergeCell ref="D1175:J1175"/>
    <mergeCell ref="K1175:O1175"/>
    <mergeCell ref="P1175:T1175"/>
    <mergeCell ref="U1175:Y1175"/>
    <mergeCell ref="Z1175:AD1175"/>
    <mergeCell ref="D1176:J1176"/>
    <mergeCell ref="K1176:O1176"/>
    <mergeCell ref="P1176:T1176"/>
    <mergeCell ref="U1176:Y1176"/>
    <mergeCell ref="Z1176:AD1176"/>
    <mergeCell ref="D1177:J1177"/>
    <mergeCell ref="K1177:O1177"/>
    <mergeCell ref="P1177:T1177"/>
    <mergeCell ref="U1153:Y1153"/>
    <mergeCell ref="Z1153:AD1153"/>
    <mergeCell ref="K1154:O1154"/>
    <mergeCell ref="P1154:T1154"/>
    <mergeCell ref="U1154:Y1154"/>
    <mergeCell ref="Z1154:AD1154"/>
    <mergeCell ref="K1155:O1155"/>
    <mergeCell ref="P1155:T1155"/>
    <mergeCell ref="U1155:Y1155"/>
    <mergeCell ref="Z1155:AD1155"/>
    <mergeCell ref="O1346:R1346"/>
    <mergeCell ref="S1346:V1346"/>
    <mergeCell ref="W1346:Z1346"/>
    <mergeCell ref="AA1346:AD1346"/>
    <mergeCell ref="O1347:R1347"/>
    <mergeCell ref="S1347:V1347"/>
    <mergeCell ref="W1347:Z1347"/>
    <mergeCell ref="AA1347:AD1347"/>
    <mergeCell ref="U1177:Y1177"/>
    <mergeCell ref="Z1177:AD1177"/>
    <mergeCell ref="Z1168:AD1168"/>
    <mergeCell ref="Z1166:AD1166"/>
    <mergeCell ref="K1178:O1178"/>
    <mergeCell ref="P1178:T1178"/>
    <mergeCell ref="U1178:Y1178"/>
    <mergeCell ref="Z1178:AD1178"/>
    <mergeCell ref="K1179:O1179"/>
    <mergeCell ref="P1179:T1179"/>
    <mergeCell ref="U1179:Y1179"/>
    <mergeCell ref="Z1179:AD1179"/>
    <mergeCell ref="Z1312:AD1312"/>
    <mergeCell ref="P1313:T1313"/>
    <mergeCell ref="D1171:J1171"/>
    <mergeCell ref="K1171:O1171"/>
    <mergeCell ref="P1171:T1171"/>
    <mergeCell ref="U1171:Y1171"/>
    <mergeCell ref="Z1171:AD1171"/>
    <mergeCell ref="D1172:J1172"/>
    <mergeCell ref="K1172:O1172"/>
    <mergeCell ref="P1172:T1172"/>
    <mergeCell ref="U1172:Y1172"/>
    <mergeCell ref="Z1172:AD1172"/>
    <mergeCell ref="O1343:AD1343"/>
    <mergeCell ref="D1345:J1345"/>
    <mergeCell ref="K1345:N1345"/>
    <mergeCell ref="D1346:J1346"/>
    <mergeCell ref="K1346:N1346"/>
    <mergeCell ref="Z1169:AD1169"/>
    <mergeCell ref="D1170:J1170"/>
    <mergeCell ref="K1170:O1170"/>
    <mergeCell ref="P1170:T1170"/>
    <mergeCell ref="U1170:Y1170"/>
    <mergeCell ref="Z1170:AD1170"/>
    <mergeCell ref="D1173:J1173"/>
    <mergeCell ref="K1173:O1173"/>
    <mergeCell ref="P1173:T1173"/>
    <mergeCell ref="U1173:Y1173"/>
    <mergeCell ref="Z1173:AD1173"/>
    <mergeCell ref="D1174:J1174"/>
    <mergeCell ref="K1174:O1174"/>
    <mergeCell ref="P1174:T1174"/>
    <mergeCell ref="D1178:J1178"/>
    <mergeCell ref="D1179:J1179"/>
    <mergeCell ref="D1180:J1180"/>
    <mergeCell ref="D239:K239"/>
    <mergeCell ref="L239:M239"/>
    <mergeCell ref="N239:P239"/>
    <mergeCell ref="Q239:S239"/>
    <mergeCell ref="T239:V239"/>
    <mergeCell ref="W239:X239"/>
    <mergeCell ref="Y239:AD239"/>
    <mergeCell ref="C71:AD71"/>
    <mergeCell ref="C77:AD77"/>
    <mergeCell ref="W805:Z805"/>
    <mergeCell ref="S805:V805"/>
    <mergeCell ref="R805:R806"/>
    <mergeCell ref="Q805:Q806"/>
    <mergeCell ref="P805:P806"/>
    <mergeCell ref="O805:O806"/>
    <mergeCell ref="O804:Z804"/>
    <mergeCell ref="K804:N806"/>
    <mergeCell ref="C804:J806"/>
    <mergeCell ref="J287:M287"/>
    <mergeCell ref="D291:I291"/>
    <mergeCell ref="J291:M291"/>
    <mergeCell ref="D295:I295"/>
    <mergeCell ref="J295:M295"/>
    <mergeCell ref="D299:I299"/>
    <mergeCell ref="J299:M299"/>
    <mergeCell ref="D303:I303"/>
    <mergeCell ref="J303:M303"/>
    <mergeCell ref="D307:I307"/>
    <mergeCell ref="J307:M307"/>
    <mergeCell ref="D311:I311"/>
    <mergeCell ref="J311:M311"/>
    <mergeCell ref="D315:I315"/>
    <mergeCell ref="D237:K237"/>
    <mergeCell ref="L237:M237"/>
    <mergeCell ref="N237:P237"/>
    <mergeCell ref="Q237:S237"/>
    <mergeCell ref="T237:V237"/>
    <mergeCell ref="W237:X237"/>
    <mergeCell ref="Y237:AD237"/>
    <mergeCell ref="D238:K238"/>
    <mergeCell ref="L238:M238"/>
    <mergeCell ref="N238:P238"/>
    <mergeCell ref="Q238:S238"/>
    <mergeCell ref="T238:V238"/>
    <mergeCell ref="W238:X238"/>
    <mergeCell ref="Y238:AD238"/>
    <mergeCell ref="D235:K235"/>
    <mergeCell ref="L235:M235"/>
    <mergeCell ref="N235:P235"/>
    <mergeCell ref="Q235:S235"/>
    <mergeCell ref="T235:V235"/>
    <mergeCell ref="W235:X235"/>
    <mergeCell ref="Y235:AD235"/>
    <mergeCell ref="D236:K236"/>
    <mergeCell ref="L236:M236"/>
    <mergeCell ref="N236:P236"/>
    <mergeCell ref="Q236:S236"/>
    <mergeCell ref="D230:K230"/>
    <mergeCell ref="L230:M230"/>
    <mergeCell ref="N230:P230"/>
    <mergeCell ref="Q230:S230"/>
    <mergeCell ref="T230:V230"/>
    <mergeCell ref="W230:X230"/>
    <mergeCell ref="Y230:AD230"/>
    <mergeCell ref="D231:K231"/>
    <mergeCell ref="L231:M231"/>
    <mergeCell ref="N231:P231"/>
    <mergeCell ref="Q231:S231"/>
    <mergeCell ref="T231:V231"/>
    <mergeCell ref="W231:X231"/>
    <mergeCell ref="Y231:AD231"/>
    <mergeCell ref="D232:K232"/>
    <mergeCell ref="L232:M232"/>
    <mergeCell ref="N232:P232"/>
    <mergeCell ref="Q232:S232"/>
    <mergeCell ref="T232:V232"/>
    <mergeCell ref="W232:X232"/>
    <mergeCell ref="Y232:AD232"/>
    <mergeCell ref="D227:K227"/>
    <mergeCell ref="L227:M227"/>
    <mergeCell ref="N227:P227"/>
    <mergeCell ref="Q227:S227"/>
    <mergeCell ref="T227:V227"/>
    <mergeCell ref="W227:X227"/>
    <mergeCell ref="Y227:AD227"/>
    <mergeCell ref="D228:K228"/>
    <mergeCell ref="L228:M228"/>
    <mergeCell ref="N228:P228"/>
    <mergeCell ref="Q228:S228"/>
    <mergeCell ref="T228:V228"/>
    <mergeCell ref="W228:X228"/>
    <mergeCell ref="Y228:AD228"/>
    <mergeCell ref="D229:K229"/>
    <mergeCell ref="L229:M229"/>
    <mergeCell ref="N229:P229"/>
    <mergeCell ref="Q229:S229"/>
    <mergeCell ref="T229:V229"/>
    <mergeCell ref="W229:X229"/>
    <mergeCell ref="Y229:AD229"/>
    <mergeCell ref="D224:K224"/>
    <mergeCell ref="L224:M224"/>
    <mergeCell ref="N224:P224"/>
    <mergeCell ref="Q224:S224"/>
    <mergeCell ref="T224:V224"/>
    <mergeCell ref="W224:X224"/>
    <mergeCell ref="Y224:AD224"/>
    <mergeCell ref="D225:K225"/>
    <mergeCell ref="L225:M225"/>
    <mergeCell ref="N225:P225"/>
    <mergeCell ref="Q225:S225"/>
    <mergeCell ref="T225:V225"/>
    <mergeCell ref="W225:X225"/>
    <mergeCell ref="Y225:AD225"/>
    <mergeCell ref="D226:K226"/>
    <mergeCell ref="L226:M226"/>
    <mergeCell ref="N226:P226"/>
    <mergeCell ref="Q226:S226"/>
    <mergeCell ref="T226:V226"/>
    <mergeCell ref="W226:X226"/>
    <mergeCell ref="Y226:AD226"/>
    <mergeCell ref="D221:K221"/>
    <mergeCell ref="L221:M221"/>
    <mergeCell ref="N221:P221"/>
    <mergeCell ref="Q221:S221"/>
    <mergeCell ref="T221:V221"/>
    <mergeCell ref="W221:X221"/>
    <mergeCell ref="Y221:AD221"/>
    <mergeCell ref="D222:K222"/>
    <mergeCell ref="L222:M222"/>
    <mergeCell ref="N222:P222"/>
    <mergeCell ref="Q222:S222"/>
    <mergeCell ref="T222:V222"/>
    <mergeCell ref="W222:X222"/>
    <mergeCell ref="Y222:AD222"/>
    <mergeCell ref="D223:K223"/>
    <mergeCell ref="L223:M223"/>
    <mergeCell ref="N223:P223"/>
    <mergeCell ref="Q223:S223"/>
    <mergeCell ref="T223:V223"/>
    <mergeCell ref="W223:X223"/>
    <mergeCell ref="Y223:AD223"/>
    <mergeCell ref="D218:K218"/>
    <mergeCell ref="L218:M218"/>
    <mergeCell ref="N218:P218"/>
    <mergeCell ref="Q218:S218"/>
    <mergeCell ref="T218:V218"/>
    <mergeCell ref="W218:X218"/>
    <mergeCell ref="Y218:AD218"/>
    <mergeCell ref="D219:K219"/>
    <mergeCell ref="L219:M219"/>
    <mergeCell ref="N219:P219"/>
    <mergeCell ref="Q219:S219"/>
    <mergeCell ref="T219:V219"/>
    <mergeCell ref="W219:X219"/>
    <mergeCell ref="Y219:AD219"/>
    <mergeCell ref="D220:K220"/>
    <mergeCell ref="L220:M220"/>
    <mergeCell ref="N220:P220"/>
    <mergeCell ref="Q220:S220"/>
    <mergeCell ref="T220:V220"/>
    <mergeCell ref="W220:X220"/>
    <mergeCell ref="Y220:AD220"/>
    <mergeCell ref="D215:K215"/>
    <mergeCell ref="L215:M215"/>
    <mergeCell ref="N215:P215"/>
    <mergeCell ref="Q215:S215"/>
    <mergeCell ref="T215:V215"/>
    <mergeCell ref="W215:X215"/>
    <mergeCell ref="Y215:AD215"/>
    <mergeCell ref="D216:K216"/>
    <mergeCell ref="L216:M216"/>
    <mergeCell ref="N216:P216"/>
    <mergeCell ref="Q216:S216"/>
    <mergeCell ref="T216:V216"/>
    <mergeCell ref="W216:X216"/>
    <mergeCell ref="Y216:AD216"/>
    <mergeCell ref="D217:K217"/>
    <mergeCell ref="L217:M217"/>
    <mergeCell ref="N217:P217"/>
    <mergeCell ref="Q217:S217"/>
    <mergeCell ref="T217:V217"/>
    <mergeCell ref="W217:X217"/>
    <mergeCell ref="Y217:AD217"/>
    <mergeCell ref="N212:P212"/>
    <mergeCell ref="Q212:S212"/>
    <mergeCell ref="T212:V212"/>
    <mergeCell ref="W212:X212"/>
    <mergeCell ref="Y212:AD212"/>
    <mergeCell ref="D213:K213"/>
    <mergeCell ref="L213:M213"/>
    <mergeCell ref="N213:P213"/>
    <mergeCell ref="Q213:S213"/>
    <mergeCell ref="T213:V213"/>
    <mergeCell ref="W213:X213"/>
    <mergeCell ref="Y213:AD213"/>
    <mergeCell ref="D214:K214"/>
    <mergeCell ref="L214:M214"/>
    <mergeCell ref="N214:P214"/>
    <mergeCell ref="Q214:S214"/>
    <mergeCell ref="T214:V214"/>
    <mergeCell ref="W214:X214"/>
    <mergeCell ref="Y214:AD214"/>
    <mergeCell ref="Y210:AD210"/>
    <mergeCell ref="L199:M199"/>
    <mergeCell ref="N199:P199"/>
    <mergeCell ref="Q199:S199"/>
    <mergeCell ref="T199:V199"/>
    <mergeCell ref="W199:X199"/>
    <mergeCell ref="Y199:AD199"/>
    <mergeCell ref="D200:K200"/>
    <mergeCell ref="L200:M200"/>
    <mergeCell ref="N200:P200"/>
    <mergeCell ref="Q200:S200"/>
    <mergeCell ref="T200:V200"/>
    <mergeCell ref="W200:X200"/>
    <mergeCell ref="Y200:AD200"/>
    <mergeCell ref="D201:K201"/>
    <mergeCell ref="D202:K202"/>
    <mergeCell ref="L202:M202"/>
    <mergeCell ref="N202:P202"/>
    <mergeCell ref="Q202:S202"/>
    <mergeCell ref="T202:V202"/>
    <mergeCell ref="W202:X202"/>
    <mergeCell ref="Y202:AD202"/>
    <mergeCell ref="D203:K203"/>
    <mergeCell ref="L203:M203"/>
    <mergeCell ref="N203:P203"/>
    <mergeCell ref="D206:K206"/>
    <mergeCell ref="L206:M206"/>
    <mergeCell ref="N206:P206"/>
    <mergeCell ref="Q206:S206"/>
    <mergeCell ref="T206:V206"/>
    <mergeCell ref="W206:X206"/>
    <mergeCell ref="Y206:AD206"/>
    <mergeCell ref="D197:K197"/>
    <mergeCell ref="L197:M197"/>
    <mergeCell ref="N197:P197"/>
    <mergeCell ref="Q197:S197"/>
    <mergeCell ref="T197:V197"/>
    <mergeCell ref="W197:X197"/>
    <mergeCell ref="Y197:AD197"/>
    <mergeCell ref="D198:K198"/>
    <mergeCell ref="L198:M198"/>
    <mergeCell ref="N198:P198"/>
    <mergeCell ref="Q198:S198"/>
    <mergeCell ref="T198:V198"/>
    <mergeCell ref="W198:X198"/>
    <mergeCell ref="Y198:AD198"/>
    <mergeCell ref="D199:K199"/>
    <mergeCell ref="N193:P193"/>
    <mergeCell ref="Q193:S193"/>
    <mergeCell ref="T193:V193"/>
    <mergeCell ref="W193:X193"/>
    <mergeCell ref="Y193:AD193"/>
    <mergeCell ref="D194:K194"/>
    <mergeCell ref="L194:M194"/>
    <mergeCell ref="N194:P194"/>
    <mergeCell ref="Q194:S194"/>
    <mergeCell ref="T194:V194"/>
    <mergeCell ref="W194:X194"/>
    <mergeCell ref="Y194:AD194"/>
    <mergeCell ref="D195:K195"/>
    <mergeCell ref="L195:M195"/>
    <mergeCell ref="N195:P195"/>
    <mergeCell ref="Q195:S195"/>
    <mergeCell ref="T195:V195"/>
    <mergeCell ref="W195:X195"/>
    <mergeCell ref="Y195:AD195"/>
    <mergeCell ref="T186:V186"/>
    <mergeCell ref="W186:X186"/>
    <mergeCell ref="Y186:AD186"/>
    <mergeCell ref="D187:K187"/>
    <mergeCell ref="L187:M187"/>
    <mergeCell ref="N187:P187"/>
    <mergeCell ref="Q187:S187"/>
    <mergeCell ref="L191:M191"/>
    <mergeCell ref="N191:P191"/>
    <mergeCell ref="Q191:S191"/>
    <mergeCell ref="T191:V191"/>
    <mergeCell ref="W191:X191"/>
    <mergeCell ref="Y191:AD191"/>
    <mergeCell ref="D192:K192"/>
    <mergeCell ref="L192:M192"/>
    <mergeCell ref="N192:P192"/>
    <mergeCell ref="Q192:S192"/>
    <mergeCell ref="T192:V192"/>
    <mergeCell ref="W192:X192"/>
    <mergeCell ref="Y192:AD192"/>
    <mergeCell ref="W189:X189"/>
    <mergeCell ref="Y189:AD189"/>
    <mergeCell ref="D190:K190"/>
    <mergeCell ref="L190:M190"/>
    <mergeCell ref="N190:P190"/>
    <mergeCell ref="Q190:S190"/>
    <mergeCell ref="T190:V190"/>
    <mergeCell ref="W190:X190"/>
    <mergeCell ref="Y190:AD190"/>
    <mergeCell ref="D191:K191"/>
    <mergeCell ref="T187:V187"/>
    <mergeCell ref="W187:X187"/>
    <mergeCell ref="D183:K183"/>
    <mergeCell ref="L183:M183"/>
    <mergeCell ref="N183:P183"/>
    <mergeCell ref="Q183:S183"/>
    <mergeCell ref="T183:V183"/>
    <mergeCell ref="W183:X183"/>
    <mergeCell ref="Y183:AD183"/>
    <mergeCell ref="D188:K188"/>
    <mergeCell ref="L188:M188"/>
    <mergeCell ref="N188:P188"/>
    <mergeCell ref="Q188:S188"/>
    <mergeCell ref="T188:V188"/>
    <mergeCell ref="W188:X188"/>
    <mergeCell ref="Y188:AD188"/>
    <mergeCell ref="D184:K184"/>
    <mergeCell ref="L184:M184"/>
    <mergeCell ref="N184:P184"/>
    <mergeCell ref="Q184:S184"/>
    <mergeCell ref="T184:V184"/>
    <mergeCell ref="W184:X184"/>
    <mergeCell ref="Y184:AD184"/>
    <mergeCell ref="D185:K185"/>
    <mergeCell ref="L185:M185"/>
    <mergeCell ref="N185:P185"/>
    <mergeCell ref="Q185:S185"/>
    <mergeCell ref="T185:V185"/>
    <mergeCell ref="W185:X185"/>
    <mergeCell ref="Y185:AD185"/>
    <mergeCell ref="D186:K186"/>
    <mergeCell ref="L186:M186"/>
    <mergeCell ref="N186:P186"/>
    <mergeCell ref="Q186:S186"/>
    <mergeCell ref="L169:M169"/>
    <mergeCell ref="N169:P169"/>
    <mergeCell ref="Q169:S169"/>
    <mergeCell ref="T169:V169"/>
    <mergeCell ref="W169:X169"/>
    <mergeCell ref="Y169:AD169"/>
    <mergeCell ref="D172:K172"/>
    <mergeCell ref="D182:K182"/>
    <mergeCell ref="L182:M182"/>
    <mergeCell ref="N182:P182"/>
    <mergeCell ref="Q182:S182"/>
    <mergeCell ref="T182:V182"/>
    <mergeCell ref="W182:X182"/>
    <mergeCell ref="Y182:AD182"/>
    <mergeCell ref="D180:K180"/>
    <mergeCell ref="L180:M180"/>
    <mergeCell ref="N180:P180"/>
    <mergeCell ref="Q180:S180"/>
    <mergeCell ref="T180:V180"/>
    <mergeCell ref="W180:X180"/>
    <mergeCell ref="Y180:AD180"/>
    <mergeCell ref="L178:M178"/>
    <mergeCell ref="N178:P178"/>
    <mergeCell ref="Q178:S178"/>
    <mergeCell ref="T178:V178"/>
    <mergeCell ref="W178:X178"/>
    <mergeCell ref="Y178:AD178"/>
    <mergeCell ref="D174:K174"/>
    <mergeCell ref="L174:M174"/>
    <mergeCell ref="N174:P174"/>
    <mergeCell ref="Q174:S174"/>
    <mergeCell ref="D177:K177"/>
    <mergeCell ref="L177:M177"/>
    <mergeCell ref="N177:P177"/>
    <mergeCell ref="Q177:S177"/>
    <mergeCell ref="T177:V177"/>
    <mergeCell ref="W177:X177"/>
    <mergeCell ref="Y177:AD177"/>
    <mergeCell ref="T174:V174"/>
    <mergeCell ref="W174:X174"/>
    <mergeCell ref="Y174:AD174"/>
    <mergeCell ref="D173:K173"/>
    <mergeCell ref="L173:M173"/>
    <mergeCell ref="N173:P173"/>
    <mergeCell ref="Q173:S173"/>
    <mergeCell ref="T173:V173"/>
    <mergeCell ref="W173:X173"/>
    <mergeCell ref="Y173:AD173"/>
    <mergeCell ref="D175:K175"/>
    <mergeCell ref="L175:M175"/>
    <mergeCell ref="N175:P175"/>
    <mergeCell ref="Q175:S175"/>
    <mergeCell ref="T175:V175"/>
    <mergeCell ref="W175:X175"/>
    <mergeCell ref="Y175:AD175"/>
    <mergeCell ref="D176:K176"/>
    <mergeCell ref="L176:M176"/>
    <mergeCell ref="N176:P176"/>
    <mergeCell ref="Q176:S176"/>
    <mergeCell ref="L172:M172"/>
    <mergeCell ref="N172:P172"/>
    <mergeCell ref="Q172:S172"/>
    <mergeCell ref="T172:V172"/>
    <mergeCell ref="W172:X172"/>
    <mergeCell ref="Y172:AD172"/>
    <mergeCell ref="Q156:S156"/>
    <mergeCell ref="T156:V156"/>
    <mergeCell ref="W156:X156"/>
    <mergeCell ref="Y156:AD156"/>
    <mergeCell ref="D159:K159"/>
    <mergeCell ref="L159:M159"/>
    <mergeCell ref="N159:P159"/>
    <mergeCell ref="Q159:S159"/>
    <mergeCell ref="T159:V159"/>
    <mergeCell ref="W159:X159"/>
    <mergeCell ref="Y159:AD159"/>
    <mergeCell ref="D167:K167"/>
    <mergeCell ref="L167:M167"/>
    <mergeCell ref="N167:P167"/>
    <mergeCell ref="Q167:S167"/>
    <mergeCell ref="T167:V167"/>
    <mergeCell ref="W167:X167"/>
    <mergeCell ref="Y167:AD167"/>
    <mergeCell ref="D160:K160"/>
    <mergeCell ref="L160:M160"/>
    <mergeCell ref="N160:P160"/>
    <mergeCell ref="Q160:S160"/>
    <mergeCell ref="T160:V160"/>
    <mergeCell ref="W160:X160"/>
    <mergeCell ref="Y160:AD160"/>
    <mergeCell ref="D161:K161"/>
    <mergeCell ref="L161:M161"/>
    <mergeCell ref="N161:P161"/>
    <mergeCell ref="Q161:S161"/>
    <mergeCell ref="T161:V161"/>
    <mergeCell ref="W161:X161"/>
    <mergeCell ref="Y161:AD161"/>
    <mergeCell ref="D153:K153"/>
    <mergeCell ref="L153:M153"/>
    <mergeCell ref="N153:P153"/>
    <mergeCell ref="Q153:S153"/>
    <mergeCell ref="T153:V153"/>
    <mergeCell ref="W153:X153"/>
    <mergeCell ref="Y153:AD153"/>
    <mergeCell ref="D158:K158"/>
    <mergeCell ref="L158:M158"/>
    <mergeCell ref="N158:P158"/>
    <mergeCell ref="Q158:S158"/>
    <mergeCell ref="T158:V158"/>
    <mergeCell ref="W158:X158"/>
    <mergeCell ref="Y158:AD158"/>
    <mergeCell ref="Y154:AD154"/>
    <mergeCell ref="D155:K155"/>
    <mergeCell ref="L155:M155"/>
    <mergeCell ref="D157:K157"/>
    <mergeCell ref="L157:M157"/>
    <mergeCell ref="N157:P157"/>
    <mergeCell ref="Q157:S157"/>
    <mergeCell ref="T157:V157"/>
    <mergeCell ref="W157:X157"/>
    <mergeCell ref="Y157:AD157"/>
    <mergeCell ref="N155:P155"/>
    <mergeCell ref="Q155:S155"/>
    <mergeCell ref="T155:V155"/>
    <mergeCell ref="W155:X155"/>
    <mergeCell ref="Y155:AD155"/>
    <mergeCell ref="D156:K156"/>
    <mergeCell ref="L156:M156"/>
    <mergeCell ref="N156:P156"/>
    <mergeCell ref="Y149:AD149"/>
    <mergeCell ref="D150:K150"/>
    <mergeCell ref="L150:M150"/>
    <mergeCell ref="N150:P150"/>
    <mergeCell ref="Q150:S150"/>
    <mergeCell ref="T150:V150"/>
    <mergeCell ref="W150:X150"/>
    <mergeCell ref="Y150:AD150"/>
    <mergeCell ref="D151:K151"/>
    <mergeCell ref="L151:M151"/>
    <mergeCell ref="N151:P151"/>
    <mergeCell ref="Q151:S151"/>
    <mergeCell ref="T151:V151"/>
    <mergeCell ref="W151:X151"/>
    <mergeCell ref="Y151:AD151"/>
    <mergeCell ref="D152:K152"/>
    <mergeCell ref="L152:M152"/>
    <mergeCell ref="N152:P152"/>
    <mergeCell ref="Q152:S152"/>
    <mergeCell ref="T152:V152"/>
    <mergeCell ref="W152:X152"/>
    <mergeCell ref="Y152:AD152"/>
    <mergeCell ref="D154:K154"/>
    <mergeCell ref="L154:M154"/>
    <mergeCell ref="N154:P154"/>
    <mergeCell ref="Q154:S154"/>
    <mergeCell ref="D139:K139"/>
    <mergeCell ref="L139:M139"/>
    <mergeCell ref="N139:P139"/>
    <mergeCell ref="Q139:S139"/>
    <mergeCell ref="T139:V139"/>
    <mergeCell ref="W139:X139"/>
    <mergeCell ref="Y139:AD139"/>
    <mergeCell ref="D140:K140"/>
    <mergeCell ref="L140:M140"/>
    <mergeCell ref="N140:P140"/>
    <mergeCell ref="D146:K146"/>
    <mergeCell ref="L146:M146"/>
    <mergeCell ref="N146:P146"/>
    <mergeCell ref="Q146:S146"/>
    <mergeCell ref="T146:V146"/>
    <mergeCell ref="W146:X146"/>
    <mergeCell ref="Y146:AD146"/>
    <mergeCell ref="Q140:S140"/>
    <mergeCell ref="T140:V140"/>
    <mergeCell ref="W140:X140"/>
    <mergeCell ref="Y140:AD140"/>
    <mergeCell ref="D142:K142"/>
    <mergeCell ref="L142:M142"/>
    <mergeCell ref="N142:P142"/>
    <mergeCell ref="Q142:S142"/>
    <mergeCell ref="T142:V142"/>
    <mergeCell ref="W142:X142"/>
    <mergeCell ref="Y142:AD142"/>
    <mergeCell ref="D143:K143"/>
    <mergeCell ref="L143:M143"/>
    <mergeCell ref="N143:P143"/>
    <mergeCell ref="Q143:S143"/>
    <mergeCell ref="D127:K127"/>
    <mergeCell ref="L127:M127"/>
    <mergeCell ref="N127:P127"/>
    <mergeCell ref="Q127:S127"/>
    <mergeCell ref="T127:V127"/>
    <mergeCell ref="W127:X127"/>
    <mergeCell ref="Y127:AD127"/>
    <mergeCell ref="D128:K128"/>
    <mergeCell ref="L128:M128"/>
    <mergeCell ref="N128:P128"/>
    <mergeCell ref="Q128:S128"/>
    <mergeCell ref="T128:V128"/>
    <mergeCell ref="W128:X128"/>
    <mergeCell ref="Y128:AD128"/>
    <mergeCell ref="D132:K132"/>
    <mergeCell ref="L132:M132"/>
    <mergeCell ref="N132:P132"/>
    <mergeCell ref="Q132:S132"/>
    <mergeCell ref="T132:V132"/>
    <mergeCell ref="W132:X132"/>
    <mergeCell ref="Y132:AD132"/>
    <mergeCell ref="D129:K129"/>
    <mergeCell ref="L129:M129"/>
    <mergeCell ref="N129:P129"/>
    <mergeCell ref="Q129:S129"/>
    <mergeCell ref="T129:V129"/>
    <mergeCell ref="W129:X129"/>
    <mergeCell ref="Y129:AD129"/>
    <mergeCell ref="D130:K130"/>
    <mergeCell ref="L130:M130"/>
    <mergeCell ref="N130:P130"/>
    <mergeCell ref="Q130:S130"/>
    <mergeCell ref="D124:K124"/>
    <mergeCell ref="L124:M124"/>
    <mergeCell ref="N124:P124"/>
    <mergeCell ref="Q124:S124"/>
    <mergeCell ref="T124:V124"/>
    <mergeCell ref="W124:X124"/>
    <mergeCell ref="Y124:AD124"/>
    <mergeCell ref="D125:K125"/>
    <mergeCell ref="L125:M125"/>
    <mergeCell ref="N125:P125"/>
    <mergeCell ref="Q125:S125"/>
    <mergeCell ref="T125:V125"/>
    <mergeCell ref="W125:X125"/>
    <mergeCell ref="Y125:AD125"/>
    <mergeCell ref="D126:K126"/>
    <mergeCell ref="L126:M126"/>
    <mergeCell ref="N126:P126"/>
    <mergeCell ref="Q126:S126"/>
    <mergeCell ref="T126:V126"/>
    <mergeCell ref="W126:X126"/>
    <mergeCell ref="Y126:AD126"/>
    <mergeCell ref="D123:K123"/>
    <mergeCell ref="L123:M123"/>
    <mergeCell ref="N123:P123"/>
    <mergeCell ref="Q123:S123"/>
    <mergeCell ref="T123:V123"/>
    <mergeCell ref="W123:X123"/>
    <mergeCell ref="Y123:AD123"/>
    <mergeCell ref="D122:K122"/>
    <mergeCell ref="L122:M122"/>
    <mergeCell ref="N122:P122"/>
    <mergeCell ref="Q122:S122"/>
    <mergeCell ref="T122:V122"/>
    <mergeCell ref="W122:X122"/>
    <mergeCell ref="Y122:AD122"/>
    <mergeCell ref="D121:K121"/>
    <mergeCell ref="L121:M121"/>
    <mergeCell ref="N121:P121"/>
    <mergeCell ref="Q121:S121"/>
    <mergeCell ref="T121:V121"/>
    <mergeCell ref="W121:X121"/>
    <mergeCell ref="Y121:AD121"/>
    <mergeCell ref="D117:K117"/>
    <mergeCell ref="L117:M117"/>
    <mergeCell ref="N117:P117"/>
    <mergeCell ref="Q117:S117"/>
    <mergeCell ref="T117:V117"/>
    <mergeCell ref="W117:X117"/>
    <mergeCell ref="Y117:AD117"/>
    <mergeCell ref="D118:K118"/>
    <mergeCell ref="L118:M118"/>
    <mergeCell ref="N118:P118"/>
    <mergeCell ref="Q118:S118"/>
    <mergeCell ref="T118:V118"/>
    <mergeCell ref="W118:X118"/>
    <mergeCell ref="Y118:AD118"/>
    <mergeCell ref="D119:K119"/>
    <mergeCell ref="L119:M119"/>
    <mergeCell ref="N119:P119"/>
    <mergeCell ref="Q119:S119"/>
    <mergeCell ref="T119:V119"/>
    <mergeCell ref="W119:X119"/>
    <mergeCell ref="Y119:AD119"/>
    <mergeCell ref="D114:K114"/>
    <mergeCell ref="L114:M114"/>
    <mergeCell ref="N114:P114"/>
    <mergeCell ref="Q114:S114"/>
    <mergeCell ref="T114:V114"/>
    <mergeCell ref="W114:X114"/>
    <mergeCell ref="Y114:AD114"/>
    <mergeCell ref="D115:K115"/>
    <mergeCell ref="L115:M115"/>
    <mergeCell ref="N115:P115"/>
    <mergeCell ref="Q115:S115"/>
    <mergeCell ref="T115:V115"/>
    <mergeCell ref="W115:X115"/>
    <mergeCell ref="Y115:AD115"/>
    <mergeCell ref="D116:K116"/>
    <mergeCell ref="L116:M116"/>
    <mergeCell ref="N116:P116"/>
    <mergeCell ref="Q116:S116"/>
    <mergeCell ref="T116:V116"/>
    <mergeCell ref="W116:X116"/>
    <mergeCell ref="Y116:AD116"/>
    <mergeCell ref="D111:K111"/>
    <mergeCell ref="L111:M111"/>
    <mergeCell ref="N111:P111"/>
    <mergeCell ref="Q111:S111"/>
    <mergeCell ref="T111:V111"/>
    <mergeCell ref="W111:X111"/>
    <mergeCell ref="Y111:AD111"/>
    <mergeCell ref="D112:K112"/>
    <mergeCell ref="L112:M112"/>
    <mergeCell ref="N112:P112"/>
    <mergeCell ref="Q112:S112"/>
    <mergeCell ref="T112:V112"/>
    <mergeCell ref="W112:X112"/>
    <mergeCell ref="Y112:AD112"/>
    <mergeCell ref="D113:K113"/>
    <mergeCell ref="L113:M113"/>
    <mergeCell ref="N113:P113"/>
    <mergeCell ref="Q113:S113"/>
    <mergeCell ref="T113:V113"/>
    <mergeCell ref="W113:X113"/>
    <mergeCell ref="Y113:AD113"/>
    <mergeCell ref="D108:K108"/>
    <mergeCell ref="L108:M108"/>
    <mergeCell ref="N108:P108"/>
    <mergeCell ref="Q108:S108"/>
    <mergeCell ref="T108:V108"/>
    <mergeCell ref="W108:X108"/>
    <mergeCell ref="Y108:AD108"/>
    <mergeCell ref="D109:K109"/>
    <mergeCell ref="L109:M109"/>
    <mergeCell ref="N109:P109"/>
    <mergeCell ref="Q109:S109"/>
    <mergeCell ref="T109:V109"/>
    <mergeCell ref="W109:X109"/>
    <mergeCell ref="Y109:AD109"/>
    <mergeCell ref="D110:K110"/>
    <mergeCell ref="L110:M110"/>
    <mergeCell ref="N110:P110"/>
    <mergeCell ref="Q110:S110"/>
    <mergeCell ref="T110:V110"/>
    <mergeCell ref="W110:X110"/>
    <mergeCell ref="Y110:AD110"/>
    <mergeCell ref="Y104:AD104"/>
    <mergeCell ref="D105:K105"/>
    <mergeCell ref="L105:M105"/>
    <mergeCell ref="N105:P105"/>
    <mergeCell ref="Q105:S105"/>
    <mergeCell ref="T105:V105"/>
    <mergeCell ref="W105:X105"/>
    <mergeCell ref="Y105:AD105"/>
    <mergeCell ref="D106:K106"/>
    <mergeCell ref="L106:M106"/>
    <mergeCell ref="N106:P106"/>
    <mergeCell ref="Q106:S106"/>
    <mergeCell ref="T106:V106"/>
    <mergeCell ref="W106:X106"/>
    <mergeCell ref="Y106:AD106"/>
    <mergeCell ref="D107:K107"/>
    <mergeCell ref="L107:M107"/>
    <mergeCell ref="N107:P107"/>
    <mergeCell ref="Q107:S107"/>
    <mergeCell ref="T107:V107"/>
    <mergeCell ref="W107:X107"/>
    <mergeCell ref="Y107:AD107"/>
    <mergeCell ref="K1654:N1654"/>
    <mergeCell ref="K1655:N1655"/>
    <mergeCell ref="Y94:AD94"/>
    <mergeCell ref="D95:K95"/>
    <mergeCell ref="L95:M95"/>
    <mergeCell ref="N95:P95"/>
    <mergeCell ref="Q95:S95"/>
    <mergeCell ref="T95:V95"/>
    <mergeCell ref="W95:X95"/>
    <mergeCell ref="Y95:AD95"/>
    <mergeCell ref="D96:K96"/>
    <mergeCell ref="L96:M96"/>
    <mergeCell ref="N96:P96"/>
    <mergeCell ref="Q96:S96"/>
    <mergeCell ref="T96:V96"/>
    <mergeCell ref="W96:X96"/>
    <mergeCell ref="Y96:AD96"/>
    <mergeCell ref="Y101:AD101"/>
    <mergeCell ref="D102:K102"/>
    <mergeCell ref="L102:M102"/>
    <mergeCell ref="N102:P102"/>
    <mergeCell ref="Q102:S102"/>
    <mergeCell ref="T102:V102"/>
    <mergeCell ref="W102:X102"/>
    <mergeCell ref="Y102:AD102"/>
    <mergeCell ref="Y98:AD98"/>
    <mergeCell ref="D99:K99"/>
    <mergeCell ref="L99:M99"/>
    <mergeCell ref="N99:P99"/>
    <mergeCell ref="D1655:J1655"/>
    <mergeCell ref="D1647:J1647"/>
    <mergeCell ref="W104:X104"/>
    <mergeCell ref="D1597:J1597"/>
    <mergeCell ref="D1598:J1598"/>
    <mergeCell ref="D1599:J1599"/>
    <mergeCell ref="D1600:J1600"/>
    <mergeCell ref="D1601:J1601"/>
    <mergeCell ref="D1602:J1602"/>
    <mergeCell ref="D1603:J1603"/>
    <mergeCell ref="D1604:J1604"/>
    <mergeCell ref="D1610:J1610"/>
    <mergeCell ref="D1629:J1629"/>
    <mergeCell ref="D1605:J1605"/>
    <mergeCell ref="D1606:J1606"/>
    <mergeCell ref="D1607:J1607"/>
    <mergeCell ref="D1608:J1608"/>
    <mergeCell ref="D1609:J1609"/>
    <mergeCell ref="D1615:J1615"/>
    <mergeCell ref="D1611:J1611"/>
    <mergeCell ref="D1612:J1612"/>
    <mergeCell ref="D1613:J1613"/>
    <mergeCell ref="D1614:J1614"/>
    <mergeCell ref="D1616:J1616"/>
    <mergeCell ref="D1627:J1627"/>
    <mergeCell ref="D1628:J1628"/>
    <mergeCell ref="K1683:N1683"/>
    <mergeCell ref="D1618:J1618"/>
    <mergeCell ref="D1619:J1619"/>
    <mergeCell ref="D1620:J1620"/>
    <mergeCell ref="D1621:J1621"/>
    <mergeCell ref="D1622:J1622"/>
    <mergeCell ref="D1623:J1623"/>
    <mergeCell ref="D1624:J1624"/>
    <mergeCell ref="D1625:J1625"/>
    <mergeCell ref="D1626:J1626"/>
    <mergeCell ref="D1640:J1640"/>
    <mergeCell ref="D1641:J1641"/>
    <mergeCell ref="D1642:J1642"/>
    <mergeCell ref="D1643:J1643"/>
    <mergeCell ref="D1644:J1644"/>
    <mergeCell ref="D1645:J1645"/>
    <mergeCell ref="D1646:J1646"/>
    <mergeCell ref="K1623:N1623"/>
    <mergeCell ref="K1624:N1624"/>
    <mergeCell ref="D1630:J1630"/>
    <mergeCell ref="D1631:J1631"/>
    <mergeCell ref="D1632:J1632"/>
    <mergeCell ref="D1633:J1633"/>
    <mergeCell ref="K1678:N1678"/>
    <mergeCell ref="K1679:N1679"/>
    <mergeCell ref="D1648:J1648"/>
    <mergeCell ref="D1649:J1649"/>
    <mergeCell ref="D1650:J1650"/>
    <mergeCell ref="D1651:J1651"/>
    <mergeCell ref="D1652:J1652"/>
    <mergeCell ref="D1653:J1653"/>
    <mergeCell ref="K1653:N1653"/>
    <mergeCell ref="K1500:N1500"/>
    <mergeCell ref="K1503:N1503"/>
    <mergeCell ref="K1524:N1524"/>
    <mergeCell ref="AA1505:AD1505"/>
    <mergeCell ref="D1654:J1654"/>
    <mergeCell ref="K1598:N1598"/>
    <mergeCell ref="D1583:J1583"/>
    <mergeCell ref="D1584:J1584"/>
    <mergeCell ref="D1585:J1585"/>
    <mergeCell ref="D1586:J1586"/>
    <mergeCell ref="D1587:J1587"/>
    <mergeCell ref="D1565:J1565"/>
    <mergeCell ref="D1566:J1566"/>
    <mergeCell ref="D1567:J1567"/>
    <mergeCell ref="D1568:J1568"/>
    <mergeCell ref="D1569:J1569"/>
    <mergeCell ref="D1570:J1570"/>
    <mergeCell ref="K1573:N1573"/>
    <mergeCell ref="K1599:N1599"/>
    <mergeCell ref="K1575:N1575"/>
    <mergeCell ref="K1576:N1576"/>
    <mergeCell ref="K1577:N1577"/>
    <mergeCell ref="K1578:N1578"/>
    <mergeCell ref="D1580:J1580"/>
    <mergeCell ref="D1581:J1581"/>
    <mergeCell ref="K1579:N1579"/>
    <mergeCell ref="K1580:N1580"/>
    <mergeCell ref="K1581:N1581"/>
    <mergeCell ref="K1582:N1582"/>
    <mergeCell ref="K1583:N1583"/>
    <mergeCell ref="K1584:N1584"/>
    <mergeCell ref="D1575:J1575"/>
    <mergeCell ref="D1547:J1547"/>
    <mergeCell ref="D1548:J1548"/>
    <mergeCell ref="D1549:J1549"/>
    <mergeCell ref="D1550:J1550"/>
    <mergeCell ref="D1551:J1551"/>
    <mergeCell ref="D1552:J1552"/>
    <mergeCell ref="D1553:J1553"/>
    <mergeCell ref="D1554:J1554"/>
    <mergeCell ref="D1555:J1555"/>
    <mergeCell ref="D1556:J1556"/>
    <mergeCell ref="D1557:J1557"/>
    <mergeCell ref="D1571:J1571"/>
    <mergeCell ref="D1572:J1572"/>
    <mergeCell ref="K1595:N1595"/>
    <mergeCell ref="K1596:N1596"/>
    <mergeCell ref="D1544:J1544"/>
    <mergeCell ref="D1545:J1545"/>
    <mergeCell ref="D1546:J1546"/>
    <mergeCell ref="D1563:J1563"/>
    <mergeCell ref="D1576:J1576"/>
    <mergeCell ref="D1578:J1578"/>
    <mergeCell ref="D1579:J1579"/>
    <mergeCell ref="D1577:J1577"/>
    <mergeCell ref="D1596:J1596"/>
    <mergeCell ref="K1594:N1594"/>
    <mergeCell ref="D1564:J1564"/>
    <mergeCell ref="D1573:J1573"/>
    <mergeCell ref="D1574:J1574"/>
    <mergeCell ref="D1529:J1529"/>
    <mergeCell ref="D1530:J1530"/>
    <mergeCell ref="D1531:J1531"/>
    <mergeCell ref="D1532:J1532"/>
    <mergeCell ref="D1533:J1533"/>
    <mergeCell ref="D1534:J1534"/>
    <mergeCell ref="D1535:J1535"/>
    <mergeCell ref="D1536:J1536"/>
    <mergeCell ref="D1558:J1558"/>
    <mergeCell ref="D1559:J1559"/>
    <mergeCell ref="D1560:J1560"/>
    <mergeCell ref="D1561:J1561"/>
    <mergeCell ref="D1562:J1562"/>
    <mergeCell ref="K1493:N1493"/>
    <mergeCell ref="G604:AD604"/>
    <mergeCell ref="O1488:R1488"/>
    <mergeCell ref="K809:N809"/>
    <mergeCell ref="AA809:AD809"/>
    <mergeCell ref="D810:J810"/>
    <mergeCell ref="K810:N810"/>
    <mergeCell ref="AA810:AD810"/>
    <mergeCell ref="S1499:V1499"/>
    <mergeCell ref="W1499:Z1499"/>
    <mergeCell ref="AA1499:AD1499"/>
    <mergeCell ref="S1500:V1500"/>
    <mergeCell ref="W1500:Z1500"/>
    <mergeCell ref="AA1500:AD1500"/>
    <mergeCell ref="D1495:J1495"/>
    <mergeCell ref="D1503:J1503"/>
    <mergeCell ref="D813:J813"/>
    <mergeCell ref="K813:N813"/>
    <mergeCell ref="AA1483:AD1483"/>
    <mergeCell ref="AA813:AD813"/>
    <mergeCell ref="D811:J811"/>
    <mergeCell ref="K811:N811"/>
    <mergeCell ref="AA811:AD811"/>
    <mergeCell ref="D812:J812"/>
    <mergeCell ref="K812:N812"/>
    <mergeCell ref="AA1481:AD1481"/>
    <mergeCell ref="O1482:R1482"/>
    <mergeCell ref="S1482:V1482"/>
    <mergeCell ref="W1482:Z1482"/>
    <mergeCell ref="D1501:J1501"/>
    <mergeCell ref="AA1482:AD1482"/>
    <mergeCell ref="O1483:R1483"/>
    <mergeCell ref="S1483:V1483"/>
    <mergeCell ref="W1483:Z1483"/>
    <mergeCell ref="W1481:Z1481"/>
    <mergeCell ref="D1543:J1543"/>
    <mergeCell ref="AA814:AD814"/>
    <mergeCell ref="D966:J966"/>
    <mergeCell ref="K966:N966"/>
    <mergeCell ref="AA966:AD966"/>
    <mergeCell ref="AA967:AD967"/>
    <mergeCell ref="K1343:N1344"/>
    <mergeCell ref="D1524:J1524"/>
    <mergeCell ref="C1522:J1523"/>
    <mergeCell ref="AA1495:AD1495"/>
    <mergeCell ref="O1496:R1496"/>
    <mergeCell ref="S1496:V1496"/>
    <mergeCell ref="W1496:Z1496"/>
    <mergeCell ref="AA1496:AD1496"/>
    <mergeCell ref="O1497:R1497"/>
    <mergeCell ref="S1497:V1497"/>
    <mergeCell ref="C36:AD36"/>
    <mergeCell ref="C54:AD54"/>
    <mergeCell ref="D505:G505"/>
    <mergeCell ref="D506:G506"/>
    <mergeCell ref="D507:G507"/>
    <mergeCell ref="D508:G508"/>
    <mergeCell ref="D509:G509"/>
    <mergeCell ref="H505:I505"/>
    <mergeCell ref="H506:I506"/>
    <mergeCell ref="H507:I507"/>
    <mergeCell ref="H508:I508"/>
    <mergeCell ref="H509:I509"/>
    <mergeCell ref="H510:I510"/>
    <mergeCell ref="H511:I511"/>
    <mergeCell ref="H512:I512"/>
    <mergeCell ref="Z1152:AD1152"/>
    <mergeCell ref="K1153:O1153"/>
    <mergeCell ref="P1153:T1153"/>
    <mergeCell ref="H598:I598"/>
    <mergeCell ref="C435:AD435"/>
    <mergeCell ref="C604:F604"/>
    <mergeCell ref="H534:I534"/>
    <mergeCell ref="Q94:S94"/>
    <mergeCell ref="T94:V94"/>
    <mergeCell ref="W94:X94"/>
    <mergeCell ref="D779:F779"/>
    <mergeCell ref="D553:G553"/>
    <mergeCell ref="D554:G554"/>
    <mergeCell ref="D562:G562"/>
    <mergeCell ref="D563:G563"/>
    <mergeCell ref="D564:G564"/>
    <mergeCell ref="D565:G565"/>
    <mergeCell ref="O1480:R1480"/>
    <mergeCell ref="S1480:V1480"/>
    <mergeCell ref="W1480:Z1480"/>
    <mergeCell ref="AA1480:AD1480"/>
    <mergeCell ref="O1481:R1481"/>
    <mergeCell ref="S1481:V1481"/>
    <mergeCell ref="K1656:N1656"/>
    <mergeCell ref="D1528:J1528"/>
    <mergeCell ref="U1534:V1534"/>
    <mergeCell ref="K1600:N1600"/>
    <mergeCell ref="K1601:N1601"/>
    <mergeCell ref="K1602:N1602"/>
    <mergeCell ref="K1603:N1603"/>
    <mergeCell ref="D1682:J1682"/>
    <mergeCell ref="D1683:J1683"/>
    <mergeCell ref="K1657:N1657"/>
    <mergeCell ref="K1658:N1658"/>
    <mergeCell ref="K1659:N1659"/>
    <mergeCell ref="K1660:N1660"/>
    <mergeCell ref="K1661:N1661"/>
    <mergeCell ref="K1662:N1662"/>
    <mergeCell ref="K1663:N1663"/>
    <mergeCell ref="K1664:N1664"/>
    <mergeCell ref="K1665:N1665"/>
    <mergeCell ref="K1666:N1666"/>
    <mergeCell ref="K1667:N1667"/>
    <mergeCell ref="K1668:N1668"/>
    <mergeCell ref="K1669:N1669"/>
    <mergeCell ref="K1670:N1670"/>
    <mergeCell ref="K1671:N1671"/>
    <mergeCell ref="K1672:N1672"/>
    <mergeCell ref="K1673:N1673"/>
    <mergeCell ref="S1539:T1539"/>
    <mergeCell ref="D1664:J1664"/>
    <mergeCell ref="D1665:J1665"/>
    <mergeCell ref="D1666:J1666"/>
    <mergeCell ref="D1676:J1676"/>
    <mergeCell ref="D1677:J1677"/>
    <mergeCell ref="D1678:J1678"/>
    <mergeCell ref="D1679:J1679"/>
    <mergeCell ref="K1557:N1557"/>
    <mergeCell ref="K1558:N1558"/>
    <mergeCell ref="K1559:N1559"/>
    <mergeCell ref="K1560:N1560"/>
    <mergeCell ref="K1561:N1561"/>
    <mergeCell ref="K1562:N1562"/>
    <mergeCell ref="K1563:N1563"/>
    <mergeCell ref="K1564:N1564"/>
    <mergeCell ref="K1565:N1565"/>
    <mergeCell ref="K1566:N1566"/>
    <mergeCell ref="K1567:N1567"/>
    <mergeCell ref="K1568:N1568"/>
    <mergeCell ref="K1569:N1569"/>
    <mergeCell ref="K1570:N1570"/>
    <mergeCell ref="K1571:N1571"/>
    <mergeCell ref="K1634:N1634"/>
    <mergeCell ref="K1635:N1635"/>
    <mergeCell ref="K1589:N1589"/>
    <mergeCell ref="K1590:N1590"/>
    <mergeCell ref="K1591:N1591"/>
    <mergeCell ref="K1592:N1592"/>
    <mergeCell ref="K1593:N1593"/>
    <mergeCell ref="K1597:N1597"/>
    <mergeCell ref="D1582:J1582"/>
    <mergeCell ref="K1530:N1530"/>
    <mergeCell ref="K1531:N1531"/>
    <mergeCell ref="K1532:N1532"/>
    <mergeCell ref="K1533:N1533"/>
    <mergeCell ref="K1534:N1534"/>
    <mergeCell ref="K1535:N1535"/>
    <mergeCell ref="K1536:N1536"/>
    <mergeCell ref="K1537:N1537"/>
    <mergeCell ref="K1538:N1538"/>
    <mergeCell ref="K1539:N1539"/>
    <mergeCell ref="K1574:N1574"/>
    <mergeCell ref="K1540:N1540"/>
    <mergeCell ref="K1541:N1541"/>
    <mergeCell ref="K1542:N1542"/>
    <mergeCell ref="K1543:N1543"/>
    <mergeCell ref="K1544:N1544"/>
    <mergeCell ref="K1545:N1545"/>
    <mergeCell ref="K1546:N1546"/>
    <mergeCell ref="K1547:N1547"/>
    <mergeCell ref="K1548:N1548"/>
    <mergeCell ref="K1549:N1549"/>
    <mergeCell ref="K1550:N1550"/>
    <mergeCell ref="K1551:N1551"/>
    <mergeCell ref="K1552:N1552"/>
    <mergeCell ref="K1553:N1553"/>
    <mergeCell ref="K1554:N1554"/>
    <mergeCell ref="K1555:N1555"/>
    <mergeCell ref="K1556:N1556"/>
    <mergeCell ref="W1539:X1539"/>
    <mergeCell ref="Y1539:Z1539"/>
    <mergeCell ref="K1522:N1523"/>
    <mergeCell ref="O1584:P1584"/>
    <mergeCell ref="Q1584:R1584"/>
    <mergeCell ref="S1584:T1584"/>
    <mergeCell ref="U1584:V1584"/>
    <mergeCell ref="W1584:X1584"/>
    <mergeCell ref="Y1584:Z1584"/>
    <mergeCell ref="O1581:P1581"/>
    <mergeCell ref="Q1581:R1581"/>
    <mergeCell ref="S1581:T1581"/>
    <mergeCell ref="U1581:V1581"/>
    <mergeCell ref="W1581:X1581"/>
    <mergeCell ref="Y1581:Z1581"/>
    <mergeCell ref="O1578:P1578"/>
    <mergeCell ref="Q1578:R1578"/>
    <mergeCell ref="S1578:T1578"/>
    <mergeCell ref="U1578:V1578"/>
    <mergeCell ref="W1578:X1578"/>
    <mergeCell ref="Y1578:Z1578"/>
    <mergeCell ref="O1575:P1575"/>
    <mergeCell ref="Q1575:R1575"/>
    <mergeCell ref="S1575:T1575"/>
    <mergeCell ref="U1575:V1575"/>
    <mergeCell ref="W1575:X1575"/>
    <mergeCell ref="Y1575:Z1575"/>
    <mergeCell ref="O1539:P1539"/>
    <mergeCell ref="O1569:P1569"/>
    <mergeCell ref="K1572:N1572"/>
    <mergeCell ref="W1538:X1538"/>
    <mergeCell ref="S1569:T1569"/>
    <mergeCell ref="O1503:R1503"/>
    <mergeCell ref="S1503:V1503"/>
    <mergeCell ref="W1503:Z1503"/>
    <mergeCell ref="AA1503:AD1503"/>
    <mergeCell ref="AC1538:AD1538"/>
    <mergeCell ref="O1533:P1533"/>
    <mergeCell ref="Q1533:R1533"/>
    <mergeCell ref="S1533:T1533"/>
    <mergeCell ref="U1533:V1533"/>
    <mergeCell ref="W1533:X1533"/>
    <mergeCell ref="Y1533:Z1533"/>
    <mergeCell ref="AA1533:AB1533"/>
    <mergeCell ref="AC1533:AD1533"/>
    <mergeCell ref="O1534:P1534"/>
    <mergeCell ref="Q1534:R1534"/>
    <mergeCell ref="S1534:T1534"/>
    <mergeCell ref="O1504:R1504"/>
    <mergeCell ref="S1504:V1504"/>
    <mergeCell ref="W1504:Z1504"/>
    <mergeCell ref="AA1504:AD1504"/>
    <mergeCell ref="S1505:V1505"/>
    <mergeCell ref="W1505:Z1505"/>
    <mergeCell ref="C1517:AD1517"/>
    <mergeCell ref="D1504:J1504"/>
    <mergeCell ref="K1504:N1504"/>
    <mergeCell ref="K1527:N1527"/>
    <mergeCell ref="D1525:J1525"/>
    <mergeCell ref="D1526:J1526"/>
    <mergeCell ref="D1527:J1527"/>
    <mergeCell ref="AC1529:AD1529"/>
    <mergeCell ref="K1528:N1528"/>
    <mergeCell ref="K1529:N1529"/>
    <mergeCell ref="AA1502:AD1502"/>
    <mergeCell ref="AA1491:AD1491"/>
    <mergeCell ref="O1492:R1492"/>
    <mergeCell ref="S1492:V1492"/>
    <mergeCell ref="W1492:Z1492"/>
    <mergeCell ref="AA1492:AD1492"/>
    <mergeCell ref="O1484:R1484"/>
    <mergeCell ref="S1484:V1484"/>
    <mergeCell ref="W1484:Z1484"/>
    <mergeCell ref="AA1484:AD1484"/>
    <mergeCell ref="O1485:R1485"/>
    <mergeCell ref="S1485:V1485"/>
    <mergeCell ref="W1485:Z1485"/>
    <mergeCell ref="AA1485:AD1485"/>
    <mergeCell ref="S1488:V1488"/>
    <mergeCell ref="W1488:Z1488"/>
    <mergeCell ref="AA1488:AD1488"/>
    <mergeCell ref="AA1493:AD1493"/>
    <mergeCell ref="AA1494:AD1494"/>
    <mergeCell ref="O1500:R1500"/>
    <mergeCell ref="O1501:R1501"/>
    <mergeCell ref="W1497:Z1497"/>
    <mergeCell ref="AA1497:AD1497"/>
    <mergeCell ref="O1498:R1498"/>
    <mergeCell ref="S1498:V1498"/>
    <mergeCell ref="W1498:Z1498"/>
    <mergeCell ref="AA1498:AD1498"/>
    <mergeCell ref="O1499:R1499"/>
    <mergeCell ref="D1494:J1494"/>
    <mergeCell ref="K1494:N1494"/>
    <mergeCell ref="K1495:N1495"/>
    <mergeCell ref="D1496:J1496"/>
    <mergeCell ref="K1496:N1496"/>
    <mergeCell ref="D1497:J1497"/>
    <mergeCell ref="K1497:N1497"/>
    <mergeCell ref="D1498:J1498"/>
    <mergeCell ref="K1498:N1498"/>
    <mergeCell ref="D1499:J1499"/>
    <mergeCell ref="K1499:N1499"/>
    <mergeCell ref="D1500:J1500"/>
    <mergeCell ref="D1475:J1475"/>
    <mergeCell ref="K1475:N1475"/>
    <mergeCell ref="O1493:R1493"/>
    <mergeCell ref="S1493:V1493"/>
    <mergeCell ref="W1493:Z1493"/>
    <mergeCell ref="O1494:R1494"/>
    <mergeCell ref="S1494:V1494"/>
    <mergeCell ref="W1494:Z1494"/>
    <mergeCell ref="O1495:R1495"/>
    <mergeCell ref="S1495:V1495"/>
    <mergeCell ref="W1495:Z1495"/>
    <mergeCell ref="O1491:R1491"/>
    <mergeCell ref="S1491:V1491"/>
    <mergeCell ref="W1491:Z1491"/>
    <mergeCell ref="O1479:R1479"/>
    <mergeCell ref="S1479:V1479"/>
    <mergeCell ref="W1479:Z1479"/>
    <mergeCell ref="D1478:J1478"/>
    <mergeCell ref="K1478:N1478"/>
    <mergeCell ref="D1479:J1479"/>
    <mergeCell ref="AA1460:AD1460"/>
    <mergeCell ref="AA1465:AD1465"/>
    <mergeCell ref="O1466:R1466"/>
    <mergeCell ref="S1466:V1466"/>
    <mergeCell ref="W1466:Z1466"/>
    <mergeCell ref="AA1466:AD1466"/>
    <mergeCell ref="O1467:R1467"/>
    <mergeCell ref="S1467:V1467"/>
    <mergeCell ref="W1467:Z1467"/>
    <mergeCell ref="AA1467:AD1467"/>
    <mergeCell ref="O1468:R1468"/>
    <mergeCell ref="S1468:V1468"/>
    <mergeCell ref="W1468:Z1468"/>
    <mergeCell ref="AA1468:AD1468"/>
    <mergeCell ref="O1463:R1463"/>
    <mergeCell ref="S1463:V1463"/>
    <mergeCell ref="AA1461:AD1461"/>
    <mergeCell ref="O1462:R1462"/>
    <mergeCell ref="S1462:V1462"/>
    <mergeCell ref="AA1462:AD1462"/>
    <mergeCell ref="O1453:R1453"/>
    <mergeCell ref="S1453:V1453"/>
    <mergeCell ref="W1453:Z1453"/>
    <mergeCell ref="AA1453:AD1453"/>
    <mergeCell ref="AA1456:AD1456"/>
    <mergeCell ref="O1457:R1457"/>
    <mergeCell ref="S1457:V1457"/>
    <mergeCell ref="W1457:Z1457"/>
    <mergeCell ref="AA1457:AD1457"/>
    <mergeCell ref="O1458:R1458"/>
    <mergeCell ref="S1458:V1458"/>
    <mergeCell ref="W1458:Z1458"/>
    <mergeCell ref="AA1458:AD1458"/>
    <mergeCell ref="O1459:R1459"/>
    <mergeCell ref="S1459:V1459"/>
    <mergeCell ref="W1459:Z1459"/>
    <mergeCell ref="AA1459:AD1459"/>
    <mergeCell ref="S1445:V1445"/>
    <mergeCell ref="W1445:Z1445"/>
    <mergeCell ref="AA1445:AD1445"/>
    <mergeCell ref="O1446:R1446"/>
    <mergeCell ref="S1446:V1446"/>
    <mergeCell ref="W1446:Z1446"/>
    <mergeCell ref="AA1446:AD1446"/>
    <mergeCell ref="AA1449:AD1449"/>
    <mergeCell ref="O1450:R1450"/>
    <mergeCell ref="S1450:V1450"/>
    <mergeCell ref="W1450:Z1450"/>
    <mergeCell ref="AA1450:AD1450"/>
    <mergeCell ref="O1451:R1451"/>
    <mergeCell ref="S1451:V1451"/>
    <mergeCell ref="W1451:Z1451"/>
    <mergeCell ref="AA1451:AD1451"/>
    <mergeCell ref="O1447:R1447"/>
    <mergeCell ref="S1447:V1447"/>
    <mergeCell ref="W1447:Z1447"/>
    <mergeCell ref="AA1447:AD1447"/>
    <mergeCell ref="O1448:R1448"/>
    <mergeCell ref="S1448:V1448"/>
    <mergeCell ref="W1448:Z1448"/>
    <mergeCell ref="AA1448:AD1448"/>
    <mergeCell ref="O1449:R1449"/>
    <mergeCell ref="S1449:V1449"/>
    <mergeCell ref="W1449:Z1449"/>
    <mergeCell ref="O1445:R1445"/>
    <mergeCell ref="O1438:R1438"/>
    <mergeCell ref="S1438:V1438"/>
    <mergeCell ref="W1438:Z1438"/>
    <mergeCell ref="AA1438:AD1438"/>
    <mergeCell ref="O1439:R1439"/>
    <mergeCell ref="S1439:V1439"/>
    <mergeCell ref="W1439:Z1439"/>
    <mergeCell ref="AA1439:AD1439"/>
    <mergeCell ref="AA1442:AD1442"/>
    <mergeCell ref="O1443:R1443"/>
    <mergeCell ref="S1443:V1443"/>
    <mergeCell ref="W1443:Z1443"/>
    <mergeCell ref="AA1443:AD1443"/>
    <mergeCell ref="O1444:R1444"/>
    <mergeCell ref="S1444:V1444"/>
    <mergeCell ref="W1444:Z1444"/>
    <mergeCell ref="AA1444:AD1444"/>
    <mergeCell ref="O1440:R1440"/>
    <mergeCell ref="S1440:V1440"/>
    <mergeCell ref="W1440:Z1440"/>
    <mergeCell ref="AA1440:AD1440"/>
    <mergeCell ref="O1429:R1429"/>
    <mergeCell ref="S1429:V1429"/>
    <mergeCell ref="W1429:Z1429"/>
    <mergeCell ref="AA1429:AD1429"/>
    <mergeCell ref="O1430:R1430"/>
    <mergeCell ref="S1430:V1430"/>
    <mergeCell ref="W1430:Z1430"/>
    <mergeCell ref="AA1430:AD1430"/>
    <mergeCell ref="AA1435:AD1435"/>
    <mergeCell ref="O1436:R1436"/>
    <mergeCell ref="S1436:V1436"/>
    <mergeCell ref="W1436:Z1436"/>
    <mergeCell ref="AA1436:AD1436"/>
    <mergeCell ref="D1434:J1434"/>
    <mergeCell ref="K1434:N1434"/>
    <mergeCell ref="D1435:J1435"/>
    <mergeCell ref="K1435:N1435"/>
    <mergeCell ref="D1436:J1436"/>
    <mergeCell ref="K1436:N1436"/>
    <mergeCell ref="O1431:R1431"/>
    <mergeCell ref="S1431:V1431"/>
    <mergeCell ref="W1431:Z1431"/>
    <mergeCell ref="AA1431:AD1431"/>
    <mergeCell ref="O1432:R1432"/>
    <mergeCell ref="S1432:V1432"/>
    <mergeCell ref="W1432:Z1432"/>
    <mergeCell ref="AA1432:AD1432"/>
    <mergeCell ref="O1420:R1420"/>
    <mergeCell ref="S1420:V1420"/>
    <mergeCell ref="W1420:Z1420"/>
    <mergeCell ref="AA1420:AD1420"/>
    <mergeCell ref="O1421:R1421"/>
    <mergeCell ref="S1421:V1421"/>
    <mergeCell ref="W1421:Z1421"/>
    <mergeCell ref="AA1421:AD1421"/>
    <mergeCell ref="O1422:R1422"/>
    <mergeCell ref="S1422:V1422"/>
    <mergeCell ref="W1422:Z1422"/>
    <mergeCell ref="AA1422:AD1422"/>
    <mergeCell ref="O1423:R1423"/>
    <mergeCell ref="S1423:V1423"/>
    <mergeCell ref="W1423:Z1423"/>
    <mergeCell ref="AA1423:AD1423"/>
    <mergeCell ref="W1428:Z1428"/>
    <mergeCell ref="AA1428:AD1428"/>
    <mergeCell ref="O1424:R1424"/>
    <mergeCell ref="S1424:V1424"/>
    <mergeCell ref="W1424:Z1424"/>
    <mergeCell ref="AA1424:AD1424"/>
    <mergeCell ref="O1425:R1425"/>
    <mergeCell ref="S1425:V1425"/>
    <mergeCell ref="W1425:Z1425"/>
    <mergeCell ref="AA1425:AD1425"/>
    <mergeCell ref="O1426:R1426"/>
    <mergeCell ref="S1426:V1426"/>
    <mergeCell ref="W1426:Z1426"/>
    <mergeCell ref="AA1426:AD1426"/>
    <mergeCell ref="O1427:R1427"/>
    <mergeCell ref="S1427:V1427"/>
    <mergeCell ref="O1400:R1400"/>
    <mergeCell ref="S1400:V1400"/>
    <mergeCell ref="W1400:Z1400"/>
    <mergeCell ref="AA1400:AD1400"/>
    <mergeCell ref="AA1405:AD1405"/>
    <mergeCell ref="O1406:R1406"/>
    <mergeCell ref="S1406:V1406"/>
    <mergeCell ref="W1406:Z1406"/>
    <mergeCell ref="AA1406:AD1406"/>
    <mergeCell ref="O1407:R1407"/>
    <mergeCell ref="S1407:V1407"/>
    <mergeCell ref="W1407:Z1407"/>
    <mergeCell ref="AA1407:AD1407"/>
    <mergeCell ref="O1408:R1408"/>
    <mergeCell ref="S1408:V1408"/>
    <mergeCell ref="W1408:Z1408"/>
    <mergeCell ref="AA1408:AD1408"/>
    <mergeCell ref="O1403:R1403"/>
    <mergeCell ref="S1403:V1403"/>
    <mergeCell ref="O1393:R1393"/>
    <mergeCell ref="S1393:V1393"/>
    <mergeCell ref="W1393:Z1393"/>
    <mergeCell ref="AA1393:AD1393"/>
    <mergeCell ref="AA1396:AD1396"/>
    <mergeCell ref="O1397:R1397"/>
    <mergeCell ref="S1397:V1397"/>
    <mergeCell ref="W1397:Z1397"/>
    <mergeCell ref="AA1397:AD1397"/>
    <mergeCell ref="O1398:R1398"/>
    <mergeCell ref="S1398:V1398"/>
    <mergeCell ref="W1398:Z1398"/>
    <mergeCell ref="AA1398:AD1398"/>
    <mergeCell ref="O1399:R1399"/>
    <mergeCell ref="S1399:V1399"/>
    <mergeCell ref="W1399:Z1399"/>
    <mergeCell ref="AA1399:AD1399"/>
    <mergeCell ref="O1394:R1394"/>
    <mergeCell ref="S1394:V1394"/>
    <mergeCell ref="W1394:Z1394"/>
    <mergeCell ref="AA1394:AD1394"/>
    <mergeCell ref="O1395:R1395"/>
    <mergeCell ref="S1395:V1395"/>
    <mergeCell ref="W1395:Z1395"/>
    <mergeCell ref="AA1395:AD1395"/>
    <mergeCell ref="O1396:R1396"/>
    <mergeCell ref="S1396:V1396"/>
    <mergeCell ref="W1396:Z1396"/>
    <mergeCell ref="AA1380:AD1380"/>
    <mergeCell ref="O1385:R1385"/>
    <mergeCell ref="S1385:V1385"/>
    <mergeCell ref="W1385:Z1385"/>
    <mergeCell ref="AA1385:AD1385"/>
    <mergeCell ref="O1386:R1386"/>
    <mergeCell ref="S1386:V1386"/>
    <mergeCell ref="W1386:Z1386"/>
    <mergeCell ref="AA1386:AD1386"/>
    <mergeCell ref="AA1389:AD1389"/>
    <mergeCell ref="O1390:R1390"/>
    <mergeCell ref="S1390:V1390"/>
    <mergeCell ref="W1390:Z1390"/>
    <mergeCell ref="AA1390:AD1390"/>
    <mergeCell ref="O1391:R1391"/>
    <mergeCell ref="S1391:V1391"/>
    <mergeCell ref="W1391:Z1391"/>
    <mergeCell ref="AA1391:AD1391"/>
    <mergeCell ref="O1387:R1387"/>
    <mergeCell ref="S1387:V1387"/>
    <mergeCell ref="W1387:Z1387"/>
    <mergeCell ref="AA1387:AD1387"/>
    <mergeCell ref="O1388:R1388"/>
    <mergeCell ref="S1388:V1388"/>
    <mergeCell ref="W1388:Z1388"/>
    <mergeCell ref="AA1388:AD1388"/>
    <mergeCell ref="O1389:R1389"/>
    <mergeCell ref="S1389:V1389"/>
    <mergeCell ref="W1389:Z1389"/>
    <mergeCell ref="D1373:J1373"/>
    <mergeCell ref="K1373:N1373"/>
    <mergeCell ref="D1374:J1374"/>
    <mergeCell ref="K1374:N1374"/>
    <mergeCell ref="D1375:J1375"/>
    <mergeCell ref="K1375:N1375"/>
    <mergeCell ref="D1376:J1376"/>
    <mergeCell ref="K1376:N1376"/>
    <mergeCell ref="O1371:R1371"/>
    <mergeCell ref="S1371:V1371"/>
    <mergeCell ref="W1371:Z1371"/>
    <mergeCell ref="AA1371:AD1371"/>
    <mergeCell ref="O1372:R1372"/>
    <mergeCell ref="S1372:V1372"/>
    <mergeCell ref="W1372:Z1372"/>
    <mergeCell ref="AA1372:AD1372"/>
    <mergeCell ref="O1378:R1378"/>
    <mergeCell ref="S1378:V1378"/>
    <mergeCell ref="W1378:Z1378"/>
    <mergeCell ref="AA1378:AD1378"/>
    <mergeCell ref="D1372:J1372"/>
    <mergeCell ref="K1372:N1372"/>
    <mergeCell ref="D1377:J1377"/>
    <mergeCell ref="K1377:N1377"/>
    <mergeCell ref="D1378:J1378"/>
    <mergeCell ref="K1378:N1378"/>
    <mergeCell ref="O1354:R1354"/>
    <mergeCell ref="S1354:V1354"/>
    <mergeCell ref="W1354:Z1354"/>
    <mergeCell ref="AA1354:AD1354"/>
    <mergeCell ref="O1360:R1360"/>
    <mergeCell ref="S1360:V1360"/>
    <mergeCell ref="W1360:Z1360"/>
    <mergeCell ref="AA1360:AD1360"/>
    <mergeCell ref="O1361:R1361"/>
    <mergeCell ref="S1361:V1361"/>
    <mergeCell ref="W1361:Z1361"/>
    <mergeCell ref="AA1361:AD1361"/>
    <mergeCell ref="O1362:R1362"/>
    <mergeCell ref="S1362:V1362"/>
    <mergeCell ref="W1362:Z1362"/>
    <mergeCell ref="AA1362:AD1362"/>
    <mergeCell ref="O1363:R1363"/>
    <mergeCell ref="S1363:V1363"/>
    <mergeCell ref="W1363:Z1363"/>
    <mergeCell ref="AA1363:AD1363"/>
    <mergeCell ref="O1358:R1358"/>
    <mergeCell ref="S1358:V1358"/>
    <mergeCell ref="W1358:Z1358"/>
    <mergeCell ref="AA1358:AD1358"/>
    <mergeCell ref="O1359:R1359"/>
    <mergeCell ref="S1359:V1359"/>
    <mergeCell ref="W1359:Z1359"/>
    <mergeCell ref="AA1359:AD1359"/>
    <mergeCell ref="O1355:R1355"/>
    <mergeCell ref="S1355:V1355"/>
    <mergeCell ref="W1355:Z1355"/>
    <mergeCell ref="AA1355:AD1355"/>
    <mergeCell ref="S1352:V1352"/>
    <mergeCell ref="W1352:Z1352"/>
    <mergeCell ref="AA1352:AD1352"/>
    <mergeCell ref="O1353:R1353"/>
    <mergeCell ref="S1353:V1353"/>
    <mergeCell ref="W1353:Z1353"/>
    <mergeCell ref="AA1353:AD1353"/>
    <mergeCell ref="D807:J807"/>
    <mergeCell ref="D808:J808"/>
    <mergeCell ref="D809:J809"/>
    <mergeCell ref="D815:J815"/>
    <mergeCell ref="D816:J816"/>
    <mergeCell ref="D817:J817"/>
    <mergeCell ref="D818:J818"/>
    <mergeCell ref="D819:J819"/>
    <mergeCell ref="D820:J820"/>
    <mergeCell ref="O1344:R1344"/>
    <mergeCell ref="C1343:J1344"/>
    <mergeCell ref="K1146:O1146"/>
    <mergeCell ref="AA1344:AD1344"/>
    <mergeCell ref="W1344:Z1344"/>
    <mergeCell ref="S1344:V1344"/>
    <mergeCell ref="P1152:T1152"/>
    <mergeCell ref="K1167:O1167"/>
    <mergeCell ref="P1167:T1167"/>
    <mergeCell ref="U1167:Y1167"/>
    <mergeCell ref="Z1167:AD1167"/>
    <mergeCell ref="D1168:J1168"/>
    <mergeCell ref="K1168:O1168"/>
    <mergeCell ref="P1168:T1168"/>
    <mergeCell ref="U1168:Y1168"/>
    <mergeCell ref="AA812:AD812"/>
    <mergeCell ref="D567:G567"/>
    <mergeCell ref="D568:G568"/>
    <mergeCell ref="D569:G569"/>
    <mergeCell ref="D570:G570"/>
    <mergeCell ref="D571:G571"/>
    <mergeCell ref="D572:G572"/>
    <mergeCell ref="D573:G573"/>
    <mergeCell ref="D574:G574"/>
    <mergeCell ref="D575:G575"/>
    <mergeCell ref="O1352:R1352"/>
    <mergeCell ref="D814:J814"/>
    <mergeCell ref="K814:N814"/>
    <mergeCell ref="D1347:J1347"/>
    <mergeCell ref="K1347:N1347"/>
    <mergeCell ref="D1348:J1348"/>
    <mergeCell ref="K1348:N1348"/>
    <mergeCell ref="D1349:J1349"/>
    <mergeCell ref="K1349:N1349"/>
    <mergeCell ref="O1348:R1348"/>
    <mergeCell ref="I1124:J1124"/>
    <mergeCell ref="I1125:J1125"/>
    <mergeCell ref="I1126:J1126"/>
    <mergeCell ref="I1127:J1127"/>
    <mergeCell ref="I1128:J1128"/>
    <mergeCell ref="I1129:J1129"/>
    <mergeCell ref="D775:F775"/>
    <mergeCell ref="D776:F776"/>
    <mergeCell ref="D777:F777"/>
    <mergeCell ref="D778:F778"/>
    <mergeCell ref="D760:F760"/>
    <mergeCell ref="D761:F761"/>
    <mergeCell ref="D1167:J1167"/>
    <mergeCell ref="D780:F780"/>
    <mergeCell ref="D657:F657"/>
    <mergeCell ref="I1121:J1121"/>
    <mergeCell ref="I1122:J1122"/>
    <mergeCell ref="I1123:J1123"/>
    <mergeCell ref="H442:I442"/>
    <mergeCell ref="H443:I443"/>
    <mergeCell ref="H444:I444"/>
    <mergeCell ref="H445:I445"/>
    <mergeCell ref="H446:I446"/>
    <mergeCell ref="H447:I447"/>
    <mergeCell ref="H448:I448"/>
    <mergeCell ref="H449:I449"/>
    <mergeCell ref="D442:G442"/>
    <mergeCell ref="F418:AD418"/>
    <mergeCell ref="F419:AD419"/>
    <mergeCell ref="D556:G556"/>
    <mergeCell ref="D748:F748"/>
    <mergeCell ref="D749:F749"/>
    <mergeCell ref="D750:F750"/>
    <mergeCell ref="D751:F751"/>
    <mergeCell ref="D752:F752"/>
    <mergeCell ref="D753:F753"/>
    <mergeCell ref="D754:F754"/>
    <mergeCell ref="D755:F755"/>
    <mergeCell ref="D756:F756"/>
    <mergeCell ref="D781:F781"/>
    <mergeCell ref="D782:F782"/>
    <mergeCell ref="D783:F783"/>
    <mergeCell ref="D784:F784"/>
    <mergeCell ref="D764:F764"/>
    <mergeCell ref="D566:G566"/>
    <mergeCell ref="S251:V251"/>
    <mergeCell ref="W251:Z251"/>
    <mergeCell ref="AA251:AD251"/>
    <mergeCell ref="D252:I252"/>
    <mergeCell ref="G410:AD410"/>
    <mergeCell ref="C416:D421"/>
    <mergeCell ref="F416:AD416"/>
    <mergeCell ref="F417:AD417"/>
    <mergeCell ref="D543:G543"/>
    <mergeCell ref="D468:G468"/>
    <mergeCell ref="D463:G463"/>
    <mergeCell ref="D510:G510"/>
    <mergeCell ref="D511:G511"/>
    <mergeCell ref="D512:G512"/>
    <mergeCell ref="D458:G458"/>
    <mergeCell ref="D459:G459"/>
    <mergeCell ref="D460:G460"/>
    <mergeCell ref="D461:G461"/>
    <mergeCell ref="D462:G462"/>
    <mergeCell ref="D464:G464"/>
    <mergeCell ref="D465:G465"/>
    <mergeCell ref="D466:G466"/>
    <mergeCell ref="D467:G467"/>
    <mergeCell ref="D469:G469"/>
    <mergeCell ref="F420:AD420"/>
    <mergeCell ref="B433:AD433"/>
    <mergeCell ref="C423:E423"/>
    <mergeCell ref="F423:AD423"/>
    <mergeCell ref="C425:AD425"/>
    <mergeCell ref="H439:I441"/>
    <mergeCell ref="D473:G473"/>
    <mergeCell ref="D474:G474"/>
    <mergeCell ref="D762:F762"/>
    <mergeCell ref="AA246:AD246"/>
    <mergeCell ref="D274:I274"/>
    <mergeCell ref="D281:I281"/>
    <mergeCell ref="D284:I284"/>
    <mergeCell ref="D287:I287"/>
    <mergeCell ref="D448:G448"/>
    <mergeCell ref="D449:G449"/>
    <mergeCell ref="D450:G450"/>
    <mergeCell ref="D451:G451"/>
    <mergeCell ref="D452:G452"/>
    <mergeCell ref="D453:G453"/>
    <mergeCell ref="C437:AD437"/>
    <mergeCell ref="M440:O440"/>
    <mergeCell ref="P440:R440"/>
    <mergeCell ref="S440:U440"/>
    <mergeCell ref="V440:X440"/>
    <mergeCell ref="Y440:AA440"/>
    <mergeCell ref="D443:G443"/>
    <mergeCell ref="D444:G444"/>
    <mergeCell ref="D445:G445"/>
    <mergeCell ref="J250:M250"/>
    <mergeCell ref="O250:R250"/>
    <mergeCell ref="S250:V250"/>
    <mergeCell ref="W250:Z250"/>
    <mergeCell ref="AA250:AD250"/>
    <mergeCell ref="D758:F758"/>
    <mergeCell ref="D759:F759"/>
    <mergeCell ref="AD623:AD624"/>
    <mergeCell ref="D681:F681"/>
    <mergeCell ref="D682:F682"/>
    <mergeCell ref="D683:F683"/>
    <mergeCell ref="D2937:Q2937"/>
    <mergeCell ref="D2921:Q2921"/>
    <mergeCell ref="D2922:Q2922"/>
    <mergeCell ref="D2923:Q2923"/>
    <mergeCell ref="D2924:Q2924"/>
    <mergeCell ref="D2925:Q2925"/>
    <mergeCell ref="D2926:Q2926"/>
    <mergeCell ref="D2927:Q2927"/>
    <mergeCell ref="D2928:Q2928"/>
    <mergeCell ref="D2929:Q2929"/>
    <mergeCell ref="D2930:Q2930"/>
    <mergeCell ref="D2931:Q2931"/>
    <mergeCell ref="D2932:Q2932"/>
    <mergeCell ref="D2933:Q2933"/>
    <mergeCell ref="D2934:Q2934"/>
    <mergeCell ref="D2935:Q2935"/>
    <mergeCell ref="C2244:AD2244"/>
    <mergeCell ref="D2433:Q2433"/>
    <mergeCell ref="D2434:Q2434"/>
    <mergeCell ref="D2435:Q2435"/>
    <mergeCell ref="D2436:Q2436"/>
    <mergeCell ref="D2437:Q2437"/>
    <mergeCell ref="D2438:Q2438"/>
    <mergeCell ref="D2439:Q2439"/>
    <mergeCell ref="D2936:Q2936"/>
    <mergeCell ref="D2903:Q2903"/>
    <mergeCell ref="D2904:Q2904"/>
    <mergeCell ref="D2905:Q2905"/>
    <mergeCell ref="D2906:Q2906"/>
    <mergeCell ref="D2907:Q2907"/>
    <mergeCell ref="D2908:Q2908"/>
    <mergeCell ref="D2303:Q2303"/>
    <mergeCell ref="D2938:Q2938"/>
    <mergeCell ref="D2939:Q2939"/>
    <mergeCell ref="D2940:Q2940"/>
    <mergeCell ref="D2941:Q2941"/>
    <mergeCell ref="D2942:Q2942"/>
    <mergeCell ref="D2943:Q2943"/>
    <mergeCell ref="C2946:AD2946"/>
    <mergeCell ref="C2947:AD2947"/>
    <mergeCell ref="J623:J624"/>
    <mergeCell ref="G622:J622"/>
    <mergeCell ref="N623:N624"/>
    <mergeCell ref="O623:R623"/>
    <mergeCell ref="K622:R622"/>
    <mergeCell ref="V623:V624"/>
    <mergeCell ref="S622:V622"/>
    <mergeCell ref="W623:W624"/>
    <mergeCell ref="X623:X624"/>
    <mergeCell ref="W622:Z622"/>
    <mergeCell ref="C621:F624"/>
    <mergeCell ref="D625:F625"/>
    <mergeCell ref="D626:F626"/>
    <mergeCell ref="D627:F627"/>
    <mergeCell ref="D628:F628"/>
    <mergeCell ref="D629:F629"/>
    <mergeCell ref="D630:F630"/>
    <mergeCell ref="D631:F631"/>
    <mergeCell ref="D632:F632"/>
    <mergeCell ref="D633:F633"/>
    <mergeCell ref="D634:F634"/>
    <mergeCell ref="D635:F635"/>
    <mergeCell ref="D636:F636"/>
    <mergeCell ref="D757:F757"/>
    <mergeCell ref="D2920:Q2920"/>
    <mergeCell ref="D2910:Q2910"/>
    <mergeCell ref="D2911:Q2911"/>
    <mergeCell ref="D2912:Q2912"/>
    <mergeCell ref="D2913:Q2913"/>
    <mergeCell ref="D2914:Q2914"/>
    <mergeCell ref="D2915:Q2915"/>
    <mergeCell ref="D2916:Q2916"/>
    <mergeCell ref="D2917:Q2917"/>
    <mergeCell ref="D2918:Q2918"/>
    <mergeCell ref="D2919:Q2919"/>
    <mergeCell ref="D2886:Q2886"/>
    <mergeCell ref="D2887:Q2887"/>
    <mergeCell ref="D2888:Q2888"/>
    <mergeCell ref="D2889:Q2889"/>
    <mergeCell ref="D2890:Q2890"/>
    <mergeCell ref="D2891:Q2891"/>
    <mergeCell ref="D2892:Q2892"/>
    <mergeCell ref="D2893:Q2893"/>
    <mergeCell ref="D2894:Q2894"/>
    <mergeCell ref="D2895:Q2895"/>
    <mergeCell ref="D2896:Q2896"/>
    <mergeCell ref="D2897:Q2897"/>
    <mergeCell ref="D2898:Q2898"/>
    <mergeCell ref="D2899:Q2899"/>
    <mergeCell ref="D2900:Q2900"/>
    <mergeCell ref="D2901:Q2901"/>
    <mergeCell ref="D2902:Q2902"/>
    <mergeCell ref="D2909:Q2909"/>
    <mergeCell ref="D2869:Q2869"/>
    <mergeCell ref="D2870:Q2870"/>
    <mergeCell ref="D2871:Q2871"/>
    <mergeCell ref="D2872:Q2872"/>
    <mergeCell ref="D2873:Q2873"/>
    <mergeCell ref="D2874:Q2874"/>
    <mergeCell ref="D2875:Q2875"/>
    <mergeCell ref="D2876:Q2876"/>
    <mergeCell ref="D2877:Q2877"/>
    <mergeCell ref="D2878:Q2878"/>
    <mergeCell ref="D2879:Q2879"/>
    <mergeCell ref="D2880:Q2880"/>
    <mergeCell ref="D2881:Q2881"/>
    <mergeCell ref="D2882:Q2882"/>
    <mergeCell ref="D2883:Q2883"/>
    <mergeCell ref="D2884:Q2884"/>
    <mergeCell ref="D2885:Q2885"/>
    <mergeCell ref="D2852:Q2852"/>
    <mergeCell ref="D2853:Q2853"/>
    <mergeCell ref="D2854:Q2854"/>
    <mergeCell ref="D2855:Q2855"/>
    <mergeCell ref="D2856:Q2856"/>
    <mergeCell ref="D2857:Q2857"/>
    <mergeCell ref="D2858:Q2858"/>
    <mergeCell ref="D2859:Q2859"/>
    <mergeCell ref="D2860:Q2860"/>
    <mergeCell ref="D2861:Q2861"/>
    <mergeCell ref="D2862:Q2862"/>
    <mergeCell ref="D2863:Q2863"/>
    <mergeCell ref="D2864:Q2864"/>
    <mergeCell ref="D2865:Q2865"/>
    <mergeCell ref="D2866:Q2866"/>
    <mergeCell ref="D2867:Q2867"/>
    <mergeCell ref="D2868:Q2868"/>
    <mergeCell ref="D2835:Q2835"/>
    <mergeCell ref="D2836:Q2836"/>
    <mergeCell ref="D2837:Q2837"/>
    <mergeCell ref="D2838:Q2838"/>
    <mergeCell ref="D2839:Q2839"/>
    <mergeCell ref="D2840:Q2840"/>
    <mergeCell ref="D2841:Q2841"/>
    <mergeCell ref="D2842:Q2842"/>
    <mergeCell ref="D2843:Q2843"/>
    <mergeCell ref="D2844:Q2844"/>
    <mergeCell ref="D2845:Q2845"/>
    <mergeCell ref="D2846:Q2846"/>
    <mergeCell ref="D2847:Q2847"/>
    <mergeCell ref="D2848:Q2848"/>
    <mergeCell ref="D2849:Q2849"/>
    <mergeCell ref="D2850:Q2850"/>
    <mergeCell ref="D2851:Q2851"/>
    <mergeCell ref="D2818:Q2818"/>
    <mergeCell ref="D2819:Q2819"/>
    <mergeCell ref="D2820:Q2820"/>
    <mergeCell ref="D2821:Q2821"/>
    <mergeCell ref="D2822:Q2822"/>
    <mergeCell ref="D2823:Q2823"/>
    <mergeCell ref="D2824:Q2824"/>
    <mergeCell ref="D2825:Q2825"/>
    <mergeCell ref="D2826:Q2826"/>
    <mergeCell ref="D2827:Q2827"/>
    <mergeCell ref="D2828:Q2828"/>
    <mergeCell ref="D2829:Q2829"/>
    <mergeCell ref="D2830:Q2830"/>
    <mergeCell ref="D2831:Q2831"/>
    <mergeCell ref="D2832:Q2832"/>
    <mergeCell ref="D2833:Q2833"/>
    <mergeCell ref="D2834:Q2834"/>
    <mergeCell ref="D2801:Q2801"/>
    <mergeCell ref="D2802:Q2802"/>
    <mergeCell ref="D2803:Q2803"/>
    <mergeCell ref="D2804:Q2804"/>
    <mergeCell ref="D2805:Q2805"/>
    <mergeCell ref="D2806:Q2806"/>
    <mergeCell ref="D2807:Q2807"/>
    <mergeCell ref="D2808:Q2808"/>
    <mergeCell ref="D2809:Q2809"/>
    <mergeCell ref="D2810:Q2810"/>
    <mergeCell ref="D2811:Q2811"/>
    <mergeCell ref="D2812:Q2812"/>
    <mergeCell ref="D2813:Q2813"/>
    <mergeCell ref="D2814:Q2814"/>
    <mergeCell ref="D2815:Q2815"/>
    <mergeCell ref="D2816:Q2816"/>
    <mergeCell ref="D2817:Q2817"/>
    <mergeCell ref="D2784:Q2784"/>
    <mergeCell ref="D2785:Q2785"/>
    <mergeCell ref="D2786:Q2786"/>
    <mergeCell ref="D2787:Q2787"/>
    <mergeCell ref="D2788:Q2788"/>
    <mergeCell ref="D2789:Q2789"/>
    <mergeCell ref="D2790:Q2790"/>
    <mergeCell ref="D2791:Q2791"/>
    <mergeCell ref="D2792:Q2792"/>
    <mergeCell ref="D2793:Q2793"/>
    <mergeCell ref="D2794:Q2794"/>
    <mergeCell ref="D2795:Q2795"/>
    <mergeCell ref="D2796:Q2796"/>
    <mergeCell ref="D2797:Q2797"/>
    <mergeCell ref="D2798:Q2798"/>
    <mergeCell ref="D2799:Q2799"/>
    <mergeCell ref="D2800:Q2800"/>
    <mergeCell ref="C2782:Q2783"/>
    <mergeCell ref="R2782:AD2782"/>
    <mergeCell ref="D2587:Q2587"/>
    <mergeCell ref="D2588:Q2588"/>
    <mergeCell ref="D2578:Q2578"/>
    <mergeCell ref="D2579:Q2579"/>
    <mergeCell ref="D2580:Q2580"/>
    <mergeCell ref="D2581:Q2581"/>
    <mergeCell ref="D2582:Q2582"/>
    <mergeCell ref="D2583:Q2583"/>
    <mergeCell ref="D2584:Q2584"/>
    <mergeCell ref="D2585:Q2585"/>
    <mergeCell ref="D2586:Q2586"/>
    <mergeCell ref="D2569:Q2569"/>
    <mergeCell ref="D2570:Q2570"/>
    <mergeCell ref="D2571:Q2571"/>
    <mergeCell ref="D2572:Q2572"/>
    <mergeCell ref="D2573:Q2573"/>
    <mergeCell ref="D2574:Q2574"/>
    <mergeCell ref="D2575:Q2575"/>
    <mergeCell ref="D2576:Q2576"/>
    <mergeCell ref="D2577:Q2577"/>
    <mergeCell ref="D2641:Q2641"/>
    <mergeCell ref="D2642:Q2642"/>
    <mergeCell ref="D2643:Q2643"/>
    <mergeCell ref="D2644:Q2644"/>
    <mergeCell ref="D2645:Q2645"/>
    <mergeCell ref="D2646:Q2646"/>
    <mergeCell ref="D2647:Q2647"/>
    <mergeCell ref="D2648:Q2648"/>
    <mergeCell ref="D2683:Q2683"/>
    <mergeCell ref="D2684:Q2684"/>
    <mergeCell ref="D2549:Q2549"/>
    <mergeCell ref="D2550:Q2550"/>
    <mergeCell ref="D2533:Q2533"/>
    <mergeCell ref="D2534:Q2534"/>
    <mergeCell ref="D2535:Q2535"/>
    <mergeCell ref="D2536:Q2536"/>
    <mergeCell ref="D2537:Q2537"/>
    <mergeCell ref="D2538:Q2538"/>
    <mergeCell ref="D2539:Q2539"/>
    <mergeCell ref="D2540:Q2540"/>
    <mergeCell ref="D2541:Q2541"/>
    <mergeCell ref="D2526:Q2526"/>
    <mergeCell ref="D2527:Q2527"/>
    <mergeCell ref="D2528:Q2528"/>
    <mergeCell ref="D2529:Q2529"/>
    <mergeCell ref="D2530:Q2530"/>
    <mergeCell ref="D2531:Q2531"/>
    <mergeCell ref="D2532:Q2532"/>
    <mergeCell ref="D2543:Q2543"/>
    <mergeCell ref="D2544:Q2544"/>
    <mergeCell ref="D2545:Q2545"/>
    <mergeCell ref="D2546:Q2546"/>
    <mergeCell ref="D2547:Q2547"/>
    <mergeCell ref="D2548:Q2548"/>
    <mergeCell ref="D2515:Q2515"/>
    <mergeCell ref="D2516:Q2516"/>
    <mergeCell ref="D2517:Q2517"/>
    <mergeCell ref="D2518:Q2518"/>
    <mergeCell ref="D2519:Q2519"/>
    <mergeCell ref="D2520:Q2520"/>
    <mergeCell ref="D2521:Q2521"/>
    <mergeCell ref="D2522:Q2522"/>
    <mergeCell ref="D2523:Q2523"/>
    <mergeCell ref="D2542:Q2542"/>
    <mergeCell ref="D2509:Q2509"/>
    <mergeCell ref="D2510:Q2510"/>
    <mergeCell ref="D2511:Q2511"/>
    <mergeCell ref="D2512:Q2512"/>
    <mergeCell ref="D2513:Q2513"/>
    <mergeCell ref="D2514:Q2514"/>
    <mergeCell ref="D2497:Q2497"/>
    <mergeCell ref="D2498:Q2498"/>
    <mergeCell ref="D2499:Q2499"/>
    <mergeCell ref="D2500:Q2500"/>
    <mergeCell ref="D2501:Q2501"/>
    <mergeCell ref="D2502:Q2502"/>
    <mergeCell ref="D2503:Q2503"/>
    <mergeCell ref="D2504:Q2504"/>
    <mergeCell ref="D2505:Q2505"/>
    <mergeCell ref="D2524:Q2524"/>
    <mergeCell ref="D2525:Q2525"/>
    <mergeCell ref="D2492:Q2492"/>
    <mergeCell ref="D2493:Q2493"/>
    <mergeCell ref="D2494:Q2494"/>
    <mergeCell ref="D2495:Q2495"/>
    <mergeCell ref="D2496:Q2496"/>
    <mergeCell ref="D2479:Q2479"/>
    <mergeCell ref="D2480:Q2480"/>
    <mergeCell ref="D2481:Q2481"/>
    <mergeCell ref="D2482:Q2482"/>
    <mergeCell ref="D2483:Q2483"/>
    <mergeCell ref="D2484:Q2484"/>
    <mergeCell ref="D2485:Q2485"/>
    <mergeCell ref="D2486:Q2486"/>
    <mergeCell ref="D2487:Q2487"/>
    <mergeCell ref="D2506:Q2506"/>
    <mergeCell ref="D2507:Q2507"/>
    <mergeCell ref="D2508:Q2508"/>
    <mergeCell ref="D2470:Q2470"/>
    <mergeCell ref="D2471:Q2471"/>
    <mergeCell ref="D2472:Q2472"/>
    <mergeCell ref="D2473:Q2473"/>
    <mergeCell ref="D2474:Q2474"/>
    <mergeCell ref="D2475:Q2475"/>
    <mergeCell ref="D2476:Q2476"/>
    <mergeCell ref="D2477:Q2477"/>
    <mergeCell ref="D2478:Q2478"/>
    <mergeCell ref="D2462:Q2462"/>
    <mergeCell ref="D2463:Q2463"/>
    <mergeCell ref="D2464:Q2464"/>
    <mergeCell ref="D2465:Q2465"/>
    <mergeCell ref="D2466:Q2466"/>
    <mergeCell ref="D2467:Q2467"/>
    <mergeCell ref="D2468:Q2468"/>
    <mergeCell ref="D2469:Q2469"/>
    <mergeCell ref="D2461:Q2461"/>
    <mergeCell ref="D2363:Q2363"/>
    <mergeCell ref="D2364:Q2364"/>
    <mergeCell ref="D2365:Q2365"/>
    <mergeCell ref="D2366:Q2366"/>
    <mergeCell ref="D2367:Q2367"/>
    <mergeCell ref="D2368:Q2368"/>
    <mergeCell ref="D2369:Q2369"/>
    <mergeCell ref="D2370:Q2370"/>
    <mergeCell ref="D2371:Q2371"/>
    <mergeCell ref="D2372:Q2372"/>
    <mergeCell ref="D2373:Q2373"/>
    <mergeCell ref="D2374:Q2374"/>
    <mergeCell ref="D2375:Q2375"/>
    <mergeCell ref="D2271:Q2271"/>
    <mergeCell ref="D2272:Q2272"/>
    <mergeCell ref="D2273:Q2273"/>
    <mergeCell ref="D2274:Q2274"/>
    <mergeCell ref="D2275:Q2275"/>
    <mergeCell ref="D2276:Q2276"/>
    <mergeCell ref="D2277:Q2277"/>
    <mergeCell ref="D2278:Q2278"/>
    <mergeCell ref="D2279:Q2279"/>
    <mergeCell ref="D2280:Q2280"/>
    <mergeCell ref="D2281:Q2281"/>
    <mergeCell ref="D2397:Q2397"/>
    <mergeCell ref="D2398:Q2398"/>
    <mergeCell ref="D2399:Q2399"/>
    <mergeCell ref="D2400:Q2400"/>
    <mergeCell ref="D2401:Q2401"/>
    <mergeCell ref="D2402:Q2402"/>
    <mergeCell ref="D2340:Q2340"/>
    <mergeCell ref="D2300:Q2300"/>
    <mergeCell ref="D2301:Q2301"/>
    <mergeCell ref="D2302:Q2302"/>
    <mergeCell ref="D2440:Q2440"/>
    <mergeCell ref="D2441:Q2441"/>
    <mergeCell ref="D2442:Q2442"/>
    <mergeCell ref="D2443:Q2443"/>
    <mergeCell ref="D2444:Q2444"/>
    <mergeCell ref="D2488:Q2488"/>
    <mergeCell ref="D2489:Q2489"/>
    <mergeCell ref="D2490:Q2490"/>
    <mergeCell ref="D2491:Q2491"/>
    <mergeCell ref="D2282:Q2282"/>
    <mergeCell ref="D2283:Q2283"/>
    <mergeCell ref="D2284:Q2284"/>
    <mergeCell ref="D2285:Q2285"/>
    <mergeCell ref="D2286:Q2286"/>
    <mergeCell ref="D2287:Q2287"/>
    <mergeCell ref="D2288:Q2288"/>
    <mergeCell ref="D2289:Q2289"/>
    <mergeCell ref="D2290:Q2290"/>
    <mergeCell ref="D2291:Q2291"/>
    <mergeCell ref="D2292:Q2292"/>
    <mergeCell ref="D2293:Q2293"/>
    <mergeCell ref="D2294:Q2294"/>
    <mergeCell ref="D2403:Q2403"/>
    <mergeCell ref="D2404:Q2404"/>
    <mergeCell ref="D2405:Q2405"/>
    <mergeCell ref="D2406:Q2406"/>
    <mergeCell ref="D2407:Q2407"/>
    <mergeCell ref="D2352:Q2352"/>
    <mergeCell ref="D2353:Q2353"/>
    <mergeCell ref="B2252:AD2252"/>
    <mergeCell ref="D2210:Q2210"/>
    <mergeCell ref="D2211:Q2211"/>
    <mergeCell ref="D2212:Q2212"/>
    <mergeCell ref="D2213:Q2213"/>
    <mergeCell ref="D2214:Q2214"/>
    <mergeCell ref="D2215:Q2215"/>
    <mergeCell ref="D2216:Q2216"/>
    <mergeCell ref="D2217:Q2217"/>
    <mergeCell ref="D2218:Q2218"/>
    <mergeCell ref="D2219:Q2219"/>
    <mergeCell ref="D2220:Q2220"/>
    <mergeCell ref="D2221:Q2221"/>
    <mergeCell ref="D2222:Q2222"/>
    <mergeCell ref="D2223:Q2223"/>
    <mergeCell ref="D2224:Q2224"/>
    <mergeCell ref="D2225:Q2225"/>
    <mergeCell ref="D2226:Q2226"/>
    <mergeCell ref="C2245:AD2245"/>
    <mergeCell ref="D2227:Q2227"/>
    <mergeCell ref="D2228:Q2228"/>
    <mergeCell ref="D2229:Q2229"/>
    <mergeCell ref="D2201:Q2201"/>
    <mergeCell ref="D2202:Q2202"/>
    <mergeCell ref="D2203:Q2203"/>
    <mergeCell ref="D2204:Q2204"/>
    <mergeCell ref="D2205:Q2205"/>
    <mergeCell ref="D2206:Q2206"/>
    <mergeCell ref="D2207:Q2207"/>
    <mergeCell ref="D2208:Q2208"/>
    <mergeCell ref="D2209:Q2209"/>
    <mergeCell ref="D2176:Q2176"/>
    <mergeCell ref="D2177:Q2177"/>
    <mergeCell ref="D2178:Q2178"/>
    <mergeCell ref="D2179:Q2179"/>
    <mergeCell ref="D2180:Q2180"/>
    <mergeCell ref="D2181:Q2181"/>
    <mergeCell ref="D2182:Q2182"/>
    <mergeCell ref="D2183:Q2183"/>
    <mergeCell ref="D2184:Q2184"/>
    <mergeCell ref="D2185:Q2185"/>
    <mergeCell ref="D2186:Q2186"/>
    <mergeCell ref="D2187:Q2187"/>
    <mergeCell ref="D2188:Q2188"/>
    <mergeCell ref="D2189:Q2189"/>
    <mergeCell ref="D2190:Q2190"/>
    <mergeCell ref="D2191:Q2191"/>
    <mergeCell ref="D2192:Q2192"/>
    <mergeCell ref="D2193:Q2193"/>
    <mergeCell ref="D2194:Q2194"/>
    <mergeCell ref="D2195:Q2195"/>
    <mergeCell ref="D2196:Q2196"/>
    <mergeCell ref="D2197:Q2197"/>
    <mergeCell ref="D2159:Q2159"/>
    <mergeCell ref="D2160:Q2160"/>
    <mergeCell ref="D2161:Q2161"/>
    <mergeCell ref="D2162:Q2162"/>
    <mergeCell ref="D2163:Q2163"/>
    <mergeCell ref="D2164:Q2164"/>
    <mergeCell ref="D2165:Q2165"/>
    <mergeCell ref="D2166:Q2166"/>
    <mergeCell ref="D2167:Q2167"/>
    <mergeCell ref="D2168:Q2168"/>
    <mergeCell ref="D2169:Q2169"/>
    <mergeCell ref="D2170:Q2170"/>
    <mergeCell ref="D2171:Q2171"/>
    <mergeCell ref="D2172:Q2172"/>
    <mergeCell ref="D2173:Q2173"/>
    <mergeCell ref="D2174:Q2174"/>
    <mergeCell ref="D2175:Q2175"/>
    <mergeCell ref="D2142:Q2142"/>
    <mergeCell ref="D2143:Q2143"/>
    <mergeCell ref="D2144:Q2144"/>
    <mergeCell ref="D2145:Q2145"/>
    <mergeCell ref="D2146:Q2146"/>
    <mergeCell ref="D2147:Q2147"/>
    <mergeCell ref="D2148:Q2148"/>
    <mergeCell ref="D2149:Q2149"/>
    <mergeCell ref="D2150:Q2150"/>
    <mergeCell ref="D2151:Q2151"/>
    <mergeCell ref="D2152:Q2152"/>
    <mergeCell ref="D2153:Q2153"/>
    <mergeCell ref="D2154:Q2154"/>
    <mergeCell ref="D2155:Q2155"/>
    <mergeCell ref="D2156:Q2156"/>
    <mergeCell ref="D2157:Q2157"/>
    <mergeCell ref="D2158:Q2158"/>
    <mergeCell ref="D2125:Q2125"/>
    <mergeCell ref="D2126:Q2126"/>
    <mergeCell ref="D2127:Q2127"/>
    <mergeCell ref="D2128:Q2128"/>
    <mergeCell ref="D2129:Q2129"/>
    <mergeCell ref="D2130:Q2130"/>
    <mergeCell ref="D2131:Q2131"/>
    <mergeCell ref="D2132:Q2132"/>
    <mergeCell ref="D2133:Q2133"/>
    <mergeCell ref="D2134:Q2134"/>
    <mergeCell ref="D2135:Q2135"/>
    <mergeCell ref="D2136:Q2136"/>
    <mergeCell ref="D2137:Q2137"/>
    <mergeCell ref="D2138:Q2138"/>
    <mergeCell ref="D2139:Q2139"/>
    <mergeCell ref="D2140:Q2140"/>
    <mergeCell ref="D2141:Q2141"/>
    <mergeCell ref="D2108:Q2108"/>
    <mergeCell ref="D2109:Q2109"/>
    <mergeCell ref="D2110:Q2110"/>
    <mergeCell ref="D2111:Q2111"/>
    <mergeCell ref="D2112:Q2112"/>
    <mergeCell ref="D2113:Q2113"/>
    <mergeCell ref="D2114:Q2114"/>
    <mergeCell ref="D2115:Q2115"/>
    <mergeCell ref="D2116:Q2116"/>
    <mergeCell ref="D2117:Q2117"/>
    <mergeCell ref="D2118:Q2118"/>
    <mergeCell ref="D2119:Q2119"/>
    <mergeCell ref="D2120:Q2120"/>
    <mergeCell ref="D2121:Q2121"/>
    <mergeCell ref="D2122:Q2122"/>
    <mergeCell ref="D2123:Q2123"/>
    <mergeCell ref="D2124:Q2124"/>
    <mergeCell ref="D2091:Q2091"/>
    <mergeCell ref="D2092:Q2092"/>
    <mergeCell ref="D2093:Q2093"/>
    <mergeCell ref="D2094:Q2094"/>
    <mergeCell ref="D2095:Q2095"/>
    <mergeCell ref="D2096:Q2096"/>
    <mergeCell ref="D2097:Q2097"/>
    <mergeCell ref="D2098:Q2098"/>
    <mergeCell ref="D2099:Q2099"/>
    <mergeCell ref="D2100:Q2100"/>
    <mergeCell ref="D2101:Q2101"/>
    <mergeCell ref="D2102:Q2102"/>
    <mergeCell ref="D2103:Q2103"/>
    <mergeCell ref="D2104:Q2104"/>
    <mergeCell ref="D2105:Q2105"/>
    <mergeCell ref="D2106:Q2106"/>
    <mergeCell ref="D2107:Q2107"/>
    <mergeCell ref="C2080:Q2081"/>
    <mergeCell ref="R2080:AD2080"/>
    <mergeCell ref="D2082:Q2082"/>
    <mergeCell ref="D2083:Q2083"/>
    <mergeCell ref="D2084:Q2084"/>
    <mergeCell ref="D2085:Q2085"/>
    <mergeCell ref="D2086:Q2086"/>
    <mergeCell ref="D2087:Q2087"/>
    <mergeCell ref="D2088:Q2088"/>
    <mergeCell ref="D2089:Q2089"/>
    <mergeCell ref="D2090:Q2090"/>
    <mergeCell ref="D2026:Q2026"/>
    <mergeCell ref="D2027:Q2027"/>
    <mergeCell ref="D2028:Q2028"/>
    <mergeCell ref="D2029:Q2029"/>
    <mergeCell ref="D2030:Q2030"/>
    <mergeCell ref="D2031:Q2031"/>
    <mergeCell ref="D2032:Q2032"/>
    <mergeCell ref="D2033:Q2033"/>
    <mergeCell ref="D2034:Q2034"/>
    <mergeCell ref="D2035:Q2035"/>
    <mergeCell ref="D2036:Q2036"/>
    <mergeCell ref="D2037:Q2037"/>
    <mergeCell ref="D2038:Q2038"/>
    <mergeCell ref="D2039:Q2039"/>
    <mergeCell ref="D2040:Q2040"/>
    <mergeCell ref="D2041:Q2041"/>
    <mergeCell ref="D2042:Q2042"/>
    <mergeCell ref="D2043:Q2043"/>
    <mergeCell ref="D2044:Q2044"/>
    <mergeCell ref="D2045:Q2045"/>
    <mergeCell ref="D2046:Q2046"/>
    <mergeCell ref="D2006:Q2006"/>
    <mergeCell ref="D2007:Q2007"/>
    <mergeCell ref="D2008:Q2008"/>
    <mergeCell ref="D1989:Q1989"/>
    <mergeCell ref="D1990:Q1990"/>
    <mergeCell ref="D1991:Q1991"/>
    <mergeCell ref="D1992:Q1992"/>
    <mergeCell ref="D1993:Q1993"/>
    <mergeCell ref="D1994:Q1994"/>
    <mergeCell ref="D1995:Q1995"/>
    <mergeCell ref="D1996:Q1996"/>
    <mergeCell ref="D1997:Q1997"/>
    <mergeCell ref="D1998:Q1998"/>
    <mergeCell ref="D1999:Q1999"/>
    <mergeCell ref="D2000:Q2000"/>
    <mergeCell ref="D2001:Q2001"/>
    <mergeCell ref="D2002:Q2002"/>
    <mergeCell ref="D2003:Q2003"/>
    <mergeCell ref="D2004:Q2004"/>
    <mergeCell ref="D2005:Q2005"/>
    <mergeCell ref="D1927:Q1927"/>
    <mergeCell ref="D1928:Q1928"/>
    <mergeCell ref="D1929:Q1929"/>
    <mergeCell ref="D1930:Q1930"/>
    <mergeCell ref="D1931:Q1931"/>
    <mergeCell ref="D1932:Q1932"/>
    <mergeCell ref="D1933:Q1933"/>
    <mergeCell ref="D1934:Q1934"/>
    <mergeCell ref="D1935:Q1935"/>
    <mergeCell ref="D1936:Q1936"/>
    <mergeCell ref="D1937:Q1937"/>
    <mergeCell ref="C1871:E1871"/>
    <mergeCell ref="F1871:AD1871"/>
    <mergeCell ref="C1873:AD1873"/>
    <mergeCell ref="D1874:AD1874"/>
    <mergeCell ref="D1875:AD1875"/>
    <mergeCell ref="D1876:AD1876"/>
    <mergeCell ref="D1877:AD1877"/>
    <mergeCell ref="D1878:AD1878"/>
    <mergeCell ref="D1879:AD1879"/>
    <mergeCell ref="D1880:AD1880"/>
    <mergeCell ref="B1900:AD1900"/>
    <mergeCell ref="R1909:AD1909"/>
    <mergeCell ref="D1882:AD1882"/>
    <mergeCell ref="D1883:AD1883"/>
    <mergeCell ref="D1884:AD1884"/>
    <mergeCell ref="D1885:AD1885"/>
    <mergeCell ref="D1886:AD1886"/>
    <mergeCell ref="D1887:AD1887"/>
    <mergeCell ref="D1888:AD1888"/>
    <mergeCell ref="D1889:AD1889"/>
    <mergeCell ref="D1890:AD1890"/>
    <mergeCell ref="C1892:AD1892"/>
    <mergeCell ref="C1893:AD1893"/>
    <mergeCell ref="D1881:AD1881"/>
    <mergeCell ref="C1905:AD1905"/>
    <mergeCell ref="D1817:M1817"/>
    <mergeCell ref="D1818:M1818"/>
    <mergeCell ref="D1819:M1819"/>
    <mergeCell ref="D1820:M1820"/>
    <mergeCell ref="D1821:M1821"/>
    <mergeCell ref="D1822:M1822"/>
    <mergeCell ref="D1823:M1823"/>
    <mergeCell ref="D1824:M1824"/>
    <mergeCell ref="D1825:M1825"/>
    <mergeCell ref="D1826:M1826"/>
    <mergeCell ref="D1827:M1827"/>
    <mergeCell ref="D1828:M1828"/>
    <mergeCell ref="D1829:M1829"/>
    <mergeCell ref="D1830:M1830"/>
    <mergeCell ref="D1831:M1831"/>
    <mergeCell ref="D1834:M1834"/>
    <mergeCell ref="D1835:M1835"/>
    <mergeCell ref="D1836:M1836"/>
    <mergeCell ref="D1837:M1837"/>
    <mergeCell ref="D1838:M1838"/>
    <mergeCell ref="D1839:M1839"/>
    <mergeCell ref="D1840:M1840"/>
    <mergeCell ref="D1841:M1841"/>
    <mergeCell ref="D1842:M1842"/>
    <mergeCell ref="D1843:M1843"/>
    <mergeCell ref="D1844:M1844"/>
    <mergeCell ref="D1845:M1845"/>
    <mergeCell ref="D1846:M1846"/>
    <mergeCell ref="D1746:M1746"/>
    <mergeCell ref="D1783:M1783"/>
    <mergeCell ref="D1784:M1784"/>
    <mergeCell ref="D1832:M1832"/>
    <mergeCell ref="D1833:M1833"/>
    <mergeCell ref="D1787:M1787"/>
    <mergeCell ref="D1788:M1788"/>
    <mergeCell ref="D1789:M1789"/>
    <mergeCell ref="D1790:M1790"/>
    <mergeCell ref="D1791:M1791"/>
    <mergeCell ref="D1792:M1792"/>
    <mergeCell ref="D1793:M1793"/>
    <mergeCell ref="D1794:M1794"/>
    <mergeCell ref="D1795:M1795"/>
    <mergeCell ref="D1796:M1796"/>
    <mergeCell ref="D1797:M1797"/>
    <mergeCell ref="D1798:M1798"/>
    <mergeCell ref="D1799:M1799"/>
    <mergeCell ref="D1816:M1816"/>
    <mergeCell ref="D1800:M1800"/>
    <mergeCell ref="D1801:M1801"/>
    <mergeCell ref="D1802:M1802"/>
    <mergeCell ref="D1803:M1803"/>
    <mergeCell ref="D1804:M1804"/>
    <mergeCell ref="D1805:M1805"/>
    <mergeCell ref="D1806:M1806"/>
    <mergeCell ref="D1807:M1807"/>
    <mergeCell ref="D1808:M1808"/>
    <mergeCell ref="D1809:M1809"/>
    <mergeCell ref="D1810:M1810"/>
    <mergeCell ref="D1811:M1811"/>
    <mergeCell ref="D1812:M1812"/>
    <mergeCell ref="D1813:M1813"/>
    <mergeCell ref="D1814:M1814"/>
    <mergeCell ref="D1785:M1785"/>
    <mergeCell ref="D1786:M1786"/>
    <mergeCell ref="D1781:M1781"/>
    <mergeCell ref="D1782:M1782"/>
    <mergeCell ref="D1764:M1764"/>
    <mergeCell ref="D1765:M1765"/>
    <mergeCell ref="D1766:M1766"/>
    <mergeCell ref="D1767:M1767"/>
    <mergeCell ref="D1768:M1768"/>
    <mergeCell ref="D1769:M1769"/>
    <mergeCell ref="D1770:M1770"/>
    <mergeCell ref="D1771:M1771"/>
    <mergeCell ref="D1772:M1772"/>
    <mergeCell ref="D1773:M1773"/>
    <mergeCell ref="D1774:M1774"/>
    <mergeCell ref="D1775:M1775"/>
    <mergeCell ref="D1776:M1776"/>
    <mergeCell ref="D1777:M1777"/>
    <mergeCell ref="D1778:M1778"/>
    <mergeCell ref="D1779:M1779"/>
    <mergeCell ref="D1780:M1780"/>
    <mergeCell ref="D1747:M1747"/>
    <mergeCell ref="D1748:M1748"/>
    <mergeCell ref="C1705:AD1705"/>
    <mergeCell ref="C1706:AD1706"/>
    <mergeCell ref="N1708:AD1708"/>
    <mergeCell ref="D1721:M1721"/>
    <mergeCell ref="D1722:M1722"/>
    <mergeCell ref="D1723:M1723"/>
    <mergeCell ref="D1724:M1724"/>
    <mergeCell ref="D1725:M1725"/>
    <mergeCell ref="D1726:M1726"/>
    <mergeCell ref="D1727:M1727"/>
    <mergeCell ref="D1728:M1728"/>
    <mergeCell ref="D1729:M1729"/>
    <mergeCell ref="D1730:M1730"/>
    <mergeCell ref="D1731:M1731"/>
    <mergeCell ref="D1815:M1815"/>
    <mergeCell ref="D1749:M1749"/>
    <mergeCell ref="D1750:M1750"/>
    <mergeCell ref="D1751:M1751"/>
    <mergeCell ref="D1752:M1752"/>
    <mergeCell ref="D1753:M1753"/>
    <mergeCell ref="D1754:M1754"/>
    <mergeCell ref="D1755:M1755"/>
    <mergeCell ref="D1756:M1756"/>
    <mergeCell ref="D1757:M1757"/>
    <mergeCell ref="D1758:M1758"/>
    <mergeCell ref="D1759:M1759"/>
    <mergeCell ref="D1760:M1760"/>
    <mergeCell ref="D1761:M1761"/>
    <mergeCell ref="D1762:M1762"/>
    <mergeCell ref="D1763:M1763"/>
    <mergeCell ref="O1683:P1683"/>
    <mergeCell ref="Q1683:R1683"/>
    <mergeCell ref="S1683:T1683"/>
    <mergeCell ref="U1683:V1683"/>
    <mergeCell ref="W1683:X1683"/>
    <mergeCell ref="Y1683:Z1683"/>
    <mergeCell ref="AA1683:AB1683"/>
    <mergeCell ref="AC1683:AD1683"/>
    <mergeCell ref="C1693:AD1693"/>
    <mergeCell ref="C1694:AD1694"/>
    <mergeCell ref="B1701:AD1701"/>
    <mergeCell ref="C1702:AD1702"/>
    <mergeCell ref="C1703:AD1703"/>
    <mergeCell ref="C1704:AD1704"/>
    <mergeCell ref="O1680:P1680"/>
    <mergeCell ref="Q1680:R1680"/>
    <mergeCell ref="S1680:T1680"/>
    <mergeCell ref="U1680:V1680"/>
    <mergeCell ref="W1680:X1680"/>
    <mergeCell ref="Y1680:Z1680"/>
    <mergeCell ref="AA1680:AB1680"/>
    <mergeCell ref="AC1680:AD1680"/>
    <mergeCell ref="O1681:P1681"/>
    <mergeCell ref="Q1681:R1681"/>
    <mergeCell ref="S1681:T1681"/>
    <mergeCell ref="U1681:V1681"/>
    <mergeCell ref="W1681:X1681"/>
    <mergeCell ref="Y1681:Z1681"/>
    <mergeCell ref="AA1681:AB1681"/>
    <mergeCell ref="AC1681:AD1681"/>
    <mergeCell ref="O1682:P1682"/>
    <mergeCell ref="Q1682:R1682"/>
    <mergeCell ref="S1682:T1682"/>
    <mergeCell ref="U1682:V1682"/>
    <mergeCell ref="W1682:X1682"/>
    <mergeCell ref="Y1682:Z1682"/>
    <mergeCell ref="AA1682:AB1682"/>
    <mergeCell ref="AC1682:AD1682"/>
    <mergeCell ref="O1677:P1677"/>
    <mergeCell ref="Q1677:R1677"/>
    <mergeCell ref="S1677:T1677"/>
    <mergeCell ref="U1677:V1677"/>
    <mergeCell ref="W1677:X1677"/>
    <mergeCell ref="Y1677:Z1677"/>
    <mergeCell ref="AA1677:AB1677"/>
    <mergeCell ref="AC1677:AD1677"/>
    <mergeCell ref="O1678:P1678"/>
    <mergeCell ref="Q1678:R1678"/>
    <mergeCell ref="S1678:T1678"/>
    <mergeCell ref="U1678:V1678"/>
    <mergeCell ref="W1678:X1678"/>
    <mergeCell ref="Y1678:Z1678"/>
    <mergeCell ref="AA1678:AB1678"/>
    <mergeCell ref="AC1678:AD1678"/>
    <mergeCell ref="O1679:P1679"/>
    <mergeCell ref="Q1679:R1679"/>
    <mergeCell ref="S1679:T1679"/>
    <mergeCell ref="U1679:V1679"/>
    <mergeCell ref="W1679:X1679"/>
    <mergeCell ref="Y1679:Z1679"/>
    <mergeCell ref="AA1679:AB1679"/>
    <mergeCell ref="AC1679:AD1679"/>
    <mergeCell ref="O1674:P1674"/>
    <mergeCell ref="Q1674:R1674"/>
    <mergeCell ref="S1674:T1674"/>
    <mergeCell ref="U1674:V1674"/>
    <mergeCell ref="W1674:X1674"/>
    <mergeCell ref="Y1674:Z1674"/>
    <mergeCell ref="AA1674:AB1674"/>
    <mergeCell ref="AC1674:AD1674"/>
    <mergeCell ref="O1675:P1675"/>
    <mergeCell ref="Q1675:R1675"/>
    <mergeCell ref="S1675:T1675"/>
    <mergeCell ref="U1675:V1675"/>
    <mergeCell ref="W1675:X1675"/>
    <mergeCell ref="Y1675:Z1675"/>
    <mergeCell ref="AA1675:AB1675"/>
    <mergeCell ref="AC1675:AD1675"/>
    <mergeCell ref="O1676:P1676"/>
    <mergeCell ref="Q1676:R1676"/>
    <mergeCell ref="S1676:T1676"/>
    <mergeCell ref="U1676:V1676"/>
    <mergeCell ref="W1676:X1676"/>
    <mergeCell ref="Y1676:Z1676"/>
    <mergeCell ref="AA1676:AB1676"/>
    <mergeCell ref="AC1676:AD1676"/>
    <mergeCell ref="O1671:P1671"/>
    <mergeCell ref="Q1671:R1671"/>
    <mergeCell ref="S1671:T1671"/>
    <mergeCell ref="U1671:V1671"/>
    <mergeCell ref="W1671:X1671"/>
    <mergeCell ref="Y1671:Z1671"/>
    <mergeCell ref="AA1671:AB1671"/>
    <mergeCell ref="AC1671:AD1671"/>
    <mergeCell ref="O1672:P1672"/>
    <mergeCell ref="Q1672:R1672"/>
    <mergeCell ref="S1672:T1672"/>
    <mergeCell ref="U1672:V1672"/>
    <mergeCell ref="W1672:X1672"/>
    <mergeCell ref="Y1672:Z1672"/>
    <mergeCell ref="AA1672:AB1672"/>
    <mergeCell ref="AC1672:AD1672"/>
    <mergeCell ref="O1673:P1673"/>
    <mergeCell ref="Q1673:R1673"/>
    <mergeCell ref="S1673:T1673"/>
    <mergeCell ref="U1673:V1673"/>
    <mergeCell ref="W1673:X1673"/>
    <mergeCell ref="Y1673:Z1673"/>
    <mergeCell ref="AA1673:AB1673"/>
    <mergeCell ref="AC1673:AD1673"/>
    <mergeCell ref="O1668:P1668"/>
    <mergeCell ref="Q1668:R1668"/>
    <mergeCell ref="S1668:T1668"/>
    <mergeCell ref="U1668:V1668"/>
    <mergeCell ref="W1668:X1668"/>
    <mergeCell ref="Y1668:Z1668"/>
    <mergeCell ref="AA1668:AB1668"/>
    <mergeCell ref="AC1668:AD1668"/>
    <mergeCell ref="O1669:P1669"/>
    <mergeCell ref="Q1669:R1669"/>
    <mergeCell ref="S1669:T1669"/>
    <mergeCell ref="U1669:V1669"/>
    <mergeCell ref="W1669:X1669"/>
    <mergeCell ref="Y1669:Z1669"/>
    <mergeCell ref="AA1669:AB1669"/>
    <mergeCell ref="AC1669:AD1669"/>
    <mergeCell ref="O1670:P1670"/>
    <mergeCell ref="Q1670:R1670"/>
    <mergeCell ref="S1670:T1670"/>
    <mergeCell ref="U1670:V1670"/>
    <mergeCell ref="W1670:X1670"/>
    <mergeCell ref="Y1670:Z1670"/>
    <mergeCell ref="AA1670:AB1670"/>
    <mergeCell ref="AC1670:AD1670"/>
    <mergeCell ref="O1665:P1665"/>
    <mergeCell ref="Q1665:R1665"/>
    <mergeCell ref="S1665:T1665"/>
    <mergeCell ref="U1665:V1665"/>
    <mergeCell ref="W1665:X1665"/>
    <mergeCell ref="Y1665:Z1665"/>
    <mergeCell ref="AA1665:AB1665"/>
    <mergeCell ref="AC1665:AD1665"/>
    <mergeCell ref="O1666:P1666"/>
    <mergeCell ref="Q1666:R1666"/>
    <mergeCell ref="S1666:T1666"/>
    <mergeCell ref="U1666:V1666"/>
    <mergeCell ref="W1666:X1666"/>
    <mergeCell ref="Y1666:Z1666"/>
    <mergeCell ref="AA1666:AB1666"/>
    <mergeCell ref="AC1666:AD1666"/>
    <mergeCell ref="O1667:P1667"/>
    <mergeCell ref="Q1667:R1667"/>
    <mergeCell ref="S1667:T1667"/>
    <mergeCell ref="U1667:V1667"/>
    <mergeCell ref="W1667:X1667"/>
    <mergeCell ref="Y1667:Z1667"/>
    <mergeCell ref="AA1667:AB1667"/>
    <mergeCell ref="AC1667:AD1667"/>
    <mergeCell ref="O1662:P1662"/>
    <mergeCell ref="Q1662:R1662"/>
    <mergeCell ref="S1662:T1662"/>
    <mergeCell ref="U1662:V1662"/>
    <mergeCell ref="W1662:X1662"/>
    <mergeCell ref="Y1662:Z1662"/>
    <mergeCell ref="AA1662:AB1662"/>
    <mergeCell ref="AC1662:AD1662"/>
    <mergeCell ref="O1663:P1663"/>
    <mergeCell ref="Q1663:R1663"/>
    <mergeCell ref="S1663:T1663"/>
    <mergeCell ref="U1663:V1663"/>
    <mergeCell ref="W1663:X1663"/>
    <mergeCell ref="Y1663:Z1663"/>
    <mergeCell ref="AA1663:AB1663"/>
    <mergeCell ref="AC1663:AD1663"/>
    <mergeCell ref="O1664:P1664"/>
    <mergeCell ref="Q1664:R1664"/>
    <mergeCell ref="S1664:T1664"/>
    <mergeCell ref="U1664:V1664"/>
    <mergeCell ref="W1664:X1664"/>
    <mergeCell ref="Y1664:Z1664"/>
    <mergeCell ref="AA1664:AB1664"/>
    <mergeCell ref="AC1664:AD1664"/>
    <mergeCell ref="O1659:P1659"/>
    <mergeCell ref="Q1659:R1659"/>
    <mergeCell ref="S1659:T1659"/>
    <mergeCell ref="U1659:V1659"/>
    <mergeCell ref="W1659:X1659"/>
    <mergeCell ref="Y1659:Z1659"/>
    <mergeCell ref="AA1659:AB1659"/>
    <mergeCell ref="AC1659:AD1659"/>
    <mergeCell ref="O1660:P1660"/>
    <mergeCell ref="Q1660:R1660"/>
    <mergeCell ref="S1660:T1660"/>
    <mergeCell ref="U1660:V1660"/>
    <mergeCell ref="W1660:X1660"/>
    <mergeCell ref="Y1660:Z1660"/>
    <mergeCell ref="AA1660:AB1660"/>
    <mergeCell ref="AC1660:AD1660"/>
    <mergeCell ref="O1661:P1661"/>
    <mergeCell ref="Q1661:R1661"/>
    <mergeCell ref="S1661:T1661"/>
    <mergeCell ref="U1661:V1661"/>
    <mergeCell ref="W1661:X1661"/>
    <mergeCell ref="Y1661:Z1661"/>
    <mergeCell ref="AA1661:AB1661"/>
    <mergeCell ref="AC1661:AD1661"/>
    <mergeCell ref="O1656:P1656"/>
    <mergeCell ref="Q1656:R1656"/>
    <mergeCell ref="S1656:T1656"/>
    <mergeCell ref="U1656:V1656"/>
    <mergeCell ref="W1656:X1656"/>
    <mergeCell ref="Y1656:Z1656"/>
    <mergeCell ref="AA1656:AB1656"/>
    <mergeCell ref="AC1656:AD1656"/>
    <mergeCell ref="O1657:P1657"/>
    <mergeCell ref="Q1657:R1657"/>
    <mergeCell ref="S1657:T1657"/>
    <mergeCell ref="U1657:V1657"/>
    <mergeCell ref="W1657:X1657"/>
    <mergeCell ref="Y1657:Z1657"/>
    <mergeCell ref="AA1657:AB1657"/>
    <mergeCell ref="AC1657:AD1657"/>
    <mergeCell ref="O1658:P1658"/>
    <mergeCell ref="Q1658:R1658"/>
    <mergeCell ref="S1658:T1658"/>
    <mergeCell ref="U1658:V1658"/>
    <mergeCell ref="W1658:X1658"/>
    <mergeCell ref="Y1658:Z1658"/>
    <mergeCell ref="AA1658:AB1658"/>
    <mergeCell ref="AC1658:AD1658"/>
    <mergeCell ref="O1653:P1653"/>
    <mergeCell ref="Q1653:R1653"/>
    <mergeCell ref="S1653:T1653"/>
    <mergeCell ref="U1653:V1653"/>
    <mergeCell ref="W1653:X1653"/>
    <mergeCell ref="Y1653:Z1653"/>
    <mergeCell ref="AA1653:AB1653"/>
    <mergeCell ref="AC1653:AD1653"/>
    <mergeCell ref="O1654:P1654"/>
    <mergeCell ref="Q1654:R1654"/>
    <mergeCell ref="S1654:T1654"/>
    <mergeCell ref="U1654:V1654"/>
    <mergeCell ref="W1654:X1654"/>
    <mergeCell ref="Y1654:Z1654"/>
    <mergeCell ref="AA1654:AB1654"/>
    <mergeCell ref="AC1654:AD1654"/>
    <mergeCell ref="O1655:P1655"/>
    <mergeCell ref="Q1655:R1655"/>
    <mergeCell ref="S1655:T1655"/>
    <mergeCell ref="U1655:V1655"/>
    <mergeCell ref="W1655:X1655"/>
    <mergeCell ref="Y1655:Z1655"/>
    <mergeCell ref="AA1655:AB1655"/>
    <mergeCell ref="AC1655:AD1655"/>
    <mergeCell ref="O1650:P1650"/>
    <mergeCell ref="Q1650:R1650"/>
    <mergeCell ref="S1650:T1650"/>
    <mergeCell ref="U1650:V1650"/>
    <mergeCell ref="W1650:X1650"/>
    <mergeCell ref="Y1650:Z1650"/>
    <mergeCell ref="AA1650:AB1650"/>
    <mergeCell ref="AC1650:AD1650"/>
    <mergeCell ref="O1651:P1651"/>
    <mergeCell ref="Q1651:R1651"/>
    <mergeCell ref="S1651:T1651"/>
    <mergeCell ref="U1651:V1651"/>
    <mergeCell ref="W1651:X1651"/>
    <mergeCell ref="Y1651:Z1651"/>
    <mergeCell ref="AA1651:AB1651"/>
    <mergeCell ref="AC1651:AD1651"/>
    <mergeCell ref="O1652:P1652"/>
    <mergeCell ref="Q1652:R1652"/>
    <mergeCell ref="S1652:T1652"/>
    <mergeCell ref="U1652:V1652"/>
    <mergeCell ref="W1652:X1652"/>
    <mergeCell ref="Y1652:Z1652"/>
    <mergeCell ref="AA1652:AB1652"/>
    <mergeCell ref="AC1652:AD1652"/>
    <mergeCell ref="O1647:P1647"/>
    <mergeCell ref="Q1647:R1647"/>
    <mergeCell ref="S1647:T1647"/>
    <mergeCell ref="U1647:V1647"/>
    <mergeCell ref="W1647:X1647"/>
    <mergeCell ref="Y1647:Z1647"/>
    <mergeCell ref="AA1647:AB1647"/>
    <mergeCell ref="AC1647:AD1647"/>
    <mergeCell ref="O1648:P1648"/>
    <mergeCell ref="Q1648:R1648"/>
    <mergeCell ref="S1648:T1648"/>
    <mergeCell ref="U1648:V1648"/>
    <mergeCell ref="W1648:X1648"/>
    <mergeCell ref="Y1648:Z1648"/>
    <mergeCell ref="AA1648:AB1648"/>
    <mergeCell ref="AC1648:AD1648"/>
    <mergeCell ref="O1649:P1649"/>
    <mergeCell ref="Q1649:R1649"/>
    <mergeCell ref="S1649:T1649"/>
    <mergeCell ref="U1649:V1649"/>
    <mergeCell ref="W1649:X1649"/>
    <mergeCell ref="Y1649:Z1649"/>
    <mergeCell ref="AA1649:AB1649"/>
    <mergeCell ref="AC1649:AD1649"/>
    <mergeCell ref="O1644:P1644"/>
    <mergeCell ref="Q1644:R1644"/>
    <mergeCell ref="S1644:T1644"/>
    <mergeCell ref="U1644:V1644"/>
    <mergeCell ref="W1644:X1644"/>
    <mergeCell ref="Y1644:Z1644"/>
    <mergeCell ref="AA1644:AB1644"/>
    <mergeCell ref="AC1644:AD1644"/>
    <mergeCell ref="O1645:P1645"/>
    <mergeCell ref="Q1645:R1645"/>
    <mergeCell ref="S1645:T1645"/>
    <mergeCell ref="U1645:V1645"/>
    <mergeCell ref="W1645:X1645"/>
    <mergeCell ref="Y1645:Z1645"/>
    <mergeCell ref="AA1645:AB1645"/>
    <mergeCell ref="AC1645:AD1645"/>
    <mergeCell ref="O1646:P1646"/>
    <mergeCell ref="Q1646:R1646"/>
    <mergeCell ref="S1646:T1646"/>
    <mergeCell ref="U1646:V1646"/>
    <mergeCell ref="W1646:X1646"/>
    <mergeCell ref="Y1646:Z1646"/>
    <mergeCell ref="AA1646:AB1646"/>
    <mergeCell ref="AC1646:AD1646"/>
    <mergeCell ref="O1641:P1641"/>
    <mergeCell ref="Q1641:R1641"/>
    <mergeCell ref="S1641:T1641"/>
    <mergeCell ref="U1641:V1641"/>
    <mergeCell ref="W1641:X1641"/>
    <mergeCell ref="Y1641:Z1641"/>
    <mergeCell ref="AA1641:AB1641"/>
    <mergeCell ref="AC1641:AD1641"/>
    <mergeCell ref="O1642:P1642"/>
    <mergeCell ref="Q1642:R1642"/>
    <mergeCell ref="S1642:T1642"/>
    <mergeCell ref="U1642:V1642"/>
    <mergeCell ref="W1642:X1642"/>
    <mergeCell ref="Y1642:Z1642"/>
    <mergeCell ref="AA1642:AB1642"/>
    <mergeCell ref="AC1642:AD1642"/>
    <mergeCell ref="O1643:P1643"/>
    <mergeCell ref="Q1643:R1643"/>
    <mergeCell ref="S1643:T1643"/>
    <mergeCell ref="U1643:V1643"/>
    <mergeCell ref="W1643:X1643"/>
    <mergeCell ref="Y1643:Z1643"/>
    <mergeCell ref="AA1643:AB1643"/>
    <mergeCell ref="AC1643:AD1643"/>
    <mergeCell ref="O1638:P1638"/>
    <mergeCell ref="Q1638:R1638"/>
    <mergeCell ref="S1638:T1638"/>
    <mergeCell ref="U1638:V1638"/>
    <mergeCell ref="W1638:X1638"/>
    <mergeCell ref="Y1638:Z1638"/>
    <mergeCell ref="AA1638:AB1638"/>
    <mergeCell ref="AC1638:AD1638"/>
    <mergeCell ref="O1639:P1639"/>
    <mergeCell ref="Q1639:R1639"/>
    <mergeCell ref="S1639:T1639"/>
    <mergeCell ref="U1639:V1639"/>
    <mergeCell ref="W1639:X1639"/>
    <mergeCell ref="Y1639:Z1639"/>
    <mergeCell ref="AA1639:AB1639"/>
    <mergeCell ref="AC1639:AD1639"/>
    <mergeCell ref="O1640:P1640"/>
    <mergeCell ref="Q1640:R1640"/>
    <mergeCell ref="S1640:T1640"/>
    <mergeCell ref="U1640:V1640"/>
    <mergeCell ref="W1640:X1640"/>
    <mergeCell ref="Y1640:Z1640"/>
    <mergeCell ref="AA1640:AB1640"/>
    <mergeCell ref="AC1640:AD1640"/>
    <mergeCell ref="O1635:P1635"/>
    <mergeCell ref="Q1635:R1635"/>
    <mergeCell ref="S1635:T1635"/>
    <mergeCell ref="U1635:V1635"/>
    <mergeCell ref="W1635:X1635"/>
    <mergeCell ref="Y1635:Z1635"/>
    <mergeCell ref="AA1635:AB1635"/>
    <mergeCell ref="AC1635:AD1635"/>
    <mergeCell ref="O1636:P1636"/>
    <mergeCell ref="Q1636:R1636"/>
    <mergeCell ref="S1636:T1636"/>
    <mergeCell ref="U1636:V1636"/>
    <mergeCell ref="W1636:X1636"/>
    <mergeCell ref="Y1636:Z1636"/>
    <mergeCell ref="AA1636:AB1636"/>
    <mergeCell ref="AC1636:AD1636"/>
    <mergeCell ref="O1637:P1637"/>
    <mergeCell ref="Q1637:R1637"/>
    <mergeCell ref="S1637:T1637"/>
    <mergeCell ref="U1637:V1637"/>
    <mergeCell ref="W1637:X1637"/>
    <mergeCell ref="Y1637:Z1637"/>
    <mergeCell ref="AA1637:AB1637"/>
    <mergeCell ref="AC1637:AD1637"/>
    <mergeCell ref="O1632:P1632"/>
    <mergeCell ref="Q1632:R1632"/>
    <mergeCell ref="S1632:T1632"/>
    <mergeCell ref="U1632:V1632"/>
    <mergeCell ref="W1632:X1632"/>
    <mergeCell ref="Y1632:Z1632"/>
    <mergeCell ref="AA1632:AB1632"/>
    <mergeCell ref="AC1632:AD1632"/>
    <mergeCell ref="O1633:P1633"/>
    <mergeCell ref="Q1633:R1633"/>
    <mergeCell ref="S1633:T1633"/>
    <mergeCell ref="U1633:V1633"/>
    <mergeCell ref="W1633:X1633"/>
    <mergeCell ref="Y1633:Z1633"/>
    <mergeCell ref="AA1633:AB1633"/>
    <mergeCell ref="AC1633:AD1633"/>
    <mergeCell ref="O1634:P1634"/>
    <mergeCell ref="Q1634:R1634"/>
    <mergeCell ref="S1634:T1634"/>
    <mergeCell ref="U1634:V1634"/>
    <mergeCell ref="W1634:X1634"/>
    <mergeCell ref="Y1634:Z1634"/>
    <mergeCell ref="AA1634:AB1634"/>
    <mergeCell ref="AC1634:AD1634"/>
    <mergeCell ref="O1629:P1629"/>
    <mergeCell ref="Q1629:R1629"/>
    <mergeCell ref="S1629:T1629"/>
    <mergeCell ref="U1629:V1629"/>
    <mergeCell ref="W1629:X1629"/>
    <mergeCell ref="Y1629:Z1629"/>
    <mergeCell ref="AA1629:AB1629"/>
    <mergeCell ref="AC1629:AD1629"/>
    <mergeCell ref="O1630:P1630"/>
    <mergeCell ref="Q1630:R1630"/>
    <mergeCell ref="S1630:T1630"/>
    <mergeCell ref="U1630:V1630"/>
    <mergeCell ref="W1630:X1630"/>
    <mergeCell ref="Y1630:Z1630"/>
    <mergeCell ref="AA1630:AB1630"/>
    <mergeCell ref="AC1630:AD1630"/>
    <mergeCell ref="O1631:P1631"/>
    <mergeCell ref="Q1631:R1631"/>
    <mergeCell ref="S1631:T1631"/>
    <mergeCell ref="U1631:V1631"/>
    <mergeCell ref="W1631:X1631"/>
    <mergeCell ref="Y1631:Z1631"/>
    <mergeCell ref="AA1631:AB1631"/>
    <mergeCell ref="AC1631:AD1631"/>
    <mergeCell ref="O1626:P1626"/>
    <mergeCell ref="Q1626:R1626"/>
    <mergeCell ref="S1626:T1626"/>
    <mergeCell ref="U1626:V1626"/>
    <mergeCell ref="W1626:X1626"/>
    <mergeCell ref="Y1626:Z1626"/>
    <mergeCell ref="AA1626:AB1626"/>
    <mergeCell ref="AC1626:AD1626"/>
    <mergeCell ref="O1627:P1627"/>
    <mergeCell ref="Q1627:R1627"/>
    <mergeCell ref="S1627:T1627"/>
    <mergeCell ref="U1627:V1627"/>
    <mergeCell ref="W1627:X1627"/>
    <mergeCell ref="Y1627:Z1627"/>
    <mergeCell ref="AA1627:AB1627"/>
    <mergeCell ref="AC1627:AD1627"/>
    <mergeCell ref="O1628:P1628"/>
    <mergeCell ref="Q1628:R1628"/>
    <mergeCell ref="S1628:T1628"/>
    <mergeCell ref="U1628:V1628"/>
    <mergeCell ref="W1628:X1628"/>
    <mergeCell ref="Y1628:Z1628"/>
    <mergeCell ref="AA1628:AB1628"/>
    <mergeCell ref="AC1628:AD1628"/>
    <mergeCell ref="O1623:P1623"/>
    <mergeCell ref="Q1623:R1623"/>
    <mergeCell ref="S1623:T1623"/>
    <mergeCell ref="U1623:V1623"/>
    <mergeCell ref="W1623:X1623"/>
    <mergeCell ref="Y1623:Z1623"/>
    <mergeCell ref="AA1623:AB1623"/>
    <mergeCell ref="AC1623:AD1623"/>
    <mergeCell ref="O1624:P1624"/>
    <mergeCell ref="Q1624:R1624"/>
    <mergeCell ref="S1624:T1624"/>
    <mergeCell ref="U1624:V1624"/>
    <mergeCell ref="W1624:X1624"/>
    <mergeCell ref="Y1624:Z1624"/>
    <mergeCell ref="AA1624:AB1624"/>
    <mergeCell ref="AC1624:AD1624"/>
    <mergeCell ref="O1625:P1625"/>
    <mergeCell ref="Q1625:R1625"/>
    <mergeCell ref="S1625:T1625"/>
    <mergeCell ref="U1625:V1625"/>
    <mergeCell ref="W1625:X1625"/>
    <mergeCell ref="Y1625:Z1625"/>
    <mergeCell ref="AA1625:AB1625"/>
    <mergeCell ref="AC1625:AD1625"/>
    <mergeCell ref="O1620:P1620"/>
    <mergeCell ref="Q1620:R1620"/>
    <mergeCell ref="S1620:T1620"/>
    <mergeCell ref="U1620:V1620"/>
    <mergeCell ref="W1620:X1620"/>
    <mergeCell ref="Y1620:Z1620"/>
    <mergeCell ref="AA1620:AB1620"/>
    <mergeCell ref="AC1620:AD1620"/>
    <mergeCell ref="O1621:P1621"/>
    <mergeCell ref="Q1621:R1621"/>
    <mergeCell ref="S1621:T1621"/>
    <mergeCell ref="U1621:V1621"/>
    <mergeCell ref="W1621:X1621"/>
    <mergeCell ref="Y1621:Z1621"/>
    <mergeCell ref="AA1621:AB1621"/>
    <mergeCell ref="AC1621:AD1621"/>
    <mergeCell ref="O1622:P1622"/>
    <mergeCell ref="Q1622:R1622"/>
    <mergeCell ref="S1622:T1622"/>
    <mergeCell ref="U1622:V1622"/>
    <mergeCell ref="W1622:X1622"/>
    <mergeCell ref="Y1622:Z1622"/>
    <mergeCell ref="AA1622:AB1622"/>
    <mergeCell ref="AC1622:AD1622"/>
    <mergeCell ref="O1617:P1617"/>
    <mergeCell ref="Q1617:R1617"/>
    <mergeCell ref="S1617:T1617"/>
    <mergeCell ref="U1617:V1617"/>
    <mergeCell ref="W1617:X1617"/>
    <mergeCell ref="Y1617:Z1617"/>
    <mergeCell ref="AA1617:AB1617"/>
    <mergeCell ref="AC1617:AD1617"/>
    <mergeCell ref="O1618:P1618"/>
    <mergeCell ref="Q1618:R1618"/>
    <mergeCell ref="S1618:T1618"/>
    <mergeCell ref="U1618:V1618"/>
    <mergeCell ref="W1618:X1618"/>
    <mergeCell ref="Y1618:Z1618"/>
    <mergeCell ref="AA1618:AB1618"/>
    <mergeCell ref="AC1618:AD1618"/>
    <mergeCell ref="O1619:P1619"/>
    <mergeCell ref="Q1619:R1619"/>
    <mergeCell ref="S1619:T1619"/>
    <mergeCell ref="U1619:V1619"/>
    <mergeCell ref="W1619:X1619"/>
    <mergeCell ref="Y1619:Z1619"/>
    <mergeCell ref="AA1619:AB1619"/>
    <mergeCell ref="AC1619:AD1619"/>
    <mergeCell ref="O1614:P1614"/>
    <mergeCell ref="Q1614:R1614"/>
    <mergeCell ref="S1614:T1614"/>
    <mergeCell ref="U1614:V1614"/>
    <mergeCell ref="W1614:X1614"/>
    <mergeCell ref="Y1614:Z1614"/>
    <mergeCell ref="AA1614:AB1614"/>
    <mergeCell ref="AC1614:AD1614"/>
    <mergeCell ref="O1615:P1615"/>
    <mergeCell ref="Q1615:R1615"/>
    <mergeCell ref="S1615:T1615"/>
    <mergeCell ref="U1615:V1615"/>
    <mergeCell ref="W1615:X1615"/>
    <mergeCell ref="Y1615:Z1615"/>
    <mergeCell ref="AA1615:AB1615"/>
    <mergeCell ref="AC1615:AD1615"/>
    <mergeCell ref="O1616:P1616"/>
    <mergeCell ref="Q1616:R1616"/>
    <mergeCell ref="S1616:T1616"/>
    <mergeCell ref="U1616:V1616"/>
    <mergeCell ref="W1616:X1616"/>
    <mergeCell ref="Y1616:Z1616"/>
    <mergeCell ref="AA1616:AB1616"/>
    <mergeCell ref="AC1616:AD1616"/>
    <mergeCell ref="O1611:P1611"/>
    <mergeCell ref="Q1611:R1611"/>
    <mergeCell ref="S1611:T1611"/>
    <mergeCell ref="U1611:V1611"/>
    <mergeCell ref="W1611:X1611"/>
    <mergeCell ref="Y1611:Z1611"/>
    <mergeCell ref="AA1611:AB1611"/>
    <mergeCell ref="AC1611:AD1611"/>
    <mergeCell ref="O1612:P1612"/>
    <mergeCell ref="Q1612:R1612"/>
    <mergeCell ref="S1612:T1612"/>
    <mergeCell ref="U1612:V1612"/>
    <mergeCell ref="W1612:X1612"/>
    <mergeCell ref="Y1612:Z1612"/>
    <mergeCell ref="AA1612:AB1612"/>
    <mergeCell ref="AC1612:AD1612"/>
    <mergeCell ref="O1613:P1613"/>
    <mergeCell ref="Q1613:R1613"/>
    <mergeCell ref="S1613:T1613"/>
    <mergeCell ref="U1613:V1613"/>
    <mergeCell ref="W1613:X1613"/>
    <mergeCell ref="Y1613:Z1613"/>
    <mergeCell ref="AA1613:AB1613"/>
    <mergeCell ref="AC1613:AD1613"/>
    <mergeCell ref="O1608:P1608"/>
    <mergeCell ref="Q1608:R1608"/>
    <mergeCell ref="S1608:T1608"/>
    <mergeCell ref="U1608:V1608"/>
    <mergeCell ref="W1608:X1608"/>
    <mergeCell ref="Y1608:Z1608"/>
    <mergeCell ref="AA1608:AB1608"/>
    <mergeCell ref="AC1608:AD1608"/>
    <mergeCell ref="O1609:P1609"/>
    <mergeCell ref="Q1609:R1609"/>
    <mergeCell ref="S1609:T1609"/>
    <mergeCell ref="U1609:V1609"/>
    <mergeCell ref="W1609:X1609"/>
    <mergeCell ref="Y1609:Z1609"/>
    <mergeCell ref="AA1609:AB1609"/>
    <mergeCell ref="AC1609:AD1609"/>
    <mergeCell ref="O1610:P1610"/>
    <mergeCell ref="Q1610:R1610"/>
    <mergeCell ref="S1610:T1610"/>
    <mergeCell ref="U1610:V1610"/>
    <mergeCell ref="W1610:X1610"/>
    <mergeCell ref="Y1610:Z1610"/>
    <mergeCell ref="AA1610:AB1610"/>
    <mergeCell ref="AC1610:AD1610"/>
    <mergeCell ref="O1605:P1605"/>
    <mergeCell ref="Q1605:R1605"/>
    <mergeCell ref="S1605:T1605"/>
    <mergeCell ref="U1605:V1605"/>
    <mergeCell ref="W1605:X1605"/>
    <mergeCell ref="Y1605:Z1605"/>
    <mergeCell ref="AA1605:AB1605"/>
    <mergeCell ref="AC1605:AD1605"/>
    <mergeCell ref="O1606:P1606"/>
    <mergeCell ref="Q1606:R1606"/>
    <mergeCell ref="S1606:T1606"/>
    <mergeCell ref="U1606:V1606"/>
    <mergeCell ref="W1606:X1606"/>
    <mergeCell ref="Y1606:Z1606"/>
    <mergeCell ref="AA1606:AB1606"/>
    <mergeCell ref="AC1606:AD1606"/>
    <mergeCell ref="O1607:P1607"/>
    <mergeCell ref="Q1607:R1607"/>
    <mergeCell ref="S1607:T1607"/>
    <mergeCell ref="U1607:V1607"/>
    <mergeCell ref="W1607:X1607"/>
    <mergeCell ref="Y1607:Z1607"/>
    <mergeCell ref="AA1607:AB1607"/>
    <mergeCell ref="AC1607:AD1607"/>
    <mergeCell ref="O1602:P1602"/>
    <mergeCell ref="Q1602:R1602"/>
    <mergeCell ref="S1602:T1602"/>
    <mergeCell ref="U1602:V1602"/>
    <mergeCell ref="W1602:X1602"/>
    <mergeCell ref="Y1602:Z1602"/>
    <mergeCell ref="AA1602:AB1602"/>
    <mergeCell ref="AC1602:AD1602"/>
    <mergeCell ref="O1603:P1603"/>
    <mergeCell ref="Q1603:R1603"/>
    <mergeCell ref="S1603:T1603"/>
    <mergeCell ref="U1603:V1603"/>
    <mergeCell ref="W1603:X1603"/>
    <mergeCell ref="Y1603:Z1603"/>
    <mergeCell ref="AA1603:AB1603"/>
    <mergeCell ref="AC1603:AD1603"/>
    <mergeCell ref="O1604:P1604"/>
    <mergeCell ref="Q1604:R1604"/>
    <mergeCell ref="S1604:T1604"/>
    <mergeCell ref="U1604:V1604"/>
    <mergeCell ref="W1604:X1604"/>
    <mergeCell ref="Y1604:Z1604"/>
    <mergeCell ref="AA1604:AB1604"/>
    <mergeCell ref="AC1604:AD1604"/>
    <mergeCell ref="O1599:P1599"/>
    <mergeCell ref="Q1599:R1599"/>
    <mergeCell ref="S1599:T1599"/>
    <mergeCell ref="U1599:V1599"/>
    <mergeCell ref="W1599:X1599"/>
    <mergeCell ref="Y1599:Z1599"/>
    <mergeCell ref="AA1599:AB1599"/>
    <mergeCell ref="AC1599:AD1599"/>
    <mergeCell ref="O1600:P1600"/>
    <mergeCell ref="Q1600:R1600"/>
    <mergeCell ref="S1600:T1600"/>
    <mergeCell ref="U1600:V1600"/>
    <mergeCell ref="W1600:X1600"/>
    <mergeCell ref="Y1600:Z1600"/>
    <mergeCell ref="AA1600:AB1600"/>
    <mergeCell ref="AC1600:AD1600"/>
    <mergeCell ref="O1601:P1601"/>
    <mergeCell ref="Q1601:R1601"/>
    <mergeCell ref="S1601:T1601"/>
    <mergeCell ref="U1601:V1601"/>
    <mergeCell ref="W1601:X1601"/>
    <mergeCell ref="Y1601:Z1601"/>
    <mergeCell ref="AA1601:AB1601"/>
    <mergeCell ref="AC1601:AD1601"/>
    <mergeCell ref="O1596:P1596"/>
    <mergeCell ref="Q1596:R1596"/>
    <mergeCell ref="S1596:T1596"/>
    <mergeCell ref="U1596:V1596"/>
    <mergeCell ref="W1596:X1596"/>
    <mergeCell ref="Y1596:Z1596"/>
    <mergeCell ref="AA1596:AB1596"/>
    <mergeCell ref="AC1596:AD1596"/>
    <mergeCell ref="O1597:P1597"/>
    <mergeCell ref="Q1597:R1597"/>
    <mergeCell ref="S1597:T1597"/>
    <mergeCell ref="U1597:V1597"/>
    <mergeCell ref="W1597:X1597"/>
    <mergeCell ref="Y1597:Z1597"/>
    <mergeCell ref="AA1597:AB1597"/>
    <mergeCell ref="AC1597:AD1597"/>
    <mergeCell ref="O1598:P1598"/>
    <mergeCell ref="Q1598:R1598"/>
    <mergeCell ref="S1598:T1598"/>
    <mergeCell ref="U1598:V1598"/>
    <mergeCell ref="W1598:X1598"/>
    <mergeCell ref="Y1598:Z1598"/>
    <mergeCell ref="AA1598:AB1598"/>
    <mergeCell ref="AC1598:AD1598"/>
    <mergeCell ref="O1593:P1593"/>
    <mergeCell ref="Q1593:R1593"/>
    <mergeCell ref="S1593:T1593"/>
    <mergeCell ref="U1593:V1593"/>
    <mergeCell ref="W1593:X1593"/>
    <mergeCell ref="Y1593:Z1593"/>
    <mergeCell ref="AA1593:AB1593"/>
    <mergeCell ref="AC1593:AD1593"/>
    <mergeCell ref="O1594:P1594"/>
    <mergeCell ref="Q1594:R1594"/>
    <mergeCell ref="S1594:T1594"/>
    <mergeCell ref="U1594:V1594"/>
    <mergeCell ref="W1594:X1594"/>
    <mergeCell ref="Y1594:Z1594"/>
    <mergeCell ref="AA1594:AB1594"/>
    <mergeCell ref="AC1594:AD1594"/>
    <mergeCell ref="O1595:P1595"/>
    <mergeCell ref="Q1595:R1595"/>
    <mergeCell ref="S1595:T1595"/>
    <mergeCell ref="U1595:V1595"/>
    <mergeCell ref="W1595:X1595"/>
    <mergeCell ref="Y1595:Z1595"/>
    <mergeCell ref="AA1595:AB1595"/>
    <mergeCell ref="AC1595:AD1595"/>
    <mergeCell ref="O1590:P1590"/>
    <mergeCell ref="Q1590:R1590"/>
    <mergeCell ref="S1590:T1590"/>
    <mergeCell ref="U1590:V1590"/>
    <mergeCell ref="W1590:X1590"/>
    <mergeCell ref="Y1590:Z1590"/>
    <mergeCell ref="AA1590:AB1590"/>
    <mergeCell ref="AC1590:AD1590"/>
    <mergeCell ref="O1591:P1591"/>
    <mergeCell ref="Q1591:R1591"/>
    <mergeCell ref="S1591:T1591"/>
    <mergeCell ref="U1591:V1591"/>
    <mergeCell ref="W1591:X1591"/>
    <mergeCell ref="Y1591:Z1591"/>
    <mergeCell ref="AA1591:AB1591"/>
    <mergeCell ref="AC1591:AD1591"/>
    <mergeCell ref="O1592:P1592"/>
    <mergeCell ref="Q1592:R1592"/>
    <mergeCell ref="S1592:T1592"/>
    <mergeCell ref="U1592:V1592"/>
    <mergeCell ref="W1592:X1592"/>
    <mergeCell ref="Y1592:Z1592"/>
    <mergeCell ref="AA1592:AB1592"/>
    <mergeCell ref="AC1592:AD1592"/>
    <mergeCell ref="O1587:P1587"/>
    <mergeCell ref="Q1587:R1587"/>
    <mergeCell ref="S1587:T1587"/>
    <mergeCell ref="U1587:V1587"/>
    <mergeCell ref="W1587:X1587"/>
    <mergeCell ref="Y1587:Z1587"/>
    <mergeCell ref="AA1587:AB1587"/>
    <mergeCell ref="AC1587:AD1587"/>
    <mergeCell ref="O1588:P1588"/>
    <mergeCell ref="Q1588:R1588"/>
    <mergeCell ref="S1588:T1588"/>
    <mergeCell ref="U1588:V1588"/>
    <mergeCell ref="W1588:X1588"/>
    <mergeCell ref="Y1588:Z1588"/>
    <mergeCell ref="AA1588:AB1588"/>
    <mergeCell ref="AC1588:AD1588"/>
    <mergeCell ref="O1589:P1589"/>
    <mergeCell ref="Q1589:R1589"/>
    <mergeCell ref="S1589:T1589"/>
    <mergeCell ref="U1589:V1589"/>
    <mergeCell ref="W1589:X1589"/>
    <mergeCell ref="Y1589:Z1589"/>
    <mergeCell ref="AA1589:AB1589"/>
    <mergeCell ref="AC1589:AD1589"/>
    <mergeCell ref="AA1584:AB1584"/>
    <mergeCell ref="AC1584:AD1584"/>
    <mergeCell ref="O1585:P1585"/>
    <mergeCell ref="Q1585:R1585"/>
    <mergeCell ref="S1585:T1585"/>
    <mergeCell ref="U1585:V1585"/>
    <mergeCell ref="W1585:X1585"/>
    <mergeCell ref="Y1585:Z1585"/>
    <mergeCell ref="AA1585:AB1585"/>
    <mergeCell ref="AC1585:AD1585"/>
    <mergeCell ref="O1586:P1586"/>
    <mergeCell ref="Q1586:R1586"/>
    <mergeCell ref="S1586:T1586"/>
    <mergeCell ref="U1586:V1586"/>
    <mergeCell ref="W1586:X1586"/>
    <mergeCell ref="Y1586:Z1586"/>
    <mergeCell ref="AA1586:AB1586"/>
    <mergeCell ref="AC1586:AD1586"/>
    <mergeCell ref="AA1581:AB1581"/>
    <mergeCell ref="AC1581:AD1581"/>
    <mergeCell ref="O1582:P1582"/>
    <mergeCell ref="Q1582:R1582"/>
    <mergeCell ref="S1582:T1582"/>
    <mergeCell ref="U1582:V1582"/>
    <mergeCell ref="W1582:X1582"/>
    <mergeCell ref="Y1582:Z1582"/>
    <mergeCell ref="AA1582:AB1582"/>
    <mergeCell ref="AC1582:AD1582"/>
    <mergeCell ref="O1583:P1583"/>
    <mergeCell ref="Q1583:R1583"/>
    <mergeCell ref="S1583:T1583"/>
    <mergeCell ref="U1583:V1583"/>
    <mergeCell ref="W1583:X1583"/>
    <mergeCell ref="Y1583:Z1583"/>
    <mergeCell ref="AA1583:AB1583"/>
    <mergeCell ref="AC1583:AD1583"/>
    <mergeCell ref="AA1578:AB1578"/>
    <mergeCell ref="AC1578:AD1578"/>
    <mergeCell ref="O1579:P1579"/>
    <mergeCell ref="Q1579:R1579"/>
    <mergeCell ref="S1579:T1579"/>
    <mergeCell ref="U1579:V1579"/>
    <mergeCell ref="W1579:X1579"/>
    <mergeCell ref="Y1579:Z1579"/>
    <mergeCell ref="AA1579:AB1579"/>
    <mergeCell ref="AC1579:AD1579"/>
    <mergeCell ref="O1580:P1580"/>
    <mergeCell ref="Q1580:R1580"/>
    <mergeCell ref="S1580:T1580"/>
    <mergeCell ref="U1580:V1580"/>
    <mergeCell ref="W1580:X1580"/>
    <mergeCell ref="Y1580:Z1580"/>
    <mergeCell ref="AA1580:AB1580"/>
    <mergeCell ref="AC1580:AD1580"/>
    <mergeCell ref="AA1575:AB1575"/>
    <mergeCell ref="AC1575:AD1575"/>
    <mergeCell ref="O1576:P1576"/>
    <mergeCell ref="Q1576:R1576"/>
    <mergeCell ref="S1576:T1576"/>
    <mergeCell ref="U1576:V1576"/>
    <mergeCell ref="W1576:X1576"/>
    <mergeCell ref="Y1576:Z1576"/>
    <mergeCell ref="AA1576:AB1576"/>
    <mergeCell ref="AC1576:AD1576"/>
    <mergeCell ref="O1577:P1577"/>
    <mergeCell ref="Q1577:R1577"/>
    <mergeCell ref="S1577:T1577"/>
    <mergeCell ref="U1577:V1577"/>
    <mergeCell ref="W1577:X1577"/>
    <mergeCell ref="Y1577:Z1577"/>
    <mergeCell ref="AA1577:AB1577"/>
    <mergeCell ref="AC1577:AD1577"/>
    <mergeCell ref="U1572:V1572"/>
    <mergeCell ref="W1572:X1572"/>
    <mergeCell ref="Y1572:Z1572"/>
    <mergeCell ref="AA1572:AB1572"/>
    <mergeCell ref="AC1572:AD1572"/>
    <mergeCell ref="O1573:P1573"/>
    <mergeCell ref="Q1573:R1573"/>
    <mergeCell ref="S1573:T1573"/>
    <mergeCell ref="U1573:V1573"/>
    <mergeCell ref="W1573:X1573"/>
    <mergeCell ref="Y1573:Z1573"/>
    <mergeCell ref="AA1573:AB1573"/>
    <mergeCell ref="AC1573:AD1573"/>
    <mergeCell ref="O1574:P1574"/>
    <mergeCell ref="Q1574:R1574"/>
    <mergeCell ref="S1574:T1574"/>
    <mergeCell ref="U1574:V1574"/>
    <mergeCell ref="W1574:X1574"/>
    <mergeCell ref="Y1574:Z1574"/>
    <mergeCell ref="AA1574:AB1574"/>
    <mergeCell ref="AC1574:AD1574"/>
    <mergeCell ref="O1572:P1572"/>
    <mergeCell ref="Q1572:R1572"/>
    <mergeCell ref="S1572:T1572"/>
    <mergeCell ref="U1569:V1569"/>
    <mergeCell ref="W1569:X1569"/>
    <mergeCell ref="Y1569:Z1569"/>
    <mergeCell ref="AA1569:AB1569"/>
    <mergeCell ref="AC1569:AD1569"/>
    <mergeCell ref="O1570:P1570"/>
    <mergeCell ref="Q1570:R1570"/>
    <mergeCell ref="S1570:T1570"/>
    <mergeCell ref="U1570:V1570"/>
    <mergeCell ref="W1570:X1570"/>
    <mergeCell ref="Y1570:Z1570"/>
    <mergeCell ref="AA1570:AB1570"/>
    <mergeCell ref="AC1570:AD1570"/>
    <mergeCell ref="O1571:P1571"/>
    <mergeCell ref="Q1571:R1571"/>
    <mergeCell ref="S1571:T1571"/>
    <mergeCell ref="U1571:V1571"/>
    <mergeCell ref="W1571:X1571"/>
    <mergeCell ref="Y1571:Z1571"/>
    <mergeCell ref="AA1571:AB1571"/>
    <mergeCell ref="AC1571:AD1571"/>
    <mergeCell ref="Q1569:R1569"/>
    <mergeCell ref="S1566:T1566"/>
    <mergeCell ref="U1566:V1566"/>
    <mergeCell ref="W1566:X1566"/>
    <mergeCell ref="Y1566:Z1566"/>
    <mergeCell ref="AA1566:AB1566"/>
    <mergeCell ref="AC1566:AD1566"/>
    <mergeCell ref="O1567:P1567"/>
    <mergeCell ref="Q1567:R1567"/>
    <mergeCell ref="S1567:T1567"/>
    <mergeCell ref="U1567:V1567"/>
    <mergeCell ref="W1567:X1567"/>
    <mergeCell ref="Y1567:Z1567"/>
    <mergeCell ref="AA1567:AB1567"/>
    <mergeCell ref="AC1567:AD1567"/>
    <mergeCell ref="O1568:P1568"/>
    <mergeCell ref="Q1568:R1568"/>
    <mergeCell ref="S1568:T1568"/>
    <mergeCell ref="U1568:V1568"/>
    <mergeCell ref="W1568:X1568"/>
    <mergeCell ref="Y1568:Z1568"/>
    <mergeCell ref="AA1568:AB1568"/>
    <mergeCell ref="AC1568:AD1568"/>
    <mergeCell ref="O1566:P1566"/>
    <mergeCell ref="Q1566:R1566"/>
    <mergeCell ref="S1563:T1563"/>
    <mergeCell ref="U1563:V1563"/>
    <mergeCell ref="W1563:X1563"/>
    <mergeCell ref="Y1563:Z1563"/>
    <mergeCell ref="AA1563:AB1563"/>
    <mergeCell ref="AC1563:AD1563"/>
    <mergeCell ref="O1564:P1564"/>
    <mergeCell ref="Q1564:R1564"/>
    <mergeCell ref="S1564:T1564"/>
    <mergeCell ref="U1564:V1564"/>
    <mergeCell ref="W1564:X1564"/>
    <mergeCell ref="Y1564:Z1564"/>
    <mergeCell ref="AA1564:AB1564"/>
    <mergeCell ref="AC1564:AD1564"/>
    <mergeCell ref="O1565:P1565"/>
    <mergeCell ref="Q1565:R1565"/>
    <mergeCell ref="S1565:T1565"/>
    <mergeCell ref="U1565:V1565"/>
    <mergeCell ref="W1565:X1565"/>
    <mergeCell ref="Y1565:Z1565"/>
    <mergeCell ref="AA1565:AB1565"/>
    <mergeCell ref="AC1565:AD1565"/>
    <mergeCell ref="O1563:P1563"/>
    <mergeCell ref="Q1563:R1563"/>
    <mergeCell ref="S1560:T1560"/>
    <mergeCell ref="U1560:V1560"/>
    <mergeCell ref="W1560:X1560"/>
    <mergeCell ref="Y1560:Z1560"/>
    <mergeCell ref="AA1560:AB1560"/>
    <mergeCell ref="AC1560:AD1560"/>
    <mergeCell ref="O1561:P1561"/>
    <mergeCell ref="Q1561:R1561"/>
    <mergeCell ref="S1561:T1561"/>
    <mergeCell ref="U1561:V1561"/>
    <mergeCell ref="W1561:X1561"/>
    <mergeCell ref="Y1561:Z1561"/>
    <mergeCell ref="AA1561:AB1561"/>
    <mergeCell ref="AC1561:AD1561"/>
    <mergeCell ref="O1562:P1562"/>
    <mergeCell ref="Q1562:R1562"/>
    <mergeCell ref="S1562:T1562"/>
    <mergeCell ref="U1562:V1562"/>
    <mergeCell ref="W1562:X1562"/>
    <mergeCell ref="Y1562:Z1562"/>
    <mergeCell ref="AA1562:AB1562"/>
    <mergeCell ref="AC1562:AD1562"/>
    <mergeCell ref="O1560:P1560"/>
    <mergeCell ref="Q1560:R1560"/>
    <mergeCell ref="S1557:T1557"/>
    <mergeCell ref="U1557:V1557"/>
    <mergeCell ref="W1557:X1557"/>
    <mergeCell ref="Y1557:Z1557"/>
    <mergeCell ref="AA1557:AB1557"/>
    <mergeCell ref="AC1557:AD1557"/>
    <mergeCell ref="O1558:P1558"/>
    <mergeCell ref="Q1558:R1558"/>
    <mergeCell ref="S1558:T1558"/>
    <mergeCell ref="U1558:V1558"/>
    <mergeCell ref="W1558:X1558"/>
    <mergeCell ref="Y1558:Z1558"/>
    <mergeCell ref="AA1558:AB1558"/>
    <mergeCell ref="AC1558:AD1558"/>
    <mergeCell ref="O1559:P1559"/>
    <mergeCell ref="Q1559:R1559"/>
    <mergeCell ref="S1559:T1559"/>
    <mergeCell ref="U1559:V1559"/>
    <mergeCell ref="W1559:X1559"/>
    <mergeCell ref="Y1559:Z1559"/>
    <mergeCell ref="AA1559:AB1559"/>
    <mergeCell ref="AC1559:AD1559"/>
    <mergeCell ref="O1557:P1557"/>
    <mergeCell ref="Q1557:R1557"/>
    <mergeCell ref="S1554:T1554"/>
    <mergeCell ref="U1554:V1554"/>
    <mergeCell ref="W1554:X1554"/>
    <mergeCell ref="Y1554:Z1554"/>
    <mergeCell ref="AA1554:AB1554"/>
    <mergeCell ref="AC1554:AD1554"/>
    <mergeCell ref="O1555:P1555"/>
    <mergeCell ref="Q1555:R1555"/>
    <mergeCell ref="S1555:T1555"/>
    <mergeCell ref="U1555:V1555"/>
    <mergeCell ref="W1555:X1555"/>
    <mergeCell ref="Y1555:Z1555"/>
    <mergeCell ref="AA1555:AB1555"/>
    <mergeCell ref="AC1555:AD1555"/>
    <mergeCell ref="O1556:P1556"/>
    <mergeCell ref="Q1556:R1556"/>
    <mergeCell ref="S1556:T1556"/>
    <mergeCell ref="U1556:V1556"/>
    <mergeCell ref="W1556:X1556"/>
    <mergeCell ref="Y1556:Z1556"/>
    <mergeCell ref="AA1556:AB1556"/>
    <mergeCell ref="AC1556:AD1556"/>
    <mergeCell ref="O1554:P1554"/>
    <mergeCell ref="Q1554:R1554"/>
    <mergeCell ref="S1551:T1551"/>
    <mergeCell ref="U1551:V1551"/>
    <mergeCell ref="W1551:X1551"/>
    <mergeCell ref="Y1551:Z1551"/>
    <mergeCell ref="AA1551:AB1551"/>
    <mergeCell ref="AC1551:AD1551"/>
    <mergeCell ref="O1552:P1552"/>
    <mergeCell ref="Q1552:R1552"/>
    <mergeCell ref="S1552:T1552"/>
    <mergeCell ref="U1552:V1552"/>
    <mergeCell ref="W1552:X1552"/>
    <mergeCell ref="Y1552:Z1552"/>
    <mergeCell ref="AA1552:AB1552"/>
    <mergeCell ref="AC1552:AD1552"/>
    <mergeCell ref="O1553:P1553"/>
    <mergeCell ref="Q1553:R1553"/>
    <mergeCell ref="S1553:T1553"/>
    <mergeCell ref="U1553:V1553"/>
    <mergeCell ref="W1553:X1553"/>
    <mergeCell ref="Y1553:Z1553"/>
    <mergeCell ref="AA1553:AB1553"/>
    <mergeCell ref="AC1553:AD1553"/>
    <mergeCell ref="O1551:P1551"/>
    <mergeCell ref="Q1551:R1551"/>
    <mergeCell ref="S1548:T1548"/>
    <mergeCell ref="U1548:V1548"/>
    <mergeCell ref="W1548:X1548"/>
    <mergeCell ref="Y1548:Z1548"/>
    <mergeCell ref="AA1548:AB1548"/>
    <mergeCell ref="AC1548:AD1548"/>
    <mergeCell ref="O1549:P1549"/>
    <mergeCell ref="Q1549:R1549"/>
    <mergeCell ref="S1549:T1549"/>
    <mergeCell ref="U1549:V1549"/>
    <mergeCell ref="W1549:X1549"/>
    <mergeCell ref="Y1549:Z1549"/>
    <mergeCell ref="AA1549:AB1549"/>
    <mergeCell ref="AC1549:AD1549"/>
    <mergeCell ref="O1550:P1550"/>
    <mergeCell ref="Q1550:R1550"/>
    <mergeCell ref="S1550:T1550"/>
    <mergeCell ref="U1550:V1550"/>
    <mergeCell ref="W1550:X1550"/>
    <mergeCell ref="Y1550:Z1550"/>
    <mergeCell ref="AA1550:AB1550"/>
    <mergeCell ref="AC1550:AD1550"/>
    <mergeCell ref="O1548:P1548"/>
    <mergeCell ref="Q1548:R1548"/>
    <mergeCell ref="S1545:T1545"/>
    <mergeCell ref="U1545:V1545"/>
    <mergeCell ref="W1545:X1545"/>
    <mergeCell ref="Y1545:Z1545"/>
    <mergeCell ref="AA1545:AB1545"/>
    <mergeCell ref="AC1545:AD1545"/>
    <mergeCell ref="O1546:P1546"/>
    <mergeCell ref="Q1546:R1546"/>
    <mergeCell ref="S1546:T1546"/>
    <mergeCell ref="U1546:V1546"/>
    <mergeCell ref="W1546:X1546"/>
    <mergeCell ref="Y1546:Z1546"/>
    <mergeCell ref="AA1546:AB1546"/>
    <mergeCell ref="AC1546:AD1546"/>
    <mergeCell ref="O1547:P1547"/>
    <mergeCell ref="Q1547:R1547"/>
    <mergeCell ref="S1547:T1547"/>
    <mergeCell ref="U1547:V1547"/>
    <mergeCell ref="W1547:X1547"/>
    <mergeCell ref="Y1547:Z1547"/>
    <mergeCell ref="AA1547:AB1547"/>
    <mergeCell ref="AC1547:AD1547"/>
    <mergeCell ref="O1545:P1545"/>
    <mergeCell ref="Q1545:R1545"/>
    <mergeCell ref="S1542:T1542"/>
    <mergeCell ref="U1542:V1542"/>
    <mergeCell ref="W1542:X1542"/>
    <mergeCell ref="Y1542:Z1542"/>
    <mergeCell ref="AA1542:AB1542"/>
    <mergeCell ref="AC1542:AD1542"/>
    <mergeCell ref="O1543:P1543"/>
    <mergeCell ref="Q1543:R1543"/>
    <mergeCell ref="S1543:T1543"/>
    <mergeCell ref="U1543:V1543"/>
    <mergeCell ref="W1543:X1543"/>
    <mergeCell ref="Y1543:Z1543"/>
    <mergeCell ref="AA1543:AB1543"/>
    <mergeCell ref="AC1543:AD1543"/>
    <mergeCell ref="O1544:P1544"/>
    <mergeCell ref="Q1544:R1544"/>
    <mergeCell ref="S1544:T1544"/>
    <mergeCell ref="U1544:V1544"/>
    <mergeCell ref="W1544:X1544"/>
    <mergeCell ref="Y1544:Z1544"/>
    <mergeCell ref="AA1544:AB1544"/>
    <mergeCell ref="AC1544:AD1544"/>
    <mergeCell ref="O1542:P1542"/>
    <mergeCell ref="Q1542:R1542"/>
    <mergeCell ref="Y1540:Z1540"/>
    <mergeCell ref="AA1540:AB1540"/>
    <mergeCell ref="AC1540:AD1540"/>
    <mergeCell ref="O1541:P1541"/>
    <mergeCell ref="Q1541:R1541"/>
    <mergeCell ref="S1541:T1541"/>
    <mergeCell ref="U1541:V1541"/>
    <mergeCell ref="W1541:X1541"/>
    <mergeCell ref="Y1541:Z1541"/>
    <mergeCell ref="AA1541:AB1541"/>
    <mergeCell ref="AC1541:AD1541"/>
    <mergeCell ref="O1536:P1536"/>
    <mergeCell ref="Q1536:R1536"/>
    <mergeCell ref="S1536:T1536"/>
    <mergeCell ref="U1536:V1536"/>
    <mergeCell ref="W1536:X1536"/>
    <mergeCell ref="Y1536:Z1536"/>
    <mergeCell ref="AA1536:AB1536"/>
    <mergeCell ref="AC1536:AD1536"/>
    <mergeCell ref="O1537:P1537"/>
    <mergeCell ref="Q1537:R1537"/>
    <mergeCell ref="AC1539:AD1539"/>
    <mergeCell ref="Q1539:R1539"/>
    <mergeCell ref="O1540:P1540"/>
    <mergeCell ref="Q1540:R1540"/>
    <mergeCell ref="O1538:P1538"/>
    <mergeCell ref="Q1538:R1538"/>
    <mergeCell ref="S1538:T1538"/>
    <mergeCell ref="U1538:V1538"/>
    <mergeCell ref="Y1538:Z1538"/>
    <mergeCell ref="AA1538:AB1538"/>
    <mergeCell ref="U1539:V1539"/>
    <mergeCell ref="AA1539:AB1539"/>
    <mergeCell ref="K1622:N1622"/>
    <mergeCell ref="K1636:N1636"/>
    <mergeCell ref="K1637:N1637"/>
    <mergeCell ref="K1629:N1629"/>
    <mergeCell ref="W1534:X1534"/>
    <mergeCell ref="Y1534:Z1534"/>
    <mergeCell ref="AA1534:AB1534"/>
    <mergeCell ref="AC1534:AD1534"/>
    <mergeCell ref="O1530:P1530"/>
    <mergeCell ref="Q1530:R1530"/>
    <mergeCell ref="S1530:T1530"/>
    <mergeCell ref="U1530:V1530"/>
    <mergeCell ref="W1530:X1530"/>
    <mergeCell ref="Y1530:Z1530"/>
    <mergeCell ref="AA1530:AB1530"/>
    <mergeCell ref="AC1530:AD1530"/>
    <mergeCell ref="O1531:P1531"/>
    <mergeCell ref="Q1531:R1531"/>
    <mergeCell ref="S1531:T1531"/>
    <mergeCell ref="U1531:V1531"/>
    <mergeCell ref="W1531:X1531"/>
    <mergeCell ref="Y1531:Z1531"/>
    <mergeCell ref="AA1531:AB1531"/>
    <mergeCell ref="AC1531:AD1531"/>
    <mergeCell ref="O1532:P1532"/>
    <mergeCell ref="Q1532:R1532"/>
    <mergeCell ref="S1532:T1532"/>
    <mergeCell ref="U1532:V1532"/>
    <mergeCell ref="S1540:T1540"/>
    <mergeCell ref="U1540:V1540"/>
    <mergeCell ref="W1540:X1540"/>
    <mergeCell ref="W1532:X1532"/>
    <mergeCell ref="Y1532:Z1532"/>
    <mergeCell ref="AA1532:AB1532"/>
    <mergeCell ref="AC1532:AD1532"/>
    <mergeCell ref="O1535:P1535"/>
    <mergeCell ref="Q1535:R1535"/>
    <mergeCell ref="S1535:T1535"/>
    <mergeCell ref="U1535:V1535"/>
    <mergeCell ref="W1535:X1535"/>
    <mergeCell ref="Y1535:Z1535"/>
    <mergeCell ref="AA1535:AB1535"/>
    <mergeCell ref="AC1535:AD1535"/>
    <mergeCell ref="S1537:T1537"/>
    <mergeCell ref="U1537:V1537"/>
    <mergeCell ref="W1537:X1537"/>
    <mergeCell ref="Y1537:Z1537"/>
    <mergeCell ref="AA1537:AB1537"/>
    <mergeCell ref="AC1537:AD1537"/>
    <mergeCell ref="K1630:N1630"/>
    <mergeCell ref="K1631:N1631"/>
    <mergeCell ref="K1632:N1632"/>
    <mergeCell ref="K1633:N1633"/>
    <mergeCell ref="K1644:N1644"/>
    <mergeCell ref="K1645:N1645"/>
    <mergeCell ref="K1646:N1646"/>
    <mergeCell ref="K1647:N1647"/>
    <mergeCell ref="K1648:N1648"/>
    <mergeCell ref="K1649:N1649"/>
    <mergeCell ref="K1650:N1650"/>
    <mergeCell ref="K1651:N1651"/>
    <mergeCell ref="K1652:N1652"/>
    <mergeCell ref="K1642:N1642"/>
    <mergeCell ref="K1643:N1643"/>
    <mergeCell ref="D1617:J1617"/>
    <mergeCell ref="K1625:N1625"/>
    <mergeCell ref="K1626:N1626"/>
    <mergeCell ref="K1640:N1640"/>
    <mergeCell ref="K1641:N1641"/>
    <mergeCell ref="D1635:J1635"/>
    <mergeCell ref="D1636:J1636"/>
    <mergeCell ref="D1637:J1637"/>
    <mergeCell ref="D1638:J1638"/>
    <mergeCell ref="D1639:J1639"/>
    <mergeCell ref="K1638:N1638"/>
    <mergeCell ref="K1639:N1639"/>
    <mergeCell ref="K1627:N1627"/>
    <mergeCell ref="K1628:N1628"/>
    <mergeCell ref="D1634:J1634"/>
    <mergeCell ref="K1614:N1614"/>
    <mergeCell ref="K1615:N1615"/>
    <mergeCell ref="K1616:N1616"/>
    <mergeCell ref="K1617:N1617"/>
    <mergeCell ref="K1618:N1618"/>
    <mergeCell ref="K1619:N1619"/>
    <mergeCell ref="K1620:N1620"/>
    <mergeCell ref="K1621:N1621"/>
    <mergeCell ref="K1585:N1585"/>
    <mergeCell ref="D1541:J1541"/>
    <mergeCell ref="D1542:J1542"/>
    <mergeCell ref="D1537:J1537"/>
    <mergeCell ref="D1538:J1538"/>
    <mergeCell ref="D1539:J1539"/>
    <mergeCell ref="D1540:J1540"/>
    <mergeCell ref="K1586:N1586"/>
    <mergeCell ref="K1587:N1587"/>
    <mergeCell ref="K1588:N1588"/>
    <mergeCell ref="K1604:N1604"/>
    <mergeCell ref="K1605:N1605"/>
    <mergeCell ref="K1606:N1606"/>
    <mergeCell ref="K1607:N1607"/>
    <mergeCell ref="D1588:J1588"/>
    <mergeCell ref="D1589:J1589"/>
    <mergeCell ref="D1590:J1590"/>
    <mergeCell ref="D1591:J1591"/>
    <mergeCell ref="D1592:J1592"/>
    <mergeCell ref="D1593:J1593"/>
    <mergeCell ref="D1594:J1594"/>
    <mergeCell ref="D1595:J1595"/>
    <mergeCell ref="K1608:N1608"/>
    <mergeCell ref="K1609:N1609"/>
    <mergeCell ref="C1519:AD1519"/>
    <mergeCell ref="C1520:AD1520"/>
    <mergeCell ref="O1522:V1522"/>
    <mergeCell ref="W1522:AD1522"/>
    <mergeCell ref="O1523:P1523"/>
    <mergeCell ref="Q1523:R1523"/>
    <mergeCell ref="S1523:T1523"/>
    <mergeCell ref="S1525:T1525"/>
    <mergeCell ref="U1525:V1525"/>
    <mergeCell ref="W1525:X1525"/>
    <mergeCell ref="Y1525:Z1525"/>
    <mergeCell ref="AA1525:AB1525"/>
    <mergeCell ref="AC1525:AD1525"/>
    <mergeCell ref="K1610:N1610"/>
    <mergeCell ref="K1611:N1611"/>
    <mergeCell ref="K1612:N1612"/>
    <mergeCell ref="K1613:N1613"/>
    <mergeCell ref="O1528:P1528"/>
    <mergeCell ref="Q1528:R1528"/>
    <mergeCell ref="S1528:T1528"/>
    <mergeCell ref="U1528:V1528"/>
    <mergeCell ref="W1528:X1528"/>
    <mergeCell ref="Y1528:Z1528"/>
    <mergeCell ref="AA1528:AB1528"/>
    <mergeCell ref="AC1528:AD1528"/>
    <mergeCell ref="O1529:P1529"/>
    <mergeCell ref="Q1529:R1529"/>
    <mergeCell ref="S1529:T1529"/>
    <mergeCell ref="U1529:V1529"/>
    <mergeCell ref="W1529:X1529"/>
    <mergeCell ref="Y1529:Z1529"/>
    <mergeCell ref="AA1529:AB1529"/>
    <mergeCell ref="Y1526:Z1526"/>
    <mergeCell ref="AA1526:AB1526"/>
    <mergeCell ref="K1501:N1501"/>
    <mergeCell ref="D1502:J1502"/>
    <mergeCell ref="K1502:N1502"/>
    <mergeCell ref="S1501:V1501"/>
    <mergeCell ref="W1501:Z1501"/>
    <mergeCell ref="AC1524:AD1524"/>
    <mergeCell ref="O1525:P1525"/>
    <mergeCell ref="Q1525:R1525"/>
    <mergeCell ref="O1527:P1527"/>
    <mergeCell ref="AA1501:AD1501"/>
    <mergeCell ref="O1502:R1502"/>
    <mergeCell ref="S1502:V1502"/>
    <mergeCell ref="W1502:Z1502"/>
    <mergeCell ref="U1523:V1523"/>
    <mergeCell ref="W1523:X1523"/>
    <mergeCell ref="Y1523:Z1523"/>
    <mergeCell ref="AA1523:AB1523"/>
    <mergeCell ref="AC1523:AD1523"/>
    <mergeCell ref="O1524:P1524"/>
    <mergeCell ref="Q1524:R1524"/>
    <mergeCell ref="S1524:T1524"/>
    <mergeCell ref="U1524:V1524"/>
    <mergeCell ref="W1524:X1524"/>
    <mergeCell ref="Y1524:Z1524"/>
    <mergeCell ref="AA1524:AB1524"/>
    <mergeCell ref="C1507:AD1507"/>
    <mergeCell ref="C1508:AD1508"/>
    <mergeCell ref="B1515:AD1515"/>
    <mergeCell ref="C1516:AD1516"/>
    <mergeCell ref="C1518:AD1518"/>
    <mergeCell ref="S1527:T1527"/>
    <mergeCell ref="U1527:V1527"/>
    <mergeCell ref="W1527:X1527"/>
    <mergeCell ref="Y1527:Z1527"/>
    <mergeCell ref="AA1527:AB1527"/>
    <mergeCell ref="K1525:N1525"/>
    <mergeCell ref="K1526:N1526"/>
    <mergeCell ref="AC1527:AD1527"/>
    <mergeCell ref="O1486:R1486"/>
    <mergeCell ref="S1486:V1486"/>
    <mergeCell ref="W1486:Z1486"/>
    <mergeCell ref="O1489:R1489"/>
    <mergeCell ref="S1489:V1489"/>
    <mergeCell ref="W1489:Z1489"/>
    <mergeCell ref="AA1489:AD1489"/>
    <mergeCell ref="O1490:R1490"/>
    <mergeCell ref="S1490:V1490"/>
    <mergeCell ref="W1490:Z1490"/>
    <mergeCell ref="AA1490:AD1490"/>
    <mergeCell ref="AA1486:AD1486"/>
    <mergeCell ref="O1487:R1487"/>
    <mergeCell ref="S1487:V1487"/>
    <mergeCell ref="W1487:Z1487"/>
    <mergeCell ref="AA1487:AD1487"/>
    <mergeCell ref="AC1526:AD1526"/>
    <mergeCell ref="Q1527:R1527"/>
    <mergeCell ref="O1505:R1505"/>
    <mergeCell ref="O1526:P1526"/>
    <mergeCell ref="Q1526:R1526"/>
    <mergeCell ref="S1526:T1526"/>
    <mergeCell ref="U1526:V1526"/>
    <mergeCell ref="W1526:X1526"/>
    <mergeCell ref="AA1479:AD1479"/>
    <mergeCell ref="O1470:R1470"/>
    <mergeCell ref="S1470:V1470"/>
    <mergeCell ref="W1470:Z1470"/>
    <mergeCell ref="AA1470:AD1470"/>
    <mergeCell ref="O1471:R1471"/>
    <mergeCell ref="S1471:V1471"/>
    <mergeCell ref="W1471:Z1471"/>
    <mergeCell ref="AA1471:AD1471"/>
    <mergeCell ref="O1472:R1472"/>
    <mergeCell ref="S1472:V1472"/>
    <mergeCell ref="W1472:Z1472"/>
    <mergeCell ref="O1476:R1476"/>
    <mergeCell ref="S1476:V1476"/>
    <mergeCell ref="W1476:Z1476"/>
    <mergeCell ref="AA1476:AD1476"/>
    <mergeCell ref="AA1472:AD1472"/>
    <mergeCell ref="O1473:R1473"/>
    <mergeCell ref="S1473:V1473"/>
    <mergeCell ref="W1473:Z1473"/>
    <mergeCell ref="AA1473:AD1473"/>
    <mergeCell ref="O1474:R1474"/>
    <mergeCell ref="S1474:V1474"/>
    <mergeCell ref="W1474:Z1474"/>
    <mergeCell ref="AA1474:AD1474"/>
    <mergeCell ref="O1475:R1475"/>
    <mergeCell ref="S1475:V1475"/>
    <mergeCell ref="W1475:Z1475"/>
    <mergeCell ref="AA1475:AD1475"/>
    <mergeCell ref="O1477:R1477"/>
    <mergeCell ref="S1477:V1477"/>
    <mergeCell ref="W1477:Z1477"/>
    <mergeCell ref="AA1477:AD1477"/>
    <mergeCell ref="O1478:R1478"/>
    <mergeCell ref="S1478:V1478"/>
    <mergeCell ref="W1478:Z1478"/>
    <mergeCell ref="AA1478:AD1478"/>
    <mergeCell ref="O1469:R1469"/>
    <mergeCell ref="S1469:V1469"/>
    <mergeCell ref="W1469:Z1469"/>
    <mergeCell ref="AA1469:AD1469"/>
    <mergeCell ref="K1465:N1465"/>
    <mergeCell ref="O1454:R1454"/>
    <mergeCell ref="S1454:V1454"/>
    <mergeCell ref="W1454:Z1454"/>
    <mergeCell ref="AA1454:AD1454"/>
    <mergeCell ref="O1455:R1455"/>
    <mergeCell ref="S1455:V1455"/>
    <mergeCell ref="W1455:Z1455"/>
    <mergeCell ref="AA1455:AD1455"/>
    <mergeCell ref="O1456:R1456"/>
    <mergeCell ref="S1456:V1456"/>
    <mergeCell ref="W1456:Z1456"/>
    <mergeCell ref="K1464:N1464"/>
    <mergeCell ref="AA1464:AD1464"/>
    <mergeCell ref="O1465:R1465"/>
    <mergeCell ref="S1465:V1465"/>
    <mergeCell ref="W1465:Z1465"/>
    <mergeCell ref="O1461:R1461"/>
    <mergeCell ref="S1461:V1461"/>
    <mergeCell ref="W1461:Z1461"/>
    <mergeCell ref="O1460:R1460"/>
    <mergeCell ref="S1460:V1460"/>
    <mergeCell ref="W1460:Z1460"/>
    <mergeCell ref="O1452:R1452"/>
    <mergeCell ref="S1452:V1452"/>
    <mergeCell ref="W1452:Z1452"/>
    <mergeCell ref="AA1452:AD1452"/>
    <mergeCell ref="W1463:Z1463"/>
    <mergeCell ref="AA1463:AD1463"/>
    <mergeCell ref="O1464:R1464"/>
    <mergeCell ref="S1464:V1464"/>
    <mergeCell ref="W1464:Z1464"/>
    <mergeCell ref="O1441:R1441"/>
    <mergeCell ref="S1441:V1441"/>
    <mergeCell ref="W1441:Z1441"/>
    <mergeCell ref="AA1441:AD1441"/>
    <mergeCell ref="O1442:R1442"/>
    <mergeCell ref="S1442:V1442"/>
    <mergeCell ref="W1442:Z1442"/>
    <mergeCell ref="O1433:R1433"/>
    <mergeCell ref="S1433:V1433"/>
    <mergeCell ref="W1433:Z1433"/>
    <mergeCell ref="AA1433:AD1433"/>
    <mergeCell ref="O1434:R1434"/>
    <mergeCell ref="S1434:V1434"/>
    <mergeCell ref="W1434:Z1434"/>
    <mergeCell ref="AA1434:AD1434"/>
    <mergeCell ref="O1435:R1435"/>
    <mergeCell ref="S1435:V1435"/>
    <mergeCell ref="W1435:Z1435"/>
    <mergeCell ref="O1437:R1437"/>
    <mergeCell ref="S1437:V1437"/>
    <mergeCell ref="W1437:Z1437"/>
    <mergeCell ref="AA1437:AD1437"/>
    <mergeCell ref="W1462:Z1462"/>
    <mergeCell ref="W1427:Z1427"/>
    <mergeCell ref="AA1427:AD1427"/>
    <mergeCell ref="O1428:R1428"/>
    <mergeCell ref="S1428:V1428"/>
    <mergeCell ref="O1419:R1419"/>
    <mergeCell ref="S1419:V1419"/>
    <mergeCell ref="W1419:Z1419"/>
    <mergeCell ref="O1410:R1410"/>
    <mergeCell ref="S1410:V1410"/>
    <mergeCell ref="W1410:Z1410"/>
    <mergeCell ref="AA1410:AD1410"/>
    <mergeCell ref="O1411:R1411"/>
    <mergeCell ref="S1411:V1411"/>
    <mergeCell ref="W1411:Z1411"/>
    <mergeCell ref="AA1411:AD1411"/>
    <mergeCell ref="O1412:R1412"/>
    <mergeCell ref="S1412:V1412"/>
    <mergeCell ref="W1412:Z1412"/>
    <mergeCell ref="O1416:R1416"/>
    <mergeCell ref="S1416:V1416"/>
    <mergeCell ref="W1416:Z1416"/>
    <mergeCell ref="AA1416:AD1416"/>
    <mergeCell ref="AA1412:AD1412"/>
    <mergeCell ref="O1413:R1413"/>
    <mergeCell ref="S1413:V1413"/>
    <mergeCell ref="W1413:Z1413"/>
    <mergeCell ref="AA1413:AD1413"/>
    <mergeCell ref="O1414:R1414"/>
    <mergeCell ref="S1414:V1414"/>
    <mergeCell ref="W1414:Z1414"/>
    <mergeCell ref="AA1414:AD1414"/>
    <mergeCell ref="O1415:R1415"/>
    <mergeCell ref="S1415:V1415"/>
    <mergeCell ref="W1415:Z1415"/>
    <mergeCell ref="AA1415:AD1415"/>
    <mergeCell ref="AA1419:AD1419"/>
    <mergeCell ref="AA1404:AD1404"/>
    <mergeCell ref="O1405:R1405"/>
    <mergeCell ref="S1405:V1405"/>
    <mergeCell ref="W1405:Z1405"/>
    <mergeCell ref="O1401:R1401"/>
    <mergeCell ref="S1401:V1401"/>
    <mergeCell ref="W1401:Z1401"/>
    <mergeCell ref="AA1401:AD1401"/>
    <mergeCell ref="O1402:R1402"/>
    <mergeCell ref="S1402:V1402"/>
    <mergeCell ref="W1402:Z1402"/>
    <mergeCell ref="AA1402:AD1402"/>
    <mergeCell ref="O1417:R1417"/>
    <mergeCell ref="S1417:V1417"/>
    <mergeCell ref="W1417:Z1417"/>
    <mergeCell ref="AA1417:AD1417"/>
    <mergeCell ref="O1418:R1418"/>
    <mergeCell ref="S1418:V1418"/>
    <mergeCell ref="W1418:Z1418"/>
    <mergeCell ref="AA1418:AD1418"/>
    <mergeCell ref="O1409:R1409"/>
    <mergeCell ref="S1409:V1409"/>
    <mergeCell ref="W1409:Z1409"/>
    <mergeCell ref="AA1409:AD1409"/>
    <mergeCell ref="O1404:R1404"/>
    <mergeCell ref="S1404:V1404"/>
    <mergeCell ref="W1404:Z1404"/>
    <mergeCell ref="O1368:R1368"/>
    <mergeCell ref="S1368:V1368"/>
    <mergeCell ref="W1368:Z1368"/>
    <mergeCell ref="AA1368:AD1368"/>
    <mergeCell ref="O1381:R1381"/>
    <mergeCell ref="S1381:V1381"/>
    <mergeCell ref="W1381:Z1381"/>
    <mergeCell ref="AA1381:AD1381"/>
    <mergeCell ref="O1382:R1382"/>
    <mergeCell ref="S1382:V1382"/>
    <mergeCell ref="W1382:Z1382"/>
    <mergeCell ref="O1373:R1373"/>
    <mergeCell ref="S1373:V1373"/>
    <mergeCell ref="W1373:Z1373"/>
    <mergeCell ref="AA1373:AD1373"/>
    <mergeCell ref="O1374:R1374"/>
    <mergeCell ref="S1374:V1374"/>
    <mergeCell ref="W1374:Z1374"/>
    <mergeCell ref="AA1374:AD1374"/>
    <mergeCell ref="O1375:R1375"/>
    <mergeCell ref="S1375:V1375"/>
    <mergeCell ref="W1375:Z1375"/>
    <mergeCell ref="O1377:R1377"/>
    <mergeCell ref="W1370:Z1370"/>
    <mergeCell ref="AA1370:AD1370"/>
    <mergeCell ref="AA1375:AD1375"/>
    <mergeCell ref="O1376:R1376"/>
    <mergeCell ref="S1376:V1376"/>
    <mergeCell ref="W1376:Z1376"/>
    <mergeCell ref="O1380:R1380"/>
    <mergeCell ref="S1380:V1380"/>
    <mergeCell ref="W1380:Z1380"/>
    <mergeCell ref="O1366:R1366"/>
    <mergeCell ref="S1366:V1366"/>
    <mergeCell ref="W1366:Z1366"/>
    <mergeCell ref="AA1366:AD1366"/>
    <mergeCell ref="O1367:R1367"/>
    <mergeCell ref="S1367:V1367"/>
    <mergeCell ref="W1367:Z1367"/>
    <mergeCell ref="AA1367:AD1367"/>
    <mergeCell ref="O1357:R1357"/>
    <mergeCell ref="S1357:V1357"/>
    <mergeCell ref="W1357:Z1357"/>
    <mergeCell ref="AA1357:AD1357"/>
    <mergeCell ref="O1392:R1392"/>
    <mergeCell ref="S1392:V1392"/>
    <mergeCell ref="W1392:Z1392"/>
    <mergeCell ref="AA1392:AD1392"/>
    <mergeCell ref="W1403:Z1403"/>
    <mergeCell ref="AA1403:AD1403"/>
    <mergeCell ref="AA1376:AD1376"/>
    <mergeCell ref="O1379:R1379"/>
    <mergeCell ref="S1379:V1379"/>
    <mergeCell ref="W1379:Z1379"/>
    <mergeCell ref="AA1379:AD1379"/>
    <mergeCell ref="AA1382:AD1382"/>
    <mergeCell ref="O1383:R1383"/>
    <mergeCell ref="S1383:V1383"/>
    <mergeCell ref="W1383:Z1383"/>
    <mergeCell ref="AA1383:AD1383"/>
    <mergeCell ref="O1384:R1384"/>
    <mergeCell ref="S1384:V1384"/>
    <mergeCell ref="W1384:Z1384"/>
    <mergeCell ref="AA1384:AD1384"/>
    <mergeCell ref="D1351:J1351"/>
    <mergeCell ref="K1351:N1351"/>
    <mergeCell ref="D1352:J1352"/>
    <mergeCell ref="K1352:N1352"/>
    <mergeCell ref="D1353:J1353"/>
    <mergeCell ref="S1350:V1350"/>
    <mergeCell ref="W1350:Z1350"/>
    <mergeCell ref="AA1350:AD1350"/>
    <mergeCell ref="O1351:R1351"/>
    <mergeCell ref="S1351:V1351"/>
    <mergeCell ref="W1351:Z1351"/>
    <mergeCell ref="AA1351:AD1351"/>
    <mergeCell ref="S1377:V1377"/>
    <mergeCell ref="W1377:Z1377"/>
    <mergeCell ref="AA1377:AD1377"/>
    <mergeCell ref="O1369:R1369"/>
    <mergeCell ref="S1369:V1369"/>
    <mergeCell ref="W1369:Z1369"/>
    <mergeCell ref="AA1369:AD1369"/>
    <mergeCell ref="O1370:R1370"/>
    <mergeCell ref="S1370:V1370"/>
    <mergeCell ref="K1353:N1353"/>
    <mergeCell ref="W1356:Z1356"/>
    <mergeCell ref="AA1356:AD1356"/>
    <mergeCell ref="O1364:R1364"/>
    <mergeCell ref="S1364:V1364"/>
    <mergeCell ref="W1364:Z1364"/>
    <mergeCell ref="AA1364:AD1364"/>
    <mergeCell ref="O1365:R1365"/>
    <mergeCell ref="S1365:V1365"/>
    <mergeCell ref="W1365:Z1365"/>
    <mergeCell ref="AA1365:AD1365"/>
    <mergeCell ref="K1133:O1133"/>
    <mergeCell ref="P1133:T1133"/>
    <mergeCell ref="U1133:Y1133"/>
    <mergeCell ref="Z1133:AD1133"/>
    <mergeCell ref="K1134:O1134"/>
    <mergeCell ref="P1134:T1134"/>
    <mergeCell ref="U1134:Y1134"/>
    <mergeCell ref="Z1134:AD1134"/>
    <mergeCell ref="K1135:O1135"/>
    <mergeCell ref="P1135:T1135"/>
    <mergeCell ref="U1135:Y1135"/>
    <mergeCell ref="Z1135:AD1135"/>
    <mergeCell ref="O1356:R1356"/>
    <mergeCell ref="S1356:V1356"/>
    <mergeCell ref="C1329:AD1329"/>
    <mergeCell ref="C1330:AD1330"/>
    <mergeCell ref="B1337:AD1337"/>
    <mergeCell ref="C1338:AD1338"/>
    <mergeCell ref="C1339:AD1339"/>
    <mergeCell ref="C1340:AD1340"/>
    <mergeCell ref="C1341:AD1341"/>
    <mergeCell ref="O1345:R1345"/>
    <mergeCell ref="S1345:V1345"/>
    <mergeCell ref="W1345:Z1345"/>
    <mergeCell ref="AA1345:AD1345"/>
    <mergeCell ref="O1349:R1349"/>
    <mergeCell ref="S1349:V1349"/>
    <mergeCell ref="W1349:Z1349"/>
    <mergeCell ref="AA1349:AD1349"/>
    <mergeCell ref="O1350:R1350"/>
    <mergeCell ref="D1350:J1350"/>
    <mergeCell ref="K1350:N1350"/>
    <mergeCell ref="K1145:O1145"/>
    <mergeCell ref="P1145:T1145"/>
    <mergeCell ref="U1145:Y1145"/>
    <mergeCell ref="Z1145:AD1145"/>
    <mergeCell ref="K1136:O1136"/>
    <mergeCell ref="P1136:T1136"/>
    <mergeCell ref="U1136:Y1136"/>
    <mergeCell ref="Z1136:AD1136"/>
    <mergeCell ref="K1137:O1137"/>
    <mergeCell ref="P1137:T1137"/>
    <mergeCell ref="U1137:Y1137"/>
    <mergeCell ref="Z1137:AD1137"/>
    <mergeCell ref="K1138:O1138"/>
    <mergeCell ref="P1138:T1138"/>
    <mergeCell ref="U1138:Y1138"/>
    <mergeCell ref="Z1138:AD1138"/>
    <mergeCell ref="K1139:O1139"/>
    <mergeCell ref="P1139:T1139"/>
    <mergeCell ref="U1139:Y1139"/>
    <mergeCell ref="Z1139:AD1139"/>
    <mergeCell ref="K1141:O1141"/>
    <mergeCell ref="P1141:T1141"/>
    <mergeCell ref="U1141:Y1141"/>
    <mergeCell ref="Z1141:AD1141"/>
    <mergeCell ref="K1142:O1142"/>
    <mergeCell ref="P1142:T1142"/>
    <mergeCell ref="U1142:Y1142"/>
    <mergeCell ref="Z1142:AD1142"/>
    <mergeCell ref="K1143:O1143"/>
    <mergeCell ref="P1143:T1143"/>
    <mergeCell ref="U1143:Y1143"/>
    <mergeCell ref="Z1143:AD1143"/>
    <mergeCell ref="K1128:O1128"/>
    <mergeCell ref="P1128:T1128"/>
    <mergeCell ref="U1128:Y1128"/>
    <mergeCell ref="Z1128:AD1128"/>
    <mergeCell ref="K1129:O1129"/>
    <mergeCell ref="P1129:T1129"/>
    <mergeCell ref="U1129:Y1129"/>
    <mergeCell ref="Z1129:AD1129"/>
    <mergeCell ref="K1130:O1130"/>
    <mergeCell ref="P1130:T1130"/>
    <mergeCell ref="U1130:Y1130"/>
    <mergeCell ref="Z1130:AD1130"/>
    <mergeCell ref="K1131:O1131"/>
    <mergeCell ref="P1131:T1131"/>
    <mergeCell ref="U1131:Y1131"/>
    <mergeCell ref="Z1131:AD1131"/>
    <mergeCell ref="K1132:O1132"/>
    <mergeCell ref="P1132:T1132"/>
    <mergeCell ref="U1132:Y1132"/>
    <mergeCell ref="Z1132:AD1132"/>
    <mergeCell ref="K1123:O1123"/>
    <mergeCell ref="P1123:T1123"/>
    <mergeCell ref="U1123:Y1123"/>
    <mergeCell ref="Z1123:AD1123"/>
    <mergeCell ref="K1124:O1124"/>
    <mergeCell ref="P1124:T1124"/>
    <mergeCell ref="U1124:Y1124"/>
    <mergeCell ref="Z1124:AD1124"/>
    <mergeCell ref="K1125:O1125"/>
    <mergeCell ref="P1125:T1125"/>
    <mergeCell ref="U1125:Y1125"/>
    <mergeCell ref="Z1125:AD1125"/>
    <mergeCell ref="K1126:O1126"/>
    <mergeCell ref="P1126:T1126"/>
    <mergeCell ref="U1126:Y1126"/>
    <mergeCell ref="Z1126:AD1126"/>
    <mergeCell ref="K1127:O1127"/>
    <mergeCell ref="P1127:T1127"/>
    <mergeCell ref="U1127:Y1127"/>
    <mergeCell ref="Z1127:AD1127"/>
    <mergeCell ref="K1118:O1118"/>
    <mergeCell ref="P1118:T1118"/>
    <mergeCell ref="U1118:Y1118"/>
    <mergeCell ref="Z1118:AD1118"/>
    <mergeCell ref="K1119:O1119"/>
    <mergeCell ref="P1119:T1119"/>
    <mergeCell ref="U1119:Y1119"/>
    <mergeCell ref="Z1119:AD1119"/>
    <mergeCell ref="K1120:O1120"/>
    <mergeCell ref="P1120:T1120"/>
    <mergeCell ref="U1120:Y1120"/>
    <mergeCell ref="Z1120:AD1120"/>
    <mergeCell ref="K1121:O1121"/>
    <mergeCell ref="P1121:T1121"/>
    <mergeCell ref="U1121:Y1121"/>
    <mergeCell ref="Z1121:AD1121"/>
    <mergeCell ref="K1122:O1122"/>
    <mergeCell ref="P1122:T1122"/>
    <mergeCell ref="U1122:Y1122"/>
    <mergeCell ref="Z1122:AD1122"/>
    <mergeCell ref="K1113:O1113"/>
    <mergeCell ref="P1113:T1113"/>
    <mergeCell ref="U1113:Y1113"/>
    <mergeCell ref="Z1113:AD1113"/>
    <mergeCell ref="K1114:O1114"/>
    <mergeCell ref="P1114:T1114"/>
    <mergeCell ref="U1114:Y1114"/>
    <mergeCell ref="Z1114:AD1114"/>
    <mergeCell ref="K1115:O1115"/>
    <mergeCell ref="P1115:T1115"/>
    <mergeCell ref="U1115:Y1115"/>
    <mergeCell ref="Z1115:AD1115"/>
    <mergeCell ref="K1116:O1116"/>
    <mergeCell ref="P1116:T1116"/>
    <mergeCell ref="U1116:Y1116"/>
    <mergeCell ref="Z1116:AD1116"/>
    <mergeCell ref="K1117:O1117"/>
    <mergeCell ref="P1117:T1117"/>
    <mergeCell ref="U1117:Y1117"/>
    <mergeCell ref="Z1117:AD1117"/>
    <mergeCell ref="K1108:O1108"/>
    <mergeCell ref="P1108:T1108"/>
    <mergeCell ref="U1108:Y1108"/>
    <mergeCell ref="Z1108:AD1108"/>
    <mergeCell ref="K1109:O1109"/>
    <mergeCell ref="P1109:T1109"/>
    <mergeCell ref="U1109:Y1109"/>
    <mergeCell ref="Z1109:AD1109"/>
    <mergeCell ref="K1110:O1110"/>
    <mergeCell ref="P1110:T1110"/>
    <mergeCell ref="U1110:Y1110"/>
    <mergeCell ref="Z1110:AD1110"/>
    <mergeCell ref="K1111:O1111"/>
    <mergeCell ref="P1111:T1111"/>
    <mergeCell ref="U1111:Y1111"/>
    <mergeCell ref="Z1111:AD1111"/>
    <mergeCell ref="K1112:O1112"/>
    <mergeCell ref="P1112:T1112"/>
    <mergeCell ref="U1112:Y1112"/>
    <mergeCell ref="Z1112:AD1112"/>
    <mergeCell ref="K1103:O1103"/>
    <mergeCell ref="P1103:T1103"/>
    <mergeCell ref="U1103:Y1103"/>
    <mergeCell ref="Z1103:AD1103"/>
    <mergeCell ref="K1104:O1104"/>
    <mergeCell ref="P1104:T1104"/>
    <mergeCell ref="U1104:Y1104"/>
    <mergeCell ref="Z1104:AD1104"/>
    <mergeCell ref="K1105:O1105"/>
    <mergeCell ref="P1105:T1105"/>
    <mergeCell ref="U1105:Y1105"/>
    <mergeCell ref="Z1105:AD1105"/>
    <mergeCell ref="K1106:O1106"/>
    <mergeCell ref="P1106:T1106"/>
    <mergeCell ref="U1106:Y1106"/>
    <mergeCell ref="Z1106:AD1106"/>
    <mergeCell ref="K1107:O1107"/>
    <mergeCell ref="P1107:T1107"/>
    <mergeCell ref="U1107:Y1107"/>
    <mergeCell ref="Z1107:AD1107"/>
    <mergeCell ref="K1098:O1098"/>
    <mergeCell ref="P1098:T1098"/>
    <mergeCell ref="U1098:Y1098"/>
    <mergeCell ref="Z1098:AD1098"/>
    <mergeCell ref="K1099:O1099"/>
    <mergeCell ref="P1099:T1099"/>
    <mergeCell ref="U1099:Y1099"/>
    <mergeCell ref="Z1099:AD1099"/>
    <mergeCell ref="K1100:O1100"/>
    <mergeCell ref="P1100:T1100"/>
    <mergeCell ref="U1100:Y1100"/>
    <mergeCell ref="Z1100:AD1100"/>
    <mergeCell ref="K1101:O1101"/>
    <mergeCell ref="P1101:T1101"/>
    <mergeCell ref="U1101:Y1101"/>
    <mergeCell ref="Z1101:AD1101"/>
    <mergeCell ref="K1102:O1102"/>
    <mergeCell ref="P1102:T1102"/>
    <mergeCell ref="U1102:Y1102"/>
    <mergeCell ref="Z1102:AD1102"/>
    <mergeCell ref="K1093:O1093"/>
    <mergeCell ref="P1093:T1093"/>
    <mergeCell ref="U1093:Y1093"/>
    <mergeCell ref="Z1093:AD1093"/>
    <mergeCell ref="K1094:O1094"/>
    <mergeCell ref="P1094:T1094"/>
    <mergeCell ref="U1094:Y1094"/>
    <mergeCell ref="Z1094:AD1094"/>
    <mergeCell ref="K1095:O1095"/>
    <mergeCell ref="P1095:T1095"/>
    <mergeCell ref="U1095:Y1095"/>
    <mergeCell ref="Z1095:AD1095"/>
    <mergeCell ref="K1096:O1096"/>
    <mergeCell ref="P1096:T1096"/>
    <mergeCell ref="U1096:Y1096"/>
    <mergeCell ref="Z1096:AD1096"/>
    <mergeCell ref="K1097:O1097"/>
    <mergeCell ref="P1097:T1097"/>
    <mergeCell ref="U1097:Y1097"/>
    <mergeCell ref="Z1097:AD1097"/>
    <mergeCell ref="K1088:O1088"/>
    <mergeCell ref="P1088:T1088"/>
    <mergeCell ref="U1088:Y1088"/>
    <mergeCell ref="Z1088:AD1088"/>
    <mergeCell ref="K1089:O1089"/>
    <mergeCell ref="P1089:T1089"/>
    <mergeCell ref="U1089:Y1089"/>
    <mergeCell ref="Z1089:AD1089"/>
    <mergeCell ref="K1090:O1090"/>
    <mergeCell ref="P1090:T1090"/>
    <mergeCell ref="U1090:Y1090"/>
    <mergeCell ref="Z1090:AD1090"/>
    <mergeCell ref="K1091:O1091"/>
    <mergeCell ref="P1091:T1091"/>
    <mergeCell ref="U1091:Y1091"/>
    <mergeCell ref="Z1091:AD1091"/>
    <mergeCell ref="K1092:O1092"/>
    <mergeCell ref="P1092:T1092"/>
    <mergeCell ref="U1092:Y1092"/>
    <mergeCell ref="Z1092:AD1092"/>
    <mergeCell ref="K1083:O1083"/>
    <mergeCell ref="P1083:T1083"/>
    <mergeCell ref="U1083:Y1083"/>
    <mergeCell ref="Z1083:AD1083"/>
    <mergeCell ref="K1084:O1084"/>
    <mergeCell ref="P1084:T1084"/>
    <mergeCell ref="U1084:Y1084"/>
    <mergeCell ref="Z1084:AD1084"/>
    <mergeCell ref="K1085:O1085"/>
    <mergeCell ref="P1085:T1085"/>
    <mergeCell ref="U1085:Y1085"/>
    <mergeCell ref="Z1085:AD1085"/>
    <mergeCell ref="K1086:O1086"/>
    <mergeCell ref="P1086:T1086"/>
    <mergeCell ref="U1086:Y1086"/>
    <mergeCell ref="Z1086:AD1086"/>
    <mergeCell ref="K1087:O1087"/>
    <mergeCell ref="P1087:T1087"/>
    <mergeCell ref="U1087:Y1087"/>
    <mergeCell ref="Z1087:AD1087"/>
    <mergeCell ref="K1078:O1078"/>
    <mergeCell ref="P1078:T1078"/>
    <mergeCell ref="U1078:Y1078"/>
    <mergeCell ref="Z1078:AD1078"/>
    <mergeCell ref="K1079:O1079"/>
    <mergeCell ref="P1079:T1079"/>
    <mergeCell ref="U1079:Y1079"/>
    <mergeCell ref="Z1079:AD1079"/>
    <mergeCell ref="K1080:O1080"/>
    <mergeCell ref="P1080:T1080"/>
    <mergeCell ref="U1080:Y1080"/>
    <mergeCell ref="Z1080:AD1080"/>
    <mergeCell ref="K1081:O1081"/>
    <mergeCell ref="P1081:T1081"/>
    <mergeCell ref="U1081:Y1081"/>
    <mergeCell ref="Z1081:AD1081"/>
    <mergeCell ref="K1082:O1082"/>
    <mergeCell ref="P1082:T1082"/>
    <mergeCell ref="U1082:Y1082"/>
    <mergeCell ref="Z1082:AD1082"/>
    <mergeCell ref="K1073:O1073"/>
    <mergeCell ref="P1073:T1073"/>
    <mergeCell ref="U1073:Y1073"/>
    <mergeCell ref="Z1073:AD1073"/>
    <mergeCell ref="K1074:O1074"/>
    <mergeCell ref="P1074:T1074"/>
    <mergeCell ref="U1074:Y1074"/>
    <mergeCell ref="Z1074:AD1074"/>
    <mergeCell ref="K1075:O1075"/>
    <mergeCell ref="P1075:T1075"/>
    <mergeCell ref="U1075:Y1075"/>
    <mergeCell ref="Z1075:AD1075"/>
    <mergeCell ref="K1076:O1076"/>
    <mergeCell ref="P1076:T1076"/>
    <mergeCell ref="U1076:Y1076"/>
    <mergeCell ref="Z1076:AD1076"/>
    <mergeCell ref="K1077:O1077"/>
    <mergeCell ref="P1077:T1077"/>
    <mergeCell ref="U1077:Y1077"/>
    <mergeCell ref="Z1077:AD1077"/>
    <mergeCell ref="P1068:T1068"/>
    <mergeCell ref="U1068:Y1068"/>
    <mergeCell ref="Z1068:AD1068"/>
    <mergeCell ref="K1069:O1069"/>
    <mergeCell ref="P1069:T1069"/>
    <mergeCell ref="U1069:Y1069"/>
    <mergeCell ref="Z1069:AD1069"/>
    <mergeCell ref="K1070:O1070"/>
    <mergeCell ref="P1070:T1070"/>
    <mergeCell ref="U1070:Y1070"/>
    <mergeCell ref="Z1070:AD1070"/>
    <mergeCell ref="K1071:O1071"/>
    <mergeCell ref="P1071:T1071"/>
    <mergeCell ref="U1071:Y1071"/>
    <mergeCell ref="Z1071:AD1071"/>
    <mergeCell ref="K1072:O1072"/>
    <mergeCell ref="P1072:T1072"/>
    <mergeCell ref="U1072:Y1072"/>
    <mergeCell ref="Z1072:AD1072"/>
    <mergeCell ref="P1063:T1063"/>
    <mergeCell ref="U1063:Y1063"/>
    <mergeCell ref="Z1063:AD1063"/>
    <mergeCell ref="K1064:O1064"/>
    <mergeCell ref="P1064:T1064"/>
    <mergeCell ref="U1064:Y1064"/>
    <mergeCell ref="Z1064:AD1064"/>
    <mergeCell ref="K1065:O1065"/>
    <mergeCell ref="P1065:T1065"/>
    <mergeCell ref="U1065:Y1065"/>
    <mergeCell ref="Z1065:AD1065"/>
    <mergeCell ref="K1066:O1066"/>
    <mergeCell ref="P1066:T1066"/>
    <mergeCell ref="U1066:Y1066"/>
    <mergeCell ref="Z1066:AD1066"/>
    <mergeCell ref="K1067:O1067"/>
    <mergeCell ref="P1067:T1067"/>
    <mergeCell ref="U1067:Y1067"/>
    <mergeCell ref="Z1067:AD1067"/>
    <mergeCell ref="P1058:T1058"/>
    <mergeCell ref="U1058:Y1058"/>
    <mergeCell ref="Z1058:AD1058"/>
    <mergeCell ref="K1059:O1059"/>
    <mergeCell ref="P1059:T1059"/>
    <mergeCell ref="U1059:Y1059"/>
    <mergeCell ref="Z1059:AD1059"/>
    <mergeCell ref="K1060:O1060"/>
    <mergeCell ref="P1060:T1060"/>
    <mergeCell ref="U1060:Y1060"/>
    <mergeCell ref="Z1060:AD1060"/>
    <mergeCell ref="K1061:O1061"/>
    <mergeCell ref="P1061:T1061"/>
    <mergeCell ref="U1061:Y1061"/>
    <mergeCell ref="Z1061:AD1061"/>
    <mergeCell ref="K1062:O1062"/>
    <mergeCell ref="P1062:T1062"/>
    <mergeCell ref="U1062:Y1062"/>
    <mergeCell ref="Z1062:AD1062"/>
    <mergeCell ref="P1053:T1053"/>
    <mergeCell ref="U1053:Y1053"/>
    <mergeCell ref="Z1053:AD1053"/>
    <mergeCell ref="K1054:O1054"/>
    <mergeCell ref="P1054:T1054"/>
    <mergeCell ref="U1054:Y1054"/>
    <mergeCell ref="Z1054:AD1054"/>
    <mergeCell ref="K1055:O1055"/>
    <mergeCell ref="P1055:T1055"/>
    <mergeCell ref="U1055:Y1055"/>
    <mergeCell ref="Z1055:AD1055"/>
    <mergeCell ref="K1056:O1056"/>
    <mergeCell ref="P1056:T1056"/>
    <mergeCell ref="U1056:Y1056"/>
    <mergeCell ref="Z1056:AD1056"/>
    <mergeCell ref="K1057:O1057"/>
    <mergeCell ref="P1057:T1057"/>
    <mergeCell ref="U1057:Y1057"/>
    <mergeCell ref="Z1057:AD1057"/>
    <mergeCell ref="P1051:T1051"/>
    <mergeCell ref="U1051:Y1051"/>
    <mergeCell ref="Z1051:AD1051"/>
    <mergeCell ref="K1052:O1052"/>
    <mergeCell ref="P1052:T1052"/>
    <mergeCell ref="U1052:Y1052"/>
    <mergeCell ref="Z1052:AD1052"/>
    <mergeCell ref="P1043:T1043"/>
    <mergeCell ref="U1043:Y1043"/>
    <mergeCell ref="Z1043:AD1043"/>
    <mergeCell ref="K1044:O1044"/>
    <mergeCell ref="P1044:T1044"/>
    <mergeCell ref="U1044:Y1044"/>
    <mergeCell ref="Z1044:AD1044"/>
    <mergeCell ref="K1045:O1045"/>
    <mergeCell ref="P1045:T1045"/>
    <mergeCell ref="U1045:Y1045"/>
    <mergeCell ref="Z1045:AD1045"/>
    <mergeCell ref="K1046:O1046"/>
    <mergeCell ref="P1046:T1046"/>
    <mergeCell ref="U1046:Y1046"/>
    <mergeCell ref="Z1046:AD1046"/>
    <mergeCell ref="K1047:O1047"/>
    <mergeCell ref="P1047:T1047"/>
    <mergeCell ref="U1047:Y1047"/>
    <mergeCell ref="Z1047:AD1047"/>
    <mergeCell ref="P1049:T1049"/>
    <mergeCell ref="U1049:Y1049"/>
    <mergeCell ref="Z1049:AD1049"/>
    <mergeCell ref="P1038:T1038"/>
    <mergeCell ref="U1038:Y1038"/>
    <mergeCell ref="Z1038:AD1038"/>
    <mergeCell ref="K1039:O1039"/>
    <mergeCell ref="P1039:T1039"/>
    <mergeCell ref="U1039:Y1039"/>
    <mergeCell ref="Z1039:AD1039"/>
    <mergeCell ref="K1040:O1040"/>
    <mergeCell ref="P1040:T1040"/>
    <mergeCell ref="U1040:Y1040"/>
    <mergeCell ref="Z1040:AD1040"/>
    <mergeCell ref="K1041:O1041"/>
    <mergeCell ref="P1041:T1041"/>
    <mergeCell ref="U1041:Y1041"/>
    <mergeCell ref="Z1041:AD1041"/>
    <mergeCell ref="K1042:O1042"/>
    <mergeCell ref="P1042:T1042"/>
    <mergeCell ref="U1042:Y1042"/>
    <mergeCell ref="Z1042:AD1042"/>
    <mergeCell ref="P1033:T1033"/>
    <mergeCell ref="U1033:Y1033"/>
    <mergeCell ref="Z1033:AD1033"/>
    <mergeCell ref="K1034:O1034"/>
    <mergeCell ref="P1034:T1034"/>
    <mergeCell ref="U1034:Y1034"/>
    <mergeCell ref="Z1034:AD1034"/>
    <mergeCell ref="K1035:O1035"/>
    <mergeCell ref="P1035:T1035"/>
    <mergeCell ref="U1035:Y1035"/>
    <mergeCell ref="Z1035:AD1035"/>
    <mergeCell ref="K1036:O1036"/>
    <mergeCell ref="P1036:T1036"/>
    <mergeCell ref="U1036:Y1036"/>
    <mergeCell ref="Z1036:AD1036"/>
    <mergeCell ref="K1037:O1037"/>
    <mergeCell ref="P1037:T1037"/>
    <mergeCell ref="U1037:Y1037"/>
    <mergeCell ref="Z1037:AD1037"/>
    <mergeCell ref="P1028:T1028"/>
    <mergeCell ref="U1028:Y1028"/>
    <mergeCell ref="Z1028:AD1028"/>
    <mergeCell ref="K1029:O1029"/>
    <mergeCell ref="P1029:T1029"/>
    <mergeCell ref="U1029:Y1029"/>
    <mergeCell ref="Z1029:AD1029"/>
    <mergeCell ref="K1030:O1030"/>
    <mergeCell ref="P1030:T1030"/>
    <mergeCell ref="U1030:Y1030"/>
    <mergeCell ref="Z1030:AD1030"/>
    <mergeCell ref="K1031:O1031"/>
    <mergeCell ref="P1031:T1031"/>
    <mergeCell ref="U1031:Y1031"/>
    <mergeCell ref="Z1031:AD1031"/>
    <mergeCell ref="K1032:O1032"/>
    <mergeCell ref="P1032:T1032"/>
    <mergeCell ref="U1032:Y1032"/>
    <mergeCell ref="Z1032:AD1032"/>
    <mergeCell ref="P1023:T1023"/>
    <mergeCell ref="U1023:Y1023"/>
    <mergeCell ref="Z1023:AD1023"/>
    <mergeCell ref="K1024:O1024"/>
    <mergeCell ref="P1024:T1024"/>
    <mergeCell ref="U1024:Y1024"/>
    <mergeCell ref="Z1024:AD1024"/>
    <mergeCell ref="K1025:O1025"/>
    <mergeCell ref="P1025:T1025"/>
    <mergeCell ref="U1025:Y1025"/>
    <mergeCell ref="Z1025:AD1025"/>
    <mergeCell ref="K1026:O1026"/>
    <mergeCell ref="P1026:T1026"/>
    <mergeCell ref="U1026:Y1026"/>
    <mergeCell ref="Z1026:AD1026"/>
    <mergeCell ref="K1027:O1027"/>
    <mergeCell ref="P1027:T1027"/>
    <mergeCell ref="U1027:Y1027"/>
    <mergeCell ref="Z1027:AD1027"/>
    <mergeCell ref="P1018:T1018"/>
    <mergeCell ref="U1018:Y1018"/>
    <mergeCell ref="Z1018:AD1018"/>
    <mergeCell ref="K1019:O1019"/>
    <mergeCell ref="P1019:T1019"/>
    <mergeCell ref="U1019:Y1019"/>
    <mergeCell ref="Z1019:AD1019"/>
    <mergeCell ref="K1020:O1020"/>
    <mergeCell ref="P1020:T1020"/>
    <mergeCell ref="U1020:Y1020"/>
    <mergeCell ref="Z1020:AD1020"/>
    <mergeCell ref="K1021:O1021"/>
    <mergeCell ref="P1021:T1021"/>
    <mergeCell ref="U1021:Y1021"/>
    <mergeCell ref="Z1021:AD1021"/>
    <mergeCell ref="K1022:O1022"/>
    <mergeCell ref="P1022:T1022"/>
    <mergeCell ref="U1022:Y1022"/>
    <mergeCell ref="Z1022:AD1022"/>
    <mergeCell ref="P1013:T1013"/>
    <mergeCell ref="U1013:Y1013"/>
    <mergeCell ref="Z1013:AD1013"/>
    <mergeCell ref="K1014:O1014"/>
    <mergeCell ref="P1014:T1014"/>
    <mergeCell ref="U1014:Y1014"/>
    <mergeCell ref="Z1014:AD1014"/>
    <mergeCell ref="K1015:O1015"/>
    <mergeCell ref="P1015:T1015"/>
    <mergeCell ref="U1015:Y1015"/>
    <mergeCell ref="Z1015:AD1015"/>
    <mergeCell ref="K1016:O1016"/>
    <mergeCell ref="P1016:T1016"/>
    <mergeCell ref="U1016:Y1016"/>
    <mergeCell ref="Z1016:AD1016"/>
    <mergeCell ref="K1017:O1017"/>
    <mergeCell ref="P1017:T1017"/>
    <mergeCell ref="U1017:Y1017"/>
    <mergeCell ref="Z1017:AD1017"/>
    <mergeCell ref="P1008:T1008"/>
    <mergeCell ref="U1008:Y1008"/>
    <mergeCell ref="Z1008:AD1008"/>
    <mergeCell ref="K1009:O1009"/>
    <mergeCell ref="P1009:T1009"/>
    <mergeCell ref="U1009:Y1009"/>
    <mergeCell ref="Z1009:AD1009"/>
    <mergeCell ref="K1010:O1010"/>
    <mergeCell ref="P1010:T1010"/>
    <mergeCell ref="U1010:Y1010"/>
    <mergeCell ref="Z1010:AD1010"/>
    <mergeCell ref="K1011:O1011"/>
    <mergeCell ref="P1011:T1011"/>
    <mergeCell ref="U1011:Y1011"/>
    <mergeCell ref="Z1011:AD1011"/>
    <mergeCell ref="K1012:O1012"/>
    <mergeCell ref="P1012:T1012"/>
    <mergeCell ref="U1012:Y1012"/>
    <mergeCell ref="Z1012:AD1012"/>
    <mergeCell ref="Z996:AD996"/>
    <mergeCell ref="K997:O997"/>
    <mergeCell ref="P997:T997"/>
    <mergeCell ref="U997:Y997"/>
    <mergeCell ref="Z997:AD997"/>
    <mergeCell ref="K998:O998"/>
    <mergeCell ref="P998:T998"/>
    <mergeCell ref="U998:Y998"/>
    <mergeCell ref="Z998:AD998"/>
    <mergeCell ref="K999:O999"/>
    <mergeCell ref="P999:T999"/>
    <mergeCell ref="U999:Y999"/>
    <mergeCell ref="Z999:AD999"/>
    <mergeCell ref="U1001:Y1001"/>
    <mergeCell ref="Z1001:AD1001"/>
    <mergeCell ref="K1002:O1002"/>
    <mergeCell ref="P1002:T1002"/>
    <mergeCell ref="U1002:Y1002"/>
    <mergeCell ref="Z1002:AD1002"/>
    <mergeCell ref="K1001:O1001"/>
    <mergeCell ref="P1001:T1001"/>
    <mergeCell ref="I1139:J1139"/>
    <mergeCell ref="I1140:J1140"/>
    <mergeCell ref="I1141:J1141"/>
    <mergeCell ref="I1142:J1142"/>
    <mergeCell ref="I1096:J1096"/>
    <mergeCell ref="I1097:J1097"/>
    <mergeCell ref="I1062:J1062"/>
    <mergeCell ref="I1063:J1063"/>
    <mergeCell ref="I1022:J1022"/>
    <mergeCell ref="I1023:J1023"/>
    <mergeCell ref="I1024:J1024"/>
    <mergeCell ref="I1025:J1025"/>
    <mergeCell ref="I1026:J1026"/>
    <mergeCell ref="I1027:J1027"/>
    <mergeCell ref="I1028:J1028"/>
    <mergeCell ref="I1029:J1029"/>
    <mergeCell ref="K995:O995"/>
    <mergeCell ref="K996:O996"/>
    <mergeCell ref="K1003:O1003"/>
    <mergeCell ref="K1008:O1008"/>
    <mergeCell ref="K1013:O1013"/>
    <mergeCell ref="K1018:O1018"/>
    <mergeCell ref="K1023:O1023"/>
    <mergeCell ref="K1028:O1028"/>
    <mergeCell ref="K1033:O1033"/>
    <mergeCell ref="K1038:O1038"/>
    <mergeCell ref="K1043:O1043"/>
    <mergeCell ref="K1048:O1048"/>
    <mergeCell ref="K1053:O1053"/>
    <mergeCell ref="K1058:O1058"/>
    <mergeCell ref="K1063:O1063"/>
    <mergeCell ref="K1068:O1068"/>
    <mergeCell ref="I1143:J1143"/>
    <mergeCell ref="I1144:J1144"/>
    <mergeCell ref="I1145:J1145"/>
    <mergeCell ref="I1146:J1146"/>
    <mergeCell ref="I1130:J1130"/>
    <mergeCell ref="I1131:J1131"/>
    <mergeCell ref="D1128:H1128"/>
    <mergeCell ref="D1129:H1129"/>
    <mergeCell ref="D1130:H1130"/>
    <mergeCell ref="D1131:H1131"/>
    <mergeCell ref="I1098:J1098"/>
    <mergeCell ref="I1099:J1099"/>
    <mergeCell ref="I1100:J1100"/>
    <mergeCell ref="I1101:J1101"/>
    <mergeCell ref="I1102:J1102"/>
    <mergeCell ref="I1103:J1103"/>
    <mergeCell ref="I1104:J1104"/>
    <mergeCell ref="I1105:J1105"/>
    <mergeCell ref="I1106:J1106"/>
    <mergeCell ref="I1107:J1107"/>
    <mergeCell ref="I1108:J1108"/>
    <mergeCell ref="I1109:J1109"/>
    <mergeCell ref="I1110:J1110"/>
    <mergeCell ref="I1111:J1111"/>
    <mergeCell ref="I1112:J1112"/>
    <mergeCell ref="I1132:J1132"/>
    <mergeCell ref="I1133:J1133"/>
    <mergeCell ref="I1134:J1134"/>
    <mergeCell ref="I1135:J1135"/>
    <mergeCell ref="I1136:J1136"/>
    <mergeCell ref="I1137:J1137"/>
    <mergeCell ref="I1138:J1138"/>
    <mergeCell ref="I1064:J1064"/>
    <mergeCell ref="I1065:J1065"/>
    <mergeCell ref="I1066:J1066"/>
    <mergeCell ref="I1067:J1067"/>
    <mergeCell ref="I1068:J1068"/>
    <mergeCell ref="I1069:J1069"/>
    <mergeCell ref="I1070:J1070"/>
    <mergeCell ref="I1071:J1071"/>
    <mergeCell ref="I1072:J1072"/>
    <mergeCell ref="I1073:J1073"/>
    <mergeCell ref="I1074:J1074"/>
    <mergeCell ref="I1075:J1075"/>
    <mergeCell ref="I1076:J1076"/>
    <mergeCell ref="I1077:J1077"/>
    <mergeCell ref="I1078:J1078"/>
    <mergeCell ref="I1093:J1093"/>
    <mergeCell ref="D1075:H1075"/>
    <mergeCell ref="D1076:H1076"/>
    <mergeCell ref="D1077:H1077"/>
    <mergeCell ref="D1078:H1078"/>
    <mergeCell ref="D1079:H1079"/>
    <mergeCell ref="D1080:H1080"/>
    <mergeCell ref="D1081:H1081"/>
    <mergeCell ref="D1082:H1082"/>
    <mergeCell ref="D1083:H1083"/>
    <mergeCell ref="D1084:H1084"/>
    <mergeCell ref="D1085:H1085"/>
    <mergeCell ref="D1086:H1086"/>
    <mergeCell ref="D1087:H1087"/>
    <mergeCell ref="D1088:H1088"/>
    <mergeCell ref="D1089:H1089"/>
    <mergeCell ref="D1090:H1090"/>
    <mergeCell ref="D1046:H1046"/>
    <mergeCell ref="D1047:H1047"/>
    <mergeCell ref="D1048:H1048"/>
    <mergeCell ref="D1049:H1049"/>
    <mergeCell ref="D1050:H1050"/>
    <mergeCell ref="D1051:H1051"/>
    <mergeCell ref="D1052:H1052"/>
    <mergeCell ref="D1053:H1053"/>
    <mergeCell ref="D1019:H1019"/>
    <mergeCell ref="D1020:H1020"/>
    <mergeCell ref="D1021:H1021"/>
    <mergeCell ref="D1022:H1022"/>
    <mergeCell ref="D1023:H1023"/>
    <mergeCell ref="D1024:H1024"/>
    <mergeCell ref="D1025:H1025"/>
    <mergeCell ref="D1028:H1028"/>
    <mergeCell ref="D1029:H1029"/>
    <mergeCell ref="D1030:H1030"/>
    <mergeCell ref="D1031:H1031"/>
    <mergeCell ref="D1032:H1032"/>
    <mergeCell ref="D1033:H1033"/>
    <mergeCell ref="D1034:H1034"/>
    <mergeCell ref="D1035:H1035"/>
    <mergeCell ref="D1036:H1036"/>
    <mergeCell ref="D1037:H1037"/>
    <mergeCell ref="D1044:H1044"/>
    <mergeCell ref="D1045:H1045"/>
    <mergeCell ref="C985:AD985"/>
    <mergeCell ref="K992:AD992"/>
    <mergeCell ref="K993:O994"/>
    <mergeCell ref="P993:AD993"/>
    <mergeCell ref="P994:T994"/>
    <mergeCell ref="U994:Y994"/>
    <mergeCell ref="Z994:AD994"/>
    <mergeCell ref="C969:AD969"/>
    <mergeCell ref="C970:AD970"/>
    <mergeCell ref="B977:AD977"/>
    <mergeCell ref="C982:AD982"/>
    <mergeCell ref="C983:AD983"/>
    <mergeCell ref="C984:AD984"/>
    <mergeCell ref="C981:AD981"/>
    <mergeCell ref="K1000:O1000"/>
    <mergeCell ref="P1000:T1000"/>
    <mergeCell ref="U1000:Y1000"/>
    <mergeCell ref="Z1000:AD1000"/>
    <mergeCell ref="P995:T995"/>
    <mergeCell ref="U995:Y995"/>
    <mergeCell ref="Z995:AD995"/>
    <mergeCell ref="P996:T996"/>
    <mergeCell ref="U996:Y996"/>
    <mergeCell ref="C978:AD978"/>
    <mergeCell ref="C979:AD979"/>
    <mergeCell ref="C992:H994"/>
    <mergeCell ref="I992:J994"/>
    <mergeCell ref="I995:J995"/>
    <mergeCell ref="I996:J996"/>
    <mergeCell ref="I997:J997"/>
    <mergeCell ref="I998:J998"/>
    <mergeCell ref="I999:J999"/>
    <mergeCell ref="AA936:AD936"/>
    <mergeCell ref="AA937:AD937"/>
    <mergeCell ref="AA938:AD938"/>
    <mergeCell ref="AA939:AD939"/>
    <mergeCell ref="AA940:AD940"/>
    <mergeCell ref="AA941:AD941"/>
    <mergeCell ref="AA942:AD942"/>
    <mergeCell ref="AA943:AD943"/>
    <mergeCell ref="AA944:AD944"/>
    <mergeCell ref="AA945:AD945"/>
    <mergeCell ref="AA946:AD946"/>
    <mergeCell ref="D964:J964"/>
    <mergeCell ref="K964:N964"/>
    <mergeCell ref="AA964:AD964"/>
    <mergeCell ref="D956:J956"/>
    <mergeCell ref="K956:N956"/>
    <mergeCell ref="AA956:AD956"/>
    <mergeCell ref="D957:J957"/>
    <mergeCell ref="K957:N957"/>
    <mergeCell ref="AA957:AD957"/>
    <mergeCell ref="D954:J954"/>
    <mergeCell ref="K954:N954"/>
    <mergeCell ref="AA954:AD954"/>
    <mergeCell ref="D955:J955"/>
    <mergeCell ref="K955:N955"/>
    <mergeCell ref="AA955:AD955"/>
    <mergeCell ref="D952:J952"/>
    <mergeCell ref="K952:N952"/>
    <mergeCell ref="AA952:AD952"/>
    <mergeCell ref="D953:J953"/>
    <mergeCell ref="K953:N953"/>
    <mergeCell ref="AA953:AD953"/>
    <mergeCell ref="AA918:AD918"/>
    <mergeCell ref="AA919:AD919"/>
    <mergeCell ref="AA920:AD920"/>
    <mergeCell ref="AA921:AD921"/>
    <mergeCell ref="AA922:AD922"/>
    <mergeCell ref="AA923:AD923"/>
    <mergeCell ref="AA924:AD924"/>
    <mergeCell ref="AA925:AD925"/>
    <mergeCell ref="AA926:AD926"/>
    <mergeCell ref="AA927:AD927"/>
    <mergeCell ref="AA928:AD928"/>
    <mergeCell ref="AA929:AD929"/>
    <mergeCell ref="AA898:AD898"/>
    <mergeCell ref="AA899:AD899"/>
    <mergeCell ref="AA900:AD900"/>
    <mergeCell ref="AA901:AD901"/>
    <mergeCell ref="AA902:AD902"/>
    <mergeCell ref="AA903:AD903"/>
    <mergeCell ref="AA904:AD904"/>
    <mergeCell ref="AA905:AD905"/>
    <mergeCell ref="AA906:AD906"/>
    <mergeCell ref="AA907:AD907"/>
    <mergeCell ref="AA908:AD908"/>
    <mergeCell ref="AA909:AD909"/>
    <mergeCell ref="AA910:AD910"/>
    <mergeCell ref="AA911:AD911"/>
    <mergeCell ref="AA912:AD912"/>
    <mergeCell ref="AA882:AD882"/>
    <mergeCell ref="AA883:AD883"/>
    <mergeCell ref="AA884:AD884"/>
    <mergeCell ref="AA885:AD885"/>
    <mergeCell ref="AA886:AD886"/>
    <mergeCell ref="AA887:AD887"/>
    <mergeCell ref="AA888:AD888"/>
    <mergeCell ref="AA889:AD889"/>
    <mergeCell ref="AA890:AD890"/>
    <mergeCell ref="AA891:AD891"/>
    <mergeCell ref="AA892:AD892"/>
    <mergeCell ref="AA893:AD893"/>
    <mergeCell ref="AA894:AD894"/>
    <mergeCell ref="AA895:AD895"/>
    <mergeCell ref="AA864:AD864"/>
    <mergeCell ref="AA865:AD865"/>
    <mergeCell ref="AA866:AD866"/>
    <mergeCell ref="AA867:AD867"/>
    <mergeCell ref="AA868:AD868"/>
    <mergeCell ref="AA869:AD869"/>
    <mergeCell ref="AA870:AD870"/>
    <mergeCell ref="AA871:AD871"/>
    <mergeCell ref="AA872:AD872"/>
    <mergeCell ref="AA873:AD873"/>
    <mergeCell ref="AA874:AD874"/>
    <mergeCell ref="AA875:AD875"/>
    <mergeCell ref="AA876:AD876"/>
    <mergeCell ref="AA877:AD877"/>
    <mergeCell ref="AA878:AD878"/>
    <mergeCell ref="AA848:AD848"/>
    <mergeCell ref="AA849:AD849"/>
    <mergeCell ref="AA850:AD850"/>
    <mergeCell ref="AA851:AD851"/>
    <mergeCell ref="AA852:AD852"/>
    <mergeCell ref="AA853:AD853"/>
    <mergeCell ref="AA854:AD854"/>
    <mergeCell ref="AA855:AD855"/>
    <mergeCell ref="AA856:AD856"/>
    <mergeCell ref="AA857:AD857"/>
    <mergeCell ref="AA858:AD858"/>
    <mergeCell ref="AA859:AD859"/>
    <mergeCell ref="AA860:AD860"/>
    <mergeCell ref="AA861:AD861"/>
    <mergeCell ref="AA830:AD830"/>
    <mergeCell ref="AA831:AD831"/>
    <mergeCell ref="AA832:AD832"/>
    <mergeCell ref="AA833:AD833"/>
    <mergeCell ref="AA834:AD834"/>
    <mergeCell ref="AA835:AD835"/>
    <mergeCell ref="AA836:AD836"/>
    <mergeCell ref="AA837:AD837"/>
    <mergeCell ref="AA838:AD838"/>
    <mergeCell ref="AA839:AD839"/>
    <mergeCell ref="AA840:AD840"/>
    <mergeCell ref="AA841:AD841"/>
    <mergeCell ref="AA842:AD842"/>
    <mergeCell ref="AA843:AD843"/>
    <mergeCell ref="AA844:AD844"/>
    <mergeCell ref="D965:J965"/>
    <mergeCell ref="K965:N965"/>
    <mergeCell ref="AA965:AD965"/>
    <mergeCell ref="D962:J962"/>
    <mergeCell ref="K962:N962"/>
    <mergeCell ref="AA962:AD962"/>
    <mergeCell ref="D963:J963"/>
    <mergeCell ref="K963:N963"/>
    <mergeCell ref="AA963:AD963"/>
    <mergeCell ref="D960:J960"/>
    <mergeCell ref="K960:N960"/>
    <mergeCell ref="AA960:AD960"/>
    <mergeCell ref="D961:J961"/>
    <mergeCell ref="K961:N961"/>
    <mergeCell ref="AA961:AD961"/>
    <mergeCell ref="D958:J958"/>
    <mergeCell ref="K958:N958"/>
    <mergeCell ref="AA958:AD958"/>
    <mergeCell ref="D959:J959"/>
    <mergeCell ref="K959:N959"/>
    <mergeCell ref="AA959:AD959"/>
    <mergeCell ref="D950:J950"/>
    <mergeCell ref="K950:N950"/>
    <mergeCell ref="AA950:AD950"/>
    <mergeCell ref="D951:J951"/>
    <mergeCell ref="K951:N951"/>
    <mergeCell ref="AA951:AD951"/>
    <mergeCell ref="D948:J948"/>
    <mergeCell ref="K948:N948"/>
    <mergeCell ref="AA948:AD948"/>
    <mergeCell ref="D949:J949"/>
    <mergeCell ref="K949:N949"/>
    <mergeCell ref="AA949:AD949"/>
    <mergeCell ref="D946:J946"/>
    <mergeCell ref="K946:N946"/>
    <mergeCell ref="D947:J947"/>
    <mergeCell ref="K947:N947"/>
    <mergeCell ref="AA947:AD947"/>
    <mergeCell ref="D944:J944"/>
    <mergeCell ref="K944:N944"/>
    <mergeCell ref="D945:J945"/>
    <mergeCell ref="K945:N945"/>
    <mergeCell ref="D942:J942"/>
    <mergeCell ref="K942:N942"/>
    <mergeCell ref="D943:J943"/>
    <mergeCell ref="K943:N943"/>
    <mergeCell ref="D940:J940"/>
    <mergeCell ref="K940:N940"/>
    <mergeCell ref="D941:J941"/>
    <mergeCell ref="K941:N941"/>
    <mergeCell ref="D938:J938"/>
    <mergeCell ref="K938:N938"/>
    <mergeCell ref="D939:J939"/>
    <mergeCell ref="K939:N939"/>
    <mergeCell ref="D936:J936"/>
    <mergeCell ref="K936:N936"/>
    <mergeCell ref="D937:J937"/>
    <mergeCell ref="K937:N937"/>
    <mergeCell ref="D934:J934"/>
    <mergeCell ref="K934:N934"/>
    <mergeCell ref="D935:J935"/>
    <mergeCell ref="K935:N935"/>
    <mergeCell ref="D932:J932"/>
    <mergeCell ref="K932:N932"/>
    <mergeCell ref="D933:J933"/>
    <mergeCell ref="K933:N933"/>
    <mergeCell ref="D930:J930"/>
    <mergeCell ref="K930:N930"/>
    <mergeCell ref="AA930:AD930"/>
    <mergeCell ref="D931:J931"/>
    <mergeCell ref="K931:N931"/>
    <mergeCell ref="AA931:AD931"/>
    <mergeCell ref="D928:J928"/>
    <mergeCell ref="K928:N928"/>
    <mergeCell ref="D929:J929"/>
    <mergeCell ref="K929:N929"/>
    <mergeCell ref="AA932:AD932"/>
    <mergeCell ref="AA933:AD933"/>
    <mergeCell ref="AA934:AD934"/>
    <mergeCell ref="AA935:AD935"/>
    <mergeCell ref="D926:J926"/>
    <mergeCell ref="K926:N926"/>
    <mergeCell ref="D927:J927"/>
    <mergeCell ref="K927:N927"/>
    <mergeCell ref="D924:J924"/>
    <mergeCell ref="K924:N924"/>
    <mergeCell ref="D925:J925"/>
    <mergeCell ref="K925:N925"/>
    <mergeCell ref="D922:J922"/>
    <mergeCell ref="K922:N922"/>
    <mergeCell ref="D923:J923"/>
    <mergeCell ref="K923:N923"/>
    <mergeCell ref="D920:J920"/>
    <mergeCell ref="K920:N920"/>
    <mergeCell ref="D921:J921"/>
    <mergeCell ref="K921:N921"/>
    <mergeCell ref="D918:J918"/>
    <mergeCell ref="K918:N918"/>
    <mergeCell ref="D919:J919"/>
    <mergeCell ref="K919:N919"/>
    <mergeCell ref="D916:J916"/>
    <mergeCell ref="K916:N916"/>
    <mergeCell ref="D917:J917"/>
    <mergeCell ref="K917:N917"/>
    <mergeCell ref="D914:J914"/>
    <mergeCell ref="K914:N914"/>
    <mergeCell ref="AA914:AD914"/>
    <mergeCell ref="D915:J915"/>
    <mergeCell ref="K915:N915"/>
    <mergeCell ref="D912:J912"/>
    <mergeCell ref="K912:N912"/>
    <mergeCell ref="D913:J913"/>
    <mergeCell ref="K913:N913"/>
    <mergeCell ref="AA913:AD913"/>
    <mergeCell ref="D910:J910"/>
    <mergeCell ref="K910:N910"/>
    <mergeCell ref="D911:J911"/>
    <mergeCell ref="K911:N911"/>
    <mergeCell ref="AA915:AD915"/>
    <mergeCell ref="AA916:AD916"/>
    <mergeCell ref="AA917:AD917"/>
    <mergeCell ref="D908:J908"/>
    <mergeCell ref="K908:N908"/>
    <mergeCell ref="D909:J909"/>
    <mergeCell ref="K909:N909"/>
    <mergeCell ref="D906:J906"/>
    <mergeCell ref="K906:N906"/>
    <mergeCell ref="D907:J907"/>
    <mergeCell ref="K907:N907"/>
    <mergeCell ref="D904:J904"/>
    <mergeCell ref="K904:N904"/>
    <mergeCell ref="D905:J905"/>
    <mergeCell ref="K905:N905"/>
    <mergeCell ref="D902:J902"/>
    <mergeCell ref="K902:N902"/>
    <mergeCell ref="D903:J903"/>
    <mergeCell ref="K903:N903"/>
    <mergeCell ref="D900:J900"/>
    <mergeCell ref="K900:N900"/>
    <mergeCell ref="D901:J901"/>
    <mergeCell ref="K901:N901"/>
    <mergeCell ref="D898:J898"/>
    <mergeCell ref="K898:N898"/>
    <mergeCell ref="D899:J899"/>
    <mergeCell ref="K899:N899"/>
    <mergeCell ref="D896:J896"/>
    <mergeCell ref="K896:N896"/>
    <mergeCell ref="AA896:AD896"/>
    <mergeCell ref="D897:J897"/>
    <mergeCell ref="K897:N897"/>
    <mergeCell ref="AA897:AD897"/>
    <mergeCell ref="D894:J894"/>
    <mergeCell ref="K894:N894"/>
    <mergeCell ref="D895:J895"/>
    <mergeCell ref="K895:N895"/>
    <mergeCell ref="D892:J892"/>
    <mergeCell ref="K892:N892"/>
    <mergeCell ref="D893:J893"/>
    <mergeCell ref="K893:N893"/>
    <mergeCell ref="D890:J890"/>
    <mergeCell ref="K890:N890"/>
    <mergeCell ref="D891:J891"/>
    <mergeCell ref="K891:N891"/>
    <mergeCell ref="D888:J888"/>
    <mergeCell ref="K888:N888"/>
    <mergeCell ref="D889:J889"/>
    <mergeCell ref="K889:N889"/>
    <mergeCell ref="D886:J886"/>
    <mergeCell ref="K886:N886"/>
    <mergeCell ref="D887:J887"/>
    <mergeCell ref="K887:N887"/>
    <mergeCell ref="D884:J884"/>
    <mergeCell ref="K884:N884"/>
    <mergeCell ref="D885:J885"/>
    <mergeCell ref="K885:N885"/>
    <mergeCell ref="D882:J882"/>
    <mergeCell ref="K882:N882"/>
    <mergeCell ref="D883:J883"/>
    <mergeCell ref="K883:N883"/>
    <mergeCell ref="D880:J880"/>
    <mergeCell ref="K880:N880"/>
    <mergeCell ref="AA880:AD880"/>
    <mergeCell ref="D881:J881"/>
    <mergeCell ref="K881:N881"/>
    <mergeCell ref="D878:J878"/>
    <mergeCell ref="K878:N878"/>
    <mergeCell ref="D879:J879"/>
    <mergeCell ref="K879:N879"/>
    <mergeCell ref="AA879:AD879"/>
    <mergeCell ref="K876:N876"/>
    <mergeCell ref="D877:J877"/>
    <mergeCell ref="K877:N877"/>
    <mergeCell ref="K874:N874"/>
    <mergeCell ref="K875:N875"/>
    <mergeCell ref="K872:N872"/>
    <mergeCell ref="K873:N873"/>
    <mergeCell ref="AA881:AD881"/>
    <mergeCell ref="D872:J872"/>
    <mergeCell ref="D873:J873"/>
    <mergeCell ref="D874:J874"/>
    <mergeCell ref="D875:J875"/>
    <mergeCell ref="D876:J876"/>
    <mergeCell ref="K870:N870"/>
    <mergeCell ref="K871:N871"/>
    <mergeCell ref="K868:N868"/>
    <mergeCell ref="K869:N869"/>
    <mergeCell ref="K866:N866"/>
    <mergeCell ref="K867:N867"/>
    <mergeCell ref="K864:N864"/>
    <mergeCell ref="K865:N865"/>
    <mergeCell ref="K862:N862"/>
    <mergeCell ref="AA862:AD862"/>
    <mergeCell ref="K863:N863"/>
    <mergeCell ref="AA863:AD863"/>
    <mergeCell ref="D860:J860"/>
    <mergeCell ref="K860:N860"/>
    <mergeCell ref="D861:J861"/>
    <mergeCell ref="K861:N861"/>
    <mergeCell ref="D858:J858"/>
    <mergeCell ref="K858:N858"/>
    <mergeCell ref="D859:J859"/>
    <mergeCell ref="K859:N859"/>
    <mergeCell ref="D862:J862"/>
    <mergeCell ref="D863:J863"/>
    <mergeCell ref="D864:J864"/>
    <mergeCell ref="D865:J865"/>
    <mergeCell ref="D866:J866"/>
    <mergeCell ref="D867:J867"/>
    <mergeCell ref="D868:J868"/>
    <mergeCell ref="D869:J869"/>
    <mergeCell ref="D870:J870"/>
    <mergeCell ref="D871:J871"/>
    <mergeCell ref="K856:N856"/>
    <mergeCell ref="D857:J857"/>
    <mergeCell ref="K857:N857"/>
    <mergeCell ref="D854:J854"/>
    <mergeCell ref="K854:N854"/>
    <mergeCell ref="D855:J855"/>
    <mergeCell ref="K855:N855"/>
    <mergeCell ref="D852:J852"/>
    <mergeCell ref="K852:N852"/>
    <mergeCell ref="D853:J853"/>
    <mergeCell ref="K853:N853"/>
    <mergeCell ref="D850:J850"/>
    <mergeCell ref="K850:N850"/>
    <mergeCell ref="D851:J851"/>
    <mergeCell ref="K851:N851"/>
    <mergeCell ref="D848:J848"/>
    <mergeCell ref="K848:N848"/>
    <mergeCell ref="D849:J849"/>
    <mergeCell ref="K849:N849"/>
    <mergeCell ref="D856:J856"/>
    <mergeCell ref="K846:N846"/>
    <mergeCell ref="AA846:AD846"/>
    <mergeCell ref="D847:J847"/>
    <mergeCell ref="K847:N847"/>
    <mergeCell ref="D844:J844"/>
    <mergeCell ref="K844:N844"/>
    <mergeCell ref="D845:J845"/>
    <mergeCell ref="K845:N845"/>
    <mergeCell ref="AA845:AD845"/>
    <mergeCell ref="K842:N842"/>
    <mergeCell ref="D843:J843"/>
    <mergeCell ref="K843:N843"/>
    <mergeCell ref="K840:N840"/>
    <mergeCell ref="K841:N841"/>
    <mergeCell ref="K838:N838"/>
    <mergeCell ref="K839:N839"/>
    <mergeCell ref="K836:N836"/>
    <mergeCell ref="K837:N837"/>
    <mergeCell ref="AA847:AD847"/>
    <mergeCell ref="D836:J836"/>
    <mergeCell ref="D837:J837"/>
    <mergeCell ref="D838:J838"/>
    <mergeCell ref="D839:J839"/>
    <mergeCell ref="D840:J840"/>
    <mergeCell ref="D841:J841"/>
    <mergeCell ref="D842:J842"/>
    <mergeCell ref="D846:J846"/>
    <mergeCell ref="K834:N834"/>
    <mergeCell ref="K835:N835"/>
    <mergeCell ref="K832:N832"/>
    <mergeCell ref="K833:N833"/>
    <mergeCell ref="K830:N830"/>
    <mergeCell ref="K831:N831"/>
    <mergeCell ref="K828:N828"/>
    <mergeCell ref="AA828:AD828"/>
    <mergeCell ref="K829:N829"/>
    <mergeCell ref="AA829:AD829"/>
    <mergeCell ref="D826:J826"/>
    <mergeCell ref="K826:N826"/>
    <mergeCell ref="AA826:AD826"/>
    <mergeCell ref="D827:J827"/>
    <mergeCell ref="K827:N827"/>
    <mergeCell ref="AA827:AD827"/>
    <mergeCell ref="D824:J824"/>
    <mergeCell ref="K824:N824"/>
    <mergeCell ref="AA824:AD824"/>
    <mergeCell ref="D825:J825"/>
    <mergeCell ref="K825:N825"/>
    <mergeCell ref="AA825:AD825"/>
    <mergeCell ref="D828:J828"/>
    <mergeCell ref="D829:J829"/>
    <mergeCell ref="D830:J830"/>
    <mergeCell ref="D831:J831"/>
    <mergeCell ref="D832:J832"/>
    <mergeCell ref="D833:J833"/>
    <mergeCell ref="D834:J834"/>
    <mergeCell ref="D835:J835"/>
    <mergeCell ref="D822:J822"/>
    <mergeCell ref="K822:N822"/>
    <mergeCell ref="AA822:AD822"/>
    <mergeCell ref="D823:J823"/>
    <mergeCell ref="K823:N823"/>
    <mergeCell ref="AA823:AD823"/>
    <mergeCell ref="K820:N820"/>
    <mergeCell ref="AA820:AD820"/>
    <mergeCell ref="D821:J821"/>
    <mergeCell ref="K821:N821"/>
    <mergeCell ref="AA821:AD821"/>
    <mergeCell ref="K818:N818"/>
    <mergeCell ref="AA818:AD818"/>
    <mergeCell ref="K819:N819"/>
    <mergeCell ref="AA819:AD819"/>
    <mergeCell ref="K816:N816"/>
    <mergeCell ref="AA816:AD816"/>
    <mergeCell ref="K817:N817"/>
    <mergeCell ref="AA817:AD817"/>
    <mergeCell ref="AA804:AD806"/>
    <mergeCell ref="D765:F765"/>
    <mergeCell ref="D766:F766"/>
    <mergeCell ref="D767:F767"/>
    <mergeCell ref="D768:F768"/>
    <mergeCell ref="D769:F769"/>
    <mergeCell ref="D770:F770"/>
    <mergeCell ref="D771:F771"/>
    <mergeCell ref="D772:F772"/>
    <mergeCell ref="D773:F773"/>
    <mergeCell ref="D774:F774"/>
    <mergeCell ref="D692:F692"/>
    <mergeCell ref="D693:F693"/>
    <mergeCell ref="D694:F694"/>
    <mergeCell ref="K815:N815"/>
    <mergeCell ref="AA815:AD815"/>
    <mergeCell ref="K807:N807"/>
    <mergeCell ref="AA807:AD807"/>
    <mergeCell ref="K808:N808"/>
    <mergeCell ref="AA808:AD808"/>
    <mergeCell ref="D715:F715"/>
    <mergeCell ref="D716:F716"/>
    <mergeCell ref="D717:F717"/>
    <mergeCell ref="D718:F718"/>
    <mergeCell ref="D719:F719"/>
    <mergeCell ref="D720:F720"/>
    <mergeCell ref="D721:F721"/>
    <mergeCell ref="C787:E787"/>
    <mergeCell ref="F787:AD787"/>
    <mergeCell ref="C789:AD789"/>
    <mergeCell ref="C790:AD790"/>
    <mergeCell ref="B797:AD797"/>
    <mergeCell ref="C798:AD798"/>
    <mergeCell ref="C799:AD799"/>
    <mergeCell ref="C800:AD800"/>
    <mergeCell ref="C801:AD801"/>
    <mergeCell ref="C802:AD802"/>
    <mergeCell ref="D733:F733"/>
    <mergeCell ref="D734:F734"/>
    <mergeCell ref="D735:F735"/>
    <mergeCell ref="D736:F736"/>
    <mergeCell ref="D737:F737"/>
    <mergeCell ref="D738:F738"/>
    <mergeCell ref="D668:F668"/>
    <mergeCell ref="D669:F669"/>
    <mergeCell ref="D659:F659"/>
    <mergeCell ref="D741:F741"/>
    <mergeCell ref="D742:F742"/>
    <mergeCell ref="D743:F743"/>
    <mergeCell ref="D744:F744"/>
    <mergeCell ref="D745:F745"/>
    <mergeCell ref="D746:F746"/>
    <mergeCell ref="D747:F747"/>
    <mergeCell ref="D670:F670"/>
    <mergeCell ref="D671:F671"/>
    <mergeCell ref="D672:F672"/>
    <mergeCell ref="D673:F673"/>
    <mergeCell ref="D674:F674"/>
    <mergeCell ref="D675:F675"/>
    <mergeCell ref="D676:F676"/>
    <mergeCell ref="D677:F677"/>
    <mergeCell ref="D678:F678"/>
    <mergeCell ref="D679:F679"/>
    <mergeCell ref="D680:F680"/>
    <mergeCell ref="D684:F684"/>
    <mergeCell ref="D664:F664"/>
    <mergeCell ref="D665:F665"/>
    <mergeCell ref="D666:F666"/>
    <mergeCell ref="D663:F663"/>
    <mergeCell ref="D690:F690"/>
    <mergeCell ref="D691:F691"/>
    <mergeCell ref="D739:F739"/>
    <mergeCell ref="D740:F740"/>
    <mergeCell ref="D695:F695"/>
    <mergeCell ref="D696:F696"/>
    <mergeCell ref="D697:F697"/>
    <mergeCell ref="D698:F698"/>
    <mergeCell ref="D699:F699"/>
    <mergeCell ref="D700:F700"/>
    <mergeCell ref="D701:F701"/>
    <mergeCell ref="D702:F702"/>
    <mergeCell ref="D703:F703"/>
    <mergeCell ref="D704:F704"/>
    <mergeCell ref="D705:F705"/>
    <mergeCell ref="D706:F706"/>
    <mergeCell ref="D723:F723"/>
    <mergeCell ref="D724:F724"/>
    <mergeCell ref="D725:F725"/>
    <mergeCell ref="D726:F726"/>
    <mergeCell ref="D727:F727"/>
    <mergeCell ref="D728:F728"/>
    <mergeCell ref="D729:F729"/>
    <mergeCell ref="D730:F730"/>
    <mergeCell ref="D731:F731"/>
    <mergeCell ref="D732:F732"/>
    <mergeCell ref="D710:F710"/>
    <mergeCell ref="D711:F711"/>
    <mergeCell ref="D712:F712"/>
    <mergeCell ref="D713:F713"/>
    <mergeCell ref="C14:AD14"/>
    <mergeCell ref="E21:AD21"/>
    <mergeCell ref="B33:AD33"/>
    <mergeCell ref="C37:AD37"/>
    <mergeCell ref="C34:AD34"/>
    <mergeCell ref="C59:P59"/>
    <mergeCell ref="Q59:AD59"/>
    <mergeCell ref="C60:P60"/>
    <mergeCell ref="Q60:AD60"/>
    <mergeCell ref="D50:AD50"/>
    <mergeCell ref="D51:AD51"/>
    <mergeCell ref="C47:AD47"/>
    <mergeCell ref="C49:AD49"/>
    <mergeCell ref="D52:AD52"/>
    <mergeCell ref="D53:AD53"/>
    <mergeCell ref="C48:AD48"/>
    <mergeCell ref="C434:AD434"/>
    <mergeCell ref="AA82:AD82"/>
    <mergeCell ref="E22:AD22"/>
    <mergeCell ref="E23:AD23"/>
    <mergeCell ref="D24:AD24"/>
    <mergeCell ref="E25:AD25"/>
    <mergeCell ref="E26:AD26"/>
    <mergeCell ref="E27:AD27"/>
    <mergeCell ref="F422:AD422"/>
    <mergeCell ref="E28:AD28"/>
    <mergeCell ref="C57:AD57"/>
    <mergeCell ref="C42:AD42"/>
    <mergeCell ref="C43:AD43"/>
    <mergeCell ref="D654:F654"/>
    <mergeCell ref="C80:AD80"/>
    <mergeCell ref="B70:AD70"/>
    <mergeCell ref="C74:AD74"/>
    <mergeCell ref="C73:AD73"/>
    <mergeCell ref="C72:AD72"/>
    <mergeCell ref="C75:AD75"/>
    <mergeCell ref="C62:AD62"/>
    <mergeCell ref="C63:AD63"/>
    <mergeCell ref="B56:AD56"/>
    <mergeCell ref="B39:AD39"/>
    <mergeCell ref="C40:AD40"/>
    <mergeCell ref="C41:AD41"/>
    <mergeCell ref="C76:AD76"/>
    <mergeCell ref="C78:AD78"/>
    <mergeCell ref="H457:I457"/>
    <mergeCell ref="H458:I458"/>
    <mergeCell ref="H459:I459"/>
    <mergeCell ref="H460:I460"/>
    <mergeCell ref="H461:I461"/>
    <mergeCell ref="H462:I462"/>
    <mergeCell ref="H463:I463"/>
    <mergeCell ref="H464:I464"/>
    <mergeCell ref="H465:I465"/>
    <mergeCell ref="H466:I466"/>
    <mergeCell ref="H467:I467"/>
    <mergeCell ref="D446:G446"/>
    <mergeCell ref="D447:G447"/>
    <mergeCell ref="D472:G472"/>
    <mergeCell ref="D251:I251"/>
    <mergeCell ref="J251:M251"/>
    <mergeCell ref="O251:R251"/>
    <mergeCell ref="B1:AD1"/>
    <mergeCell ref="B3:AD3"/>
    <mergeCell ref="B5:AD5"/>
    <mergeCell ref="AA7:AD7"/>
    <mergeCell ref="B9:L9"/>
    <mergeCell ref="N9:O9"/>
    <mergeCell ref="Q9:AA9"/>
    <mergeCell ref="AC9:AD9"/>
    <mergeCell ref="B11:AD11"/>
    <mergeCell ref="C12:AD12"/>
    <mergeCell ref="C13:AD13"/>
    <mergeCell ref="C15:AD15"/>
    <mergeCell ref="C16:AD16"/>
    <mergeCell ref="C17:AD17"/>
    <mergeCell ref="B18:AD18"/>
    <mergeCell ref="C19:AD19"/>
    <mergeCell ref="D20:AD20"/>
    <mergeCell ref="D658:F658"/>
    <mergeCell ref="AB440:AD440"/>
    <mergeCell ref="D660:F660"/>
    <mergeCell ref="D661:F661"/>
    <mergeCell ref="D662:F662"/>
    <mergeCell ref="C618:AD618"/>
    <mergeCell ref="C619:AD619"/>
    <mergeCell ref="G623:G624"/>
    <mergeCell ref="D685:F685"/>
    <mergeCell ref="D686:F686"/>
    <mergeCell ref="D687:F687"/>
    <mergeCell ref="D688:F688"/>
    <mergeCell ref="D689:F689"/>
    <mergeCell ref="D648:F648"/>
    <mergeCell ref="D649:F649"/>
    <mergeCell ref="D650:F650"/>
    <mergeCell ref="D651:F651"/>
    <mergeCell ref="D638:F638"/>
    <mergeCell ref="D639:F639"/>
    <mergeCell ref="D640:F640"/>
    <mergeCell ref="D641:F641"/>
    <mergeCell ref="D642:F642"/>
    <mergeCell ref="D643:F643"/>
    <mergeCell ref="D644:F644"/>
    <mergeCell ref="D655:F655"/>
    <mergeCell ref="D656:F656"/>
    <mergeCell ref="D647:F647"/>
    <mergeCell ref="D637:F637"/>
    <mergeCell ref="Z623:Z624"/>
    <mergeCell ref="AA623:AA624"/>
    <mergeCell ref="D652:F652"/>
    <mergeCell ref="D653:F653"/>
    <mergeCell ref="E29:AD29"/>
    <mergeCell ref="E30:AD30"/>
    <mergeCell ref="B32:AD32"/>
    <mergeCell ref="C606:AD606"/>
    <mergeCell ref="H623:H624"/>
    <mergeCell ref="I623:I624"/>
    <mergeCell ref="K623:K624"/>
    <mergeCell ref="L623:L624"/>
    <mergeCell ref="M623:M624"/>
    <mergeCell ref="S623:S624"/>
    <mergeCell ref="T623:T624"/>
    <mergeCell ref="U623:U624"/>
    <mergeCell ref="Y623:Y624"/>
    <mergeCell ref="AA622:AD622"/>
    <mergeCell ref="C607:AD607"/>
    <mergeCell ref="B614:AD614"/>
    <mergeCell ref="C615:AD615"/>
    <mergeCell ref="C616:AD616"/>
    <mergeCell ref="G621:AD621"/>
    <mergeCell ref="C617:AD617"/>
    <mergeCell ref="AB623:AB624"/>
    <mergeCell ref="C436:AD436"/>
    <mergeCell ref="AC623:AC624"/>
    <mergeCell ref="O327:R327"/>
    <mergeCell ref="S327:V327"/>
    <mergeCell ref="O331:R331"/>
    <mergeCell ref="S331:V331"/>
    <mergeCell ref="O335:R335"/>
    <mergeCell ref="S335:V335"/>
    <mergeCell ref="O339:R339"/>
    <mergeCell ref="S339:V339"/>
    <mergeCell ref="O343:R343"/>
    <mergeCell ref="D475:G475"/>
    <mergeCell ref="D470:G470"/>
    <mergeCell ref="D471:G471"/>
    <mergeCell ref="H450:I450"/>
    <mergeCell ref="H451:I451"/>
    <mergeCell ref="D454:G454"/>
    <mergeCell ref="D455:G455"/>
    <mergeCell ref="D456:G456"/>
    <mergeCell ref="D457:G457"/>
    <mergeCell ref="H452:I452"/>
    <mergeCell ref="H453:I453"/>
    <mergeCell ref="H454:I454"/>
    <mergeCell ref="H455:I455"/>
    <mergeCell ref="H456:I456"/>
    <mergeCell ref="D476:G476"/>
    <mergeCell ref="H468:I468"/>
    <mergeCell ref="H469:I469"/>
    <mergeCell ref="H470:I470"/>
    <mergeCell ref="H471:I471"/>
    <mergeCell ref="H472:I472"/>
    <mergeCell ref="H473:I473"/>
    <mergeCell ref="H474:I474"/>
    <mergeCell ref="H475:I475"/>
    <mergeCell ref="H476:I476"/>
    <mergeCell ref="D477:G477"/>
    <mergeCell ref="D478:G478"/>
    <mergeCell ref="D479:G479"/>
    <mergeCell ref="D480:G480"/>
    <mergeCell ref="D481:G481"/>
    <mergeCell ref="D482:G482"/>
    <mergeCell ref="D483:G483"/>
    <mergeCell ref="H477:I477"/>
    <mergeCell ref="H478:I478"/>
    <mergeCell ref="H479:I479"/>
    <mergeCell ref="H480:I480"/>
    <mergeCell ref="H481:I481"/>
    <mergeCell ref="H482:I482"/>
    <mergeCell ref="H483:I483"/>
    <mergeCell ref="D484:G484"/>
    <mergeCell ref="D485:G485"/>
    <mergeCell ref="D486:G486"/>
    <mergeCell ref="H484:I484"/>
    <mergeCell ref="H485:I485"/>
    <mergeCell ref="H486:I486"/>
    <mergeCell ref="D487:G487"/>
    <mergeCell ref="D488:G488"/>
    <mergeCell ref="D489:G489"/>
    <mergeCell ref="D490:G490"/>
    <mergeCell ref="D491:G491"/>
    <mergeCell ref="D492:G492"/>
    <mergeCell ref="D493:G493"/>
    <mergeCell ref="D494:G494"/>
    <mergeCell ref="D495:G495"/>
    <mergeCell ref="D496:G496"/>
    <mergeCell ref="D497:G497"/>
    <mergeCell ref="D498:G498"/>
    <mergeCell ref="D499:G499"/>
    <mergeCell ref="D500:G500"/>
    <mergeCell ref="D501:G501"/>
    <mergeCell ref="D502:G502"/>
    <mergeCell ref="D503:G503"/>
    <mergeCell ref="D504:G504"/>
    <mergeCell ref="D525:G525"/>
    <mergeCell ref="D513:G513"/>
    <mergeCell ref="D514:G514"/>
    <mergeCell ref="D515:G515"/>
    <mergeCell ref="D516:G516"/>
    <mergeCell ref="D517:G517"/>
    <mergeCell ref="D518:G518"/>
    <mergeCell ref="D519:G519"/>
    <mergeCell ref="D520:G520"/>
    <mergeCell ref="D521:G521"/>
    <mergeCell ref="D522:G522"/>
    <mergeCell ref="D523:G523"/>
    <mergeCell ref="D524:G524"/>
    <mergeCell ref="D526:G526"/>
    <mergeCell ref="D527:G527"/>
    <mergeCell ref="D528:G528"/>
    <mergeCell ref="D529:G529"/>
    <mergeCell ref="D530:G530"/>
    <mergeCell ref="D531:G531"/>
    <mergeCell ref="D532:G532"/>
    <mergeCell ref="D533:G533"/>
    <mergeCell ref="D534:G534"/>
    <mergeCell ref="D535:G535"/>
    <mergeCell ref="D536:G536"/>
    <mergeCell ref="D537:G537"/>
    <mergeCell ref="D538:G538"/>
    <mergeCell ref="D539:G539"/>
    <mergeCell ref="D540:G540"/>
    <mergeCell ref="D541:G541"/>
    <mergeCell ref="D561:G561"/>
    <mergeCell ref="D550:G550"/>
    <mergeCell ref="D551:G551"/>
    <mergeCell ref="D552:G552"/>
    <mergeCell ref="D542:G542"/>
    <mergeCell ref="D557:G557"/>
    <mergeCell ref="D558:G558"/>
    <mergeCell ref="D559:G559"/>
    <mergeCell ref="D560:G560"/>
    <mergeCell ref="D544:G544"/>
    <mergeCell ref="D545:G545"/>
    <mergeCell ref="D546:G546"/>
    <mergeCell ref="D547:G547"/>
    <mergeCell ref="D548:G548"/>
    <mergeCell ref="D549:G549"/>
    <mergeCell ref="D555:G555"/>
    <mergeCell ref="D576:G576"/>
    <mergeCell ref="D577:G577"/>
    <mergeCell ref="D599:G599"/>
    <mergeCell ref="D590:G590"/>
    <mergeCell ref="D591:G591"/>
    <mergeCell ref="D592:G592"/>
    <mergeCell ref="D593:G593"/>
    <mergeCell ref="D594:G594"/>
    <mergeCell ref="D595:G595"/>
    <mergeCell ref="D596:G596"/>
    <mergeCell ref="D597:G597"/>
    <mergeCell ref="D598:G598"/>
    <mergeCell ref="D588:G588"/>
    <mergeCell ref="D589:G589"/>
    <mergeCell ref="D585:G585"/>
    <mergeCell ref="D586:G586"/>
    <mergeCell ref="D587:G587"/>
    <mergeCell ref="D578:G578"/>
    <mergeCell ref="D579:G579"/>
    <mergeCell ref="D580:G580"/>
    <mergeCell ref="D581:G581"/>
    <mergeCell ref="D582:G582"/>
    <mergeCell ref="D583:G583"/>
    <mergeCell ref="D584:G584"/>
    <mergeCell ref="H487:I487"/>
    <mergeCell ref="H488:I488"/>
    <mergeCell ref="H489:I489"/>
    <mergeCell ref="H490:I490"/>
    <mergeCell ref="H491:I491"/>
    <mergeCell ref="H492:I492"/>
    <mergeCell ref="H493:I493"/>
    <mergeCell ref="H494:I494"/>
    <mergeCell ref="H495:I495"/>
    <mergeCell ref="H496:I496"/>
    <mergeCell ref="H497:I497"/>
    <mergeCell ref="H498:I498"/>
    <mergeCell ref="H499:I499"/>
    <mergeCell ref="H500:I500"/>
    <mergeCell ref="H501:I501"/>
    <mergeCell ref="H502:I502"/>
    <mergeCell ref="H503:I503"/>
    <mergeCell ref="H504:I504"/>
    <mergeCell ref="H515:I515"/>
    <mergeCell ref="H516:I516"/>
    <mergeCell ref="H517:I517"/>
    <mergeCell ref="H513:I513"/>
    <mergeCell ref="H514:I514"/>
    <mergeCell ref="H518:I518"/>
    <mergeCell ref="H519:I519"/>
    <mergeCell ref="H520:I520"/>
    <mergeCell ref="H521:I521"/>
    <mergeCell ref="H522:I522"/>
    <mergeCell ref="H523:I523"/>
    <mergeCell ref="H524:I524"/>
    <mergeCell ref="H525:I525"/>
    <mergeCell ref="H526:I526"/>
    <mergeCell ref="H527:I527"/>
    <mergeCell ref="H528:I528"/>
    <mergeCell ref="H529:I529"/>
    <mergeCell ref="H530:I530"/>
    <mergeCell ref="H531:I531"/>
    <mergeCell ref="H544:I544"/>
    <mergeCell ref="H545:I545"/>
    <mergeCell ref="H546:I546"/>
    <mergeCell ref="H532:I532"/>
    <mergeCell ref="H533:I533"/>
    <mergeCell ref="H547:I547"/>
    <mergeCell ref="H548:I548"/>
    <mergeCell ref="H549:I549"/>
    <mergeCell ref="H550:I550"/>
    <mergeCell ref="H551:I551"/>
    <mergeCell ref="H552:I552"/>
    <mergeCell ref="H535:I535"/>
    <mergeCell ref="H536:I536"/>
    <mergeCell ref="H537:I537"/>
    <mergeCell ref="H538:I538"/>
    <mergeCell ref="H539:I539"/>
    <mergeCell ref="H540:I540"/>
    <mergeCell ref="H541:I541"/>
    <mergeCell ref="H542:I542"/>
    <mergeCell ref="H543:I543"/>
    <mergeCell ref="H553:I553"/>
    <mergeCell ref="H554:I554"/>
    <mergeCell ref="H555:I555"/>
    <mergeCell ref="H556:I556"/>
    <mergeCell ref="H557:I557"/>
    <mergeCell ref="H558:I558"/>
    <mergeCell ref="H559:I559"/>
    <mergeCell ref="H560:I560"/>
    <mergeCell ref="H594:I594"/>
    <mergeCell ref="H595:I595"/>
    <mergeCell ref="H596:I596"/>
    <mergeCell ref="H578:I578"/>
    <mergeCell ref="H579:I579"/>
    <mergeCell ref="H580:I580"/>
    <mergeCell ref="H561:I561"/>
    <mergeCell ref="H562:I562"/>
    <mergeCell ref="H563:I563"/>
    <mergeCell ref="H564:I564"/>
    <mergeCell ref="H565:I565"/>
    <mergeCell ref="H566:I566"/>
    <mergeCell ref="H567:I567"/>
    <mergeCell ref="H568:I568"/>
    <mergeCell ref="H569:I569"/>
    <mergeCell ref="H570:I570"/>
    <mergeCell ref="H571:I571"/>
    <mergeCell ref="H572:I572"/>
    <mergeCell ref="H573:I573"/>
    <mergeCell ref="H574:I574"/>
    <mergeCell ref="H575:I575"/>
    <mergeCell ref="H576:I576"/>
    <mergeCell ref="H577:I577"/>
    <mergeCell ref="H599:I599"/>
    <mergeCell ref="H600:I600"/>
    <mergeCell ref="H601:I601"/>
    <mergeCell ref="C1902:AD1902"/>
    <mergeCell ref="C1904:AD1904"/>
    <mergeCell ref="C1901:AD1901"/>
    <mergeCell ref="C1903:AD1903"/>
    <mergeCell ref="H581:I581"/>
    <mergeCell ref="H582:I582"/>
    <mergeCell ref="H583:I583"/>
    <mergeCell ref="H584:I584"/>
    <mergeCell ref="H585:I585"/>
    <mergeCell ref="H586:I586"/>
    <mergeCell ref="H587:I587"/>
    <mergeCell ref="H588:I588"/>
    <mergeCell ref="H589:I589"/>
    <mergeCell ref="H590:I590"/>
    <mergeCell ref="H591:I591"/>
    <mergeCell ref="H592:I592"/>
    <mergeCell ref="H593:I593"/>
    <mergeCell ref="H597:I597"/>
    <mergeCell ref="D707:F707"/>
    <mergeCell ref="D708:F708"/>
    <mergeCell ref="D709:F709"/>
    <mergeCell ref="D645:F645"/>
    <mergeCell ref="D646:F646"/>
    <mergeCell ref="D600:G600"/>
    <mergeCell ref="D601:G601"/>
    <mergeCell ref="D722:F722"/>
    <mergeCell ref="D763:F763"/>
    <mergeCell ref="D714:F714"/>
    <mergeCell ref="D667:F667"/>
    <mergeCell ref="D1972:Q1972"/>
    <mergeCell ref="D1973:Q1973"/>
    <mergeCell ref="D1974:Q1974"/>
    <mergeCell ref="D1975:Q1975"/>
    <mergeCell ref="D1976:Q1976"/>
    <mergeCell ref="D1977:Q1977"/>
    <mergeCell ref="D1978:Q1978"/>
    <mergeCell ref="D1979:Q1979"/>
    <mergeCell ref="D1980:Q1980"/>
    <mergeCell ref="D1981:Q1981"/>
    <mergeCell ref="D1982:Q1982"/>
    <mergeCell ref="D1983:Q1983"/>
    <mergeCell ref="D1984:Q1984"/>
    <mergeCell ref="D1985:Q1985"/>
    <mergeCell ref="D1986:Q1986"/>
    <mergeCell ref="D1987:Q1987"/>
    <mergeCell ref="D1988:Q1988"/>
    <mergeCell ref="C2253:AD2253"/>
    <mergeCell ref="C2254:AD2254"/>
    <mergeCell ref="C2255:AD2255"/>
    <mergeCell ref="C2256:AD2256"/>
    <mergeCell ref="C2604:AD2604"/>
    <mergeCell ref="C2605:AD2605"/>
    <mergeCell ref="C2606:AD2606"/>
    <mergeCell ref="C2607:AD2607"/>
    <mergeCell ref="D2615:Q2615"/>
    <mergeCell ref="D2616:Q2616"/>
    <mergeCell ref="D2617:Q2617"/>
    <mergeCell ref="D2618:Q2618"/>
    <mergeCell ref="D2619:Q2619"/>
    <mergeCell ref="D2620:Q2620"/>
    <mergeCell ref="D2621:Q2621"/>
    <mergeCell ref="D2622:Q2622"/>
    <mergeCell ref="D2623:Q2623"/>
    <mergeCell ref="R2431:AD2431"/>
    <mergeCell ref="D2355:Q2355"/>
    <mergeCell ref="D2356:Q2356"/>
    <mergeCell ref="D2357:Q2357"/>
    <mergeCell ref="D2358:Q2358"/>
    <mergeCell ref="D2359:Q2359"/>
    <mergeCell ref="D2360:Q2360"/>
    <mergeCell ref="D2361:Q2361"/>
    <mergeCell ref="D2362:Q2362"/>
    <mergeCell ref="R2260:AD2260"/>
    <mergeCell ref="D2295:Q2295"/>
    <mergeCell ref="D2296:Q2296"/>
    <mergeCell ref="D2297:Q2297"/>
    <mergeCell ref="D2298:Q2298"/>
    <mergeCell ref="D2299:Q2299"/>
    <mergeCell ref="D2724:Q2724"/>
    <mergeCell ref="D2685:Q2685"/>
    <mergeCell ref="D2686:Q2686"/>
    <mergeCell ref="D2687:Q2687"/>
    <mergeCell ref="D2688:Q2688"/>
    <mergeCell ref="D2689:Q2689"/>
    <mergeCell ref="D2690:Q2690"/>
    <mergeCell ref="D2691:Q2691"/>
    <mergeCell ref="D2692:Q2692"/>
    <mergeCell ref="D2693:Q2693"/>
    <mergeCell ref="D2694:Q2694"/>
    <mergeCell ref="D2695:Q2695"/>
    <mergeCell ref="D2696:Q2696"/>
    <mergeCell ref="D2697:Q2697"/>
    <mergeCell ref="D2698:Q2698"/>
    <mergeCell ref="D2699:Q2699"/>
    <mergeCell ref="D2700:Q2700"/>
    <mergeCell ref="D2701:Q2701"/>
    <mergeCell ref="D250:I250"/>
    <mergeCell ref="D2757:Q2757"/>
    <mergeCell ref="D2758:Q2758"/>
    <mergeCell ref="D2759:Q2759"/>
    <mergeCell ref="D2760:Q2760"/>
    <mergeCell ref="D2761:Q2761"/>
    <mergeCell ref="D2762:Q2762"/>
    <mergeCell ref="D2763:Q2763"/>
    <mergeCell ref="D2764:Q2764"/>
    <mergeCell ref="D2765:Q2765"/>
    <mergeCell ref="D2766:Q2766"/>
    <mergeCell ref="D2767:Q2767"/>
    <mergeCell ref="D2768:Q2768"/>
    <mergeCell ref="D2769:Q2769"/>
    <mergeCell ref="D2755:Q2755"/>
    <mergeCell ref="D2756:Q2756"/>
    <mergeCell ref="D2770:Q2770"/>
    <mergeCell ref="D2702:Q2702"/>
    <mergeCell ref="D2703:Q2703"/>
    <mergeCell ref="D2704:Q2704"/>
    <mergeCell ref="D2705:Q2705"/>
    <mergeCell ref="D2706:Q2706"/>
    <mergeCell ref="D2707:Q2707"/>
    <mergeCell ref="D2708:Q2708"/>
    <mergeCell ref="D2709:Q2709"/>
    <mergeCell ref="D2727:Q2727"/>
    <mergeCell ref="D2728:Q2728"/>
    <mergeCell ref="D2729:Q2729"/>
    <mergeCell ref="D2730:Q2730"/>
    <mergeCell ref="D2731:Q2731"/>
    <mergeCell ref="D2732:Q2732"/>
    <mergeCell ref="D2733:Q2733"/>
    <mergeCell ref="C35:AD35"/>
    <mergeCell ref="AA247:AD248"/>
    <mergeCell ref="W247:Z248"/>
    <mergeCell ref="S247:V248"/>
    <mergeCell ref="O247:R248"/>
    <mergeCell ref="N247:N248"/>
    <mergeCell ref="J247:M248"/>
    <mergeCell ref="C247:I248"/>
    <mergeCell ref="D249:I249"/>
    <mergeCell ref="J249:M249"/>
    <mergeCell ref="O249:R249"/>
    <mergeCell ref="S249:V249"/>
    <mergeCell ref="W249:Z249"/>
    <mergeCell ref="AA249:AD249"/>
    <mergeCell ref="W83:AD83"/>
    <mergeCell ref="W84:X84"/>
    <mergeCell ref="Y84:AD84"/>
    <mergeCell ref="T83:V84"/>
    <mergeCell ref="Q83:S84"/>
    <mergeCell ref="N83:P84"/>
    <mergeCell ref="L83:M84"/>
    <mergeCell ref="C83:K84"/>
    <mergeCell ref="D85:K85"/>
    <mergeCell ref="L136:M136"/>
    <mergeCell ref="N136:P136"/>
    <mergeCell ref="Q136:S136"/>
    <mergeCell ref="T136:V136"/>
    <mergeCell ref="W136:X136"/>
    <mergeCell ref="Y136:AD136"/>
    <mergeCell ref="C46:AD46"/>
    <mergeCell ref="C44:AD44"/>
    <mergeCell ref="C45:AD45"/>
    <mergeCell ref="J252:M252"/>
    <mergeCell ref="O252:R252"/>
    <mergeCell ref="S252:V252"/>
    <mergeCell ref="W252:Z252"/>
    <mergeCell ref="AA252:AD252"/>
    <mergeCell ref="L85:M85"/>
    <mergeCell ref="N85:P85"/>
    <mergeCell ref="Q85:S85"/>
    <mergeCell ref="T85:V85"/>
    <mergeCell ref="W85:X85"/>
    <mergeCell ref="Y85:AD85"/>
    <mergeCell ref="D86:K86"/>
    <mergeCell ref="L86:M86"/>
    <mergeCell ref="N86:P86"/>
    <mergeCell ref="Q86:S86"/>
    <mergeCell ref="T86:V86"/>
    <mergeCell ref="W86:X86"/>
    <mergeCell ref="Y86:AD86"/>
    <mergeCell ref="W90:X90"/>
    <mergeCell ref="Y90:AD90"/>
    <mergeCell ref="D91:K91"/>
    <mergeCell ref="L91:M91"/>
    <mergeCell ref="N91:P91"/>
    <mergeCell ref="Q91:S91"/>
    <mergeCell ref="T91:V91"/>
    <mergeCell ref="W91:X91"/>
    <mergeCell ref="Y91:AD91"/>
    <mergeCell ref="D92:K92"/>
    <mergeCell ref="L92:M92"/>
    <mergeCell ref="N92:P92"/>
    <mergeCell ref="Q92:S92"/>
    <mergeCell ref="T92:V92"/>
    <mergeCell ref="D253:I253"/>
    <mergeCell ref="J253:M253"/>
    <mergeCell ref="O253:R253"/>
    <mergeCell ref="S253:V253"/>
    <mergeCell ref="W253:Z253"/>
    <mergeCell ref="AA253:AD253"/>
    <mergeCell ref="D87:K87"/>
    <mergeCell ref="L87:M87"/>
    <mergeCell ref="N87:P87"/>
    <mergeCell ref="Q87:S87"/>
    <mergeCell ref="T87:V87"/>
    <mergeCell ref="W87:X87"/>
    <mergeCell ref="Y87:AD87"/>
    <mergeCell ref="D88:K88"/>
    <mergeCell ref="L88:M88"/>
    <mergeCell ref="N88:P88"/>
    <mergeCell ref="Q88:S88"/>
    <mergeCell ref="T88:V88"/>
    <mergeCell ref="W88:X88"/>
    <mergeCell ref="Y88:AD88"/>
    <mergeCell ref="D89:K89"/>
    <mergeCell ref="L89:M89"/>
    <mergeCell ref="N89:P89"/>
    <mergeCell ref="Q89:S89"/>
    <mergeCell ref="T89:V89"/>
    <mergeCell ref="W89:X89"/>
    <mergeCell ref="Y89:AD89"/>
    <mergeCell ref="D90:K90"/>
    <mergeCell ref="L90:M90"/>
    <mergeCell ref="N90:P90"/>
    <mergeCell ref="Q90:S90"/>
    <mergeCell ref="T90:V90"/>
    <mergeCell ref="D254:I254"/>
    <mergeCell ref="J254:M254"/>
    <mergeCell ref="O254:R254"/>
    <mergeCell ref="S254:V254"/>
    <mergeCell ref="W254:Z254"/>
    <mergeCell ref="AA254:AD254"/>
    <mergeCell ref="D255:I255"/>
    <mergeCell ref="J255:M255"/>
    <mergeCell ref="O255:R255"/>
    <mergeCell ref="S255:V255"/>
    <mergeCell ref="W255:Z255"/>
    <mergeCell ref="AA255:AD255"/>
    <mergeCell ref="D256:I256"/>
    <mergeCell ref="J256:M256"/>
    <mergeCell ref="O256:R256"/>
    <mergeCell ref="S256:V256"/>
    <mergeCell ref="W256:Z256"/>
    <mergeCell ref="AA256:AD256"/>
    <mergeCell ref="D257:I257"/>
    <mergeCell ref="J257:M257"/>
    <mergeCell ref="O257:R257"/>
    <mergeCell ref="S257:V257"/>
    <mergeCell ref="W257:Z257"/>
    <mergeCell ref="AA257:AD257"/>
    <mergeCell ref="D258:I258"/>
    <mergeCell ref="J258:M258"/>
    <mergeCell ref="O258:R258"/>
    <mergeCell ref="S258:V258"/>
    <mergeCell ref="W258:Z258"/>
    <mergeCell ref="AA258:AD258"/>
    <mergeCell ref="D259:I259"/>
    <mergeCell ref="J259:M259"/>
    <mergeCell ref="O259:R259"/>
    <mergeCell ref="S259:V259"/>
    <mergeCell ref="W259:Z259"/>
    <mergeCell ref="AA259:AD259"/>
    <mergeCell ref="D260:I260"/>
    <mergeCell ref="J260:M260"/>
    <mergeCell ref="O260:R260"/>
    <mergeCell ref="S260:V260"/>
    <mergeCell ref="W260:Z260"/>
    <mergeCell ref="AA260:AD260"/>
    <mergeCell ref="D261:I261"/>
    <mergeCell ref="J261:M261"/>
    <mergeCell ref="O261:R261"/>
    <mergeCell ref="S261:V261"/>
    <mergeCell ref="W261:Z261"/>
    <mergeCell ref="AA261:AD261"/>
    <mergeCell ref="D262:I262"/>
    <mergeCell ref="J262:M262"/>
    <mergeCell ref="O262:R262"/>
    <mergeCell ref="S262:V262"/>
    <mergeCell ref="W262:Z262"/>
    <mergeCell ref="AA262:AD262"/>
    <mergeCell ref="D263:I263"/>
    <mergeCell ref="J263:M263"/>
    <mergeCell ref="O263:R263"/>
    <mergeCell ref="S263:V263"/>
    <mergeCell ref="W263:Z263"/>
    <mergeCell ref="AA263:AD263"/>
    <mergeCell ref="D264:I264"/>
    <mergeCell ref="J264:M264"/>
    <mergeCell ref="O264:R264"/>
    <mergeCell ref="S264:V264"/>
    <mergeCell ref="W264:Z264"/>
    <mergeCell ref="AA264:AD264"/>
    <mergeCell ref="D265:I265"/>
    <mergeCell ref="J265:M265"/>
    <mergeCell ref="O265:R265"/>
    <mergeCell ref="S265:V265"/>
    <mergeCell ref="W265:Z265"/>
    <mergeCell ref="AA265:AD265"/>
    <mergeCell ref="D266:I266"/>
    <mergeCell ref="J266:M266"/>
    <mergeCell ref="O266:R266"/>
    <mergeCell ref="S266:V266"/>
    <mergeCell ref="W266:Z266"/>
    <mergeCell ref="AA266:AD266"/>
    <mergeCell ref="D267:I267"/>
    <mergeCell ref="J267:M267"/>
    <mergeCell ref="O267:R267"/>
    <mergeCell ref="S267:V267"/>
    <mergeCell ref="W267:Z267"/>
    <mergeCell ref="AA267:AD267"/>
    <mergeCell ref="D268:I268"/>
    <mergeCell ref="J268:M268"/>
    <mergeCell ref="O268:R268"/>
    <mergeCell ref="S268:V268"/>
    <mergeCell ref="W268:Z268"/>
    <mergeCell ref="AA268:AD268"/>
    <mergeCell ref="D269:I269"/>
    <mergeCell ref="J269:M269"/>
    <mergeCell ref="O269:R269"/>
    <mergeCell ref="S269:V269"/>
    <mergeCell ref="W269:Z269"/>
    <mergeCell ref="AA269:AD269"/>
    <mergeCell ref="D270:I270"/>
    <mergeCell ref="J270:M270"/>
    <mergeCell ref="O270:R270"/>
    <mergeCell ref="S270:V270"/>
    <mergeCell ref="W270:Z270"/>
    <mergeCell ref="AA270:AD270"/>
    <mergeCell ref="D271:I271"/>
    <mergeCell ref="J271:M271"/>
    <mergeCell ref="O271:R271"/>
    <mergeCell ref="S271:V271"/>
    <mergeCell ref="W271:Z271"/>
    <mergeCell ref="AA271:AD271"/>
    <mergeCell ref="D272:I272"/>
    <mergeCell ref="J272:M272"/>
    <mergeCell ref="O272:R272"/>
    <mergeCell ref="S272:V272"/>
    <mergeCell ref="W272:Z272"/>
    <mergeCell ref="AA272:AD272"/>
    <mergeCell ref="D273:I273"/>
    <mergeCell ref="J273:M273"/>
    <mergeCell ref="O273:R273"/>
    <mergeCell ref="S273:V273"/>
    <mergeCell ref="W273:Z273"/>
    <mergeCell ref="AA273:AD273"/>
    <mergeCell ref="J274:M274"/>
    <mergeCell ref="O274:R274"/>
    <mergeCell ref="S274:V274"/>
    <mergeCell ref="W274:Z274"/>
    <mergeCell ref="AA274:AD274"/>
    <mergeCell ref="D275:I275"/>
    <mergeCell ref="J275:M275"/>
    <mergeCell ref="O275:R275"/>
    <mergeCell ref="S275:V275"/>
    <mergeCell ref="W275:Z275"/>
    <mergeCell ref="AA275:AD275"/>
    <mergeCell ref="D276:I276"/>
    <mergeCell ref="J276:M276"/>
    <mergeCell ref="O276:R276"/>
    <mergeCell ref="S276:V276"/>
    <mergeCell ref="W276:Z276"/>
    <mergeCell ref="AA276:AD276"/>
    <mergeCell ref="O277:R277"/>
    <mergeCell ref="S277:V277"/>
    <mergeCell ref="W277:Z277"/>
    <mergeCell ref="AA277:AD277"/>
    <mergeCell ref="D278:I278"/>
    <mergeCell ref="J278:M278"/>
    <mergeCell ref="O278:R278"/>
    <mergeCell ref="S278:V278"/>
    <mergeCell ref="W278:Z278"/>
    <mergeCell ref="AA278:AD278"/>
    <mergeCell ref="D279:I279"/>
    <mergeCell ref="J279:M279"/>
    <mergeCell ref="O279:R279"/>
    <mergeCell ref="S279:V279"/>
    <mergeCell ref="W279:Z279"/>
    <mergeCell ref="AA279:AD279"/>
    <mergeCell ref="D280:I280"/>
    <mergeCell ref="J280:M280"/>
    <mergeCell ref="O280:R280"/>
    <mergeCell ref="S280:V280"/>
    <mergeCell ref="W280:Z280"/>
    <mergeCell ref="AA280:AD280"/>
    <mergeCell ref="D277:I277"/>
    <mergeCell ref="J277:M277"/>
    <mergeCell ref="J281:M281"/>
    <mergeCell ref="O281:R281"/>
    <mergeCell ref="S281:V281"/>
    <mergeCell ref="W281:Z281"/>
    <mergeCell ref="AA281:AD281"/>
    <mergeCell ref="D282:I282"/>
    <mergeCell ref="J282:M282"/>
    <mergeCell ref="O282:R282"/>
    <mergeCell ref="S282:V282"/>
    <mergeCell ref="W282:Z282"/>
    <mergeCell ref="AA282:AD282"/>
    <mergeCell ref="D283:I283"/>
    <mergeCell ref="J283:M283"/>
    <mergeCell ref="O283:R283"/>
    <mergeCell ref="S283:V283"/>
    <mergeCell ref="W283:Z283"/>
    <mergeCell ref="AA283:AD283"/>
    <mergeCell ref="J284:M284"/>
    <mergeCell ref="O284:R284"/>
    <mergeCell ref="S284:V284"/>
    <mergeCell ref="W284:Z284"/>
    <mergeCell ref="AA284:AD284"/>
    <mergeCell ref="D285:I285"/>
    <mergeCell ref="J285:M285"/>
    <mergeCell ref="O285:R285"/>
    <mergeCell ref="S285:V285"/>
    <mergeCell ref="W285:Z285"/>
    <mergeCell ref="AA285:AD285"/>
    <mergeCell ref="D286:I286"/>
    <mergeCell ref="J286:M286"/>
    <mergeCell ref="O286:R286"/>
    <mergeCell ref="S286:V286"/>
    <mergeCell ref="W286:Z286"/>
    <mergeCell ref="AA286:AD286"/>
    <mergeCell ref="O287:R287"/>
    <mergeCell ref="S287:V287"/>
    <mergeCell ref="W287:Z287"/>
    <mergeCell ref="AA287:AD287"/>
    <mergeCell ref="D288:I288"/>
    <mergeCell ref="J288:M288"/>
    <mergeCell ref="O288:R288"/>
    <mergeCell ref="S288:V288"/>
    <mergeCell ref="W288:Z288"/>
    <mergeCell ref="AA288:AD288"/>
    <mergeCell ref="D289:I289"/>
    <mergeCell ref="J289:M289"/>
    <mergeCell ref="O289:R289"/>
    <mergeCell ref="S289:V289"/>
    <mergeCell ref="W289:Z289"/>
    <mergeCell ref="AA289:AD289"/>
    <mergeCell ref="D290:I290"/>
    <mergeCell ref="J290:M290"/>
    <mergeCell ref="O290:R290"/>
    <mergeCell ref="S290:V290"/>
    <mergeCell ref="W290:Z290"/>
    <mergeCell ref="AA290:AD290"/>
    <mergeCell ref="O291:R291"/>
    <mergeCell ref="S291:V291"/>
    <mergeCell ref="W291:Z291"/>
    <mergeCell ref="AA291:AD291"/>
    <mergeCell ref="D292:I292"/>
    <mergeCell ref="J292:M292"/>
    <mergeCell ref="O292:R292"/>
    <mergeCell ref="S292:V292"/>
    <mergeCell ref="W292:Z292"/>
    <mergeCell ref="AA292:AD292"/>
    <mergeCell ref="D293:I293"/>
    <mergeCell ref="J293:M293"/>
    <mergeCell ref="O293:R293"/>
    <mergeCell ref="S293:V293"/>
    <mergeCell ref="W293:Z293"/>
    <mergeCell ref="AA293:AD293"/>
    <mergeCell ref="D294:I294"/>
    <mergeCell ref="J294:M294"/>
    <mergeCell ref="O294:R294"/>
    <mergeCell ref="S294:V294"/>
    <mergeCell ref="W294:Z294"/>
    <mergeCell ref="AA294:AD294"/>
    <mergeCell ref="O295:R295"/>
    <mergeCell ref="S295:V295"/>
    <mergeCell ref="W295:Z295"/>
    <mergeCell ref="AA295:AD295"/>
    <mergeCell ref="D296:I296"/>
    <mergeCell ref="J296:M296"/>
    <mergeCell ref="O296:R296"/>
    <mergeCell ref="S296:V296"/>
    <mergeCell ref="W296:Z296"/>
    <mergeCell ref="AA296:AD296"/>
    <mergeCell ref="D297:I297"/>
    <mergeCell ref="J297:M297"/>
    <mergeCell ref="O297:R297"/>
    <mergeCell ref="S297:V297"/>
    <mergeCell ref="W297:Z297"/>
    <mergeCell ref="AA297:AD297"/>
    <mergeCell ref="D298:I298"/>
    <mergeCell ref="J298:M298"/>
    <mergeCell ref="O298:R298"/>
    <mergeCell ref="S298:V298"/>
    <mergeCell ref="W298:Z298"/>
    <mergeCell ref="AA298:AD298"/>
    <mergeCell ref="O299:R299"/>
    <mergeCell ref="S299:V299"/>
    <mergeCell ref="W299:Z299"/>
    <mergeCell ref="AA299:AD299"/>
    <mergeCell ref="D300:I300"/>
    <mergeCell ref="J300:M300"/>
    <mergeCell ref="O300:R300"/>
    <mergeCell ref="S300:V300"/>
    <mergeCell ref="W300:Z300"/>
    <mergeCell ref="AA300:AD300"/>
    <mergeCell ref="D301:I301"/>
    <mergeCell ref="J301:M301"/>
    <mergeCell ref="O301:R301"/>
    <mergeCell ref="S301:V301"/>
    <mergeCell ref="W301:Z301"/>
    <mergeCell ref="AA301:AD301"/>
    <mergeCell ref="D302:I302"/>
    <mergeCell ref="J302:M302"/>
    <mergeCell ref="O302:R302"/>
    <mergeCell ref="S302:V302"/>
    <mergeCell ref="W302:Z302"/>
    <mergeCell ref="AA302:AD302"/>
    <mergeCell ref="O303:R303"/>
    <mergeCell ref="S303:V303"/>
    <mergeCell ref="W303:Z303"/>
    <mergeCell ref="AA303:AD303"/>
    <mergeCell ref="D304:I304"/>
    <mergeCell ref="J304:M304"/>
    <mergeCell ref="O304:R304"/>
    <mergeCell ref="S304:V304"/>
    <mergeCell ref="W304:Z304"/>
    <mergeCell ref="AA304:AD304"/>
    <mergeCell ref="D305:I305"/>
    <mergeCell ref="J305:M305"/>
    <mergeCell ref="O305:R305"/>
    <mergeCell ref="S305:V305"/>
    <mergeCell ref="W305:Z305"/>
    <mergeCell ref="AA305:AD305"/>
    <mergeCell ref="D306:I306"/>
    <mergeCell ref="J306:M306"/>
    <mergeCell ref="O306:R306"/>
    <mergeCell ref="S306:V306"/>
    <mergeCell ref="W306:Z306"/>
    <mergeCell ref="AA306:AD306"/>
    <mergeCell ref="O307:R307"/>
    <mergeCell ref="S307:V307"/>
    <mergeCell ref="W307:Z307"/>
    <mergeCell ref="AA307:AD307"/>
    <mergeCell ref="D308:I308"/>
    <mergeCell ref="J308:M308"/>
    <mergeCell ref="O308:R308"/>
    <mergeCell ref="S308:V308"/>
    <mergeCell ref="W308:Z308"/>
    <mergeCell ref="AA308:AD308"/>
    <mergeCell ref="D309:I309"/>
    <mergeCell ref="J309:M309"/>
    <mergeCell ref="O309:R309"/>
    <mergeCell ref="S309:V309"/>
    <mergeCell ref="W309:Z309"/>
    <mergeCell ref="AA309:AD309"/>
    <mergeCell ref="D310:I310"/>
    <mergeCell ref="J310:M310"/>
    <mergeCell ref="O310:R310"/>
    <mergeCell ref="S310:V310"/>
    <mergeCell ref="W310:Z310"/>
    <mergeCell ref="AA310:AD310"/>
    <mergeCell ref="O311:R311"/>
    <mergeCell ref="S311:V311"/>
    <mergeCell ref="W311:Z311"/>
    <mergeCell ref="AA311:AD311"/>
    <mergeCell ref="D312:I312"/>
    <mergeCell ref="J312:M312"/>
    <mergeCell ref="O312:R312"/>
    <mergeCell ref="S312:V312"/>
    <mergeCell ref="W312:Z312"/>
    <mergeCell ref="AA312:AD312"/>
    <mergeCell ref="D313:I313"/>
    <mergeCell ref="J313:M313"/>
    <mergeCell ref="O313:R313"/>
    <mergeCell ref="S313:V313"/>
    <mergeCell ref="W313:Z313"/>
    <mergeCell ref="AA313:AD313"/>
    <mergeCell ref="D314:I314"/>
    <mergeCell ref="J314:M314"/>
    <mergeCell ref="O314:R314"/>
    <mergeCell ref="S314:V314"/>
    <mergeCell ref="W314:Z314"/>
    <mergeCell ref="AA314:AD314"/>
    <mergeCell ref="O315:R315"/>
    <mergeCell ref="S315:V315"/>
    <mergeCell ref="W315:Z315"/>
    <mergeCell ref="AA315:AD315"/>
    <mergeCell ref="D316:I316"/>
    <mergeCell ref="J316:M316"/>
    <mergeCell ref="O316:R316"/>
    <mergeCell ref="S316:V316"/>
    <mergeCell ref="W316:Z316"/>
    <mergeCell ref="AA316:AD316"/>
    <mergeCell ref="D317:I317"/>
    <mergeCell ref="J317:M317"/>
    <mergeCell ref="O317:R317"/>
    <mergeCell ref="S317:V317"/>
    <mergeCell ref="W317:Z317"/>
    <mergeCell ref="AA317:AD317"/>
    <mergeCell ref="D318:I318"/>
    <mergeCell ref="J318:M318"/>
    <mergeCell ref="O318:R318"/>
    <mergeCell ref="S318:V318"/>
    <mergeCell ref="W318:Z318"/>
    <mergeCell ref="AA318:AD318"/>
    <mergeCell ref="J315:M315"/>
    <mergeCell ref="O319:R319"/>
    <mergeCell ref="S319:V319"/>
    <mergeCell ref="W319:Z319"/>
    <mergeCell ref="AA319:AD319"/>
    <mergeCell ref="D319:I319"/>
    <mergeCell ref="J319:M319"/>
    <mergeCell ref="D320:I320"/>
    <mergeCell ref="J320:M320"/>
    <mergeCell ref="O320:R320"/>
    <mergeCell ref="S320:V320"/>
    <mergeCell ref="W320:Z320"/>
    <mergeCell ref="AA320:AD320"/>
    <mergeCell ref="D321:I321"/>
    <mergeCell ref="J321:M321"/>
    <mergeCell ref="O321:R321"/>
    <mergeCell ref="S321:V321"/>
    <mergeCell ref="W321:Z321"/>
    <mergeCell ref="AA321:AD321"/>
    <mergeCell ref="D322:I322"/>
    <mergeCell ref="J322:M322"/>
    <mergeCell ref="O322:R322"/>
    <mergeCell ref="S322:V322"/>
    <mergeCell ref="W322:Z322"/>
    <mergeCell ref="AA322:AD322"/>
    <mergeCell ref="O323:R323"/>
    <mergeCell ref="S323:V323"/>
    <mergeCell ref="W323:Z323"/>
    <mergeCell ref="AA323:AD323"/>
    <mergeCell ref="D324:I324"/>
    <mergeCell ref="J324:M324"/>
    <mergeCell ref="O324:R324"/>
    <mergeCell ref="S324:V324"/>
    <mergeCell ref="W324:Z324"/>
    <mergeCell ref="AA324:AD324"/>
    <mergeCell ref="D325:I325"/>
    <mergeCell ref="J325:M325"/>
    <mergeCell ref="O325:R325"/>
    <mergeCell ref="S325:V325"/>
    <mergeCell ref="W325:Z325"/>
    <mergeCell ref="AA325:AD325"/>
    <mergeCell ref="D326:I326"/>
    <mergeCell ref="J326:M326"/>
    <mergeCell ref="O326:R326"/>
    <mergeCell ref="S326:V326"/>
    <mergeCell ref="W326:Z326"/>
    <mergeCell ref="AA326:AD326"/>
    <mergeCell ref="D323:I323"/>
    <mergeCell ref="J323:M323"/>
    <mergeCell ref="W327:Z327"/>
    <mergeCell ref="AA327:AD327"/>
    <mergeCell ref="D328:I328"/>
    <mergeCell ref="J328:M328"/>
    <mergeCell ref="O328:R328"/>
    <mergeCell ref="S328:V328"/>
    <mergeCell ref="W328:Z328"/>
    <mergeCell ref="AA328:AD328"/>
    <mergeCell ref="D329:I329"/>
    <mergeCell ref="J329:M329"/>
    <mergeCell ref="O329:R329"/>
    <mergeCell ref="S329:V329"/>
    <mergeCell ref="W329:Z329"/>
    <mergeCell ref="AA329:AD329"/>
    <mergeCell ref="D330:I330"/>
    <mergeCell ref="J330:M330"/>
    <mergeCell ref="O330:R330"/>
    <mergeCell ref="S330:V330"/>
    <mergeCell ref="W330:Z330"/>
    <mergeCell ref="AA330:AD330"/>
    <mergeCell ref="D327:I327"/>
    <mergeCell ref="J327:M327"/>
    <mergeCell ref="W331:Z331"/>
    <mergeCell ref="AA331:AD331"/>
    <mergeCell ref="D332:I332"/>
    <mergeCell ref="J332:M332"/>
    <mergeCell ref="O332:R332"/>
    <mergeCell ref="S332:V332"/>
    <mergeCell ref="W332:Z332"/>
    <mergeCell ref="AA332:AD332"/>
    <mergeCell ref="D333:I333"/>
    <mergeCell ref="J333:M333"/>
    <mergeCell ref="O333:R333"/>
    <mergeCell ref="S333:V333"/>
    <mergeCell ref="W333:Z333"/>
    <mergeCell ref="AA333:AD333"/>
    <mergeCell ref="D334:I334"/>
    <mergeCell ref="J334:M334"/>
    <mergeCell ref="O334:R334"/>
    <mergeCell ref="S334:V334"/>
    <mergeCell ref="W334:Z334"/>
    <mergeCell ref="AA334:AD334"/>
    <mergeCell ref="D331:I331"/>
    <mergeCell ref="J331:M331"/>
    <mergeCell ref="W335:Z335"/>
    <mergeCell ref="AA335:AD335"/>
    <mergeCell ref="D336:I336"/>
    <mergeCell ref="J336:M336"/>
    <mergeCell ref="O336:R336"/>
    <mergeCell ref="S336:V336"/>
    <mergeCell ref="W336:Z336"/>
    <mergeCell ref="AA336:AD336"/>
    <mergeCell ref="D337:I337"/>
    <mergeCell ref="J337:M337"/>
    <mergeCell ref="O337:R337"/>
    <mergeCell ref="S337:V337"/>
    <mergeCell ref="W337:Z337"/>
    <mergeCell ref="AA337:AD337"/>
    <mergeCell ref="D338:I338"/>
    <mergeCell ref="J338:M338"/>
    <mergeCell ref="O338:R338"/>
    <mergeCell ref="S338:V338"/>
    <mergeCell ref="W338:Z338"/>
    <mergeCell ref="AA338:AD338"/>
    <mergeCell ref="D335:I335"/>
    <mergeCell ref="J335:M335"/>
    <mergeCell ref="W339:Z339"/>
    <mergeCell ref="AA339:AD339"/>
    <mergeCell ref="D340:I340"/>
    <mergeCell ref="J340:M340"/>
    <mergeCell ref="O340:R340"/>
    <mergeCell ref="S340:V340"/>
    <mergeCell ref="W340:Z340"/>
    <mergeCell ref="AA340:AD340"/>
    <mergeCell ref="D341:I341"/>
    <mergeCell ref="J341:M341"/>
    <mergeCell ref="O341:R341"/>
    <mergeCell ref="S341:V341"/>
    <mergeCell ref="W341:Z341"/>
    <mergeCell ref="AA341:AD341"/>
    <mergeCell ref="D342:I342"/>
    <mergeCell ref="J342:M342"/>
    <mergeCell ref="O342:R342"/>
    <mergeCell ref="S342:V342"/>
    <mergeCell ref="W342:Z342"/>
    <mergeCell ref="AA342:AD342"/>
    <mergeCell ref="D339:I339"/>
    <mergeCell ref="J339:M339"/>
    <mergeCell ref="S343:V343"/>
    <mergeCell ref="W343:Z343"/>
    <mergeCell ref="AA343:AD343"/>
    <mergeCell ref="D344:I344"/>
    <mergeCell ref="J344:M344"/>
    <mergeCell ref="O344:R344"/>
    <mergeCell ref="S344:V344"/>
    <mergeCell ref="W344:Z344"/>
    <mergeCell ref="AA344:AD344"/>
    <mergeCell ref="D345:I345"/>
    <mergeCell ref="J345:M345"/>
    <mergeCell ref="O345:R345"/>
    <mergeCell ref="S345:V345"/>
    <mergeCell ref="W345:Z345"/>
    <mergeCell ref="AA345:AD345"/>
    <mergeCell ref="D346:I346"/>
    <mergeCell ref="J346:M346"/>
    <mergeCell ref="O346:R346"/>
    <mergeCell ref="S346:V346"/>
    <mergeCell ref="W346:Z346"/>
    <mergeCell ref="AA346:AD346"/>
    <mergeCell ref="D343:I343"/>
    <mergeCell ref="J343:M343"/>
    <mergeCell ref="O347:R347"/>
    <mergeCell ref="S347:V347"/>
    <mergeCell ref="W347:Z347"/>
    <mergeCell ref="AA347:AD347"/>
    <mergeCell ref="D348:I348"/>
    <mergeCell ref="J348:M348"/>
    <mergeCell ref="O348:R348"/>
    <mergeCell ref="S348:V348"/>
    <mergeCell ref="W348:Z348"/>
    <mergeCell ref="AA348:AD348"/>
    <mergeCell ref="D349:I349"/>
    <mergeCell ref="J349:M349"/>
    <mergeCell ref="O349:R349"/>
    <mergeCell ref="S349:V349"/>
    <mergeCell ref="W349:Z349"/>
    <mergeCell ref="AA349:AD349"/>
    <mergeCell ref="D350:I350"/>
    <mergeCell ref="J350:M350"/>
    <mergeCell ref="O350:R350"/>
    <mergeCell ref="S350:V350"/>
    <mergeCell ref="W350:Z350"/>
    <mergeCell ref="AA350:AD350"/>
    <mergeCell ref="D347:I347"/>
    <mergeCell ref="J347:M347"/>
    <mergeCell ref="O351:R351"/>
    <mergeCell ref="S351:V351"/>
    <mergeCell ref="W351:Z351"/>
    <mergeCell ref="AA351:AD351"/>
    <mergeCell ref="D352:I352"/>
    <mergeCell ref="J352:M352"/>
    <mergeCell ref="O352:R352"/>
    <mergeCell ref="S352:V352"/>
    <mergeCell ref="W352:Z352"/>
    <mergeCell ref="AA352:AD352"/>
    <mergeCell ref="D353:I353"/>
    <mergeCell ref="J353:M353"/>
    <mergeCell ref="O353:R353"/>
    <mergeCell ref="S353:V353"/>
    <mergeCell ref="W353:Z353"/>
    <mergeCell ref="AA353:AD353"/>
    <mergeCell ref="D354:I354"/>
    <mergeCell ref="J354:M354"/>
    <mergeCell ref="O354:R354"/>
    <mergeCell ref="S354:V354"/>
    <mergeCell ref="W354:Z354"/>
    <mergeCell ref="AA354:AD354"/>
    <mergeCell ref="D351:I351"/>
    <mergeCell ref="J351:M351"/>
    <mergeCell ref="D355:I355"/>
    <mergeCell ref="J355:M355"/>
    <mergeCell ref="O355:R355"/>
    <mergeCell ref="S355:V355"/>
    <mergeCell ref="W355:Z355"/>
    <mergeCell ref="AA355:AD355"/>
    <mergeCell ref="D356:I356"/>
    <mergeCell ref="J356:M356"/>
    <mergeCell ref="O356:R356"/>
    <mergeCell ref="S356:V356"/>
    <mergeCell ref="W356:Z356"/>
    <mergeCell ref="AA356:AD356"/>
    <mergeCell ref="D357:I357"/>
    <mergeCell ref="J357:M357"/>
    <mergeCell ref="O357:R357"/>
    <mergeCell ref="S357:V357"/>
    <mergeCell ref="W357:Z357"/>
    <mergeCell ref="AA357:AD357"/>
    <mergeCell ref="O358:R358"/>
    <mergeCell ref="S358:V358"/>
    <mergeCell ref="W358:Z358"/>
    <mergeCell ref="AA358:AD358"/>
    <mergeCell ref="D359:I359"/>
    <mergeCell ref="J359:M359"/>
    <mergeCell ref="O359:R359"/>
    <mergeCell ref="S359:V359"/>
    <mergeCell ref="W359:Z359"/>
    <mergeCell ref="AA359:AD359"/>
    <mergeCell ref="D360:I360"/>
    <mergeCell ref="J360:M360"/>
    <mergeCell ref="O360:R360"/>
    <mergeCell ref="S360:V360"/>
    <mergeCell ref="W360:Z360"/>
    <mergeCell ref="AA360:AD360"/>
    <mergeCell ref="D361:I361"/>
    <mergeCell ref="J361:M361"/>
    <mergeCell ref="O361:R361"/>
    <mergeCell ref="S361:V361"/>
    <mergeCell ref="W361:Z361"/>
    <mergeCell ref="AA361:AD361"/>
    <mergeCell ref="D358:I358"/>
    <mergeCell ref="J358:M358"/>
    <mergeCell ref="D362:I362"/>
    <mergeCell ref="J362:M362"/>
    <mergeCell ref="O362:R362"/>
    <mergeCell ref="S362:V362"/>
    <mergeCell ref="W362:Z362"/>
    <mergeCell ref="AA362:AD362"/>
    <mergeCell ref="D363:I363"/>
    <mergeCell ref="J363:M363"/>
    <mergeCell ref="O363:R363"/>
    <mergeCell ref="S363:V363"/>
    <mergeCell ref="W363:Z363"/>
    <mergeCell ref="AA363:AD363"/>
    <mergeCell ref="D364:I364"/>
    <mergeCell ref="J364:M364"/>
    <mergeCell ref="O364:R364"/>
    <mergeCell ref="S364:V364"/>
    <mergeCell ref="W364:Z364"/>
    <mergeCell ref="AA364:AD364"/>
    <mergeCell ref="D365:I365"/>
    <mergeCell ref="J365:M365"/>
    <mergeCell ref="O365:R365"/>
    <mergeCell ref="S365:V365"/>
    <mergeCell ref="W365:Z365"/>
    <mergeCell ref="AA365:AD365"/>
    <mergeCell ref="D366:I366"/>
    <mergeCell ref="J366:M366"/>
    <mergeCell ref="O366:R366"/>
    <mergeCell ref="S366:V366"/>
    <mergeCell ref="W366:Z366"/>
    <mergeCell ref="AA366:AD366"/>
    <mergeCell ref="D367:I367"/>
    <mergeCell ref="J367:M367"/>
    <mergeCell ref="O367:R367"/>
    <mergeCell ref="S367:V367"/>
    <mergeCell ref="W367:Z367"/>
    <mergeCell ref="AA367:AD367"/>
    <mergeCell ref="J368:M368"/>
    <mergeCell ref="O368:R368"/>
    <mergeCell ref="S368:V368"/>
    <mergeCell ref="W368:Z368"/>
    <mergeCell ref="AA368:AD368"/>
    <mergeCell ref="D369:I369"/>
    <mergeCell ref="J369:M369"/>
    <mergeCell ref="O369:R369"/>
    <mergeCell ref="S369:V369"/>
    <mergeCell ref="W369:Z369"/>
    <mergeCell ref="AA369:AD369"/>
    <mergeCell ref="D370:I370"/>
    <mergeCell ref="J370:M370"/>
    <mergeCell ref="O370:R370"/>
    <mergeCell ref="S370:V370"/>
    <mergeCell ref="W370:Z370"/>
    <mergeCell ref="AA370:AD370"/>
    <mergeCell ref="J371:M371"/>
    <mergeCell ref="O371:R371"/>
    <mergeCell ref="S371:V371"/>
    <mergeCell ref="W371:Z371"/>
    <mergeCell ref="AA371:AD371"/>
    <mergeCell ref="D372:I372"/>
    <mergeCell ref="J372:M372"/>
    <mergeCell ref="O372:R372"/>
    <mergeCell ref="S372:V372"/>
    <mergeCell ref="W372:Z372"/>
    <mergeCell ref="AA372:AD372"/>
    <mergeCell ref="D373:I373"/>
    <mergeCell ref="J373:M373"/>
    <mergeCell ref="O373:R373"/>
    <mergeCell ref="S373:V373"/>
    <mergeCell ref="W373:Z373"/>
    <mergeCell ref="AA373:AD373"/>
    <mergeCell ref="J374:M374"/>
    <mergeCell ref="O374:R374"/>
    <mergeCell ref="S374:V374"/>
    <mergeCell ref="W374:Z374"/>
    <mergeCell ref="AA374:AD374"/>
    <mergeCell ref="D375:I375"/>
    <mergeCell ref="J375:M375"/>
    <mergeCell ref="O375:R375"/>
    <mergeCell ref="S375:V375"/>
    <mergeCell ref="W375:Z375"/>
    <mergeCell ref="AA375:AD375"/>
    <mergeCell ref="D376:I376"/>
    <mergeCell ref="J376:M376"/>
    <mergeCell ref="O376:R376"/>
    <mergeCell ref="S376:V376"/>
    <mergeCell ref="W376:Z376"/>
    <mergeCell ref="AA376:AD376"/>
    <mergeCell ref="J377:M377"/>
    <mergeCell ref="O377:R377"/>
    <mergeCell ref="S377:V377"/>
    <mergeCell ref="W377:Z377"/>
    <mergeCell ref="AA377:AD377"/>
    <mergeCell ref="D378:I378"/>
    <mergeCell ref="J378:M378"/>
    <mergeCell ref="O378:R378"/>
    <mergeCell ref="S378:V378"/>
    <mergeCell ref="W378:Z378"/>
    <mergeCell ref="AA378:AD378"/>
    <mergeCell ref="D379:I379"/>
    <mergeCell ref="J379:M379"/>
    <mergeCell ref="O379:R379"/>
    <mergeCell ref="S379:V379"/>
    <mergeCell ref="W379:Z379"/>
    <mergeCell ref="AA379:AD379"/>
    <mergeCell ref="J380:M380"/>
    <mergeCell ref="O380:R380"/>
    <mergeCell ref="S380:V380"/>
    <mergeCell ref="W380:Z380"/>
    <mergeCell ref="AA380:AD380"/>
    <mergeCell ref="D381:I381"/>
    <mergeCell ref="J381:M381"/>
    <mergeCell ref="O381:R381"/>
    <mergeCell ref="S381:V381"/>
    <mergeCell ref="W381:Z381"/>
    <mergeCell ref="AA381:AD381"/>
    <mergeCell ref="D382:I382"/>
    <mergeCell ref="J382:M382"/>
    <mergeCell ref="O382:R382"/>
    <mergeCell ref="S382:V382"/>
    <mergeCell ref="W382:Z382"/>
    <mergeCell ref="AA382:AD382"/>
    <mergeCell ref="J383:M383"/>
    <mergeCell ref="O383:R383"/>
    <mergeCell ref="S383:V383"/>
    <mergeCell ref="W383:Z383"/>
    <mergeCell ref="AA383:AD383"/>
    <mergeCell ref="D384:I384"/>
    <mergeCell ref="J384:M384"/>
    <mergeCell ref="O384:R384"/>
    <mergeCell ref="S384:V384"/>
    <mergeCell ref="W384:Z384"/>
    <mergeCell ref="AA384:AD384"/>
    <mergeCell ref="D385:I385"/>
    <mergeCell ref="J385:M385"/>
    <mergeCell ref="O385:R385"/>
    <mergeCell ref="S385:V385"/>
    <mergeCell ref="W385:Z385"/>
    <mergeCell ref="AA385:AD385"/>
    <mergeCell ref="S386:V386"/>
    <mergeCell ref="W386:Z386"/>
    <mergeCell ref="AA386:AD386"/>
    <mergeCell ref="D387:I387"/>
    <mergeCell ref="J387:M387"/>
    <mergeCell ref="O387:R387"/>
    <mergeCell ref="S387:V387"/>
    <mergeCell ref="W387:Z387"/>
    <mergeCell ref="AA387:AD387"/>
    <mergeCell ref="D388:I388"/>
    <mergeCell ref="J388:M388"/>
    <mergeCell ref="O388:R388"/>
    <mergeCell ref="S388:V388"/>
    <mergeCell ref="W388:Z388"/>
    <mergeCell ref="AA388:AD388"/>
    <mergeCell ref="D389:I389"/>
    <mergeCell ref="J389:M389"/>
    <mergeCell ref="O389:R389"/>
    <mergeCell ref="S389:V389"/>
    <mergeCell ref="W389:Z389"/>
    <mergeCell ref="AA389:AD389"/>
    <mergeCell ref="O386:R386"/>
    <mergeCell ref="O390:R390"/>
    <mergeCell ref="S390:V390"/>
    <mergeCell ref="W390:Z390"/>
    <mergeCell ref="AA390:AD390"/>
    <mergeCell ref="D391:I391"/>
    <mergeCell ref="J391:M391"/>
    <mergeCell ref="O391:R391"/>
    <mergeCell ref="S391:V391"/>
    <mergeCell ref="W391:Z391"/>
    <mergeCell ref="AA391:AD391"/>
    <mergeCell ref="D392:I392"/>
    <mergeCell ref="J392:M392"/>
    <mergeCell ref="O392:R392"/>
    <mergeCell ref="S392:V392"/>
    <mergeCell ref="W392:Z392"/>
    <mergeCell ref="AA392:AD392"/>
    <mergeCell ref="D393:I393"/>
    <mergeCell ref="J393:M393"/>
    <mergeCell ref="O393:R393"/>
    <mergeCell ref="S393:V393"/>
    <mergeCell ref="W393:Z393"/>
    <mergeCell ref="AA393:AD393"/>
    <mergeCell ref="O394:R394"/>
    <mergeCell ref="S394:V394"/>
    <mergeCell ref="W394:Z394"/>
    <mergeCell ref="AA394:AD394"/>
    <mergeCell ref="D395:I395"/>
    <mergeCell ref="J395:M395"/>
    <mergeCell ref="O395:R395"/>
    <mergeCell ref="S395:V395"/>
    <mergeCell ref="W395:Z395"/>
    <mergeCell ref="AA395:AD395"/>
    <mergeCell ref="D396:I396"/>
    <mergeCell ref="J396:M396"/>
    <mergeCell ref="O396:R396"/>
    <mergeCell ref="S396:V396"/>
    <mergeCell ref="W396:Z396"/>
    <mergeCell ref="AA396:AD396"/>
    <mergeCell ref="D397:I397"/>
    <mergeCell ref="J397:M397"/>
    <mergeCell ref="O397:R397"/>
    <mergeCell ref="S397:V397"/>
    <mergeCell ref="W397:Z397"/>
    <mergeCell ref="AA397:AD397"/>
    <mergeCell ref="O398:R398"/>
    <mergeCell ref="S398:V398"/>
    <mergeCell ref="W398:Z398"/>
    <mergeCell ref="AA398:AD398"/>
    <mergeCell ref="D399:I399"/>
    <mergeCell ref="J399:M399"/>
    <mergeCell ref="O399:R399"/>
    <mergeCell ref="S399:V399"/>
    <mergeCell ref="W399:Z399"/>
    <mergeCell ref="AA399:AD399"/>
    <mergeCell ref="D400:I400"/>
    <mergeCell ref="J400:M400"/>
    <mergeCell ref="O400:R400"/>
    <mergeCell ref="S400:V400"/>
    <mergeCell ref="W400:Z400"/>
    <mergeCell ref="AA400:AD400"/>
    <mergeCell ref="D401:I401"/>
    <mergeCell ref="J401:M401"/>
    <mergeCell ref="O401:R401"/>
    <mergeCell ref="S401:V401"/>
    <mergeCell ref="W401:Z401"/>
    <mergeCell ref="AA401:AD401"/>
    <mergeCell ref="W92:X92"/>
    <mergeCell ref="Y92:AD92"/>
    <mergeCell ref="D93:K93"/>
    <mergeCell ref="L93:M93"/>
    <mergeCell ref="N93:P93"/>
    <mergeCell ref="Q93:S93"/>
    <mergeCell ref="T93:V93"/>
    <mergeCell ref="W93:X93"/>
    <mergeCell ref="Y93:AD93"/>
    <mergeCell ref="D120:K120"/>
    <mergeCell ref="L120:M120"/>
    <mergeCell ref="N120:P120"/>
    <mergeCell ref="Q120:S120"/>
    <mergeCell ref="T120:V120"/>
    <mergeCell ref="W120:X120"/>
    <mergeCell ref="Y120:AD120"/>
    <mergeCell ref="D97:K97"/>
    <mergeCell ref="L97:M97"/>
    <mergeCell ref="N97:P97"/>
    <mergeCell ref="Q97:S97"/>
    <mergeCell ref="T97:V97"/>
    <mergeCell ref="W97:X97"/>
    <mergeCell ref="Y97:AD97"/>
    <mergeCell ref="D98:K98"/>
    <mergeCell ref="D94:K94"/>
    <mergeCell ref="L94:M94"/>
    <mergeCell ref="N94:P94"/>
    <mergeCell ref="L98:M98"/>
    <mergeCell ref="N98:P98"/>
    <mergeCell ref="Q98:S98"/>
    <mergeCell ref="T98:V98"/>
    <mergeCell ref="W98:X98"/>
    <mergeCell ref="T130:V130"/>
    <mergeCell ref="W130:X130"/>
    <mergeCell ref="Y130:AD130"/>
    <mergeCell ref="W99:X99"/>
    <mergeCell ref="Y99:AD99"/>
    <mergeCell ref="D100:K100"/>
    <mergeCell ref="L100:M100"/>
    <mergeCell ref="N100:P100"/>
    <mergeCell ref="Q100:S100"/>
    <mergeCell ref="T100:V100"/>
    <mergeCell ref="W100:X100"/>
    <mergeCell ref="Y100:AD100"/>
    <mergeCell ref="D101:K101"/>
    <mergeCell ref="L101:M101"/>
    <mergeCell ref="N101:P101"/>
    <mergeCell ref="Q101:S101"/>
    <mergeCell ref="T101:V101"/>
    <mergeCell ref="W101:X101"/>
    <mergeCell ref="D103:K103"/>
    <mergeCell ref="L103:M103"/>
    <mergeCell ref="N103:P103"/>
    <mergeCell ref="Q103:S103"/>
    <mergeCell ref="T103:V103"/>
    <mergeCell ref="W103:X103"/>
    <mergeCell ref="Y103:AD103"/>
    <mergeCell ref="D104:K104"/>
    <mergeCell ref="Q99:S99"/>
    <mergeCell ref="T99:V99"/>
    <mergeCell ref="L104:M104"/>
    <mergeCell ref="N104:P104"/>
    <mergeCell ref="Q104:S104"/>
    <mergeCell ref="T104:V104"/>
    <mergeCell ref="D131:K131"/>
    <mergeCell ref="L131:M131"/>
    <mergeCell ref="N131:P131"/>
    <mergeCell ref="Q131:S131"/>
    <mergeCell ref="T131:V131"/>
    <mergeCell ref="W131:X131"/>
    <mergeCell ref="Y131:AD131"/>
    <mergeCell ref="D133:K133"/>
    <mergeCell ref="L133:M133"/>
    <mergeCell ref="N133:P133"/>
    <mergeCell ref="Q133:S133"/>
    <mergeCell ref="T133:V133"/>
    <mergeCell ref="W133:X133"/>
    <mergeCell ref="Y133:AD133"/>
    <mergeCell ref="D134:K134"/>
    <mergeCell ref="L134:M134"/>
    <mergeCell ref="N134:P134"/>
    <mergeCell ref="Q134:S134"/>
    <mergeCell ref="T134:V134"/>
    <mergeCell ref="W134:X134"/>
    <mergeCell ref="Y134:AD134"/>
    <mergeCell ref="D135:K135"/>
    <mergeCell ref="L135:M135"/>
    <mergeCell ref="N135:P135"/>
    <mergeCell ref="Q135:S135"/>
    <mergeCell ref="T135:V135"/>
    <mergeCell ref="W135:X135"/>
    <mergeCell ref="Y135:AD135"/>
    <mergeCell ref="D138:K138"/>
    <mergeCell ref="L138:M138"/>
    <mergeCell ref="N138:P138"/>
    <mergeCell ref="Q138:S138"/>
    <mergeCell ref="T138:V138"/>
    <mergeCell ref="W138:X138"/>
    <mergeCell ref="Y138:AD138"/>
    <mergeCell ref="D136:K136"/>
    <mergeCell ref="D137:K137"/>
    <mergeCell ref="Q137:S137"/>
    <mergeCell ref="T137:V137"/>
    <mergeCell ref="W137:X137"/>
    <mergeCell ref="Y137:AD137"/>
    <mergeCell ref="L137:M137"/>
    <mergeCell ref="N137:P137"/>
    <mergeCell ref="W154:X154"/>
    <mergeCell ref="T143:V143"/>
    <mergeCell ref="W143:X143"/>
    <mergeCell ref="Y143:AD143"/>
    <mergeCell ref="D141:K141"/>
    <mergeCell ref="L141:M141"/>
    <mergeCell ref="N141:P141"/>
    <mergeCell ref="Q141:S141"/>
    <mergeCell ref="T141:V141"/>
    <mergeCell ref="W141:X141"/>
    <mergeCell ref="Y141:AD141"/>
    <mergeCell ref="D144:K144"/>
    <mergeCell ref="L144:M144"/>
    <mergeCell ref="N144:P144"/>
    <mergeCell ref="Q144:S144"/>
    <mergeCell ref="T144:V144"/>
    <mergeCell ref="W144:X144"/>
    <mergeCell ref="Y144:AD144"/>
    <mergeCell ref="T168:V168"/>
    <mergeCell ref="W168:X168"/>
    <mergeCell ref="Y168:AD168"/>
    <mergeCell ref="D169:K169"/>
    <mergeCell ref="T154:V154"/>
    <mergeCell ref="D145:K145"/>
    <mergeCell ref="L145:M145"/>
    <mergeCell ref="N145:P145"/>
    <mergeCell ref="Q145:S145"/>
    <mergeCell ref="T145:V145"/>
    <mergeCell ref="W145:X145"/>
    <mergeCell ref="Y145:AD145"/>
    <mergeCell ref="D147:K147"/>
    <mergeCell ref="L147:M147"/>
    <mergeCell ref="N147:P147"/>
    <mergeCell ref="Q147:S147"/>
    <mergeCell ref="T147:V147"/>
    <mergeCell ref="W147:X147"/>
    <mergeCell ref="Y147:AD147"/>
    <mergeCell ref="D148:K148"/>
    <mergeCell ref="L148:M148"/>
    <mergeCell ref="N148:P148"/>
    <mergeCell ref="Q148:S148"/>
    <mergeCell ref="T148:V148"/>
    <mergeCell ref="W148:X148"/>
    <mergeCell ref="Y148:AD148"/>
    <mergeCell ref="D149:K149"/>
    <mergeCell ref="L149:M149"/>
    <mergeCell ref="N149:P149"/>
    <mergeCell ref="Q149:S149"/>
    <mergeCell ref="T149:V149"/>
    <mergeCell ref="W149:X149"/>
    <mergeCell ref="D162:K162"/>
    <mergeCell ref="L162:M162"/>
    <mergeCell ref="N162:P162"/>
    <mergeCell ref="Q162:S162"/>
    <mergeCell ref="T162:V162"/>
    <mergeCell ref="W162:X162"/>
    <mergeCell ref="Y162:AD162"/>
    <mergeCell ref="D163:K163"/>
    <mergeCell ref="L163:M163"/>
    <mergeCell ref="N163:P163"/>
    <mergeCell ref="Q163:S163"/>
    <mergeCell ref="T163:V163"/>
    <mergeCell ref="W163:X163"/>
    <mergeCell ref="Y163:AD163"/>
    <mergeCell ref="D164:K164"/>
    <mergeCell ref="L164:M164"/>
    <mergeCell ref="N164:P164"/>
    <mergeCell ref="Q164:S164"/>
    <mergeCell ref="T164:V164"/>
    <mergeCell ref="W164:X164"/>
    <mergeCell ref="Y164:AD164"/>
    <mergeCell ref="D165:K165"/>
    <mergeCell ref="L165:M165"/>
    <mergeCell ref="N165:P165"/>
    <mergeCell ref="Q165:S165"/>
    <mergeCell ref="T165:V165"/>
    <mergeCell ref="W165:X165"/>
    <mergeCell ref="Y165:AD165"/>
    <mergeCell ref="D166:K166"/>
    <mergeCell ref="L166:M166"/>
    <mergeCell ref="N166:P166"/>
    <mergeCell ref="Q166:S166"/>
    <mergeCell ref="T166:V166"/>
    <mergeCell ref="W166:X166"/>
    <mergeCell ref="Y166:AD166"/>
    <mergeCell ref="D168:K168"/>
    <mergeCell ref="D171:K171"/>
    <mergeCell ref="L171:M171"/>
    <mergeCell ref="N171:P171"/>
    <mergeCell ref="Q171:S171"/>
    <mergeCell ref="T171:V171"/>
    <mergeCell ref="W171:X171"/>
    <mergeCell ref="Y171:AD171"/>
    <mergeCell ref="D170:K170"/>
    <mergeCell ref="L170:M170"/>
    <mergeCell ref="N170:P170"/>
    <mergeCell ref="Q170:S170"/>
    <mergeCell ref="T170:V170"/>
    <mergeCell ref="W170:X170"/>
    <mergeCell ref="Y170:AD170"/>
    <mergeCell ref="L168:M168"/>
    <mergeCell ref="N168:P168"/>
    <mergeCell ref="Q168:S168"/>
    <mergeCell ref="D181:K181"/>
    <mergeCell ref="L181:M181"/>
    <mergeCell ref="N181:P181"/>
    <mergeCell ref="Q181:S181"/>
    <mergeCell ref="T181:V181"/>
    <mergeCell ref="W181:X181"/>
    <mergeCell ref="Y181:AD181"/>
    <mergeCell ref="D179:K179"/>
    <mergeCell ref="L179:M179"/>
    <mergeCell ref="N179:P179"/>
    <mergeCell ref="Q179:S179"/>
    <mergeCell ref="T179:V179"/>
    <mergeCell ref="W179:X179"/>
    <mergeCell ref="Y179:AD179"/>
    <mergeCell ref="T176:V176"/>
    <mergeCell ref="W176:X176"/>
    <mergeCell ref="Y176:AD176"/>
    <mergeCell ref="D178:K178"/>
    <mergeCell ref="Y187:AD187"/>
    <mergeCell ref="L201:M201"/>
    <mergeCell ref="N201:P201"/>
    <mergeCell ref="Q201:S201"/>
    <mergeCell ref="T201:V201"/>
    <mergeCell ref="W201:X201"/>
    <mergeCell ref="Y201:AD201"/>
    <mergeCell ref="Q203:S203"/>
    <mergeCell ref="T203:V203"/>
    <mergeCell ref="W203:X203"/>
    <mergeCell ref="Y203:AD203"/>
    <mergeCell ref="D204:K204"/>
    <mergeCell ref="L204:M204"/>
    <mergeCell ref="N204:P204"/>
    <mergeCell ref="Q204:S204"/>
    <mergeCell ref="T204:V204"/>
    <mergeCell ref="W204:X204"/>
    <mergeCell ref="Y204:AD204"/>
    <mergeCell ref="D196:K196"/>
    <mergeCell ref="L196:M196"/>
    <mergeCell ref="N196:P196"/>
    <mergeCell ref="Q196:S196"/>
    <mergeCell ref="T196:V196"/>
    <mergeCell ref="W196:X196"/>
    <mergeCell ref="Y196:AD196"/>
    <mergeCell ref="D189:K189"/>
    <mergeCell ref="L189:M189"/>
    <mergeCell ref="N189:P189"/>
    <mergeCell ref="Q189:S189"/>
    <mergeCell ref="T189:V189"/>
    <mergeCell ref="D193:K193"/>
    <mergeCell ref="L193:M193"/>
    <mergeCell ref="T234:V234"/>
    <mergeCell ref="W234:X234"/>
    <mergeCell ref="Y234:AD234"/>
    <mergeCell ref="D211:K211"/>
    <mergeCell ref="L211:M211"/>
    <mergeCell ref="N211:P211"/>
    <mergeCell ref="Q211:S211"/>
    <mergeCell ref="T211:V211"/>
    <mergeCell ref="W211:X211"/>
    <mergeCell ref="Y211:AD211"/>
    <mergeCell ref="D212:K212"/>
    <mergeCell ref="L212:M212"/>
    <mergeCell ref="D205:K205"/>
    <mergeCell ref="L205:M205"/>
    <mergeCell ref="N205:P205"/>
    <mergeCell ref="Q205:S205"/>
    <mergeCell ref="T205:V205"/>
    <mergeCell ref="W205:X205"/>
    <mergeCell ref="Y205:AD205"/>
    <mergeCell ref="D209:K209"/>
    <mergeCell ref="L209:M209"/>
    <mergeCell ref="N209:P209"/>
    <mergeCell ref="Q209:S209"/>
    <mergeCell ref="T209:V209"/>
    <mergeCell ref="W209:X209"/>
    <mergeCell ref="Y209:AD209"/>
    <mergeCell ref="D210:K210"/>
    <mergeCell ref="L210:M210"/>
    <mergeCell ref="N210:P210"/>
    <mergeCell ref="Q210:S210"/>
    <mergeCell ref="T210:V210"/>
    <mergeCell ref="W210:X210"/>
    <mergeCell ref="N241:P241"/>
    <mergeCell ref="Q241:S241"/>
    <mergeCell ref="T241:V241"/>
    <mergeCell ref="W241:X241"/>
    <mergeCell ref="Y241:AD241"/>
    <mergeCell ref="D242:K242"/>
    <mergeCell ref="L242:M242"/>
    <mergeCell ref="N242:P242"/>
    <mergeCell ref="Q242:S242"/>
    <mergeCell ref="T242:V242"/>
    <mergeCell ref="W242:X242"/>
    <mergeCell ref="Y242:AD242"/>
    <mergeCell ref="D207:K207"/>
    <mergeCell ref="L207:M207"/>
    <mergeCell ref="N207:P207"/>
    <mergeCell ref="Q207:S207"/>
    <mergeCell ref="T207:V207"/>
    <mergeCell ref="W207:X207"/>
    <mergeCell ref="Y207:AD207"/>
    <mergeCell ref="D208:K208"/>
    <mergeCell ref="L208:M208"/>
    <mergeCell ref="N208:P208"/>
    <mergeCell ref="Q208:S208"/>
    <mergeCell ref="T208:V208"/>
    <mergeCell ref="W208:X208"/>
    <mergeCell ref="Y208:AD208"/>
    <mergeCell ref="W233:X233"/>
    <mergeCell ref="Y233:AD233"/>
    <mergeCell ref="D234:K234"/>
    <mergeCell ref="L234:M234"/>
    <mergeCell ref="N234:P234"/>
    <mergeCell ref="Q234:S234"/>
    <mergeCell ref="C79:AD79"/>
    <mergeCell ref="D243:K243"/>
    <mergeCell ref="L243:M243"/>
    <mergeCell ref="N243:P243"/>
    <mergeCell ref="Q243:S243"/>
    <mergeCell ref="T243:V243"/>
    <mergeCell ref="W243:X243"/>
    <mergeCell ref="Y243:AD243"/>
    <mergeCell ref="D244:K244"/>
    <mergeCell ref="L244:M244"/>
    <mergeCell ref="N244:P244"/>
    <mergeCell ref="Q244:S244"/>
    <mergeCell ref="T244:V244"/>
    <mergeCell ref="W244:X244"/>
    <mergeCell ref="Y244:AD244"/>
    <mergeCell ref="T236:V236"/>
    <mergeCell ref="W236:X236"/>
    <mergeCell ref="Y236:AD236"/>
    <mergeCell ref="D233:K233"/>
    <mergeCell ref="L233:M233"/>
    <mergeCell ref="N233:P233"/>
    <mergeCell ref="Q233:S233"/>
    <mergeCell ref="T233:V233"/>
    <mergeCell ref="D240:K240"/>
    <mergeCell ref="L240:M240"/>
    <mergeCell ref="N240:P240"/>
    <mergeCell ref="Q240:S240"/>
    <mergeCell ref="T240:V240"/>
    <mergeCell ref="W240:X240"/>
    <mergeCell ref="Y240:AD240"/>
    <mergeCell ref="D241:K241"/>
    <mergeCell ref="L241:M241"/>
    <mergeCell ref="O402:R402"/>
    <mergeCell ref="S402:V402"/>
    <mergeCell ref="W402:Z402"/>
    <mergeCell ref="AA402:AD402"/>
    <mergeCell ref="D403:I403"/>
    <mergeCell ref="J403:M403"/>
    <mergeCell ref="O403:R403"/>
    <mergeCell ref="S403:V403"/>
    <mergeCell ref="W403:Z403"/>
    <mergeCell ref="AA403:AD403"/>
    <mergeCell ref="D404:I404"/>
    <mergeCell ref="J404:M404"/>
    <mergeCell ref="O404:R404"/>
    <mergeCell ref="S404:V404"/>
    <mergeCell ref="W404:Z404"/>
    <mergeCell ref="AA404:AD404"/>
    <mergeCell ref="D405:I405"/>
    <mergeCell ref="J405:M405"/>
    <mergeCell ref="O405:R405"/>
    <mergeCell ref="S405:V405"/>
    <mergeCell ref="W405:Z405"/>
    <mergeCell ref="AA405:AD405"/>
    <mergeCell ref="S407:V407"/>
    <mergeCell ref="W407:Z407"/>
    <mergeCell ref="AA407:AD407"/>
    <mergeCell ref="D408:I408"/>
    <mergeCell ref="W408:Z408"/>
    <mergeCell ref="AA408:AD408"/>
    <mergeCell ref="J408:M408"/>
    <mergeCell ref="O408:R408"/>
    <mergeCell ref="S408:V408"/>
    <mergeCell ref="C439:G441"/>
    <mergeCell ref="F421:AD421"/>
    <mergeCell ref="C422:E422"/>
    <mergeCell ref="C426:AD426"/>
    <mergeCell ref="C412:AD412"/>
    <mergeCell ref="C413:D415"/>
    <mergeCell ref="F413:AD413"/>
    <mergeCell ref="F414:AD414"/>
    <mergeCell ref="F415:AD415"/>
    <mergeCell ref="C410:F410"/>
    <mergeCell ref="D2772:Q2772"/>
    <mergeCell ref="D2771:Q2771"/>
    <mergeCell ref="D2734:Q2734"/>
    <mergeCell ref="D2735:Q2735"/>
    <mergeCell ref="D2710:Q2710"/>
    <mergeCell ref="B66:AD66"/>
    <mergeCell ref="B67:AD67"/>
    <mergeCell ref="B430:AD430"/>
    <mergeCell ref="B431:AD431"/>
    <mergeCell ref="B427:AD427"/>
    <mergeCell ref="B428:AD428"/>
    <mergeCell ref="B429:AD429"/>
    <mergeCell ref="B609:AD609"/>
    <mergeCell ref="B610:AD610"/>
    <mergeCell ref="B612:AD612"/>
    <mergeCell ref="B611:AD611"/>
    <mergeCell ref="B793:AD793"/>
    <mergeCell ref="B794:AD794"/>
    <mergeCell ref="B795:AD795"/>
    <mergeCell ref="J439:AD439"/>
    <mergeCell ref="J440:J441"/>
    <mergeCell ref="K440:K441"/>
    <mergeCell ref="L440:L441"/>
    <mergeCell ref="D406:I406"/>
    <mergeCell ref="J406:M406"/>
    <mergeCell ref="O406:R406"/>
    <mergeCell ref="S406:V406"/>
    <mergeCell ref="W406:Z406"/>
    <mergeCell ref="AA406:AD406"/>
    <mergeCell ref="D407:I407"/>
    <mergeCell ref="J407:M407"/>
    <mergeCell ref="O407:R407"/>
    <mergeCell ref="B65:AD65"/>
    <mergeCell ref="B1895:AD1895"/>
    <mergeCell ref="B1894:AD1894"/>
    <mergeCell ref="B2073:AD2073"/>
    <mergeCell ref="B2247:AD2247"/>
    <mergeCell ref="B2950:AD2950"/>
    <mergeCell ref="B1896:AD1896"/>
    <mergeCell ref="B1897:AD1897"/>
    <mergeCell ref="B2248:AD2248"/>
    <mergeCell ref="B2249:AD2249"/>
    <mergeCell ref="B2074:AD2074"/>
    <mergeCell ref="B2075:AD2075"/>
    <mergeCell ref="B2424:AD2424"/>
    <mergeCell ref="B2425:AD2425"/>
    <mergeCell ref="B2599:AD2599"/>
    <mergeCell ref="B2600:AD2600"/>
    <mergeCell ref="B2775:AD2775"/>
    <mergeCell ref="B2776:AD2776"/>
    <mergeCell ref="B2949:AD2949"/>
    <mergeCell ref="B973:AD973"/>
    <mergeCell ref="B974:AD974"/>
    <mergeCell ref="B972:AD972"/>
    <mergeCell ref="B1157:AD1157"/>
    <mergeCell ref="B1158:AD1158"/>
    <mergeCell ref="B1159:AD1159"/>
    <mergeCell ref="B1332:AD1332"/>
    <mergeCell ref="B1333:AD1333"/>
    <mergeCell ref="B1334:AD1334"/>
    <mergeCell ref="B1510:AD1510"/>
    <mergeCell ref="B1511:AD1511"/>
    <mergeCell ref="B1512:AD1512"/>
    <mergeCell ref="B1698:AD1698"/>
  </mergeCells>
  <phoneticPr fontId="38" type="noConversion"/>
  <conditionalFormatting sqref="Q60:AD60">
    <cfRule type="expression" dxfId="71" priority="74">
      <formula>OR($C$60=2,$C$60=9)</formula>
    </cfRule>
  </conditionalFormatting>
  <conditionalFormatting sqref="J442:AD601">
    <cfRule type="expression" dxfId="70" priority="73">
      <formula>OR($H442=2,$H442=8,$H442=9)</formula>
    </cfRule>
  </conditionalFormatting>
  <conditionalFormatting sqref="H442:AD601">
    <cfRule type="expression" dxfId="69" priority="58">
      <formula>OR($T85=2,$T85=9)</formula>
    </cfRule>
    <cfRule type="expression" dxfId="68" priority="72">
      <formula>OR($N85=5,$N85=8,$N85=10,$N85=99)</formula>
    </cfRule>
  </conditionalFormatting>
  <conditionalFormatting sqref="G625:AD784">
    <cfRule type="expression" dxfId="67" priority="57">
      <formula>OR($T85=2,$T85=9)</formula>
    </cfRule>
    <cfRule type="expression" dxfId="66" priority="71">
      <formula>OR($N85=5,$N85=8,$N85=10,$N85=99)</formula>
    </cfRule>
  </conditionalFormatting>
  <conditionalFormatting sqref="K807:AD966">
    <cfRule type="expression" dxfId="65" priority="56">
      <formula>OR($T85=2,$T85=9)</formula>
    </cfRule>
    <cfRule type="expression" dxfId="64" priority="70">
      <formula>OR($N85=5,$N85=8,$N85=10,$N85=99)</formula>
    </cfRule>
  </conditionalFormatting>
  <conditionalFormatting sqref="I995:AD1154">
    <cfRule type="expression" dxfId="63" priority="69">
      <formula>OR($N85=5,$N85=8,$N85=10,$N85=99)</formula>
    </cfRule>
  </conditionalFormatting>
  <conditionalFormatting sqref="K1167:AD1326">
    <cfRule type="expression" dxfId="62" priority="46">
      <formula>OR($T85=2,$T85=9)</formula>
    </cfRule>
    <cfRule type="expression" dxfId="61" priority="68">
      <formula>OR($N85=5,$N85=8,$N85=10,$N85=99)</formula>
    </cfRule>
  </conditionalFormatting>
  <conditionalFormatting sqref="K1345:AD1504">
    <cfRule type="expression" dxfId="60" priority="55">
      <formula>OR($T85=2,$T85=9)</formula>
    </cfRule>
    <cfRule type="expression" dxfId="59" priority="67">
      <formula>OR($N85=5,$N85=8,$N85=10,$N85=99)</formula>
    </cfRule>
  </conditionalFormatting>
  <conditionalFormatting sqref="K1524:AD1683">
    <cfRule type="expression" dxfId="58" priority="54">
      <formula>OR($T85=2,$T85=9)</formula>
    </cfRule>
    <cfRule type="expression" dxfId="57" priority="66">
      <formula>OR($N85=5,$N85=8,$N85=10,$N85=99)</formula>
    </cfRule>
  </conditionalFormatting>
  <conditionalFormatting sqref="N1710:AD1869">
    <cfRule type="expression" dxfId="56" priority="41">
      <formula>AND($AH$1522&gt;$AG$1522,$O1524&lt;&gt;"X")</formula>
    </cfRule>
    <cfRule type="expression" dxfId="55" priority="53">
      <formula>OR($T85=2,$T85=9)</formula>
    </cfRule>
    <cfRule type="expression" dxfId="54" priority="65">
      <formula>OR($N85=5,$N85=8,$N85=10,$N85=99)</formula>
    </cfRule>
  </conditionalFormatting>
  <conditionalFormatting sqref="R1911:AD2070">
    <cfRule type="expression" dxfId="53" priority="39">
      <formula>$I995="X"</formula>
    </cfRule>
    <cfRule type="expression" dxfId="52" priority="64">
      <formula>OR($N85=5,$N85=8,$N85=10,$N85=99)</formula>
    </cfRule>
  </conditionalFormatting>
  <conditionalFormatting sqref="R2082:AD2241">
    <cfRule type="expression" dxfId="51" priority="38">
      <formula>OR($T85=2,$T85=9)</formula>
    </cfRule>
    <cfRule type="expression" dxfId="50" priority="63">
      <formula>OR($N85=5,$N85=8,$N85=10,$N85=99)</formula>
    </cfRule>
  </conditionalFormatting>
  <conditionalFormatting sqref="R2262:AD2421">
    <cfRule type="expression" dxfId="49" priority="37">
      <formula>$I995="x"</formula>
    </cfRule>
    <cfRule type="expression" dxfId="48" priority="62">
      <formula>OR($N85=5,$N85=8,$N85=10,$N85=99)</formula>
    </cfRule>
  </conditionalFormatting>
  <conditionalFormatting sqref="R2433:AD2592">
    <cfRule type="expression" dxfId="47" priority="35">
      <formula>OR($K1345=2,$K1345=9)</formula>
    </cfRule>
    <cfRule type="expression" dxfId="46" priority="36">
      <formula>OR($T85=2,$T85=9)</formula>
    </cfRule>
    <cfRule type="expression" dxfId="45" priority="61">
      <formula>OR($N85=5,$N85=8,$N85=10,$N85=99)</formula>
    </cfRule>
  </conditionalFormatting>
  <conditionalFormatting sqref="R2613:AD2772">
    <cfRule type="expression" dxfId="44" priority="34">
      <formula>$I995="x"</formula>
    </cfRule>
    <cfRule type="expression" dxfId="43" priority="60">
      <formula>OR($N85=5,$N85=8,$N85=10,$N85=99)</formula>
    </cfRule>
  </conditionalFormatting>
  <conditionalFormatting sqref="R2784:AD2943">
    <cfRule type="expression" dxfId="42" priority="33">
      <formula>OR($T85=2,$T85=9)</formula>
    </cfRule>
    <cfRule type="expression" dxfId="41" priority="59">
      <formula>OR($N85=5,$N85=8,$N85=10,$N85=99)</formula>
    </cfRule>
  </conditionalFormatting>
  <conditionalFormatting sqref="O807:AD966">
    <cfRule type="expression" dxfId="40" priority="52">
      <formula>OR($K807=2,$K807=9)</formula>
    </cfRule>
  </conditionalFormatting>
  <conditionalFormatting sqref="AO806:AQ966 AS806:AU966">
    <cfRule type="expression" dxfId="39" priority="51">
      <formula>CELL("proteger",AO806)=0</formula>
    </cfRule>
  </conditionalFormatting>
  <conditionalFormatting sqref="AW806:AY966">
    <cfRule type="expression" dxfId="38" priority="50">
      <formula>CELL("proteger",AW806)=0</formula>
    </cfRule>
  </conditionalFormatting>
  <conditionalFormatting sqref="K995:AD1154">
    <cfRule type="expression" dxfId="37" priority="48">
      <formula>$I995="x"</formula>
    </cfRule>
  </conditionalFormatting>
  <conditionalFormatting sqref="C2947:AD2947 D2784:AD2943 D2613:AD2772 C2596:AD2596 D2433:AD2592 D2262:AD2421 C2245:AD2245 D2082:AD2241 D1911:AD2070 C1893:AD1893 F1871:AD1871 D1710:AD1869 C1694:AD1694 D1524:AD1683 C1508:AD1508 D1345:AD1504 C1330:AD1330 D1167:AD1326 D995:AD1154 C970:AD970 D807:AD966 C790:AD790 D625:AD784 C607:AD607 D442:AD601 C426:AD426 G410:AD410 C63:AD63 D249:AD408 D85:AD244">
    <cfRule type="expression" dxfId="36" priority="47">
      <formula>OR($C$60=2,$C$60=9)</formula>
    </cfRule>
  </conditionalFormatting>
  <conditionalFormatting sqref="O1345:AD1504">
    <cfRule type="expression" dxfId="35" priority="44">
      <formula>OR($K1345=2,$K1345=9)</formula>
    </cfRule>
  </conditionalFormatting>
  <conditionalFormatting sqref="O1524:AD1683">
    <cfRule type="expression" dxfId="34" priority="43">
      <formula>OR($K1524=2,$K1524=9)</formula>
    </cfRule>
  </conditionalFormatting>
  <conditionalFormatting sqref="W1524:AD1683">
    <cfRule type="expression" dxfId="33" priority="42">
      <formula>AND($AH$1522&gt;$AG$1522,O1524&lt;&gt;"X")</formula>
    </cfRule>
  </conditionalFormatting>
  <conditionalFormatting sqref="D85:AD244">
    <cfRule type="expression" dxfId="32" priority="14">
      <formula>AND($C$60=1,$Q$60&lt;$AH85)</formula>
    </cfRule>
  </conditionalFormatting>
  <conditionalFormatting sqref="D249:AD408">
    <cfRule type="expression" dxfId="31" priority="30">
      <formula>AND($C$60=1,$Q$60&lt;$AH85)</formula>
    </cfRule>
  </conditionalFormatting>
  <conditionalFormatting sqref="D442:AD601">
    <cfRule type="expression" dxfId="30" priority="29">
      <formula>AND($C$60=1,$Q$60&lt;$AH85)</formula>
    </cfRule>
  </conditionalFormatting>
  <conditionalFormatting sqref="D625:AD784">
    <cfRule type="expression" dxfId="29" priority="28">
      <formula>AND($C$60=1,$Q$60&lt;$AH85)</formula>
    </cfRule>
  </conditionalFormatting>
  <conditionalFormatting sqref="D807:AD966">
    <cfRule type="expression" dxfId="28" priority="27">
      <formula>AND($C$60=1,$Q$60&lt;$AH85)</formula>
    </cfRule>
  </conditionalFormatting>
  <conditionalFormatting sqref="D995:AD1154">
    <cfRule type="expression" dxfId="27" priority="26">
      <formula>AND($C$60=1,$Q$60&lt;$AH85)</formula>
    </cfRule>
  </conditionalFormatting>
  <conditionalFormatting sqref="D1167:AD1326">
    <cfRule type="expression" dxfId="26" priority="25">
      <formula>AND($C$60=1,$Q$60&lt;$AH85)</formula>
    </cfRule>
  </conditionalFormatting>
  <conditionalFormatting sqref="D1345:AD1504">
    <cfRule type="expression" dxfId="25" priority="24">
      <formula>AND($C$60=1,$Q$60&lt;$AH85)</formula>
    </cfRule>
  </conditionalFormatting>
  <conditionalFormatting sqref="D1524:AD1683">
    <cfRule type="expression" dxfId="24" priority="23">
      <formula>AND($C$60=1,$Q$60&lt;$AH85)</formula>
    </cfRule>
  </conditionalFormatting>
  <conditionalFormatting sqref="D1710:AD1869">
    <cfRule type="expression" dxfId="23" priority="22">
      <formula>AND($C$60=1,$Q$60&lt;$AH85)</formula>
    </cfRule>
  </conditionalFormatting>
  <conditionalFormatting sqref="D1911:AD2070">
    <cfRule type="expression" dxfId="22" priority="21">
      <formula>AND($C$60=1,$Q$60&lt;$AH85)</formula>
    </cfRule>
  </conditionalFormatting>
  <conditionalFormatting sqref="D2082:AD2241">
    <cfRule type="expression" dxfId="21" priority="20">
      <formula>AND($C$60=1,$Q$60&lt;$AH85)</formula>
    </cfRule>
  </conditionalFormatting>
  <conditionalFormatting sqref="D2262:AD2421">
    <cfRule type="expression" dxfId="20" priority="19">
      <formula>AND($C$60=1,$Q$60&lt;$AH85)</formula>
    </cfRule>
  </conditionalFormatting>
  <conditionalFormatting sqref="D2433:AD2592">
    <cfRule type="expression" dxfId="19" priority="18">
      <formula>AND($C$60=1,$Q$60&lt;$AH85)</formula>
    </cfRule>
  </conditionalFormatting>
  <conditionalFormatting sqref="D2613:AD2772">
    <cfRule type="expression" dxfId="18" priority="17">
      <formula>AND($C$60=1,$Q$60&lt;$AH85)</formula>
    </cfRule>
  </conditionalFormatting>
  <conditionalFormatting sqref="D2784:AD2943">
    <cfRule type="expression" dxfId="17" priority="16">
      <formula>AND($C$60=1,$Q$60&lt;$AH85)</formula>
    </cfRule>
  </conditionalFormatting>
  <conditionalFormatting sqref="A2952">
    <cfRule type="expression" dxfId="16" priority="15">
      <formula>AND($C$60=1,$Q$60&lt;$AH2952)</formula>
    </cfRule>
  </conditionalFormatting>
  <conditionalFormatting sqref="N1710:AC1869">
    <cfRule type="expression" dxfId="15" priority="9">
      <formula>$AD1710="X"</formula>
    </cfRule>
  </conditionalFormatting>
  <conditionalFormatting sqref="G410:AD410">
    <cfRule type="expression" dxfId="14" priority="8">
      <formula>AND(COUNTIF($N$85:$P$244,"10")=0,$AH$83&gt;$AG$83)</formula>
    </cfRule>
  </conditionalFormatting>
  <conditionalFormatting sqref="F1871:AD1871">
    <cfRule type="expression" dxfId="13" priority="6">
      <formula>AND($AH$1708&gt;$AG$1708,COUNTIF($AC$1710:$AC$1869,"X")=0)</formula>
    </cfRule>
  </conditionalFormatting>
  <conditionalFormatting sqref="F787:AD787">
    <cfRule type="expression" dxfId="12" priority="5">
      <formula>OR($C$60=2,$C$60=9)</formula>
    </cfRule>
  </conditionalFormatting>
  <conditionalFormatting sqref="F787:AD787">
    <cfRule type="expression" dxfId="11" priority="4">
      <formula>AND($AH$623&gt;$AG$623,SUM($AA$785)=0)</formula>
    </cfRule>
  </conditionalFormatting>
  <conditionalFormatting sqref="G604:AD604">
    <cfRule type="expression" dxfId="10" priority="3">
      <formula>OR($C$60=2,$C$60=9)</formula>
    </cfRule>
  </conditionalFormatting>
  <conditionalFormatting sqref="G604:AD604">
    <cfRule type="expression" dxfId="9" priority="2">
      <formula>AND($AH$440&gt;$AG$440,OR($Y$602=0,$Y$602="na",$Y$602="ns"))</formula>
    </cfRule>
  </conditionalFormatting>
  <conditionalFormatting sqref="Y85:AD244">
    <cfRule type="expression" dxfId="0" priority="1">
      <formula>$AE85=1</formula>
    </cfRule>
  </conditionalFormatting>
  <dataValidations count="6">
    <dataValidation type="list" allowBlank="1" showInputMessage="1" showErrorMessage="1" sqref="N85:P244" xr:uid="{4D366E8B-FBC0-4B72-8DE3-7086245D6242}">
      <formula1>$AH$2:$AH$13</formula1>
    </dataValidation>
    <dataValidation type="list" allowBlank="1" showInputMessage="1" showErrorMessage="1" sqref="T85:V244" xr:uid="{F583A954-F0D2-4AD0-A4E5-34FCFEA5444C}">
      <formula1>$AI$2:$AI$5</formula1>
    </dataValidation>
    <dataValidation type="list" allowBlank="1" showInputMessage="1" showErrorMessage="1" sqref="C60:P60 K1345:N1504 K1524:N1683 K807:N966" xr:uid="{55DC4644-0086-490A-8277-9839D07ACFF1}">
      <formula1>$AG$2:$AG$5</formula1>
    </dataValidation>
    <dataValidation type="list" allowBlank="1" showInputMessage="1" showErrorMessage="1" sqref="H442:I601" xr:uid="{B700D0F7-A8BA-426A-8AF2-8C613C7B7780}">
      <formula1>$AJ$2:$AJ$6</formula1>
    </dataValidation>
    <dataValidation type="list" allowBlank="1" showInputMessage="1" showErrorMessage="1" sqref="I995:J1154 O1524:V1683 N1710:AD1869" xr:uid="{C6EE63C7-A639-4934-BAC9-DB2DA9BD6DC9}">
      <formula1>$AK$2:$AK$3</formula1>
    </dataValidation>
    <dataValidation type="list" allowBlank="1" showInputMessage="1" showErrorMessage="1" sqref="W1524:AD1683" xr:uid="{F206439C-304C-4229-B124-6CCE122B5FF7}">
      <formula1>$AL$2:$AL$8</formula1>
    </dataValidation>
  </dataValidations>
  <hyperlinks>
    <hyperlink ref="AA7:AD7" location="Índice!B17" display="Índice" xr:uid="{E5DFF41D-74C3-4924-8637-841754F23937}"/>
    <hyperlink ref="AA988:AD988" location="'Complemento 2'!AA13" display="Complemento 2" xr:uid="{B0AFB4DA-7BC3-4DDA-8192-847F8080414E}"/>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Cuestionario</oddHeader>
    <oddFooter>&amp;LCenso Nacional de Gobiernos Municipales y Demarcaciones Territoriales de la Ciudad de México 2023&amp;R&amp;P de &amp;N</oddFooter>
  </headerFooter>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CB76491C-E145-4A83-AC12-8E382CA9DB3E}">
          <x14:formula1>
            <xm:f>Aux_loc!$D$1:$D$287</xm:f>
          </x14:formula1>
          <xm:sqref>Y85:AD244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E9936-67E5-4867-9DF1-AB33727DC6D4}">
  <dimension ref="A1:M2501"/>
  <sheetViews>
    <sheetView workbookViewId="0">
      <pane ySplit="1" topLeftCell="A239" activePane="bottomLeft" state="frozen"/>
      <selection pane="bottomLeft" activeCell="A287" sqref="A2:E287"/>
    </sheetView>
  </sheetViews>
  <sheetFormatPr baseColWidth="10" defaultRowHeight="15"/>
  <cols>
    <col min="1" max="1" width="5.85546875" customWidth="1"/>
    <col min="2" max="2" width="14.85546875" customWidth="1"/>
    <col min="3" max="3" width="12.42578125" style="196" customWidth="1"/>
    <col min="4" max="4" width="59.140625" bestFit="1" customWidth="1"/>
    <col min="5" max="6" width="5.7109375" customWidth="1"/>
    <col min="7" max="7" width="8" customWidth="1"/>
    <col min="13" max="13" width="12.7109375" customWidth="1"/>
  </cols>
  <sheetData>
    <row r="1" spans="1:13">
      <c r="A1" s="193" t="s">
        <v>5637</v>
      </c>
      <c r="B1" s="194" t="s">
        <v>5638</v>
      </c>
      <c r="C1" s="195" t="s">
        <v>5639</v>
      </c>
      <c r="D1" s="193"/>
      <c r="G1" s="435" t="s">
        <v>5692</v>
      </c>
      <c r="H1" s="435"/>
      <c r="I1" s="435"/>
      <c r="J1" s="435"/>
      <c r="K1" s="435"/>
      <c r="L1" s="435"/>
      <c r="M1" s="435"/>
    </row>
    <row r="2" spans="1:13">
      <c r="A2">
        <v>253</v>
      </c>
      <c r="B2" t="s">
        <v>1603</v>
      </c>
      <c r="C2" s="196" t="s">
        <v>6184</v>
      </c>
      <c r="D2" t="s">
        <v>6185</v>
      </c>
    </row>
    <row r="3" spans="1:13">
      <c r="A3">
        <v>163</v>
      </c>
      <c r="B3" t="s">
        <v>1603</v>
      </c>
      <c r="C3" s="196" t="s">
        <v>6009</v>
      </c>
      <c r="D3" t="s">
        <v>6010</v>
      </c>
    </row>
    <row r="4" spans="1:13">
      <c r="A4">
        <v>2</v>
      </c>
      <c r="B4" t="s">
        <v>1603</v>
      </c>
      <c r="C4" s="196" t="s">
        <v>5694</v>
      </c>
      <c r="D4" t="s">
        <v>5695</v>
      </c>
    </row>
    <row r="5" spans="1:13">
      <c r="A5">
        <v>3</v>
      </c>
      <c r="B5" t="s">
        <v>1603</v>
      </c>
      <c r="C5" s="196" t="s">
        <v>5696</v>
      </c>
      <c r="D5" t="s">
        <v>5697</v>
      </c>
    </row>
    <row r="6" spans="1:13">
      <c r="A6">
        <v>220</v>
      </c>
      <c r="B6" t="s">
        <v>1603</v>
      </c>
      <c r="C6" s="196" t="s">
        <v>6119</v>
      </c>
      <c r="D6" t="s">
        <v>6120</v>
      </c>
    </row>
    <row r="7" spans="1:13">
      <c r="A7">
        <v>179</v>
      </c>
      <c r="B7" t="s">
        <v>1603</v>
      </c>
      <c r="C7" s="196" t="s">
        <v>6039</v>
      </c>
      <c r="D7" t="s">
        <v>6040</v>
      </c>
    </row>
    <row r="8" spans="1:13">
      <c r="A8">
        <v>223</v>
      </c>
      <c r="B8" t="s">
        <v>1603</v>
      </c>
      <c r="C8" s="196" t="s">
        <v>6125</v>
      </c>
      <c r="D8" t="s">
        <v>6126</v>
      </c>
    </row>
    <row r="9" spans="1:13">
      <c r="A9">
        <v>182</v>
      </c>
      <c r="B9" t="s">
        <v>1603</v>
      </c>
      <c r="C9" s="196" t="s">
        <v>6045</v>
      </c>
      <c r="D9" t="s">
        <v>6046</v>
      </c>
    </row>
    <row r="10" spans="1:13">
      <c r="A10">
        <v>6</v>
      </c>
      <c r="B10" t="s">
        <v>1603</v>
      </c>
      <c r="C10" s="196" t="s">
        <v>5702</v>
      </c>
      <c r="D10" t="s">
        <v>5703</v>
      </c>
    </row>
    <row r="11" spans="1:13">
      <c r="A11">
        <v>164</v>
      </c>
      <c r="B11" t="s">
        <v>1603</v>
      </c>
      <c r="C11" s="196" t="s">
        <v>6011</v>
      </c>
      <c r="D11" t="s">
        <v>6012</v>
      </c>
    </row>
    <row r="12" spans="1:13">
      <c r="A12">
        <v>8</v>
      </c>
      <c r="B12" t="s">
        <v>1603</v>
      </c>
      <c r="C12" s="196" t="s">
        <v>5706</v>
      </c>
      <c r="D12" t="s">
        <v>5707</v>
      </c>
    </row>
    <row r="13" spans="1:13">
      <c r="A13">
        <v>9</v>
      </c>
      <c r="B13" t="s">
        <v>1603</v>
      </c>
      <c r="C13" s="196" t="s">
        <v>5708</v>
      </c>
      <c r="D13" t="s">
        <v>5709</v>
      </c>
    </row>
    <row r="14" spans="1:13">
      <c r="A14">
        <v>10</v>
      </c>
      <c r="B14" t="s">
        <v>1603</v>
      </c>
      <c r="C14" s="196" t="s">
        <v>5710</v>
      </c>
      <c r="D14" t="s">
        <v>5711</v>
      </c>
    </row>
    <row r="15" spans="1:13">
      <c r="A15">
        <v>280</v>
      </c>
      <c r="B15" t="s">
        <v>1603</v>
      </c>
      <c r="C15" s="196" t="s">
        <v>6237</v>
      </c>
      <c r="D15" t="s">
        <v>6238</v>
      </c>
    </row>
    <row r="16" spans="1:13">
      <c r="A16">
        <v>117</v>
      </c>
      <c r="B16" t="s">
        <v>1603</v>
      </c>
      <c r="C16" s="196" t="s">
        <v>5919</v>
      </c>
      <c r="D16" t="s">
        <v>5920</v>
      </c>
    </row>
    <row r="17" spans="1:4">
      <c r="A17">
        <v>12</v>
      </c>
      <c r="B17" t="s">
        <v>1603</v>
      </c>
      <c r="C17" s="196" t="s">
        <v>5714</v>
      </c>
      <c r="D17" t="s">
        <v>5715</v>
      </c>
    </row>
    <row r="18" spans="1:4">
      <c r="A18">
        <v>235</v>
      </c>
      <c r="B18" t="s">
        <v>1603</v>
      </c>
      <c r="C18" s="196" t="s">
        <v>6148</v>
      </c>
      <c r="D18" t="s">
        <v>6149</v>
      </c>
    </row>
    <row r="19" spans="1:4">
      <c r="A19">
        <v>144</v>
      </c>
      <c r="B19" t="s">
        <v>1603</v>
      </c>
      <c r="C19" s="196" t="s">
        <v>5971</v>
      </c>
      <c r="D19" t="s">
        <v>5972</v>
      </c>
    </row>
    <row r="20" spans="1:4">
      <c r="A20">
        <v>266</v>
      </c>
      <c r="B20" t="s">
        <v>1603</v>
      </c>
      <c r="C20" s="196" t="s">
        <v>6210</v>
      </c>
      <c r="D20" t="s">
        <v>6211</v>
      </c>
    </row>
    <row r="21" spans="1:4">
      <c r="A21">
        <v>119</v>
      </c>
      <c r="B21" t="s">
        <v>1603</v>
      </c>
      <c r="C21" s="196" t="s">
        <v>5923</v>
      </c>
      <c r="D21" t="s">
        <v>905</v>
      </c>
    </row>
    <row r="22" spans="1:4">
      <c r="A22">
        <v>13</v>
      </c>
      <c r="B22" t="s">
        <v>1603</v>
      </c>
      <c r="C22" s="196" t="s">
        <v>5716</v>
      </c>
      <c r="D22" t="s">
        <v>5717</v>
      </c>
    </row>
    <row r="23" spans="1:4">
      <c r="A23">
        <v>14</v>
      </c>
      <c r="B23" t="s">
        <v>1603</v>
      </c>
      <c r="C23" s="196" t="s">
        <v>5718</v>
      </c>
      <c r="D23" t="s">
        <v>5719</v>
      </c>
    </row>
    <row r="24" spans="1:4">
      <c r="A24">
        <v>15</v>
      </c>
      <c r="B24" t="s">
        <v>1603</v>
      </c>
      <c r="C24" s="196" t="s">
        <v>5720</v>
      </c>
      <c r="D24" t="s">
        <v>5721</v>
      </c>
    </row>
    <row r="25" spans="1:4">
      <c r="A25">
        <v>23</v>
      </c>
      <c r="B25" t="s">
        <v>1603</v>
      </c>
      <c r="C25" s="196" t="s">
        <v>5735</v>
      </c>
      <c r="D25" t="s">
        <v>5736</v>
      </c>
    </row>
    <row r="26" spans="1:4">
      <c r="A26">
        <v>24</v>
      </c>
      <c r="B26" t="s">
        <v>1603</v>
      </c>
      <c r="C26" s="196" t="s">
        <v>5737</v>
      </c>
      <c r="D26" t="s">
        <v>5738</v>
      </c>
    </row>
    <row r="27" spans="1:4">
      <c r="A27">
        <v>25</v>
      </c>
      <c r="B27" t="s">
        <v>1603</v>
      </c>
      <c r="C27" s="196" t="s">
        <v>5739</v>
      </c>
      <c r="D27" t="s">
        <v>5740</v>
      </c>
    </row>
    <row r="28" spans="1:4">
      <c r="A28">
        <v>26</v>
      </c>
      <c r="B28" t="s">
        <v>1603</v>
      </c>
      <c r="C28" s="196" t="s">
        <v>5741</v>
      </c>
      <c r="D28" t="s">
        <v>5742</v>
      </c>
    </row>
    <row r="29" spans="1:4">
      <c r="A29">
        <v>17</v>
      </c>
      <c r="B29" t="s">
        <v>1603</v>
      </c>
      <c r="C29" s="196" t="s">
        <v>5724</v>
      </c>
      <c r="D29" t="s">
        <v>5725</v>
      </c>
    </row>
    <row r="30" spans="1:4">
      <c r="A30">
        <v>116</v>
      </c>
      <c r="B30" t="s">
        <v>1603</v>
      </c>
      <c r="C30" s="196" t="s">
        <v>5917</v>
      </c>
      <c r="D30" t="s">
        <v>5918</v>
      </c>
    </row>
    <row r="31" spans="1:4">
      <c r="A31">
        <v>18</v>
      </c>
      <c r="B31" t="s">
        <v>1603</v>
      </c>
      <c r="C31" s="196" t="s">
        <v>5726</v>
      </c>
      <c r="D31" t="s">
        <v>5727</v>
      </c>
    </row>
    <row r="32" spans="1:4">
      <c r="A32">
        <v>158</v>
      </c>
      <c r="B32" t="s">
        <v>1603</v>
      </c>
      <c r="C32" s="196" t="s">
        <v>5999</v>
      </c>
      <c r="D32" t="s">
        <v>6000</v>
      </c>
    </row>
    <row r="33" spans="1:4">
      <c r="A33">
        <v>202</v>
      </c>
      <c r="B33" t="s">
        <v>1603</v>
      </c>
      <c r="C33" s="196" t="s">
        <v>6083</v>
      </c>
      <c r="D33" t="s">
        <v>6084</v>
      </c>
    </row>
    <row r="34" spans="1:4">
      <c r="A34">
        <v>196</v>
      </c>
      <c r="B34" t="s">
        <v>1603</v>
      </c>
      <c r="C34" s="196" t="s">
        <v>6071</v>
      </c>
      <c r="D34" t="s">
        <v>6072</v>
      </c>
    </row>
    <row r="35" spans="1:4">
      <c r="A35">
        <v>273</v>
      </c>
      <c r="B35" t="s">
        <v>1603</v>
      </c>
      <c r="C35" s="196" t="s">
        <v>6224</v>
      </c>
      <c r="D35" t="s">
        <v>6225</v>
      </c>
    </row>
    <row r="36" spans="1:4">
      <c r="A36">
        <v>31</v>
      </c>
      <c r="B36" t="s">
        <v>1603</v>
      </c>
      <c r="C36" s="196" t="s">
        <v>5751</v>
      </c>
      <c r="D36" t="s">
        <v>5752</v>
      </c>
    </row>
    <row r="37" spans="1:4">
      <c r="A37">
        <v>197</v>
      </c>
      <c r="B37" t="s">
        <v>1603</v>
      </c>
      <c r="C37" s="196" t="s">
        <v>6073</v>
      </c>
      <c r="D37" t="s">
        <v>6074</v>
      </c>
    </row>
    <row r="38" spans="1:4">
      <c r="A38">
        <v>198</v>
      </c>
      <c r="B38" t="s">
        <v>1603</v>
      </c>
      <c r="C38" s="196" t="s">
        <v>6075</v>
      </c>
      <c r="D38" t="s">
        <v>6076</v>
      </c>
    </row>
    <row r="39" spans="1:4">
      <c r="A39">
        <v>222</v>
      </c>
      <c r="B39" t="s">
        <v>1603</v>
      </c>
      <c r="C39" s="196" t="s">
        <v>6123</v>
      </c>
      <c r="D39" t="s">
        <v>6124</v>
      </c>
    </row>
    <row r="40" spans="1:4">
      <c r="A40">
        <v>224</v>
      </c>
      <c r="B40" t="s">
        <v>1603</v>
      </c>
      <c r="C40" s="196" t="s">
        <v>6127</v>
      </c>
      <c r="D40" t="s">
        <v>6128</v>
      </c>
    </row>
    <row r="41" spans="1:4">
      <c r="A41">
        <v>20</v>
      </c>
      <c r="B41" t="s">
        <v>1603</v>
      </c>
      <c r="C41" s="196" t="s">
        <v>5729</v>
      </c>
      <c r="D41" t="s">
        <v>5730</v>
      </c>
    </row>
    <row r="42" spans="1:4">
      <c r="A42">
        <v>181</v>
      </c>
      <c r="B42" t="s">
        <v>1603</v>
      </c>
      <c r="C42" s="196" t="s">
        <v>6043</v>
      </c>
      <c r="D42" t="s">
        <v>6044</v>
      </c>
    </row>
    <row r="43" spans="1:4">
      <c r="A43">
        <v>21</v>
      </c>
      <c r="B43" t="s">
        <v>1603</v>
      </c>
      <c r="C43" s="196" t="s">
        <v>5731</v>
      </c>
      <c r="D43" t="s">
        <v>5732</v>
      </c>
    </row>
    <row r="44" spans="1:4">
      <c r="A44">
        <v>22</v>
      </c>
      <c r="B44" t="s">
        <v>1603</v>
      </c>
      <c r="C44" s="196" t="s">
        <v>5733</v>
      </c>
      <c r="D44" t="s">
        <v>5734</v>
      </c>
    </row>
    <row r="45" spans="1:4">
      <c r="A45">
        <v>263</v>
      </c>
      <c r="B45" t="s">
        <v>1603</v>
      </c>
      <c r="C45" s="196" t="s">
        <v>6204</v>
      </c>
      <c r="D45" t="s">
        <v>6205</v>
      </c>
    </row>
    <row r="46" spans="1:4">
      <c r="A46">
        <v>200</v>
      </c>
      <c r="B46" t="s">
        <v>1603</v>
      </c>
      <c r="C46" s="196" t="s">
        <v>6079</v>
      </c>
      <c r="D46" t="s">
        <v>6080</v>
      </c>
    </row>
    <row r="47" spans="1:4">
      <c r="A47">
        <v>151</v>
      </c>
      <c r="B47" t="s">
        <v>1603</v>
      </c>
      <c r="C47" s="196" t="s">
        <v>5985</v>
      </c>
      <c r="D47" t="s">
        <v>5986</v>
      </c>
    </row>
    <row r="48" spans="1:4">
      <c r="A48">
        <v>28</v>
      </c>
      <c r="B48" t="s">
        <v>1603</v>
      </c>
      <c r="C48" s="196" t="s">
        <v>5745</v>
      </c>
      <c r="D48" t="s">
        <v>5746</v>
      </c>
    </row>
    <row r="49" spans="1:4">
      <c r="A49">
        <v>29</v>
      </c>
      <c r="B49" t="s">
        <v>1603</v>
      </c>
      <c r="C49" s="196" t="s">
        <v>5747</v>
      </c>
      <c r="D49" t="s">
        <v>5748</v>
      </c>
    </row>
    <row r="50" spans="1:4">
      <c r="A50">
        <v>148</v>
      </c>
      <c r="B50" t="s">
        <v>1603</v>
      </c>
      <c r="C50" s="196" t="s">
        <v>5979</v>
      </c>
      <c r="D50" t="s">
        <v>5980</v>
      </c>
    </row>
    <row r="51" spans="1:4">
      <c r="A51">
        <v>140</v>
      </c>
      <c r="B51" t="s">
        <v>1603</v>
      </c>
      <c r="C51" s="196" t="s">
        <v>5963</v>
      </c>
      <c r="D51" t="s">
        <v>5964</v>
      </c>
    </row>
    <row r="52" spans="1:4">
      <c r="A52">
        <v>4</v>
      </c>
      <c r="B52" t="s">
        <v>1603</v>
      </c>
      <c r="C52" s="196" t="s">
        <v>5698</v>
      </c>
      <c r="D52" t="s">
        <v>5699</v>
      </c>
    </row>
    <row r="53" spans="1:4">
      <c r="A53">
        <v>7</v>
      </c>
      <c r="B53" t="s">
        <v>1603</v>
      </c>
      <c r="C53" s="196" t="s">
        <v>5704</v>
      </c>
      <c r="D53" t="s">
        <v>5705</v>
      </c>
    </row>
    <row r="54" spans="1:4">
      <c r="A54">
        <v>141</v>
      </c>
      <c r="B54" t="s">
        <v>1603</v>
      </c>
      <c r="C54" s="196" t="s">
        <v>5965</v>
      </c>
      <c r="D54" t="s">
        <v>5966</v>
      </c>
    </row>
    <row r="55" spans="1:4">
      <c r="A55">
        <v>194</v>
      </c>
      <c r="B55" t="s">
        <v>1603</v>
      </c>
      <c r="C55" s="196" t="s">
        <v>6067</v>
      </c>
      <c r="D55" t="s">
        <v>6068</v>
      </c>
    </row>
    <row r="56" spans="1:4">
      <c r="A56">
        <v>118</v>
      </c>
      <c r="B56" t="s">
        <v>1603</v>
      </c>
      <c r="C56" s="196" t="s">
        <v>5921</v>
      </c>
      <c r="D56" t="s">
        <v>5922</v>
      </c>
    </row>
    <row r="57" spans="1:4">
      <c r="A57">
        <v>195</v>
      </c>
      <c r="B57" t="s">
        <v>1603</v>
      </c>
      <c r="C57" s="196" t="s">
        <v>6069</v>
      </c>
      <c r="D57" t="s">
        <v>6070</v>
      </c>
    </row>
    <row r="58" spans="1:4">
      <c r="A58">
        <v>27</v>
      </c>
      <c r="B58" t="s">
        <v>1603</v>
      </c>
      <c r="C58" s="196" t="s">
        <v>5743</v>
      </c>
      <c r="D58" t="s">
        <v>5744</v>
      </c>
    </row>
    <row r="59" spans="1:4">
      <c r="A59">
        <v>16</v>
      </c>
      <c r="B59" t="s">
        <v>1603</v>
      </c>
      <c r="C59" s="196" t="s">
        <v>5722</v>
      </c>
      <c r="D59" t="s">
        <v>5723</v>
      </c>
    </row>
    <row r="60" spans="1:4">
      <c r="A60">
        <v>215</v>
      </c>
      <c r="B60" t="s">
        <v>1603</v>
      </c>
      <c r="C60" s="196" t="s">
        <v>6109</v>
      </c>
      <c r="D60" t="s">
        <v>6110</v>
      </c>
    </row>
    <row r="61" spans="1:4">
      <c r="A61">
        <v>225</v>
      </c>
      <c r="B61" t="s">
        <v>1603</v>
      </c>
      <c r="C61" s="196" t="s">
        <v>6129</v>
      </c>
      <c r="D61" t="s">
        <v>6130</v>
      </c>
    </row>
    <row r="62" spans="1:4">
      <c r="A62">
        <v>213</v>
      </c>
      <c r="B62" t="s">
        <v>1603</v>
      </c>
      <c r="C62" s="196" t="s">
        <v>6105</v>
      </c>
      <c r="D62" t="s">
        <v>6106</v>
      </c>
    </row>
    <row r="63" spans="1:4">
      <c r="A63">
        <v>38</v>
      </c>
      <c r="B63" t="s">
        <v>1603</v>
      </c>
      <c r="C63" s="196" t="s">
        <v>5765</v>
      </c>
      <c r="D63" t="s">
        <v>5766</v>
      </c>
    </row>
    <row r="64" spans="1:4">
      <c r="A64">
        <v>171</v>
      </c>
      <c r="B64" t="s">
        <v>1603</v>
      </c>
      <c r="C64" s="196" t="s">
        <v>6024</v>
      </c>
      <c r="D64" t="s">
        <v>6025</v>
      </c>
    </row>
    <row r="65" spans="1:4">
      <c r="A65">
        <v>149</v>
      </c>
      <c r="B65" t="s">
        <v>1603</v>
      </c>
      <c r="C65" s="196" t="s">
        <v>5981</v>
      </c>
      <c r="D65" t="s">
        <v>5982</v>
      </c>
    </row>
    <row r="66" spans="1:4">
      <c r="A66">
        <v>52</v>
      </c>
      <c r="B66" t="s">
        <v>1603</v>
      </c>
      <c r="C66" s="196" t="s">
        <v>5793</v>
      </c>
      <c r="D66" t="s">
        <v>5794</v>
      </c>
    </row>
    <row r="67" spans="1:4">
      <c r="A67">
        <v>154</v>
      </c>
      <c r="B67" t="s">
        <v>1603</v>
      </c>
      <c r="C67" s="196" t="s">
        <v>5991</v>
      </c>
      <c r="D67" t="s">
        <v>5992</v>
      </c>
    </row>
    <row r="68" spans="1:4">
      <c r="A68">
        <v>168</v>
      </c>
      <c r="B68" t="s">
        <v>1603</v>
      </c>
      <c r="C68" s="196" t="s">
        <v>6019</v>
      </c>
      <c r="D68" t="s">
        <v>6020</v>
      </c>
    </row>
    <row r="69" spans="1:4">
      <c r="A69">
        <v>216</v>
      </c>
      <c r="B69" t="s">
        <v>1603</v>
      </c>
      <c r="C69" s="196" t="s">
        <v>6111</v>
      </c>
      <c r="D69" t="s">
        <v>6112</v>
      </c>
    </row>
    <row r="70" spans="1:4">
      <c r="A70">
        <v>59</v>
      </c>
      <c r="B70" t="s">
        <v>1603</v>
      </c>
      <c r="C70" s="196" t="s">
        <v>5807</v>
      </c>
      <c r="D70" t="s">
        <v>5808</v>
      </c>
    </row>
    <row r="71" spans="1:4">
      <c r="A71">
        <v>60</v>
      </c>
      <c r="B71" t="s">
        <v>1603</v>
      </c>
      <c r="C71" s="196" t="s">
        <v>5809</v>
      </c>
      <c r="D71" t="s">
        <v>5810</v>
      </c>
    </row>
    <row r="72" spans="1:4">
      <c r="A72">
        <v>276</v>
      </c>
      <c r="B72" t="s">
        <v>1603</v>
      </c>
      <c r="C72" s="196" t="s">
        <v>6230</v>
      </c>
      <c r="D72" t="s">
        <v>6231</v>
      </c>
    </row>
    <row r="73" spans="1:4">
      <c r="A73">
        <v>250</v>
      </c>
      <c r="B73" t="s">
        <v>1603</v>
      </c>
      <c r="C73" s="196" t="s">
        <v>6178</v>
      </c>
      <c r="D73" t="s">
        <v>6179</v>
      </c>
    </row>
    <row r="74" spans="1:4">
      <c r="A74">
        <v>80</v>
      </c>
      <c r="B74" t="s">
        <v>1603</v>
      </c>
      <c r="C74" s="196" t="s">
        <v>5849</v>
      </c>
      <c r="D74" t="s">
        <v>5850</v>
      </c>
    </row>
    <row r="75" spans="1:4">
      <c r="A75">
        <v>127</v>
      </c>
      <c r="B75" t="s">
        <v>1603</v>
      </c>
      <c r="C75" s="196" t="s">
        <v>5938</v>
      </c>
      <c r="D75" t="s">
        <v>5939</v>
      </c>
    </row>
    <row r="76" spans="1:4">
      <c r="A76">
        <v>241</v>
      </c>
      <c r="B76" t="s">
        <v>1603</v>
      </c>
      <c r="C76" s="196" t="s">
        <v>6160</v>
      </c>
      <c r="D76" t="s">
        <v>6161</v>
      </c>
    </row>
    <row r="77" spans="1:4">
      <c r="A77">
        <v>221</v>
      </c>
      <c r="B77" t="s">
        <v>1603</v>
      </c>
      <c r="C77" s="196" t="s">
        <v>6121</v>
      </c>
      <c r="D77" t="s">
        <v>6122</v>
      </c>
    </row>
    <row r="78" spans="1:4">
      <c r="A78">
        <v>128</v>
      </c>
      <c r="B78" t="s">
        <v>1603</v>
      </c>
      <c r="C78" s="196" t="s">
        <v>5940</v>
      </c>
      <c r="D78" t="s">
        <v>5941</v>
      </c>
    </row>
    <row r="79" spans="1:4">
      <c r="A79">
        <v>201</v>
      </c>
      <c r="B79" t="s">
        <v>1603</v>
      </c>
      <c r="C79" s="196" t="s">
        <v>6081</v>
      </c>
      <c r="D79" t="s">
        <v>6082</v>
      </c>
    </row>
    <row r="80" spans="1:4">
      <c r="A80">
        <v>274</v>
      </c>
      <c r="B80" t="s">
        <v>1603</v>
      </c>
      <c r="C80" s="196" t="s">
        <v>6226</v>
      </c>
      <c r="D80" t="s">
        <v>6227</v>
      </c>
    </row>
    <row r="81" spans="1:4">
      <c r="A81">
        <v>162</v>
      </c>
      <c r="B81" t="s">
        <v>1603</v>
      </c>
      <c r="C81" s="196" t="s">
        <v>6007</v>
      </c>
      <c r="D81" t="s">
        <v>6008</v>
      </c>
    </row>
    <row r="82" spans="1:4">
      <c r="A82">
        <v>265</v>
      </c>
      <c r="B82" t="s">
        <v>1603</v>
      </c>
      <c r="C82" s="196" t="s">
        <v>6208</v>
      </c>
      <c r="D82" t="s">
        <v>6209</v>
      </c>
    </row>
    <row r="83" spans="1:4">
      <c r="A83">
        <v>254</v>
      </c>
      <c r="B83" t="s">
        <v>1603</v>
      </c>
      <c r="C83" s="196" t="s">
        <v>6186</v>
      </c>
      <c r="D83" t="s">
        <v>6187</v>
      </c>
    </row>
    <row r="84" spans="1:4">
      <c r="A84">
        <v>271</v>
      </c>
      <c r="B84" t="s">
        <v>1603</v>
      </c>
      <c r="C84" s="196" t="s">
        <v>6220</v>
      </c>
      <c r="D84" t="s">
        <v>6221</v>
      </c>
    </row>
    <row r="85" spans="1:4">
      <c r="A85">
        <v>259</v>
      </c>
      <c r="B85" t="s">
        <v>1603</v>
      </c>
      <c r="C85" s="196" t="s">
        <v>6196</v>
      </c>
      <c r="D85" t="s">
        <v>6197</v>
      </c>
    </row>
    <row r="86" spans="1:4">
      <c r="A86">
        <v>236</v>
      </c>
      <c r="B86" t="s">
        <v>1603</v>
      </c>
      <c r="C86" s="196" t="s">
        <v>6150</v>
      </c>
      <c r="D86" t="s">
        <v>6151</v>
      </c>
    </row>
    <row r="87" spans="1:4">
      <c r="A87">
        <v>121</v>
      </c>
      <c r="B87" t="s">
        <v>1603</v>
      </c>
      <c r="C87" s="196" t="s">
        <v>5926</v>
      </c>
      <c r="D87" t="s">
        <v>5927</v>
      </c>
    </row>
    <row r="88" spans="1:4">
      <c r="A88">
        <v>286</v>
      </c>
      <c r="B88" t="s">
        <v>1603</v>
      </c>
      <c r="C88" s="196" t="s">
        <v>6249</v>
      </c>
      <c r="D88" t="s">
        <v>6250</v>
      </c>
    </row>
    <row r="89" spans="1:4">
      <c r="A89">
        <v>184</v>
      </c>
      <c r="B89" t="s">
        <v>1603</v>
      </c>
      <c r="C89" s="196" t="s">
        <v>6049</v>
      </c>
      <c r="D89" t="s">
        <v>6050</v>
      </c>
    </row>
    <row r="90" spans="1:4">
      <c r="A90">
        <v>247</v>
      </c>
      <c r="B90" t="s">
        <v>1603</v>
      </c>
      <c r="C90" s="196" t="s">
        <v>6172</v>
      </c>
      <c r="D90" t="s">
        <v>6173</v>
      </c>
    </row>
    <row r="91" spans="1:4">
      <c r="A91">
        <v>261</v>
      </c>
      <c r="B91" t="s">
        <v>1603</v>
      </c>
      <c r="C91" s="196" t="s">
        <v>6200</v>
      </c>
      <c r="D91" t="s">
        <v>6201</v>
      </c>
    </row>
    <row r="92" spans="1:4">
      <c r="A92">
        <v>132</v>
      </c>
      <c r="B92" t="s">
        <v>1603</v>
      </c>
      <c r="C92" s="196" t="s">
        <v>5948</v>
      </c>
      <c r="D92" t="s">
        <v>5949</v>
      </c>
    </row>
    <row r="93" spans="1:4">
      <c r="A93">
        <v>32</v>
      </c>
      <c r="B93" t="s">
        <v>1603</v>
      </c>
      <c r="C93" s="196" t="s">
        <v>5753</v>
      </c>
      <c r="D93" t="s">
        <v>5754</v>
      </c>
    </row>
    <row r="94" spans="1:4">
      <c r="A94">
        <v>159</v>
      </c>
      <c r="B94" t="s">
        <v>1603</v>
      </c>
      <c r="C94" s="196" t="s">
        <v>6001</v>
      </c>
      <c r="D94" t="s">
        <v>6002</v>
      </c>
    </row>
    <row r="95" spans="1:4">
      <c r="A95">
        <v>257</v>
      </c>
      <c r="B95" t="s">
        <v>1603</v>
      </c>
      <c r="C95" s="196" t="s">
        <v>6192</v>
      </c>
      <c r="D95" t="s">
        <v>6193</v>
      </c>
    </row>
    <row r="96" spans="1:4">
      <c r="A96">
        <v>285</v>
      </c>
      <c r="B96" t="s">
        <v>1603</v>
      </c>
      <c r="C96" s="196" t="s">
        <v>6247</v>
      </c>
      <c r="D96" t="s">
        <v>6248</v>
      </c>
    </row>
    <row r="97" spans="1:4">
      <c r="A97">
        <v>33</v>
      </c>
      <c r="B97" t="s">
        <v>1603</v>
      </c>
      <c r="C97" s="196" t="s">
        <v>5755</v>
      </c>
      <c r="D97" t="s">
        <v>5756</v>
      </c>
    </row>
    <row r="98" spans="1:4">
      <c r="A98">
        <v>153</v>
      </c>
      <c r="B98" t="s">
        <v>1603</v>
      </c>
      <c r="C98" s="196" t="s">
        <v>5989</v>
      </c>
      <c r="D98" t="s">
        <v>5990</v>
      </c>
    </row>
    <row r="99" spans="1:4">
      <c r="A99">
        <v>35</v>
      </c>
      <c r="B99" t="s">
        <v>1603</v>
      </c>
      <c r="C99" s="196" t="s">
        <v>5759</v>
      </c>
      <c r="D99" t="s">
        <v>5760</v>
      </c>
    </row>
    <row r="100" spans="1:4">
      <c r="A100">
        <v>34</v>
      </c>
      <c r="B100" t="s">
        <v>1603</v>
      </c>
      <c r="C100" s="196" t="s">
        <v>5757</v>
      </c>
      <c r="D100" t="s">
        <v>5758</v>
      </c>
    </row>
    <row r="101" spans="1:4">
      <c r="A101">
        <v>183</v>
      </c>
      <c r="B101" t="s">
        <v>1603</v>
      </c>
      <c r="C101" s="196" t="s">
        <v>6047</v>
      </c>
      <c r="D101" t="s">
        <v>6048</v>
      </c>
    </row>
    <row r="102" spans="1:4">
      <c r="A102">
        <v>36</v>
      </c>
      <c r="B102" t="s">
        <v>1603</v>
      </c>
      <c r="C102" s="196" t="s">
        <v>5761</v>
      </c>
      <c r="D102" t="s">
        <v>5762</v>
      </c>
    </row>
    <row r="103" spans="1:4">
      <c r="A103">
        <v>137</v>
      </c>
      <c r="B103" t="s">
        <v>1603</v>
      </c>
      <c r="C103" s="196" t="s">
        <v>5957</v>
      </c>
      <c r="D103" t="s">
        <v>5958</v>
      </c>
    </row>
    <row r="104" spans="1:4">
      <c r="A104">
        <v>204</v>
      </c>
      <c r="B104" t="s">
        <v>1603</v>
      </c>
      <c r="C104" s="196" t="s">
        <v>6087</v>
      </c>
      <c r="D104" t="s">
        <v>6088</v>
      </c>
    </row>
    <row r="105" spans="1:4">
      <c r="A105">
        <v>249</v>
      </c>
      <c r="B105" t="s">
        <v>1603</v>
      </c>
      <c r="C105" s="196" t="s">
        <v>6176</v>
      </c>
      <c r="D105" t="s">
        <v>6177</v>
      </c>
    </row>
    <row r="106" spans="1:4">
      <c r="A106">
        <v>180</v>
      </c>
      <c r="B106" t="s">
        <v>1603</v>
      </c>
      <c r="C106" s="196" t="s">
        <v>6041</v>
      </c>
      <c r="D106" t="s">
        <v>6042</v>
      </c>
    </row>
    <row r="107" spans="1:4">
      <c r="A107">
        <v>5</v>
      </c>
      <c r="B107" t="s">
        <v>1603</v>
      </c>
      <c r="C107" s="196" t="s">
        <v>5700</v>
      </c>
      <c r="D107" t="s">
        <v>5701</v>
      </c>
    </row>
    <row r="108" spans="1:4">
      <c r="A108">
        <v>19</v>
      </c>
      <c r="B108" t="s">
        <v>1603</v>
      </c>
      <c r="C108" s="196" t="s">
        <v>5728</v>
      </c>
      <c r="D108" t="s">
        <v>1133</v>
      </c>
    </row>
    <row r="109" spans="1:4">
      <c r="A109">
        <v>120</v>
      </c>
      <c r="B109" t="s">
        <v>1603</v>
      </c>
      <c r="C109" s="196" t="s">
        <v>5924</v>
      </c>
      <c r="D109" t="s">
        <v>5925</v>
      </c>
    </row>
    <row r="110" spans="1:4">
      <c r="A110">
        <v>30</v>
      </c>
      <c r="B110" t="s">
        <v>1603</v>
      </c>
      <c r="C110" s="196" t="s">
        <v>5749</v>
      </c>
      <c r="D110" t="s">
        <v>5750</v>
      </c>
    </row>
    <row r="111" spans="1:4">
      <c r="A111">
        <v>205</v>
      </c>
      <c r="B111" t="s">
        <v>1603</v>
      </c>
      <c r="C111" s="196" t="s">
        <v>6089</v>
      </c>
      <c r="D111" t="s">
        <v>6090</v>
      </c>
    </row>
    <row r="112" spans="1:4">
      <c r="A112">
        <v>160</v>
      </c>
      <c r="B112" t="s">
        <v>1603</v>
      </c>
      <c r="C112" s="196" t="s">
        <v>6003</v>
      </c>
      <c r="D112" t="s">
        <v>6004</v>
      </c>
    </row>
    <row r="113" spans="1:5">
      <c r="A113">
        <v>217</v>
      </c>
      <c r="B113" t="s">
        <v>1603</v>
      </c>
      <c r="C113" s="196" t="s">
        <v>6113</v>
      </c>
      <c r="D113" t="s">
        <v>6114</v>
      </c>
    </row>
    <row r="114" spans="1:5">
      <c r="A114">
        <v>203</v>
      </c>
      <c r="B114" t="s">
        <v>1603</v>
      </c>
      <c r="C114" s="196" t="s">
        <v>6085</v>
      </c>
      <c r="D114" t="s">
        <v>6086</v>
      </c>
    </row>
    <row r="115" spans="1:5">
      <c r="A115">
        <v>206</v>
      </c>
      <c r="B115" t="s">
        <v>1603</v>
      </c>
      <c r="C115" s="196" t="s">
        <v>6091</v>
      </c>
      <c r="D115" t="s">
        <v>6092</v>
      </c>
    </row>
    <row r="116" spans="1:5">
      <c r="A116">
        <v>211</v>
      </c>
      <c r="B116" t="s">
        <v>1603</v>
      </c>
      <c r="C116" s="196" t="s">
        <v>6101</v>
      </c>
      <c r="D116" t="s">
        <v>6102</v>
      </c>
    </row>
    <row r="117" spans="1:5">
      <c r="A117">
        <v>207</v>
      </c>
      <c r="B117" t="s">
        <v>1603</v>
      </c>
      <c r="C117" s="196" t="s">
        <v>6093</v>
      </c>
      <c r="D117" t="s">
        <v>6094</v>
      </c>
    </row>
    <row r="118" spans="1:5">
      <c r="A118">
        <v>142</v>
      </c>
      <c r="B118" t="s">
        <v>1603</v>
      </c>
      <c r="C118" s="196" t="s">
        <v>5967</v>
      </c>
      <c r="D118" t="s">
        <v>5968</v>
      </c>
    </row>
    <row r="119" spans="1:5">
      <c r="A119">
        <v>37</v>
      </c>
      <c r="B119" t="s">
        <v>1603</v>
      </c>
      <c r="C119" s="196" t="s">
        <v>5763</v>
      </c>
      <c r="D119" t="s">
        <v>5764</v>
      </c>
    </row>
    <row r="120" spans="1:5">
      <c r="A120">
        <v>212</v>
      </c>
      <c r="B120" t="s">
        <v>1603</v>
      </c>
      <c r="C120" s="196" t="s">
        <v>6103</v>
      </c>
      <c r="D120" t="s">
        <v>6104</v>
      </c>
    </row>
    <row r="121" spans="1:5">
      <c r="A121">
        <v>39</v>
      </c>
      <c r="B121" t="s">
        <v>1603</v>
      </c>
      <c r="C121" s="196" t="s">
        <v>5767</v>
      </c>
      <c r="D121" t="s">
        <v>5768</v>
      </c>
      <c r="E121">
        <v>1</v>
      </c>
    </row>
    <row r="122" spans="1:5">
      <c r="A122">
        <v>191</v>
      </c>
      <c r="B122" t="s">
        <v>1603</v>
      </c>
      <c r="C122" s="196" t="s">
        <v>6063</v>
      </c>
      <c r="D122" t="s">
        <v>5768</v>
      </c>
      <c r="E122">
        <v>1</v>
      </c>
    </row>
    <row r="123" spans="1:5">
      <c r="A123">
        <v>240</v>
      </c>
      <c r="B123" t="s">
        <v>1603</v>
      </c>
      <c r="C123" s="196" t="s">
        <v>6158</v>
      </c>
      <c r="D123" t="s">
        <v>6159</v>
      </c>
    </row>
    <row r="124" spans="1:5">
      <c r="A124">
        <v>54</v>
      </c>
      <c r="B124" t="s">
        <v>1603</v>
      </c>
      <c r="C124" s="196" t="s">
        <v>5797</v>
      </c>
      <c r="D124" t="s">
        <v>5798</v>
      </c>
    </row>
    <row r="125" spans="1:5">
      <c r="A125">
        <v>242</v>
      </c>
      <c r="B125" t="s">
        <v>1603</v>
      </c>
      <c r="C125" s="196" t="s">
        <v>6162</v>
      </c>
      <c r="D125" t="s">
        <v>6163</v>
      </c>
    </row>
    <row r="126" spans="1:5">
      <c r="A126">
        <v>138</v>
      </c>
      <c r="B126" t="s">
        <v>1603</v>
      </c>
      <c r="C126" s="196" t="s">
        <v>5959</v>
      </c>
      <c r="D126" t="s">
        <v>5960</v>
      </c>
    </row>
    <row r="127" spans="1:5">
      <c r="A127">
        <v>238</v>
      </c>
      <c r="B127" t="s">
        <v>1603</v>
      </c>
      <c r="C127" s="196" t="s">
        <v>6154</v>
      </c>
      <c r="D127" t="s">
        <v>6155</v>
      </c>
    </row>
    <row r="128" spans="1:5">
      <c r="A128">
        <v>172</v>
      </c>
      <c r="B128" t="s">
        <v>1603</v>
      </c>
      <c r="C128" s="196" t="s">
        <v>6026</v>
      </c>
      <c r="D128" t="s">
        <v>6027</v>
      </c>
    </row>
    <row r="129" spans="1:5">
      <c r="A129">
        <v>110</v>
      </c>
      <c r="B129" t="s">
        <v>1603</v>
      </c>
      <c r="C129" s="196" t="s">
        <v>5905</v>
      </c>
      <c r="D129" t="s">
        <v>5906</v>
      </c>
    </row>
    <row r="130" spans="1:5">
      <c r="A130">
        <v>41</v>
      </c>
      <c r="B130" t="s">
        <v>1603</v>
      </c>
      <c r="C130" s="196" t="s">
        <v>5771</v>
      </c>
      <c r="D130" t="s">
        <v>5772</v>
      </c>
    </row>
    <row r="131" spans="1:5">
      <c r="A131">
        <v>11</v>
      </c>
      <c r="B131" t="s">
        <v>1603</v>
      </c>
      <c r="C131" s="196" t="s">
        <v>5712</v>
      </c>
      <c r="D131" t="s">
        <v>5713</v>
      </c>
    </row>
    <row r="132" spans="1:5">
      <c r="A132">
        <v>199</v>
      </c>
      <c r="B132" t="s">
        <v>1603</v>
      </c>
      <c r="C132" s="196" t="s">
        <v>6077</v>
      </c>
      <c r="D132" t="s">
        <v>6078</v>
      </c>
    </row>
    <row r="133" spans="1:5">
      <c r="A133">
        <v>131</v>
      </c>
      <c r="B133" t="s">
        <v>1603</v>
      </c>
      <c r="C133" s="196" t="s">
        <v>5946</v>
      </c>
      <c r="D133" t="s">
        <v>5947</v>
      </c>
      <c r="E133">
        <v>1</v>
      </c>
    </row>
    <row r="134" spans="1:5">
      <c r="A134">
        <v>278</v>
      </c>
      <c r="B134" t="s">
        <v>1603</v>
      </c>
      <c r="C134" s="196" t="s">
        <v>6234</v>
      </c>
      <c r="D134" t="s">
        <v>5947</v>
      </c>
      <c r="E134">
        <v>1</v>
      </c>
    </row>
    <row r="135" spans="1:5">
      <c r="A135">
        <v>40</v>
      </c>
      <c r="B135" t="s">
        <v>1603</v>
      </c>
      <c r="C135" s="196" t="s">
        <v>5769</v>
      </c>
      <c r="D135" t="s">
        <v>5770</v>
      </c>
    </row>
    <row r="136" spans="1:5">
      <c r="A136">
        <v>42</v>
      </c>
      <c r="B136" t="s">
        <v>1603</v>
      </c>
      <c r="C136" s="196" t="s">
        <v>5773</v>
      </c>
      <c r="D136" t="s">
        <v>5774</v>
      </c>
    </row>
    <row r="137" spans="1:5">
      <c r="A137">
        <v>252</v>
      </c>
      <c r="B137" t="s">
        <v>1603</v>
      </c>
      <c r="C137" s="196" t="s">
        <v>6182</v>
      </c>
      <c r="D137" t="s">
        <v>6183</v>
      </c>
    </row>
    <row r="138" spans="1:5">
      <c r="A138">
        <v>69</v>
      </c>
      <c r="B138" t="s">
        <v>1603</v>
      </c>
      <c r="C138" s="196" t="s">
        <v>5827</v>
      </c>
      <c r="D138" t="s">
        <v>5828</v>
      </c>
    </row>
    <row r="139" spans="1:5">
      <c r="A139">
        <v>44</v>
      </c>
      <c r="B139" t="s">
        <v>1603</v>
      </c>
      <c r="C139" s="196" t="s">
        <v>5777</v>
      </c>
      <c r="D139" t="s">
        <v>5778</v>
      </c>
    </row>
    <row r="140" spans="1:5">
      <c r="A140">
        <v>214</v>
      </c>
      <c r="B140" t="s">
        <v>1603</v>
      </c>
      <c r="C140" s="196" t="s">
        <v>6107</v>
      </c>
      <c r="D140" t="s">
        <v>6108</v>
      </c>
    </row>
    <row r="141" spans="1:5">
      <c r="A141">
        <v>134</v>
      </c>
      <c r="B141" t="s">
        <v>1603</v>
      </c>
      <c r="C141" s="196" t="s">
        <v>5952</v>
      </c>
      <c r="D141" t="s">
        <v>5953</v>
      </c>
    </row>
    <row r="142" spans="1:5">
      <c r="A142">
        <v>43</v>
      </c>
      <c r="B142" t="s">
        <v>1603</v>
      </c>
      <c r="C142" s="196" t="s">
        <v>5775</v>
      </c>
      <c r="D142" t="s">
        <v>5776</v>
      </c>
    </row>
    <row r="143" spans="1:5">
      <c r="A143">
        <v>255</v>
      </c>
      <c r="B143" t="s">
        <v>1603</v>
      </c>
      <c r="C143" s="196" t="s">
        <v>6188</v>
      </c>
      <c r="D143" t="s">
        <v>6189</v>
      </c>
    </row>
    <row r="144" spans="1:5">
      <c r="A144">
        <v>208</v>
      </c>
      <c r="B144" t="s">
        <v>1603</v>
      </c>
      <c r="C144" s="196" t="s">
        <v>6095</v>
      </c>
      <c r="D144" t="s">
        <v>6096</v>
      </c>
    </row>
    <row r="145" spans="1:4">
      <c r="A145">
        <v>192</v>
      </c>
      <c r="B145" t="s">
        <v>1603</v>
      </c>
      <c r="C145" s="196" t="s">
        <v>6064</v>
      </c>
      <c r="D145" t="s">
        <v>6065</v>
      </c>
    </row>
    <row r="146" spans="1:4">
      <c r="A146">
        <v>47</v>
      </c>
      <c r="B146" t="s">
        <v>1603</v>
      </c>
      <c r="C146" s="196" t="s">
        <v>5783</v>
      </c>
      <c r="D146" t="s">
        <v>5784</v>
      </c>
    </row>
    <row r="147" spans="1:4">
      <c r="A147">
        <v>233</v>
      </c>
      <c r="B147" t="s">
        <v>1603</v>
      </c>
      <c r="C147" s="196" t="s">
        <v>6145</v>
      </c>
      <c r="D147" t="s">
        <v>6146</v>
      </c>
    </row>
    <row r="148" spans="1:4">
      <c r="A148">
        <v>57</v>
      </c>
      <c r="B148" t="s">
        <v>1603</v>
      </c>
      <c r="C148" s="196" t="s">
        <v>5803</v>
      </c>
      <c r="D148" t="s">
        <v>5804</v>
      </c>
    </row>
    <row r="149" spans="1:4">
      <c r="A149">
        <v>161</v>
      </c>
      <c r="B149" t="s">
        <v>1603</v>
      </c>
      <c r="C149" s="196" t="s">
        <v>6005</v>
      </c>
      <c r="D149" t="s">
        <v>6006</v>
      </c>
    </row>
    <row r="150" spans="1:4">
      <c r="A150">
        <v>281</v>
      </c>
      <c r="B150" t="s">
        <v>1603</v>
      </c>
      <c r="C150" s="196" t="s">
        <v>6239</v>
      </c>
      <c r="D150" t="s">
        <v>6240</v>
      </c>
    </row>
    <row r="151" spans="1:4">
      <c r="A151">
        <v>282</v>
      </c>
      <c r="B151" t="s">
        <v>1603</v>
      </c>
      <c r="C151" s="196" t="s">
        <v>6241</v>
      </c>
      <c r="D151" t="s">
        <v>6242</v>
      </c>
    </row>
    <row r="152" spans="1:4">
      <c r="A152">
        <v>45</v>
      </c>
      <c r="B152" t="s">
        <v>1603</v>
      </c>
      <c r="C152" s="196" t="s">
        <v>5779</v>
      </c>
      <c r="D152" t="s">
        <v>5780</v>
      </c>
    </row>
    <row r="153" spans="1:4">
      <c r="A153">
        <v>279</v>
      </c>
      <c r="B153" t="s">
        <v>1603</v>
      </c>
      <c r="C153" s="196" t="s">
        <v>6235</v>
      </c>
      <c r="D153" t="s">
        <v>6236</v>
      </c>
    </row>
    <row r="154" spans="1:4">
      <c r="A154">
        <v>46</v>
      </c>
      <c r="B154" t="s">
        <v>1603</v>
      </c>
      <c r="C154" s="196" t="s">
        <v>5781</v>
      </c>
      <c r="D154" t="s">
        <v>5782</v>
      </c>
    </row>
    <row r="155" spans="1:4">
      <c r="A155">
        <v>277</v>
      </c>
      <c r="B155" t="s">
        <v>1603</v>
      </c>
      <c r="C155" s="196" t="s">
        <v>6232</v>
      </c>
      <c r="D155" t="s">
        <v>6233</v>
      </c>
    </row>
    <row r="156" spans="1:4">
      <c r="A156">
        <v>227</v>
      </c>
      <c r="B156" t="s">
        <v>1603</v>
      </c>
      <c r="C156" s="196" t="s">
        <v>6133</v>
      </c>
      <c r="D156" t="s">
        <v>6134</v>
      </c>
    </row>
    <row r="157" spans="1:4">
      <c r="A157">
        <v>245</v>
      </c>
      <c r="B157" t="s">
        <v>1603</v>
      </c>
      <c r="C157" s="196" t="s">
        <v>6168</v>
      </c>
      <c r="D157" t="s">
        <v>6169</v>
      </c>
    </row>
    <row r="158" spans="1:4">
      <c r="A158">
        <v>232</v>
      </c>
      <c r="B158" t="s">
        <v>1603</v>
      </c>
      <c r="C158" s="196" t="s">
        <v>6143</v>
      </c>
      <c r="D158" t="s">
        <v>6144</v>
      </c>
    </row>
    <row r="159" spans="1:4">
      <c r="A159">
        <v>258</v>
      </c>
      <c r="B159" t="s">
        <v>1603</v>
      </c>
      <c r="C159" s="196" t="s">
        <v>6194</v>
      </c>
      <c r="D159" t="s">
        <v>6195</v>
      </c>
    </row>
    <row r="160" spans="1:4">
      <c r="A160">
        <v>185</v>
      </c>
      <c r="B160" t="s">
        <v>1603</v>
      </c>
      <c r="C160" s="196" t="s">
        <v>6051</v>
      </c>
      <c r="D160" t="s">
        <v>6052</v>
      </c>
    </row>
    <row r="161" spans="1:4">
      <c r="A161">
        <v>237</v>
      </c>
      <c r="B161" t="s">
        <v>1603</v>
      </c>
      <c r="C161" s="196" t="s">
        <v>6152</v>
      </c>
      <c r="D161" t="s">
        <v>6153</v>
      </c>
    </row>
    <row r="162" spans="1:4">
      <c r="A162">
        <v>48</v>
      </c>
      <c r="B162" t="s">
        <v>1603</v>
      </c>
      <c r="C162" s="196" t="s">
        <v>5785</v>
      </c>
      <c r="D162" t="s">
        <v>5786</v>
      </c>
    </row>
    <row r="163" spans="1:4">
      <c r="A163">
        <v>269</v>
      </c>
      <c r="B163" t="s">
        <v>1603</v>
      </c>
      <c r="C163" s="196" t="s">
        <v>6216</v>
      </c>
      <c r="D163" t="s">
        <v>6217</v>
      </c>
    </row>
    <row r="164" spans="1:4">
      <c r="A164">
        <v>49</v>
      </c>
      <c r="B164" t="s">
        <v>1603</v>
      </c>
      <c r="C164" s="196" t="s">
        <v>5787</v>
      </c>
      <c r="D164" t="s">
        <v>5788</v>
      </c>
    </row>
    <row r="165" spans="1:4">
      <c r="A165">
        <v>50</v>
      </c>
      <c r="B165" t="s">
        <v>1603</v>
      </c>
      <c r="C165" s="196" t="s">
        <v>5789</v>
      </c>
      <c r="D165" t="s">
        <v>5790</v>
      </c>
    </row>
    <row r="166" spans="1:4">
      <c r="A166">
        <v>51</v>
      </c>
      <c r="B166" t="s">
        <v>1603</v>
      </c>
      <c r="C166" s="196" t="s">
        <v>5791</v>
      </c>
      <c r="D166" t="s">
        <v>5792</v>
      </c>
    </row>
    <row r="167" spans="1:4">
      <c r="A167">
        <v>176</v>
      </c>
      <c r="B167" t="s">
        <v>1603</v>
      </c>
      <c r="C167" s="196" t="s">
        <v>6034</v>
      </c>
      <c r="D167" t="s">
        <v>6035</v>
      </c>
    </row>
    <row r="168" spans="1:4">
      <c r="A168">
        <v>209</v>
      </c>
      <c r="B168" t="s">
        <v>1603</v>
      </c>
      <c r="C168" s="196" t="s">
        <v>6097</v>
      </c>
      <c r="D168" t="s">
        <v>6098</v>
      </c>
    </row>
    <row r="169" spans="1:4">
      <c r="A169">
        <v>139</v>
      </c>
      <c r="B169" t="s">
        <v>1603</v>
      </c>
      <c r="C169" s="196" t="s">
        <v>5961</v>
      </c>
      <c r="D169" t="s">
        <v>5962</v>
      </c>
    </row>
    <row r="170" spans="1:4">
      <c r="A170">
        <v>268</v>
      </c>
      <c r="B170" t="s">
        <v>1603</v>
      </c>
      <c r="C170" s="196" t="s">
        <v>6214</v>
      </c>
      <c r="D170" t="s">
        <v>6215</v>
      </c>
    </row>
    <row r="171" spans="1:4">
      <c r="A171">
        <v>248</v>
      </c>
      <c r="B171" t="s">
        <v>1603</v>
      </c>
      <c r="C171" s="196" t="s">
        <v>6174</v>
      </c>
      <c r="D171" t="s">
        <v>6175</v>
      </c>
    </row>
    <row r="172" spans="1:4">
      <c r="A172">
        <v>53</v>
      </c>
      <c r="B172" t="s">
        <v>1603</v>
      </c>
      <c r="C172" s="196" t="s">
        <v>5795</v>
      </c>
      <c r="D172" t="s">
        <v>5796</v>
      </c>
    </row>
    <row r="173" spans="1:4">
      <c r="A173">
        <v>256</v>
      </c>
      <c r="B173" t="s">
        <v>1603</v>
      </c>
      <c r="C173" s="196" t="s">
        <v>6190</v>
      </c>
      <c r="D173" t="s">
        <v>6191</v>
      </c>
    </row>
    <row r="174" spans="1:4">
      <c r="A174">
        <v>55</v>
      </c>
      <c r="B174" t="s">
        <v>1603</v>
      </c>
      <c r="C174" s="196" t="s">
        <v>5799</v>
      </c>
      <c r="D174" t="s">
        <v>5800</v>
      </c>
    </row>
    <row r="175" spans="1:4">
      <c r="A175">
        <v>243</v>
      </c>
      <c r="B175" t="s">
        <v>1603</v>
      </c>
      <c r="C175" s="196" t="s">
        <v>6164</v>
      </c>
      <c r="D175" t="s">
        <v>6165</v>
      </c>
    </row>
    <row r="176" spans="1:4">
      <c r="A176">
        <v>56</v>
      </c>
      <c r="B176" t="s">
        <v>1603</v>
      </c>
      <c r="C176" s="196" t="s">
        <v>5801</v>
      </c>
      <c r="D176" t="s">
        <v>5802</v>
      </c>
    </row>
    <row r="177" spans="1:4">
      <c r="A177">
        <v>166</v>
      </c>
      <c r="B177" t="s">
        <v>1603</v>
      </c>
      <c r="C177" s="196" t="s">
        <v>6015</v>
      </c>
      <c r="D177" t="s">
        <v>6016</v>
      </c>
    </row>
    <row r="178" spans="1:4">
      <c r="A178">
        <v>58</v>
      </c>
      <c r="B178" t="s">
        <v>1603</v>
      </c>
      <c r="C178" s="196" t="s">
        <v>5805</v>
      </c>
      <c r="D178" t="s">
        <v>5806</v>
      </c>
    </row>
    <row r="179" spans="1:4">
      <c r="A179">
        <v>262</v>
      </c>
      <c r="B179" t="s">
        <v>1603</v>
      </c>
      <c r="C179" s="196" t="s">
        <v>6202</v>
      </c>
      <c r="D179" t="s">
        <v>6203</v>
      </c>
    </row>
    <row r="180" spans="1:4">
      <c r="A180">
        <v>61</v>
      </c>
      <c r="B180" t="s">
        <v>1603</v>
      </c>
      <c r="C180" s="196" t="s">
        <v>5811</v>
      </c>
      <c r="D180" t="s">
        <v>5812</v>
      </c>
    </row>
    <row r="181" spans="1:4">
      <c r="A181">
        <v>62</v>
      </c>
      <c r="B181" t="s">
        <v>1603</v>
      </c>
      <c r="C181" s="196" t="s">
        <v>5813</v>
      </c>
      <c r="D181" t="s">
        <v>5814</v>
      </c>
    </row>
    <row r="182" spans="1:4">
      <c r="A182">
        <v>270</v>
      </c>
      <c r="B182" t="s">
        <v>1603</v>
      </c>
      <c r="C182" s="196" t="s">
        <v>6218</v>
      </c>
      <c r="D182" t="s">
        <v>6219</v>
      </c>
    </row>
    <row r="183" spans="1:4">
      <c r="A183">
        <v>63</v>
      </c>
      <c r="B183" t="s">
        <v>1603</v>
      </c>
      <c r="C183" s="196" t="s">
        <v>5815</v>
      </c>
      <c r="D183" t="s">
        <v>5816</v>
      </c>
    </row>
    <row r="184" spans="1:4">
      <c r="A184">
        <v>64</v>
      </c>
      <c r="B184" t="s">
        <v>1603</v>
      </c>
      <c r="C184" s="196" t="s">
        <v>5817</v>
      </c>
      <c r="D184" t="s">
        <v>5818</v>
      </c>
    </row>
    <row r="185" spans="1:4">
      <c r="A185">
        <v>239</v>
      </c>
      <c r="B185" t="s">
        <v>1603</v>
      </c>
      <c r="C185" s="196" t="s">
        <v>6156</v>
      </c>
      <c r="D185" t="s">
        <v>6157</v>
      </c>
    </row>
    <row r="186" spans="1:4">
      <c r="A186">
        <v>65</v>
      </c>
      <c r="B186" t="s">
        <v>1603</v>
      </c>
      <c r="C186" s="196" t="s">
        <v>5819</v>
      </c>
      <c r="D186" t="s">
        <v>5820</v>
      </c>
    </row>
    <row r="187" spans="1:4">
      <c r="A187">
        <v>251</v>
      </c>
      <c r="B187" t="s">
        <v>1603</v>
      </c>
      <c r="C187" s="196" t="s">
        <v>6180</v>
      </c>
      <c r="D187" t="s">
        <v>6181</v>
      </c>
    </row>
    <row r="188" spans="1:4">
      <c r="A188">
        <v>156</v>
      </c>
      <c r="B188" t="s">
        <v>1603</v>
      </c>
      <c r="C188" s="196" t="s">
        <v>5995</v>
      </c>
      <c r="D188" t="s">
        <v>5996</v>
      </c>
    </row>
    <row r="189" spans="1:4">
      <c r="A189">
        <v>66</v>
      </c>
      <c r="B189" t="s">
        <v>1603</v>
      </c>
      <c r="C189" s="196" t="s">
        <v>5821</v>
      </c>
      <c r="D189" t="s">
        <v>5822</v>
      </c>
    </row>
    <row r="190" spans="1:4">
      <c r="A190">
        <v>67</v>
      </c>
      <c r="B190" t="s">
        <v>1603</v>
      </c>
      <c r="C190" s="196" t="s">
        <v>5823</v>
      </c>
      <c r="D190" t="s">
        <v>5824</v>
      </c>
    </row>
    <row r="191" spans="1:4">
      <c r="A191">
        <v>152</v>
      </c>
      <c r="B191" t="s">
        <v>1603</v>
      </c>
      <c r="C191" s="196" t="s">
        <v>5987</v>
      </c>
      <c r="D191" t="s">
        <v>5988</v>
      </c>
    </row>
    <row r="192" spans="1:4">
      <c r="A192">
        <v>175</v>
      </c>
      <c r="B192" t="s">
        <v>1603</v>
      </c>
      <c r="C192" s="196" t="s">
        <v>6032</v>
      </c>
      <c r="D192" t="s">
        <v>6033</v>
      </c>
    </row>
    <row r="193" spans="1:4">
      <c r="A193">
        <v>68</v>
      </c>
      <c r="B193" t="s">
        <v>1603</v>
      </c>
      <c r="C193" s="196" t="s">
        <v>5825</v>
      </c>
      <c r="D193" t="s">
        <v>5826</v>
      </c>
    </row>
    <row r="194" spans="1:4">
      <c r="A194">
        <v>264</v>
      </c>
      <c r="B194" t="s">
        <v>1603</v>
      </c>
      <c r="C194" s="196" t="s">
        <v>6206</v>
      </c>
      <c r="D194" t="s">
        <v>6207</v>
      </c>
    </row>
    <row r="195" spans="1:4">
      <c r="A195">
        <v>130</v>
      </c>
      <c r="B195" t="s">
        <v>1603</v>
      </c>
      <c r="C195" s="196" t="s">
        <v>5944</v>
      </c>
      <c r="D195" t="s">
        <v>5945</v>
      </c>
    </row>
    <row r="196" spans="1:4">
      <c r="A196">
        <v>169</v>
      </c>
      <c r="B196" t="s">
        <v>1603</v>
      </c>
      <c r="C196" s="196" t="s">
        <v>6021</v>
      </c>
      <c r="D196" t="s">
        <v>6022</v>
      </c>
    </row>
    <row r="197" spans="1:4">
      <c r="A197">
        <v>173</v>
      </c>
      <c r="B197" t="s">
        <v>1603</v>
      </c>
      <c r="C197" s="196" t="s">
        <v>6028</v>
      </c>
      <c r="D197" t="s">
        <v>6029</v>
      </c>
    </row>
    <row r="198" spans="1:4">
      <c r="A198">
        <v>123</v>
      </c>
      <c r="B198" t="s">
        <v>1603</v>
      </c>
      <c r="C198" s="196" t="s">
        <v>5930</v>
      </c>
      <c r="D198" t="s">
        <v>5931</v>
      </c>
    </row>
    <row r="199" spans="1:4">
      <c r="A199">
        <v>165</v>
      </c>
      <c r="B199" t="s">
        <v>1603</v>
      </c>
      <c r="C199" s="196" t="s">
        <v>6013</v>
      </c>
      <c r="D199" t="s">
        <v>6014</v>
      </c>
    </row>
    <row r="200" spans="1:4">
      <c r="A200">
        <v>70</v>
      </c>
      <c r="B200" t="s">
        <v>1603</v>
      </c>
      <c r="C200" s="196" t="s">
        <v>5829</v>
      </c>
      <c r="D200" t="s">
        <v>5830</v>
      </c>
    </row>
    <row r="201" spans="1:4">
      <c r="A201">
        <v>122</v>
      </c>
      <c r="B201" t="s">
        <v>1603</v>
      </c>
      <c r="C201" s="196" t="s">
        <v>5928</v>
      </c>
      <c r="D201" t="s">
        <v>5929</v>
      </c>
    </row>
    <row r="202" spans="1:4">
      <c r="A202">
        <v>71</v>
      </c>
      <c r="B202" t="s">
        <v>1603</v>
      </c>
      <c r="C202" s="196" t="s">
        <v>5831</v>
      </c>
      <c r="D202" t="s">
        <v>5832</v>
      </c>
    </row>
    <row r="203" spans="1:4">
      <c r="A203">
        <v>72</v>
      </c>
      <c r="B203" t="s">
        <v>1603</v>
      </c>
      <c r="C203" s="196" t="s">
        <v>5833</v>
      </c>
      <c r="D203" t="s">
        <v>5834</v>
      </c>
    </row>
    <row r="204" spans="1:4">
      <c r="A204">
        <v>74</v>
      </c>
      <c r="B204" t="s">
        <v>1603</v>
      </c>
      <c r="C204" s="196" t="s">
        <v>5837</v>
      </c>
      <c r="D204" t="s">
        <v>5838</v>
      </c>
    </row>
    <row r="205" spans="1:4">
      <c r="A205">
        <v>73</v>
      </c>
      <c r="B205" t="s">
        <v>1603</v>
      </c>
      <c r="C205" s="196" t="s">
        <v>5835</v>
      </c>
      <c r="D205" t="s">
        <v>5836</v>
      </c>
    </row>
    <row r="206" spans="1:4">
      <c r="A206">
        <v>186</v>
      </c>
      <c r="B206" t="s">
        <v>1603</v>
      </c>
      <c r="C206" s="196" t="s">
        <v>6053</v>
      </c>
      <c r="D206" t="s">
        <v>6054</v>
      </c>
    </row>
    <row r="207" spans="1:4">
      <c r="A207">
        <v>75</v>
      </c>
      <c r="B207" t="s">
        <v>1603</v>
      </c>
      <c r="C207" s="196" t="s">
        <v>5839</v>
      </c>
      <c r="D207" t="s">
        <v>5840</v>
      </c>
    </row>
    <row r="208" spans="1:4">
      <c r="A208">
        <v>76</v>
      </c>
      <c r="B208" t="s">
        <v>1603</v>
      </c>
      <c r="C208" s="196" t="s">
        <v>5841</v>
      </c>
      <c r="D208" t="s">
        <v>5842</v>
      </c>
    </row>
    <row r="209" spans="1:4">
      <c r="A209">
        <v>77</v>
      </c>
      <c r="B209" t="s">
        <v>1603</v>
      </c>
      <c r="C209" s="196" t="s">
        <v>5843</v>
      </c>
      <c r="D209" t="s">
        <v>5844</v>
      </c>
    </row>
    <row r="210" spans="1:4">
      <c r="A210">
        <v>226</v>
      </c>
      <c r="B210" t="s">
        <v>1603</v>
      </c>
      <c r="C210" s="196" t="s">
        <v>6131</v>
      </c>
      <c r="D210" t="s">
        <v>6132</v>
      </c>
    </row>
    <row r="211" spans="1:4">
      <c r="A211">
        <v>210</v>
      </c>
      <c r="B211" t="s">
        <v>1603</v>
      </c>
      <c r="C211" s="196" t="s">
        <v>6099</v>
      </c>
      <c r="D211" t="s">
        <v>6100</v>
      </c>
    </row>
    <row r="212" spans="1:4">
      <c r="A212">
        <v>228</v>
      </c>
      <c r="B212" t="s">
        <v>1603</v>
      </c>
      <c r="C212" s="196" t="s">
        <v>6135</v>
      </c>
      <c r="D212" t="s">
        <v>6136</v>
      </c>
    </row>
    <row r="213" spans="1:4">
      <c r="A213">
        <v>78</v>
      </c>
      <c r="B213" t="s">
        <v>1603</v>
      </c>
      <c r="C213" s="196" t="s">
        <v>5845</v>
      </c>
      <c r="D213" t="s">
        <v>5846</v>
      </c>
    </row>
    <row r="214" spans="1:4">
      <c r="A214">
        <v>155</v>
      </c>
      <c r="B214" t="s">
        <v>1603</v>
      </c>
      <c r="C214" s="196" t="s">
        <v>5993</v>
      </c>
      <c r="D214" t="s">
        <v>5994</v>
      </c>
    </row>
    <row r="215" spans="1:4">
      <c r="A215">
        <v>174</v>
      </c>
      <c r="B215" t="s">
        <v>1603</v>
      </c>
      <c r="C215" s="196" t="s">
        <v>6030</v>
      </c>
      <c r="D215" t="s">
        <v>6031</v>
      </c>
    </row>
    <row r="216" spans="1:4">
      <c r="A216">
        <v>79</v>
      </c>
      <c r="B216" t="s">
        <v>1603</v>
      </c>
      <c r="C216" s="196" t="s">
        <v>5847</v>
      </c>
      <c r="D216" t="s">
        <v>5848</v>
      </c>
    </row>
    <row r="217" spans="1:4">
      <c r="A217">
        <v>124</v>
      </c>
      <c r="B217" t="s">
        <v>1603</v>
      </c>
      <c r="C217" s="196" t="s">
        <v>5932</v>
      </c>
      <c r="D217" t="s">
        <v>5933</v>
      </c>
    </row>
    <row r="218" spans="1:4">
      <c r="A218">
        <v>284</v>
      </c>
      <c r="B218" t="s">
        <v>1603</v>
      </c>
      <c r="C218" s="196" t="s">
        <v>6245</v>
      </c>
      <c r="D218" t="s">
        <v>6246</v>
      </c>
    </row>
    <row r="219" spans="1:4">
      <c r="A219">
        <v>82</v>
      </c>
      <c r="B219" t="s">
        <v>1603</v>
      </c>
      <c r="C219" s="196" t="s">
        <v>5853</v>
      </c>
      <c r="D219" t="s">
        <v>5854</v>
      </c>
    </row>
    <row r="220" spans="1:4">
      <c r="A220">
        <v>83</v>
      </c>
      <c r="B220" t="s">
        <v>1603</v>
      </c>
      <c r="C220" s="196" t="s">
        <v>5855</v>
      </c>
      <c r="D220" t="s">
        <v>5856</v>
      </c>
    </row>
    <row r="221" spans="1:4">
      <c r="A221">
        <v>84</v>
      </c>
      <c r="B221" t="s">
        <v>1603</v>
      </c>
      <c r="C221" s="196" t="s">
        <v>5857</v>
      </c>
      <c r="D221" t="s">
        <v>5858</v>
      </c>
    </row>
    <row r="222" spans="1:4">
      <c r="A222">
        <v>178</v>
      </c>
      <c r="B222" t="s">
        <v>1603</v>
      </c>
      <c r="C222" s="196" t="s">
        <v>6037</v>
      </c>
      <c r="D222" t="s">
        <v>6038</v>
      </c>
    </row>
    <row r="223" spans="1:4">
      <c r="A223">
        <v>85</v>
      </c>
      <c r="B223" t="s">
        <v>1603</v>
      </c>
      <c r="C223" s="196" t="s">
        <v>5859</v>
      </c>
      <c r="D223" t="s">
        <v>5860</v>
      </c>
    </row>
    <row r="224" spans="1:4">
      <c r="A224">
        <v>86</v>
      </c>
      <c r="B224" t="s">
        <v>1603</v>
      </c>
      <c r="C224" s="196" t="s">
        <v>5861</v>
      </c>
      <c r="D224" t="s">
        <v>5862</v>
      </c>
    </row>
    <row r="225" spans="1:4">
      <c r="A225">
        <v>87</v>
      </c>
      <c r="B225" t="s">
        <v>1603</v>
      </c>
      <c r="C225" s="196" t="s">
        <v>5863</v>
      </c>
      <c r="D225" t="s">
        <v>5864</v>
      </c>
    </row>
    <row r="226" spans="1:4">
      <c r="A226">
        <v>150</v>
      </c>
      <c r="B226" t="s">
        <v>1603</v>
      </c>
      <c r="C226" s="196" t="s">
        <v>5983</v>
      </c>
      <c r="D226" t="s">
        <v>5984</v>
      </c>
    </row>
    <row r="227" spans="1:4">
      <c r="A227">
        <v>88</v>
      </c>
      <c r="B227" t="s">
        <v>1603</v>
      </c>
      <c r="C227" s="196" t="s">
        <v>5865</v>
      </c>
      <c r="D227" t="s">
        <v>5866</v>
      </c>
    </row>
    <row r="228" spans="1:4">
      <c r="A228">
        <v>89</v>
      </c>
      <c r="B228" t="s">
        <v>1603</v>
      </c>
      <c r="C228" s="196" t="s">
        <v>5867</v>
      </c>
      <c r="D228" t="s">
        <v>5868</v>
      </c>
    </row>
    <row r="229" spans="1:4">
      <c r="A229">
        <v>90</v>
      </c>
      <c r="B229" t="s">
        <v>1603</v>
      </c>
      <c r="C229" s="196" t="s">
        <v>5869</v>
      </c>
      <c r="D229" t="s">
        <v>5870</v>
      </c>
    </row>
    <row r="230" spans="1:4">
      <c r="A230">
        <v>91</v>
      </c>
      <c r="B230" t="s">
        <v>1603</v>
      </c>
      <c r="C230" s="196" t="s">
        <v>5871</v>
      </c>
      <c r="D230" t="s">
        <v>5872</v>
      </c>
    </row>
    <row r="231" spans="1:4">
      <c r="A231">
        <v>146</v>
      </c>
      <c r="B231" t="s">
        <v>1603</v>
      </c>
      <c r="C231" s="196" t="s">
        <v>5975</v>
      </c>
      <c r="D231" t="s">
        <v>5976</v>
      </c>
    </row>
    <row r="232" spans="1:4">
      <c r="A232">
        <v>92</v>
      </c>
      <c r="B232" t="s">
        <v>1603</v>
      </c>
      <c r="C232" s="196" t="s">
        <v>5873</v>
      </c>
      <c r="D232" t="s">
        <v>5874</v>
      </c>
    </row>
    <row r="233" spans="1:4">
      <c r="A233">
        <v>93</v>
      </c>
      <c r="B233" t="s">
        <v>1603</v>
      </c>
      <c r="C233" s="196" t="s">
        <v>5875</v>
      </c>
      <c r="D233" t="s">
        <v>5876</v>
      </c>
    </row>
    <row r="234" spans="1:4">
      <c r="A234">
        <v>94</v>
      </c>
      <c r="B234" t="s">
        <v>1603</v>
      </c>
      <c r="C234" s="196" t="s">
        <v>5877</v>
      </c>
      <c r="D234" t="s">
        <v>5878</v>
      </c>
    </row>
    <row r="235" spans="1:4">
      <c r="A235">
        <v>95</v>
      </c>
      <c r="B235" t="s">
        <v>1603</v>
      </c>
      <c r="C235" s="196" t="s">
        <v>5879</v>
      </c>
      <c r="D235" t="s">
        <v>5880</v>
      </c>
    </row>
    <row r="236" spans="1:4">
      <c r="A236">
        <v>96</v>
      </c>
      <c r="B236" t="s">
        <v>1603</v>
      </c>
      <c r="C236" s="196" t="s">
        <v>5881</v>
      </c>
      <c r="D236" t="s">
        <v>1087</v>
      </c>
    </row>
    <row r="237" spans="1:4">
      <c r="A237">
        <v>218</v>
      </c>
      <c r="B237" t="s">
        <v>1603</v>
      </c>
      <c r="C237" s="196" t="s">
        <v>6115</v>
      </c>
      <c r="D237" t="s">
        <v>6116</v>
      </c>
    </row>
    <row r="238" spans="1:4">
      <c r="A238">
        <v>97</v>
      </c>
      <c r="B238" t="s">
        <v>1603</v>
      </c>
      <c r="C238" s="196" t="s">
        <v>5882</v>
      </c>
      <c r="D238" t="s">
        <v>5883</v>
      </c>
    </row>
    <row r="239" spans="1:4">
      <c r="A239">
        <v>98</v>
      </c>
      <c r="B239" t="s">
        <v>1603</v>
      </c>
      <c r="C239" s="196" t="s">
        <v>5884</v>
      </c>
      <c r="D239" t="s">
        <v>5885</v>
      </c>
    </row>
    <row r="240" spans="1:4">
      <c r="A240">
        <v>145</v>
      </c>
      <c r="B240" t="s">
        <v>1603</v>
      </c>
      <c r="C240" s="196" t="s">
        <v>5973</v>
      </c>
      <c r="D240" t="s">
        <v>5974</v>
      </c>
    </row>
    <row r="241" spans="1:5">
      <c r="A241">
        <v>125</v>
      </c>
      <c r="B241" t="s">
        <v>1603</v>
      </c>
      <c r="C241" s="196" t="s">
        <v>5934</v>
      </c>
      <c r="D241" t="s">
        <v>5935</v>
      </c>
    </row>
    <row r="242" spans="1:5">
      <c r="A242">
        <v>99</v>
      </c>
      <c r="B242" t="s">
        <v>1603</v>
      </c>
      <c r="C242" s="196" t="s">
        <v>5886</v>
      </c>
      <c r="D242" t="s">
        <v>5887</v>
      </c>
    </row>
    <row r="243" spans="1:5">
      <c r="A243">
        <v>126</v>
      </c>
      <c r="B243" t="s">
        <v>1603</v>
      </c>
      <c r="C243" s="196" t="s">
        <v>5936</v>
      </c>
      <c r="D243" t="s">
        <v>5937</v>
      </c>
    </row>
    <row r="244" spans="1:5">
      <c r="A244">
        <v>167</v>
      </c>
      <c r="B244" t="s">
        <v>1603</v>
      </c>
      <c r="C244" s="196" t="s">
        <v>6017</v>
      </c>
      <c r="D244" t="s">
        <v>6018</v>
      </c>
    </row>
    <row r="245" spans="1:5">
      <c r="A245">
        <v>100</v>
      </c>
      <c r="B245" t="s">
        <v>1603</v>
      </c>
      <c r="C245" s="196" t="s">
        <v>5888</v>
      </c>
      <c r="D245" t="s">
        <v>5889</v>
      </c>
      <c r="E245">
        <v>1</v>
      </c>
    </row>
    <row r="246" spans="1:5">
      <c r="A246">
        <v>177</v>
      </c>
      <c r="B246" t="s">
        <v>1603</v>
      </c>
      <c r="C246" s="196" t="s">
        <v>6036</v>
      </c>
      <c r="D246" t="s">
        <v>5889</v>
      </c>
      <c r="E246">
        <v>1</v>
      </c>
    </row>
    <row r="247" spans="1:5">
      <c r="A247">
        <v>101</v>
      </c>
      <c r="B247" t="s">
        <v>1603</v>
      </c>
      <c r="C247" s="196" t="s">
        <v>5890</v>
      </c>
      <c r="D247" t="s">
        <v>5891</v>
      </c>
    </row>
    <row r="248" spans="1:5">
      <c r="A248">
        <v>260</v>
      </c>
      <c r="B248" t="s">
        <v>1603</v>
      </c>
      <c r="C248" s="196" t="s">
        <v>6198</v>
      </c>
      <c r="D248" t="s">
        <v>6199</v>
      </c>
    </row>
    <row r="249" spans="1:5">
      <c r="A249">
        <v>102</v>
      </c>
      <c r="B249" t="s">
        <v>1603</v>
      </c>
      <c r="C249" s="196" t="s">
        <v>5892</v>
      </c>
      <c r="D249" t="s">
        <v>5893</v>
      </c>
    </row>
    <row r="250" spans="1:5">
      <c r="A250">
        <v>103</v>
      </c>
      <c r="B250" t="s">
        <v>1603</v>
      </c>
      <c r="C250" s="196" t="s">
        <v>5894</v>
      </c>
      <c r="D250" t="s">
        <v>5895</v>
      </c>
    </row>
    <row r="251" spans="1:5">
      <c r="A251">
        <v>135</v>
      </c>
      <c r="B251" t="s">
        <v>1603</v>
      </c>
      <c r="C251" s="196" t="s">
        <v>5954</v>
      </c>
      <c r="D251" t="s">
        <v>5955</v>
      </c>
    </row>
    <row r="252" spans="1:5">
      <c r="A252">
        <v>133</v>
      </c>
      <c r="B252" t="s">
        <v>1603</v>
      </c>
      <c r="C252" s="196" t="s">
        <v>5950</v>
      </c>
      <c r="D252" t="s">
        <v>5951</v>
      </c>
    </row>
    <row r="253" spans="1:5">
      <c r="A253">
        <v>108</v>
      </c>
      <c r="B253" t="s">
        <v>1603</v>
      </c>
      <c r="C253" s="196" t="s">
        <v>5901</v>
      </c>
      <c r="D253" t="s">
        <v>5902</v>
      </c>
    </row>
    <row r="254" spans="1:5">
      <c r="A254">
        <v>81</v>
      </c>
      <c r="B254" t="s">
        <v>1603</v>
      </c>
      <c r="C254" s="196" t="s">
        <v>5851</v>
      </c>
      <c r="D254" t="s">
        <v>5852</v>
      </c>
    </row>
    <row r="255" spans="1:5">
      <c r="A255">
        <v>104</v>
      </c>
      <c r="B255" t="s">
        <v>1603</v>
      </c>
      <c r="C255" s="196" t="s">
        <v>5896</v>
      </c>
      <c r="D255" t="s">
        <v>1833</v>
      </c>
    </row>
    <row r="256" spans="1:5">
      <c r="A256">
        <v>105</v>
      </c>
      <c r="B256" t="s">
        <v>1603</v>
      </c>
      <c r="C256" s="196" t="s">
        <v>5897</v>
      </c>
      <c r="D256" t="s">
        <v>1850</v>
      </c>
    </row>
    <row r="257" spans="1:4">
      <c r="A257">
        <v>106</v>
      </c>
      <c r="B257" t="s">
        <v>1603</v>
      </c>
      <c r="C257" s="196" t="s">
        <v>5898</v>
      </c>
      <c r="D257" t="s">
        <v>1410</v>
      </c>
    </row>
    <row r="258" spans="1:4">
      <c r="A258">
        <v>170</v>
      </c>
      <c r="B258" t="s">
        <v>1603</v>
      </c>
      <c r="C258" s="196" t="s">
        <v>6023</v>
      </c>
      <c r="D258" t="s">
        <v>1400</v>
      </c>
    </row>
    <row r="259" spans="1:4">
      <c r="A259">
        <v>136</v>
      </c>
      <c r="B259" t="s">
        <v>1603</v>
      </c>
      <c r="C259" s="196" t="s">
        <v>5956</v>
      </c>
      <c r="D259" t="s">
        <v>1927</v>
      </c>
    </row>
    <row r="260" spans="1:4">
      <c r="A260">
        <v>244</v>
      </c>
      <c r="B260" t="s">
        <v>1603</v>
      </c>
      <c r="C260" s="196" t="s">
        <v>6166</v>
      </c>
      <c r="D260" t="s">
        <v>6167</v>
      </c>
    </row>
    <row r="261" spans="1:4">
      <c r="A261">
        <v>143</v>
      </c>
      <c r="B261" t="s">
        <v>1603</v>
      </c>
      <c r="C261" s="196" t="s">
        <v>5969</v>
      </c>
      <c r="D261" t="s">
        <v>5970</v>
      </c>
    </row>
    <row r="262" spans="1:4">
      <c r="A262">
        <v>187</v>
      </c>
      <c r="B262" t="s">
        <v>1603</v>
      </c>
      <c r="C262" s="196" t="s">
        <v>6055</v>
      </c>
      <c r="D262" t="s">
        <v>6056</v>
      </c>
    </row>
    <row r="263" spans="1:4">
      <c r="A263">
        <v>157</v>
      </c>
      <c r="B263" t="s">
        <v>1603</v>
      </c>
      <c r="C263" s="196" t="s">
        <v>5997</v>
      </c>
      <c r="D263" t="s">
        <v>5998</v>
      </c>
    </row>
    <row r="264" spans="1:4">
      <c r="A264">
        <v>246</v>
      </c>
      <c r="B264" t="s">
        <v>1603</v>
      </c>
      <c r="C264" s="196" t="s">
        <v>6170</v>
      </c>
      <c r="D264" t="s">
        <v>6171</v>
      </c>
    </row>
    <row r="265" spans="1:4">
      <c r="A265">
        <v>107</v>
      </c>
      <c r="B265" t="s">
        <v>1603</v>
      </c>
      <c r="C265" s="196" t="s">
        <v>5899</v>
      </c>
      <c r="D265" t="s">
        <v>5900</v>
      </c>
    </row>
    <row r="266" spans="1:4">
      <c r="A266">
        <v>147</v>
      </c>
      <c r="B266" t="s">
        <v>1603</v>
      </c>
      <c r="C266" s="196" t="s">
        <v>5977</v>
      </c>
      <c r="D266" t="s">
        <v>5978</v>
      </c>
    </row>
    <row r="267" spans="1:4">
      <c r="A267">
        <v>193</v>
      </c>
      <c r="B267" t="s">
        <v>1603</v>
      </c>
      <c r="C267" s="196" t="s">
        <v>6066</v>
      </c>
      <c r="D267" t="s">
        <v>2849</v>
      </c>
    </row>
    <row r="268" spans="1:4">
      <c r="A268">
        <v>229</v>
      </c>
      <c r="B268" t="s">
        <v>1603</v>
      </c>
      <c r="C268" s="196" t="s">
        <v>6137</v>
      </c>
      <c r="D268" t="s">
        <v>6138</v>
      </c>
    </row>
    <row r="269" spans="1:4">
      <c r="A269">
        <v>275</v>
      </c>
      <c r="B269" t="s">
        <v>1603</v>
      </c>
      <c r="C269" s="196" t="s">
        <v>6228</v>
      </c>
      <c r="D269" t="s">
        <v>6229</v>
      </c>
    </row>
    <row r="270" spans="1:4">
      <c r="A270">
        <v>109</v>
      </c>
      <c r="B270" t="s">
        <v>1603</v>
      </c>
      <c r="C270" s="196" t="s">
        <v>5903</v>
      </c>
      <c r="D270" t="s">
        <v>5904</v>
      </c>
    </row>
    <row r="271" spans="1:4">
      <c r="A271">
        <v>283</v>
      </c>
      <c r="B271" t="s">
        <v>1603</v>
      </c>
      <c r="C271" s="196" t="s">
        <v>6243</v>
      </c>
      <c r="D271" t="s">
        <v>6244</v>
      </c>
    </row>
    <row r="272" spans="1:4">
      <c r="A272">
        <v>219</v>
      </c>
      <c r="B272" t="s">
        <v>1603</v>
      </c>
      <c r="C272" s="196" t="s">
        <v>6117</v>
      </c>
      <c r="D272" t="s">
        <v>6118</v>
      </c>
    </row>
    <row r="273" spans="1:4">
      <c r="A273">
        <v>188</v>
      </c>
      <c r="B273" t="s">
        <v>1603</v>
      </c>
      <c r="C273" s="196" t="s">
        <v>6057</v>
      </c>
      <c r="D273" t="s">
        <v>6058</v>
      </c>
    </row>
    <row r="274" spans="1:4">
      <c r="A274">
        <v>189</v>
      </c>
      <c r="B274" t="s">
        <v>1603</v>
      </c>
      <c r="C274" s="196" t="s">
        <v>6059</v>
      </c>
      <c r="D274" t="s">
        <v>6060</v>
      </c>
    </row>
    <row r="275" spans="1:4">
      <c r="A275">
        <v>272</v>
      </c>
      <c r="B275" t="s">
        <v>1603</v>
      </c>
      <c r="C275" s="196" t="s">
        <v>6222</v>
      </c>
      <c r="D275" t="s">
        <v>6223</v>
      </c>
    </row>
    <row r="276" spans="1:4">
      <c r="A276">
        <v>111</v>
      </c>
      <c r="B276" t="s">
        <v>1603</v>
      </c>
      <c r="C276" s="196" t="s">
        <v>5907</v>
      </c>
      <c r="D276" t="s">
        <v>5908</v>
      </c>
    </row>
    <row r="277" spans="1:4">
      <c r="A277">
        <v>112</v>
      </c>
      <c r="B277" t="s">
        <v>1603</v>
      </c>
      <c r="C277" s="196" t="s">
        <v>5909</v>
      </c>
      <c r="D277" t="s">
        <v>5910</v>
      </c>
    </row>
    <row r="278" spans="1:4">
      <c r="A278">
        <v>190</v>
      </c>
      <c r="B278" t="s">
        <v>1603</v>
      </c>
      <c r="C278" s="196" t="s">
        <v>6061</v>
      </c>
      <c r="D278" t="s">
        <v>6062</v>
      </c>
    </row>
    <row r="279" spans="1:4">
      <c r="A279">
        <v>1</v>
      </c>
      <c r="B279" t="s">
        <v>1603</v>
      </c>
      <c r="C279" s="196" t="s">
        <v>5693</v>
      </c>
      <c r="D279" t="s">
        <v>1603</v>
      </c>
    </row>
    <row r="280" spans="1:4">
      <c r="A280">
        <v>267</v>
      </c>
      <c r="B280" t="s">
        <v>1603</v>
      </c>
      <c r="C280" s="196" t="s">
        <v>6212</v>
      </c>
      <c r="D280" t="s">
        <v>6213</v>
      </c>
    </row>
    <row r="281" spans="1:4">
      <c r="A281">
        <v>234</v>
      </c>
      <c r="B281" t="s">
        <v>1603</v>
      </c>
      <c r="C281" s="196" t="s">
        <v>6147</v>
      </c>
      <c r="D281" t="s">
        <v>1578</v>
      </c>
    </row>
    <row r="282" spans="1:4">
      <c r="A282">
        <v>230</v>
      </c>
      <c r="B282" t="s">
        <v>1603</v>
      </c>
      <c r="C282" s="196" t="s">
        <v>6139</v>
      </c>
      <c r="D282" t="s">
        <v>6140</v>
      </c>
    </row>
    <row r="283" spans="1:4">
      <c r="A283">
        <v>129</v>
      </c>
      <c r="B283" t="s">
        <v>1603</v>
      </c>
      <c r="C283" s="196" t="s">
        <v>5942</v>
      </c>
      <c r="D283" t="s">
        <v>5943</v>
      </c>
    </row>
    <row r="284" spans="1:4">
      <c r="A284">
        <v>231</v>
      </c>
      <c r="B284" t="s">
        <v>1603</v>
      </c>
      <c r="C284" s="196" t="s">
        <v>6141</v>
      </c>
      <c r="D284" t="s">
        <v>6142</v>
      </c>
    </row>
    <row r="285" spans="1:4">
      <c r="A285">
        <v>113</v>
      </c>
      <c r="B285" t="s">
        <v>1603</v>
      </c>
      <c r="C285" s="196" t="s">
        <v>5911</v>
      </c>
      <c r="D285" t="s">
        <v>5912</v>
      </c>
    </row>
    <row r="286" spans="1:4">
      <c r="A286">
        <v>114</v>
      </c>
      <c r="B286" t="s">
        <v>1603</v>
      </c>
      <c r="C286" s="196" t="s">
        <v>5913</v>
      </c>
      <c r="D286" t="s">
        <v>5914</v>
      </c>
    </row>
    <row r="287" spans="1:4">
      <c r="A287">
        <v>115</v>
      </c>
      <c r="B287" t="s">
        <v>1603</v>
      </c>
      <c r="C287" s="196" t="s">
        <v>5915</v>
      </c>
      <c r="D287" t="s">
        <v>5916</v>
      </c>
    </row>
    <row r="288" spans="1:4">
      <c r="A288">
        <v>287</v>
      </c>
    </row>
    <row r="289" spans="1:1">
      <c r="A289">
        <v>288</v>
      </c>
    </row>
    <row r="290" spans="1:1">
      <c r="A290">
        <v>289</v>
      </c>
    </row>
    <row r="291" spans="1:1">
      <c r="A291">
        <v>290</v>
      </c>
    </row>
    <row r="292" spans="1:1">
      <c r="A292">
        <v>291</v>
      </c>
    </row>
    <row r="293" spans="1:1">
      <c r="A293">
        <v>292</v>
      </c>
    </row>
    <row r="294" spans="1:1">
      <c r="A294">
        <v>293</v>
      </c>
    </row>
    <row r="295" spans="1:1">
      <c r="A295">
        <v>294</v>
      </c>
    </row>
    <row r="296" spans="1:1">
      <c r="A296">
        <v>295</v>
      </c>
    </row>
    <row r="297" spans="1:1">
      <c r="A297">
        <v>296</v>
      </c>
    </row>
    <row r="298" spans="1:1">
      <c r="A298">
        <v>297</v>
      </c>
    </row>
    <row r="299" spans="1:1">
      <c r="A299">
        <v>298</v>
      </c>
    </row>
    <row r="300" spans="1:1">
      <c r="A300">
        <v>299</v>
      </c>
    </row>
    <row r="301" spans="1:1">
      <c r="A301">
        <v>300</v>
      </c>
    </row>
    <row r="302" spans="1:1">
      <c r="A302">
        <v>301</v>
      </c>
    </row>
    <row r="303" spans="1:1">
      <c r="A303">
        <v>302</v>
      </c>
    </row>
    <row r="304" spans="1:1">
      <c r="A304">
        <v>303</v>
      </c>
    </row>
    <row r="305" spans="1:1">
      <c r="A305">
        <v>304</v>
      </c>
    </row>
    <row r="306" spans="1:1">
      <c r="A306">
        <v>305</v>
      </c>
    </row>
    <row r="307" spans="1:1">
      <c r="A307">
        <v>306</v>
      </c>
    </row>
    <row r="308" spans="1:1">
      <c r="A308">
        <v>307</v>
      </c>
    </row>
    <row r="309" spans="1:1">
      <c r="A309">
        <v>308</v>
      </c>
    </row>
    <row r="310" spans="1:1">
      <c r="A310">
        <v>309</v>
      </c>
    </row>
    <row r="311" spans="1:1">
      <c r="A311">
        <v>310</v>
      </c>
    </row>
    <row r="312" spans="1:1">
      <c r="A312">
        <v>311</v>
      </c>
    </row>
    <row r="313" spans="1:1">
      <c r="A313">
        <v>312</v>
      </c>
    </row>
    <row r="314" spans="1:1">
      <c r="A314">
        <v>313</v>
      </c>
    </row>
    <row r="315" spans="1:1">
      <c r="A315">
        <v>314</v>
      </c>
    </row>
    <row r="316" spans="1:1">
      <c r="A316">
        <v>315</v>
      </c>
    </row>
    <row r="317" spans="1:1">
      <c r="A317">
        <v>316</v>
      </c>
    </row>
    <row r="318" spans="1:1">
      <c r="A318">
        <v>317</v>
      </c>
    </row>
    <row r="319" spans="1:1">
      <c r="A319">
        <v>318</v>
      </c>
    </row>
    <row r="320" spans="1:1">
      <c r="A320">
        <v>319</v>
      </c>
    </row>
    <row r="321" spans="1:1">
      <c r="A321">
        <v>320</v>
      </c>
    </row>
    <row r="322" spans="1:1">
      <c r="A322">
        <v>321</v>
      </c>
    </row>
    <row r="323" spans="1:1">
      <c r="A323">
        <v>322</v>
      </c>
    </row>
    <row r="324" spans="1:1">
      <c r="A324">
        <v>323</v>
      </c>
    </row>
    <row r="325" spans="1:1">
      <c r="A325">
        <v>324</v>
      </c>
    </row>
    <row r="326" spans="1:1">
      <c r="A326">
        <v>325</v>
      </c>
    </row>
    <row r="327" spans="1:1">
      <c r="A327">
        <v>326</v>
      </c>
    </row>
    <row r="328" spans="1:1">
      <c r="A328">
        <v>327</v>
      </c>
    </row>
    <row r="329" spans="1:1">
      <c r="A329">
        <v>328</v>
      </c>
    </row>
    <row r="330" spans="1:1">
      <c r="A330">
        <v>329</v>
      </c>
    </row>
    <row r="331" spans="1:1">
      <c r="A331">
        <v>330</v>
      </c>
    </row>
    <row r="332" spans="1:1">
      <c r="A332">
        <v>331</v>
      </c>
    </row>
    <row r="333" spans="1:1">
      <c r="A333">
        <v>332</v>
      </c>
    </row>
    <row r="334" spans="1:1">
      <c r="A334">
        <v>333</v>
      </c>
    </row>
    <row r="335" spans="1:1">
      <c r="A335">
        <v>334</v>
      </c>
    </row>
    <row r="336" spans="1:1">
      <c r="A336">
        <v>335</v>
      </c>
    </row>
    <row r="337" spans="1:1">
      <c r="A337">
        <v>336</v>
      </c>
    </row>
    <row r="338" spans="1:1">
      <c r="A338">
        <v>337</v>
      </c>
    </row>
    <row r="339" spans="1:1">
      <c r="A339">
        <v>338</v>
      </c>
    </row>
    <row r="340" spans="1:1">
      <c r="A340">
        <v>339</v>
      </c>
    </row>
    <row r="341" spans="1:1">
      <c r="A341">
        <v>340</v>
      </c>
    </row>
    <row r="342" spans="1:1">
      <c r="A342">
        <v>341</v>
      </c>
    </row>
    <row r="343" spans="1:1">
      <c r="A343">
        <v>342</v>
      </c>
    </row>
    <row r="344" spans="1:1">
      <c r="A344">
        <v>343</v>
      </c>
    </row>
    <row r="345" spans="1:1">
      <c r="A345">
        <v>344</v>
      </c>
    </row>
    <row r="346" spans="1:1">
      <c r="A346">
        <v>345</v>
      </c>
    </row>
    <row r="347" spans="1:1">
      <c r="A347">
        <v>346</v>
      </c>
    </row>
    <row r="348" spans="1:1">
      <c r="A348">
        <v>347</v>
      </c>
    </row>
    <row r="349" spans="1:1">
      <c r="A349">
        <v>348</v>
      </c>
    </row>
    <row r="350" spans="1:1">
      <c r="A350">
        <v>349</v>
      </c>
    </row>
    <row r="351" spans="1:1">
      <c r="A351">
        <v>350</v>
      </c>
    </row>
    <row r="352" spans="1:1">
      <c r="A352">
        <v>351</v>
      </c>
    </row>
    <row r="353" spans="1:1">
      <c r="A353">
        <v>352</v>
      </c>
    </row>
    <row r="354" spans="1:1">
      <c r="A354">
        <v>353</v>
      </c>
    </row>
    <row r="355" spans="1:1">
      <c r="A355">
        <v>354</v>
      </c>
    </row>
    <row r="356" spans="1:1">
      <c r="A356">
        <v>355</v>
      </c>
    </row>
    <row r="357" spans="1:1">
      <c r="A357">
        <v>356</v>
      </c>
    </row>
    <row r="358" spans="1:1">
      <c r="A358">
        <v>357</v>
      </c>
    </row>
    <row r="359" spans="1:1">
      <c r="A359">
        <v>358</v>
      </c>
    </row>
    <row r="360" spans="1:1">
      <c r="A360">
        <v>359</v>
      </c>
    </row>
    <row r="361" spans="1:1">
      <c r="A361">
        <v>360</v>
      </c>
    </row>
    <row r="362" spans="1:1">
      <c r="A362">
        <v>361</v>
      </c>
    </row>
    <row r="363" spans="1:1">
      <c r="A363">
        <v>362</v>
      </c>
    </row>
    <row r="364" spans="1:1">
      <c r="A364">
        <v>363</v>
      </c>
    </row>
    <row r="365" spans="1:1">
      <c r="A365">
        <v>364</v>
      </c>
    </row>
    <row r="366" spans="1:1">
      <c r="A366">
        <v>365</v>
      </c>
    </row>
    <row r="367" spans="1:1">
      <c r="A367">
        <v>366</v>
      </c>
    </row>
    <row r="368" spans="1:1">
      <c r="A368">
        <v>367</v>
      </c>
    </row>
    <row r="369" spans="1:1">
      <c r="A369">
        <v>368</v>
      </c>
    </row>
    <row r="370" spans="1:1">
      <c r="A370">
        <v>369</v>
      </c>
    </row>
    <row r="371" spans="1:1">
      <c r="A371">
        <v>370</v>
      </c>
    </row>
    <row r="372" spans="1:1">
      <c r="A372">
        <v>371</v>
      </c>
    </row>
    <row r="373" spans="1:1">
      <c r="A373">
        <v>372</v>
      </c>
    </row>
    <row r="374" spans="1:1">
      <c r="A374">
        <v>373</v>
      </c>
    </row>
    <row r="375" spans="1:1">
      <c r="A375">
        <v>374</v>
      </c>
    </row>
    <row r="376" spans="1:1">
      <c r="A376">
        <v>375</v>
      </c>
    </row>
    <row r="377" spans="1:1">
      <c r="A377">
        <v>376</v>
      </c>
    </row>
    <row r="378" spans="1:1">
      <c r="A378">
        <v>377</v>
      </c>
    </row>
    <row r="379" spans="1:1">
      <c r="A379">
        <v>378</v>
      </c>
    </row>
    <row r="380" spans="1:1">
      <c r="A380">
        <v>379</v>
      </c>
    </row>
    <row r="381" spans="1:1">
      <c r="A381">
        <v>380</v>
      </c>
    </row>
    <row r="382" spans="1:1">
      <c r="A382">
        <v>381</v>
      </c>
    </row>
    <row r="383" spans="1:1">
      <c r="A383">
        <v>382</v>
      </c>
    </row>
    <row r="384" spans="1:1">
      <c r="A384">
        <v>383</v>
      </c>
    </row>
    <row r="385" spans="1:1">
      <c r="A385">
        <v>384</v>
      </c>
    </row>
    <row r="386" spans="1:1">
      <c r="A386">
        <v>385</v>
      </c>
    </row>
    <row r="387" spans="1:1">
      <c r="A387">
        <v>386</v>
      </c>
    </row>
    <row r="388" spans="1:1">
      <c r="A388">
        <v>387</v>
      </c>
    </row>
    <row r="389" spans="1:1">
      <c r="A389">
        <v>388</v>
      </c>
    </row>
    <row r="390" spans="1:1">
      <c r="A390">
        <v>389</v>
      </c>
    </row>
    <row r="391" spans="1:1">
      <c r="A391">
        <v>390</v>
      </c>
    </row>
    <row r="392" spans="1:1">
      <c r="A392">
        <v>391</v>
      </c>
    </row>
    <row r="393" spans="1:1">
      <c r="A393">
        <v>392</v>
      </c>
    </row>
    <row r="394" spans="1:1">
      <c r="A394">
        <v>393</v>
      </c>
    </row>
    <row r="395" spans="1:1">
      <c r="A395">
        <v>394</v>
      </c>
    </row>
    <row r="396" spans="1:1">
      <c r="A396">
        <v>395</v>
      </c>
    </row>
    <row r="397" spans="1:1">
      <c r="A397">
        <v>396</v>
      </c>
    </row>
    <row r="398" spans="1:1">
      <c r="A398">
        <v>397</v>
      </c>
    </row>
    <row r="399" spans="1:1">
      <c r="A399">
        <v>398</v>
      </c>
    </row>
    <row r="400" spans="1:1">
      <c r="A400">
        <v>399</v>
      </c>
    </row>
    <row r="401" spans="1:1">
      <c r="A401">
        <v>400</v>
      </c>
    </row>
    <row r="402" spans="1:1">
      <c r="A402">
        <v>401</v>
      </c>
    </row>
    <row r="403" spans="1:1">
      <c r="A403">
        <v>402</v>
      </c>
    </row>
    <row r="404" spans="1:1">
      <c r="A404">
        <v>403</v>
      </c>
    </row>
    <row r="405" spans="1:1">
      <c r="A405">
        <v>404</v>
      </c>
    </row>
    <row r="406" spans="1:1">
      <c r="A406">
        <v>405</v>
      </c>
    </row>
    <row r="407" spans="1:1">
      <c r="A407">
        <v>406</v>
      </c>
    </row>
    <row r="408" spans="1:1">
      <c r="A408">
        <v>407</v>
      </c>
    </row>
    <row r="409" spans="1:1">
      <c r="A409">
        <v>408</v>
      </c>
    </row>
    <row r="410" spans="1:1">
      <c r="A410">
        <v>409</v>
      </c>
    </row>
    <row r="411" spans="1:1">
      <c r="A411">
        <v>410</v>
      </c>
    </row>
    <row r="412" spans="1:1">
      <c r="A412">
        <v>411</v>
      </c>
    </row>
    <row r="413" spans="1:1">
      <c r="A413">
        <v>412</v>
      </c>
    </row>
    <row r="414" spans="1:1">
      <c r="A414">
        <v>413</v>
      </c>
    </row>
    <row r="415" spans="1:1">
      <c r="A415">
        <v>414</v>
      </c>
    </row>
    <row r="416" spans="1:1">
      <c r="A416">
        <v>415</v>
      </c>
    </row>
    <row r="417" spans="1:1">
      <c r="A417">
        <v>416</v>
      </c>
    </row>
    <row r="418" spans="1:1">
      <c r="A418">
        <v>417</v>
      </c>
    </row>
    <row r="419" spans="1:1">
      <c r="A419">
        <v>418</v>
      </c>
    </row>
    <row r="420" spans="1:1">
      <c r="A420">
        <v>419</v>
      </c>
    </row>
    <row r="421" spans="1:1">
      <c r="A421">
        <v>420</v>
      </c>
    </row>
    <row r="422" spans="1:1">
      <c r="A422">
        <v>421</v>
      </c>
    </row>
    <row r="423" spans="1:1">
      <c r="A423">
        <v>422</v>
      </c>
    </row>
    <row r="424" spans="1:1">
      <c r="A424">
        <v>423</v>
      </c>
    </row>
    <row r="425" spans="1:1">
      <c r="A425">
        <v>424</v>
      </c>
    </row>
    <row r="426" spans="1:1">
      <c r="A426">
        <v>425</v>
      </c>
    </row>
    <row r="427" spans="1:1">
      <c r="A427">
        <v>426</v>
      </c>
    </row>
    <row r="428" spans="1:1">
      <c r="A428">
        <v>427</v>
      </c>
    </row>
    <row r="429" spans="1:1">
      <c r="A429">
        <v>428</v>
      </c>
    </row>
    <row r="430" spans="1:1">
      <c r="A430">
        <v>429</v>
      </c>
    </row>
    <row r="431" spans="1:1">
      <c r="A431">
        <v>430</v>
      </c>
    </row>
    <row r="432" spans="1:1">
      <c r="A432">
        <v>431</v>
      </c>
    </row>
    <row r="433" spans="1:1">
      <c r="A433">
        <v>432</v>
      </c>
    </row>
    <row r="434" spans="1:1">
      <c r="A434">
        <v>433</v>
      </c>
    </row>
    <row r="435" spans="1:1">
      <c r="A435">
        <v>434</v>
      </c>
    </row>
    <row r="436" spans="1:1">
      <c r="A436">
        <v>435</v>
      </c>
    </row>
    <row r="437" spans="1:1">
      <c r="A437">
        <v>436</v>
      </c>
    </row>
    <row r="438" spans="1:1">
      <c r="A438">
        <v>437</v>
      </c>
    </row>
    <row r="439" spans="1:1">
      <c r="A439">
        <v>438</v>
      </c>
    </row>
    <row r="440" spans="1:1">
      <c r="A440">
        <v>439</v>
      </c>
    </row>
    <row r="441" spans="1:1">
      <c r="A441">
        <v>440</v>
      </c>
    </row>
    <row r="442" spans="1:1">
      <c r="A442">
        <v>441</v>
      </c>
    </row>
    <row r="443" spans="1:1">
      <c r="A443">
        <v>442</v>
      </c>
    </row>
    <row r="444" spans="1:1">
      <c r="A444">
        <v>443</v>
      </c>
    </row>
    <row r="445" spans="1:1">
      <c r="A445">
        <v>444</v>
      </c>
    </row>
    <row r="446" spans="1:1">
      <c r="A446">
        <v>445</v>
      </c>
    </row>
    <row r="447" spans="1:1">
      <c r="A447">
        <v>446</v>
      </c>
    </row>
    <row r="448" spans="1:1">
      <c r="A448">
        <v>447</v>
      </c>
    </row>
    <row r="449" spans="1:1">
      <c r="A449">
        <v>448</v>
      </c>
    </row>
    <row r="450" spans="1:1">
      <c r="A450">
        <v>449</v>
      </c>
    </row>
    <row r="451" spans="1:1">
      <c r="A451">
        <v>450</v>
      </c>
    </row>
    <row r="452" spans="1:1">
      <c r="A452">
        <v>451</v>
      </c>
    </row>
    <row r="453" spans="1:1">
      <c r="A453">
        <v>452</v>
      </c>
    </row>
    <row r="454" spans="1:1">
      <c r="A454">
        <v>453</v>
      </c>
    </row>
    <row r="455" spans="1:1">
      <c r="A455">
        <v>454</v>
      </c>
    </row>
    <row r="456" spans="1:1">
      <c r="A456">
        <v>455</v>
      </c>
    </row>
    <row r="457" spans="1:1">
      <c r="A457">
        <v>456</v>
      </c>
    </row>
    <row r="458" spans="1:1">
      <c r="A458">
        <v>457</v>
      </c>
    </row>
    <row r="459" spans="1:1">
      <c r="A459">
        <v>458</v>
      </c>
    </row>
    <row r="460" spans="1:1">
      <c r="A460">
        <v>459</v>
      </c>
    </row>
    <row r="461" spans="1:1">
      <c r="A461">
        <v>460</v>
      </c>
    </row>
    <row r="462" spans="1:1">
      <c r="A462">
        <v>461</v>
      </c>
    </row>
    <row r="463" spans="1:1">
      <c r="A463">
        <v>462</v>
      </c>
    </row>
    <row r="464" spans="1:1">
      <c r="A464">
        <v>463</v>
      </c>
    </row>
    <row r="465" spans="1:1">
      <c r="A465">
        <v>464</v>
      </c>
    </row>
    <row r="466" spans="1:1">
      <c r="A466">
        <v>465</v>
      </c>
    </row>
    <row r="467" spans="1:1">
      <c r="A467">
        <v>466</v>
      </c>
    </row>
    <row r="468" spans="1:1">
      <c r="A468">
        <v>467</v>
      </c>
    </row>
    <row r="469" spans="1:1">
      <c r="A469">
        <v>468</v>
      </c>
    </row>
    <row r="470" spans="1:1">
      <c r="A470">
        <v>469</v>
      </c>
    </row>
    <row r="471" spans="1:1">
      <c r="A471">
        <v>470</v>
      </c>
    </row>
    <row r="472" spans="1:1">
      <c r="A472">
        <v>471</v>
      </c>
    </row>
    <row r="473" spans="1:1">
      <c r="A473">
        <v>472</v>
      </c>
    </row>
    <row r="474" spans="1:1">
      <c r="A474">
        <v>473</v>
      </c>
    </row>
    <row r="475" spans="1:1">
      <c r="A475">
        <v>474</v>
      </c>
    </row>
    <row r="476" spans="1:1">
      <c r="A476">
        <v>475</v>
      </c>
    </row>
    <row r="477" spans="1:1">
      <c r="A477">
        <v>476</v>
      </c>
    </row>
    <row r="478" spans="1:1">
      <c r="A478">
        <v>477</v>
      </c>
    </row>
    <row r="479" spans="1:1">
      <c r="A479">
        <v>478</v>
      </c>
    </row>
    <row r="480" spans="1:1">
      <c r="A480">
        <v>479</v>
      </c>
    </row>
    <row r="481" spans="1:1">
      <c r="A481">
        <v>480</v>
      </c>
    </row>
    <row r="482" spans="1:1">
      <c r="A482">
        <v>481</v>
      </c>
    </row>
    <row r="483" spans="1:1">
      <c r="A483">
        <v>482</v>
      </c>
    </row>
    <row r="484" spans="1:1">
      <c r="A484">
        <v>483</v>
      </c>
    </row>
    <row r="485" spans="1:1">
      <c r="A485">
        <v>484</v>
      </c>
    </row>
    <row r="486" spans="1:1">
      <c r="A486">
        <v>485</v>
      </c>
    </row>
    <row r="487" spans="1:1">
      <c r="A487">
        <v>486</v>
      </c>
    </row>
    <row r="488" spans="1:1">
      <c r="A488">
        <v>487</v>
      </c>
    </row>
    <row r="489" spans="1:1">
      <c r="A489">
        <v>488</v>
      </c>
    </row>
    <row r="490" spans="1:1">
      <c r="A490">
        <v>489</v>
      </c>
    </row>
    <row r="491" spans="1:1">
      <c r="A491">
        <v>490</v>
      </c>
    </row>
    <row r="492" spans="1:1">
      <c r="A492">
        <v>491</v>
      </c>
    </row>
    <row r="493" spans="1:1">
      <c r="A493">
        <v>492</v>
      </c>
    </row>
    <row r="494" spans="1:1">
      <c r="A494">
        <v>493</v>
      </c>
    </row>
    <row r="495" spans="1:1">
      <c r="A495">
        <v>494</v>
      </c>
    </row>
    <row r="496" spans="1:1">
      <c r="A496">
        <v>495</v>
      </c>
    </row>
    <row r="497" spans="1:1">
      <c r="A497">
        <v>496</v>
      </c>
    </row>
    <row r="498" spans="1:1">
      <c r="A498">
        <v>497</v>
      </c>
    </row>
    <row r="499" spans="1:1">
      <c r="A499">
        <v>498</v>
      </c>
    </row>
    <row r="500" spans="1:1">
      <c r="A500">
        <v>499</v>
      </c>
    </row>
    <row r="501" spans="1:1">
      <c r="A501">
        <v>500</v>
      </c>
    </row>
    <row r="502" spans="1:1">
      <c r="A502">
        <v>501</v>
      </c>
    </row>
    <row r="503" spans="1:1">
      <c r="A503">
        <v>502</v>
      </c>
    </row>
    <row r="504" spans="1:1">
      <c r="A504">
        <v>503</v>
      </c>
    </row>
    <row r="505" spans="1:1">
      <c r="A505">
        <v>504</v>
      </c>
    </row>
    <row r="506" spans="1:1">
      <c r="A506">
        <v>505</v>
      </c>
    </row>
    <row r="507" spans="1:1">
      <c r="A507">
        <v>506</v>
      </c>
    </row>
    <row r="508" spans="1:1">
      <c r="A508">
        <v>507</v>
      </c>
    </row>
    <row r="509" spans="1:1">
      <c r="A509">
        <v>508</v>
      </c>
    </row>
    <row r="510" spans="1:1">
      <c r="A510">
        <v>509</v>
      </c>
    </row>
    <row r="511" spans="1:1">
      <c r="A511">
        <v>510</v>
      </c>
    </row>
    <row r="512" spans="1:1">
      <c r="A512">
        <v>511</v>
      </c>
    </row>
    <row r="513" spans="1:1">
      <c r="A513">
        <v>512</v>
      </c>
    </row>
    <row r="514" spans="1:1">
      <c r="A514">
        <v>513</v>
      </c>
    </row>
    <row r="515" spans="1:1">
      <c r="A515">
        <v>514</v>
      </c>
    </row>
    <row r="516" spans="1:1">
      <c r="A516">
        <v>515</v>
      </c>
    </row>
    <row r="517" spans="1:1">
      <c r="A517">
        <v>516</v>
      </c>
    </row>
    <row r="518" spans="1:1">
      <c r="A518">
        <v>517</v>
      </c>
    </row>
    <row r="519" spans="1:1">
      <c r="A519">
        <v>518</v>
      </c>
    </row>
    <row r="520" spans="1:1">
      <c r="A520">
        <v>519</v>
      </c>
    </row>
    <row r="521" spans="1:1">
      <c r="A521">
        <v>520</v>
      </c>
    </row>
    <row r="522" spans="1:1">
      <c r="A522">
        <v>521</v>
      </c>
    </row>
    <row r="523" spans="1:1">
      <c r="A523">
        <v>522</v>
      </c>
    </row>
    <row r="524" spans="1:1">
      <c r="A524">
        <v>523</v>
      </c>
    </row>
    <row r="525" spans="1:1">
      <c r="A525">
        <v>524</v>
      </c>
    </row>
    <row r="526" spans="1:1">
      <c r="A526">
        <v>525</v>
      </c>
    </row>
    <row r="527" spans="1:1">
      <c r="A527">
        <v>526</v>
      </c>
    </row>
    <row r="528" spans="1:1">
      <c r="A528">
        <v>527</v>
      </c>
    </row>
    <row r="529" spans="1:1">
      <c r="A529">
        <v>528</v>
      </c>
    </row>
    <row r="530" spans="1:1">
      <c r="A530">
        <v>529</v>
      </c>
    </row>
    <row r="531" spans="1:1">
      <c r="A531">
        <v>530</v>
      </c>
    </row>
    <row r="532" spans="1:1">
      <c r="A532">
        <v>531</v>
      </c>
    </row>
    <row r="533" spans="1:1">
      <c r="A533">
        <v>532</v>
      </c>
    </row>
    <row r="534" spans="1:1">
      <c r="A534">
        <v>533</v>
      </c>
    </row>
    <row r="535" spans="1:1">
      <c r="A535">
        <v>534</v>
      </c>
    </row>
    <row r="536" spans="1:1">
      <c r="A536">
        <v>535</v>
      </c>
    </row>
    <row r="537" spans="1:1">
      <c r="A537">
        <v>536</v>
      </c>
    </row>
    <row r="538" spans="1:1">
      <c r="A538">
        <v>537</v>
      </c>
    </row>
    <row r="539" spans="1:1">
      <c r="A539">
        <v>538</v>
      </c>
    </row>
    <row r="540" spans="1:1">
      <c r="A540">
        <v>539</v>
      </c>
    </row>
    <row r="541" spans="1:1">
      <c r="A541">
        <v>540</v>
      </c>
    </row>
    <row r="542" spans="1:1">
      <c r="A542">
        <v>541</v>
      </c>
    </row>
    <row r="543" spans="1:1">
      <c r="A543">
        <v>542</v>
      </c>
    </row>
    <row r="544" spans="1:1">
      <c r="A544">
        <v>543</v>
      </c>
    </row>
    <row r="545" spans="1:1">
      <c r="A545">
        <v>544</v>
      </c>
    </row>
    <row r="546" spans="1:1">
      <c r="A546">
        <v>545</v>
      </c>
    </row>
    <row r="547" spans="1:1">
      <c r="A547">
        <v>546</v>
      </c>
    </row>
    <row r="548" spans="1:1">
      <c r="A548">
        <v>547</v>
      </c>
    </row>
    <row r="549" spans="1:1">
      <c r="A549">
        <v>548</v>
      </c>
    </row>
    <row r="550" spans="1:1">
      <c r="A550">
        <v>549</v>
      </c>
    </row>
    <row r="551" spans="1:1">
      <c r="A551">
        <v>550</v>
      </c>
    </row>
    <row r="552" spans="1:1">
      <c r="A552">
        <v>551</v>
      </c>
    </row>
    <row r="553" spans="1:1">
      <c r="A553">
        <v>552</v>
      </c>
    </row>
    <row r="554" spans="1:1">
      <c r="A554">
        <v>553</v>
      </c>
    </row>
    <row r="555" spans="1:1">
      <c r="A555">
        <v>554</v>
      </c>
    </row>
    <row r="556" spans="1:1">
      <c r="A556">
        <v>555</v>
      </c>
    </row>
    <row r="557" spans="1:1">
      <c r="A557">
        <v>556</v>
      </c>
    </row>
    <row r="558" spans="1:1">
      <c r="A558">
        <v>557</v>
      </c>
    </row>
    <row r="559" spans="1:1">
      <c r="A559">
        <v>558</v>
      </c>
    </row>
    <row r="560" spans="1:1">
      <c r="A560">
        <v>559</v>
      </c>
    </row>
    <row r="561" spans="1:1">
      <c r="A561">
        <v>560</v>
      </c>
    </row>
    <row r="562" spans="1:1">
      <c r="A562">
        <v>561</v>
      </c>
    </row>
    <row r="563" spans="1:1">
      <c r="A563">
        <v>562</v>
      </c>
    </row>
    <row r="564" spans="1:1">
      <c r="A564">
        <v>563</v>
      </c>
    </row>
    <row r="565" spans="1:1">
      <c r="A565">
        <v>564</v>
      </c>
    </row>
    <row r="566" spans="1:1">
      <c r="A566">
        <v>565</v>
      </c>
    </row>
    <row r="567" spans="1:1">
      <c r="A567">
        <v>566</v>
      </c>
    </row>
    <row r="568" spans="1:1">
      <c r="A568">
        <v>567</v>
      </c>
    </row>
    <row r="569" spans="1:1">
      <c r="A569">
        <v>568</v>
      </c>
    </row>
    <row r="570" spans="1:1">
      <c r="A570">
        <v>569</v>
      </c>
    </row>
    <row r="571" spans="1:1">
      <c r="A571">
        <v>570</v>
      </c>
    </row>
    <row r="572" spans="1:1">
      <c r="A572">
        <v>571</v>
      </c>
    </row>
    <row r="573" spans="1:1">
      <c r="A573">
        <v>572</v>
      </c>
    </row>
    <row r="574" spans="1:1">
      <c r="A574">
        <v>573</v>
      </c>
    </row>
    <row r="575" spans="1:1">
      <c r="A575">
        <v>574</v>
      </c>
    </row>
    <row r="576" spans="1:1">
      <c r="A576">
        <v>575</v>
      </c>
    </row>
    <row r="577" spans="1:1">
      <c r="A577">
        <v>576</v>
      </c>
    </row>
    <row r="578" spans="1:1">
      <c r="A578">
        <v>577</v>
      </c>
    </row>
    <row r="579" spans="1:1">
      <c r="A579">
        <v>578</v>
      </c>
    </row>
    <row r="580" spans="1:1">
      <c r="A580">
        <v>579</v>
      </c>
    </row>
    <row r="581" spans="1:1">
      <c r="A581">
        <v>580</v>
      </c>
    </row>
    <row r="582" spans="1:1">
      <c r="A582">
        <v>581</v>
      </c>
    </row>
    <row r="583" spans="1:1">
      <c r="A583">
        <v>582</v>
      </c>
    </row>
    <row r="584" spans="1:1">
      <c r="A584">
        <v>583</v>
      </c>
    </row>
    <row r="585" spans="1:1">
      <c r="A585">
        <v>584</v>
      </c>
    </row>
    <row r="586" spans="1:1">
      <c r="A586">
        <v>585</v>
      </c>
    </row>
    <row r="587" spans="1:1">
      <c r="A587">
        <v>586</v>
      </c>
    </row>
    <row r="588" spans="1:1">
      <c r="A588">
        <v>587</v>
      </c>
    </row>
    <row r="589" spans="1:1">
      <c r="A589">
        <v>588</v>
      </c>
    </row>
    <row r="590" spans="1:1">
      <c r="A590">
        <v>589</v>
      </c>
    </row>
    <row r="591" spans="1:1">
      <c r="A591">
        <v>590</v>
      </c>
    </row>
    <row r="592" spans="1:1">
      <c r="A592">
        <v>591</v>
      </c>
    </row>
    <row r="593" spans="1:1">
      <c r="A593">
        <v>592</v>
      </c>
    </row>
    <row r="594" spans="1:1">
      <c r="A594">
        <v>593</v>
      </c>
    </row>
    <row r="595" spans="1:1">
      <c r="A595">
        <v>594</v>
      </c>
    </row>
    <row r="596" spans="1:1">
      <c r="A596">
        <v>595</v>
      </c>
    </row>
    <row r="597" spans="1:1">
      <c r="A597">
        <v>596</v>
      </c>
    </row>
    <row r="598" spans="1:1">
      <c r="A598">
        <v>597</v>
      </c>
    </row>
    <row r="599" spans="1:1">
      <c r="A599">
        <v>598</v>
      </c>
    </row>
    <row r="600" spans="1:1">
      <c r="A600">
        <v>599</v>
      </c>
    </row>
    <row r="601" spans="1:1">
      <c r="A601">
        <v>600</v>
      </c>
    </row>
    <row r="602" spans="1:1">
      <c r="A602">
        <v>601</v>
      </c>
    </row>
    <row r="603" spans="1:1">
      <c r="A603">
        <v>602</v>
      </c>
    </row>
    <row r="604" spans="1:1">
      <c r="A604">
        <v>603</v>
      </c>
    </row>
    <row r="605" spans="1:1">
      <c r="A605">
        <v>604</v>
      </c>
    </row>
    <row r="606" spans="1:1">
      <c r="A606">
        <v>605</v>
      </c>
    </row>
    <row r="607" spans="1:1">
      <c r="A607">
        <v>606</v>
      </c>
    </row>
    <row r="608" spans="1:1">
      <c r="A608">
        <v>607</v>
      </c>
    </row>
    <row r="609" spans="1:1">
      <c r="A609">
        <v>608</v>
      </c>
    </row>
    <row r="610" spans="1:1">
      <c r="A610">
        <v>609</v>
      </c>
    </row>
    <row r="611" spans="1:1">
      <c r="A611">
        <v>610</v>
      </c>
    </row>
    <row r="612" spans="1:1">
      <c r="A612">
        <v>611</v>
      </c>
    </row>
    <row r="613" spans="1:1">
      <c r="A613">
        <v>612</v>
      </c>
    </row>
    <row r="614" spans="1:1">
      <c r="A614">
        <v>613</v>
      </c>
    </row>
    <row r="615" spans="1:1">
      <c r="A615">
        <v>614</v>
      </c>
    </row>
    <row r="616" spans="1:1">
      <c r="A616">
        <v>615</v>
      </c>
    </row>
    <row r="617" spans="1:1">
      <c r="A617">
        <v>616</v>
      </c>
    </row>
    <row r="618" spans="1:1">
      <c r="A618">
        <v>617</v>
      </c>
    </row>
    <row r="619" spans="1:1">
      <c r="A619">
        <v>618</v>
      </c>
    </row>
    <row r="620" spans="1:1">
      <c r="A620">
        <v>619</v>
      </c>
    </row>
    <row r="621" spans="1:1">
      <c r="A621">
        <v>620</v>
      </c>
    </row>
    <row r="622" spans="1:1">
      <c r="A622">
        <v>621</v>
      </c>
    </row>
    <row r="623" spans="1:1">
      <c r="A623">
        <v>622</v>
      </c>
    </row>
    <row r="624" spans="1:1">
      <c r="A624">
        <v>623</v>
      </c>
    </row>
    <row r="625" spans="1:1">
      <c r="A625">
        <v>624</v>
      </c>
    </row>
    <row r="626" spans="1:1">
      <c r="A626">
        <v>625</v>
      </c>
    </row>
    <row r="627" spans="1:1">
      <c r="A627">
        <v>626</v>
      </c>
    </row>
    <row r="628" spans="1:1">
      <c r="A628">
        <v>627</v>
      </c>
    </row>
    <row r="629" spans="1:1">
      <c r="A629">
        <v>628</v>
      </c>
    </row>
    <row r="630" spans="1:1">
      <c r="A630">
        <v>629</v>
      </c>
    </row>
    <row r="631" spans="1:1">
      <c r="A631">
        <v>630</v>
      </c>
    </row>
    <row r="632" spans="1:1">
      <c r="A632">
        <v>631</v>
      </c>
    </row>
    <row r="633" spans="1:1">
      <c r="A633">
        <v>632</v>
      </c>
    </row>
    <row r="634" spans="1:1">
      <c r="A634">
        <v>633</v>
      </c>
    </row>
    <row r="635" spans="1:1">
      <c r="A635">
        <v>634</v>
      </c>
    </row>
    <row r="636" spans="1:1">
      <c r="A636">
        <v>635</v>
      </c>
    </row>
    <row r="637" spans="1:1">
      <c r="A637">
        <v>636</v>
      </c>
    </row>
    <row r="638" spans="1:1">
      <c r="A638">
        <v>637</v>
      </c>
    </row>
    <row r="639" spans="1:1">
      <c r="A639">
        <v>638</v>
      </c>
    </row>
    <row r="640" spans="1:1">
      <c r="A640">
        <v>639</v>
      </c>
    </row>
    <row r="641" spans="1:1">
      <c r="A641">
        <v>640</v>
      </c>
    </row>
    <row r="642" spans="1:1">
      <c r="A642">
        <v>641</v>
      </c>
    </row>
    <row r="643" spans="1:1">
      <c r="A643">
        <v>642</v>
      </c>
    </row>
    <row r="644" spans="1:1">
      <c r="A644">
        <v>643</v>
      </c>
    </row>
    <row r="645" spans="1:1">
      <c r="A645">
        <v>644</v>
      </c>
    </row>
    <row r="646" spans="1:1">
      <c r="A646">
        <v>645</v>
      </c>
    </row>
    <row r="647" spans="1:1">
      <c r="A647">
        <v>646</v>
      </c>
    </row>
    <row r="648" spans="1:1">
      <c r="A648">
        <v>647</v>
      </c>
    </row>
    <row r="649" spans="1:1">
      <c r="A649">
        <v>648</v>
      </c>
    </row>
    <row r="650" spans="1:1">
      <c r="A650">
        <v>649</v>
      </c>
    </row>
    <row r="651" spans="1:1">
      <c r="A651">
        <v>650</v>
      </c>
    </row>
    <row r="652" spans="1:1">
      <c r="A652">
        <v>651</v>
      </c>
    </row>
    <row r="653" spans="1:1">
      <c r="A653">
        <v>652</v>
      </c>
    </row>
    <row r="654" spans="1:1">
      <c r="A654">
        <v>653</v>
      </c>
    </row>
    <row r="655" spans="1:1">
      <c r="A655">
        <v>654</v>
      </c>
    </row>
    <row r="656" spans="1:1">
      <c r="A656">
        <v>655</v>
      </c>
    </row>
    <row r="657" spans="1:1">
      <c r="A657">
        <v>656</v>
      </c>
    </row>
    <row r="658" spans="1:1">
      <c r="A658">
        <v>657</v>
      </c>
    </row>
    <row r="659" spans="1:1">
      <c r="A659">
        <v>658</v>
      </c>
    </row>
    <row r="660" spans="1:1">
      <c r="A660">
        <v>659</v>
      </c>
    </row>
    <row r="661" spans="1:1">
      <c r="A661">
        <v>660</v>
      </c>
    </row>
    <row r="662" spans="1:1">
      <c r="A662">
        <v>661</v>
      </c>
    </row>
    <row r="663" spans="1:1">
      <c r="A663">
        <v>662</v>
      </c>
    </row>
    <row r="664" spans="1:1">
      <c r="A664">
        <v>663</v>
      </c>
    </row>
    <row r="665" spans="1:1">
      <c r="A665">
        <v>664</v>
      </c>
    </row>
    <row r="666" spans="1:1">
      <c r="A666">
        <v>665</v>
      </c>
    </row>
    <row r="667" spans="1:1">
      <c r="A667">
        <v>666</v>
      </c>
    </row>
    <row r="668" spans="1:1">
      <c r="A668">
        <v>667</v>
      </c>
    </row>
    <row r="669" spans="1:1">
      <c r="A669">
        <v>668</v>
      </c>
    </row>
    <row r="670" spans="1:1">
      <c r="A670">
        <v>669</v>
      </c>
    </row>
    <row r="671" spans="1:1">
      <c r="A671">
        <v>670</v>
      </c>
    </row>
    <row r="672" spans="1:1">
      <c r="A672">
        <v>671</v>
      </c>
    </row>
    <row r="673" spans="1:1">
      <c r="A673">
        <v>672</v>
      </c>
    </row>
    <row r="674" spans="1:1">
      <c r="A674">
        <v>673</v>
      </c>
    </row>
    <row r="675" spans="1:1">
      <c r="A675">
        <v>674</v>
      </c>
    </row>
    <row r="676" spans="1:1">
      <c r="A676">
        <v>675</v>
      </c>
    </row>
    <row r="677" spans="1:1">
      <c r="A677">
        <v>676</v>
      </c>
    </row>
    <row r="678" spans="1:1">
      <c r="A678">
        <v>677</v>
      </c>
    </row>
    <row r="679" spans="1:1">
      <c r="A679">
        <v>678</v>
      </c>
    </row>
    <row r="680" spans="1:1">
      <c r="A680">
        <v>679</v>
      </c>
    </row>
    <row r="681" spans="1:1">
      <c r="A681">
        <v>680</v>
      </c>
    </row>
    <row r="682" spans="1:1">
      <c r="A682">
        <v>681</v>
      </c>
    </row>
    <row r="683" spans="1:1">
      <c r="A683">
        <v>682</v>
      </c>
    </row>
    <row r="684" spans="1:1">
      <c r="A684">
        <v>683</v>
      </c>
    </row>
    <row r="685" spans="1:1">
      <c r="A685">
        <v>684</v>
      </c>
    </row>
    <row r="686" spans="1:1">
      <c r="A686">
        <v>685</v>
      </c>
    </row>
    <row r="687" spans="1:1">
      <c r="A687">
        <v>686</v>
      </c>
    </row>
    <row r="688" spans="1:1">
      <c r="A688">
        <v>687</v>
      </c>
    </row>
    <row r="689" spans="1:1">
      <c r="A689">
        <v>688</v>
      </c>
    </row>
    <row r="690" spans="1:1">
      <c r="A690">
        <v>689</v>
      </c>
    </row>
    <row r="691" spans="1:1">
      <c r="A691">
        <v>690</v>
      </c>
    </row>
    <row r="692" spans="1:1">
      <c r="A692">
        <v>691</v>
      </c>
    </row>
    <row r="693" spans="1:1">
      <c r="A693">
        <v>692</v>
      </c>
    </row>
    <row r="694" spans="1:1">
      <c r="A694">
        <v>693</v>
      </c>
    </row>
    <row r="695" spans="1:1">
      <c r="A695">
        <v>694</v>
      </c>
    </row>
    <row r="696" spans="1:1">
      <c r="A696">
        <v>695</v>
      </c>
    </row>
    <row r="697" spans="1:1">
      <c r="A697">
        <v>696</v>
      </c>
    </row>
    <row r="698" spans="1:1">
      <c r="A698">
        <v>697</v>
      </c>
    </row>
    <row r="699" spans="1:1">
      <c r="A699">
        <v>698</v>
      </c>
    </row>
    <row r="700" spans="1:1">
      <c r="A700">
        <v>699</v>
      </c>
    </row>
    <row r="701" spans="1:1">
      <c r="A701">
        <v>700</v>
      </c>
    </row>
    <row r="702" spans="1:1">
      <c r="A702">
        <v>701</v>
      </c>
    </row>
    <row r="703" spans="1:1">
      <c r="A703">
        <v>702</v>
      </c>
    </row>
    <row r="704" spans="1:1">
      <c r="A704">
        <v>703</v>
      </c>
    </row>
    <row r="705" spans="1:1">
      <c r="A705">
        <v>704</v>
      </c>
    </row>
    <row r="706" spans="1:1">
      <c r="A706">
        <v>705</v>
      </c>
    </row>
    <row r="707" spans="1:1">
      <c r="A707">
        <v>706</v>
      </c>
    </row>
    <row r="708" spans="1:1">
      <c r="A708">
        <v>707</v>
      </c>
    </row>
    <row r="709" spans="1:1">
      <c r="A709">
        <v>708</v>
      </c>
    </row>
    <row r="710" spans="1:1">
      <c r="A710">
        <v>709</v>
      </c>
    </row>
    <row r="711" spans="1:1">
      <c r="A711">
        <v>710</v>
      </c>
    </row>
    <row r="712" spans="1:1">
      <c r="A712">
        <v>711</v>
      </c>
    </row>
    <row r="713" spans="1:1">
      <c r="A713">
        <v>712</v>
      </c>
    </row>
    <row r="714" spans="1:1">
      <c r="A714">
        <v>713</v>
      </c>
    </row>
    <row r="715" spans="1:1">
      <c r="A715">
        <v>714</v>
      </c>
    </row>
    <row r="716" spans="1:1">
      <c r="A716">
        <v>715</v>
      </c>
    </row>
    <row r="717" spans="1:1">
      <c r="A717">
        <v>716</v>
      </c>
    </row>
    <row r="718" spans="1:1">
      <c r="A718">
        <v>717</v>
      </c>
    </row>
    <row r="719" spans="1:1">
      <c r="A719">
        <v>718</v>
      </c>
    </row>
    <row r="720" spans="1:1">
      <c r="A720">
        <v>719</v>
      </c>
    </row>
    <row r="721" spans="1:1">
      <c r="A721">
        <v>720</v>
      </c>
    </row>
    <row r="722" spans="1:1">
      <c r="A722">
        <v>721</v>
      </c>
    </row>
    <row r="723" spans="1:1">
      <c r="A723">
        <v>722</v>
      </c>
    </row>
    <row r="724" spans="1:1">
      <c r="A724">
        <v>723</v>
      </c>
    </row>
    <row r="725" spans="1:1">
      <c r="A725">
        <v>724</v>
      </c>
    </row>
    <row r="726" spans="1:1">
      <c r="A726">
        <v>725</v>
      </c>
    </row>
    <row r="727" spans="1:1">
      <c r="A727">
        <v>726</v>
      </c>
    </row>
    <row r="728" spans="1:1">
      <c r="A728">
        <v>727</v>
      </c>
    </row>
    <row r="729" spans="1:1">
      <c r="A729">
        <v>728</v>
      </c>
    </row>
    <row r="730" spans="1:1">
      <c r="A730">
        <v>729</v>
      </c>
    </row>
    <row r="731" spans="1:1">
      <c r="A731">
        <v>730</v>
      </c>
    </row>
    <row r="732" spans="1:1">
      <c r="A732">
        <v>731</v>
      </c>
    </row>
    <row r="733" spans="1:1">
      <c r="A733">
        <v>732</v>
      </c>
    </row>
    <row r="734" spans="1:1">
      <c r="A734">
        <v>733</v>
      </c>
    </row>
    <row r="735" spans="1:1">
      <c r="A735">
        <v>734</v>
      </c>
    </row>
    <row r="736" spans="1:1">
      <c r="A736">
        <v>735</v>
      </c>
    </row>
    <row r="737" spans="1:1">
      <c r="A737">
        <v>736</v>
      </c>
    </row>
    <row r="738" spans="1:1">
      <c r="A738">
        <v>737</v>
      </c>
    </row>
    <row r="739" spans="1:1">
      <c r="A739">
        <v>738</v>
      </c>
    </row>
    <row r="740" spans="1:1">
      <c r="A740">
        <v>739</v>
      </c>
    </row>
    <row r="741" spans="1:1">
      <c r="A741">
        <v>740</v>
      </c>
    </row>
    <row r="742" spans="1:1">
      <c r="A742">
        <v>741</v>
      </c>
    </row>
    <row r="743" spans="1:1">
      <c r="A743">
        <v>742</v>
      </c>
    </row>
    <row r="744" spans="1:1">
      <c r="A744">
        <v>743</v>
      </c>
    </row>
    <row r="745" spans="1:1">
      <c r="A745">
        <v>744</v>
      </c>
    </row>
    <row r="746" spans="1:1">
      <c r="A746">
        <v>745</v>
      </c>
    </row>
    <row r="747" spans="1:1">
      <c r="A747">
        <v>746</v>
      </c>
    </row>
    <row r="748" spans="1:1">
      <c r="A748">
        <v>747</v>
      </c>
    </row>
    <row r="749" spans="1:1">
      <c r="A749">
        <v>748</v>
      </c>
    </row>
    <row r="750" spans="1:1">
      <c r="A750">
        <v>749</v>
      </c>
    </row>
    <row r="751" spans="1:1">
      <c r="A751">
        <v>750</v>
      </c>
    </row>
    <row r="752" spans="1:1">
      <c r="A752">
        <v>751</v>
      </c>
    </row>
    <row r="753" spans="1:1">
      <c r="A753">
        <v>752</v>
      </c>
    </row>
    <row r="754" spans="1:1">
      <c r="A754">
        <v>753</v>
      </c>
    </row>
    <row r="755" spans="1:1">
      <c r="A755">
        <v>754</v>
      </c>
    </row>
    <row r="756" spans="1:1">
      <c r="A756">
        <v>755</v>
      </c>
    </row>
    <row r="757" spans="1:1">
      <c r="A757">
        <v>756</v>
      </c>
    </row>
    <row r="758" spans="1:1">
      <c r="A758">
        <v>757</v>
      </c>
    </row>
    <row r="759" spans="1:1">
      <c r="A759">
        <v>758</v>
      </c>
    </row>
    <row r="760" spans="1:1">
      <c r="A760">
        <v>759</v>
      </c>
    </row>
    <row r="761" spans="1:1">
      <c r="A761">
        <v>760</v>
      </c>
    </row>
    <row r="762" spans="1:1">
      <c r="A762">
        <v>761</v>
      </c>
    </row>
    <row r="763" spans="1:1">
      <c r="A763">
        <v>762</v>
      </c>
    </row>
    <row r="764" spans="1:1">
      <c r="A764">
        <v>763</v>
      </c>
    </row>
    <row r="765" spans="1:1">
      <c r="A765">
        <v>764</v>
      </c>
    </row>
    <row r="766" spans="1:1">
      <c r="A766">
        <v>765</v>
      </c>
    </row>
    <row r="767" spans="1:1">
      <c r="A767">
        <v>766</v>
      </c>
    </row>
    <row r="768" spans="1:1">
      <c r="A768">
        <v>767</v>
      </c>
    </row>
    <row r="769" spans="1:1">
      <c r="A769">
        <v>768</v>
      </c>
    </row>
    <row r="770" spans="1:1">
      <c r="A770">
        <v>769</v>
      </c>
    </row>
    <row r="771" spans="1:1">
      <c r="A771">
        <v>770</v>
      </c>
    </row>
    <row r="772" spans="1:1">
      <c r="A772">
        <v>771</v>
      </c>
    </row>
    <row r="773" spans="1:1">
      <c r="A773">
        <v>772</v>
      </c>
    </row>
    <row r="774" spans="1:1">
      <c r="A774">
        <v>773</v>
      </c>
    </row>
    <row r="775" spans="1:1">
      <c r="A775">
        <v>774</v>
      </c>
    </row>
    <row r="776" spans="1:1">
      <c r="A776">
        <v>775</v>
      </c>
    </row>
    <row r="777" spans="1:1">
      <c r="A777">
        <v>776</v>
      </c>
    </row>
    <row r="778" spans="1:1">
      <c r="A778">
        <v>777</v>
      </c>
    </row>
    <row r="779" spans="1:1">
      <c r="A779">
        <v>778</v>
      </c>
    </row>
    <row r="780" spans="1:1">
      <c r="A780">
        <v>779</v>
      </c>
    </row>
    <row r="781" spans="1:1">
      <c r="A781">
        <v>780</v>
      </c>
    </row>
    <row r="782" spans="1:1">
      <c r="A782">
        <v>781</v>
      </c>
    </row>
    <row r="783" spans="1:1">
      <c r="A783">
        <v>782</v>
      </c>
    </row>
    <row r="784" spans="1:1">
      <c r="A784">
        <v>783</v>
      </c>
    </row>
    <row r="785" spans="1:1">
      <c r="A785">
        <v>784</v>
      </c>
    </row>
    <row r="786" spans="1:1">
      <c r="A786">
        <v>785</v>
      </c>
    </row>
    <row r="787" spans="1:1">
      <c r="A787">
        <v>786</v>
      </c>
    </row>
    <row r="788" spans="1:1">
      <c r="A788">
        <v>787</v>
      </c>
    </row>
    <row r="789" spans="1:1">
      <c r="A789">
        <v>788</v>
      </c>
    </row>
    <row r="790" spans="1:1">
      <c r="A790">
        <v>789</v>
      </c>
    </row>
    <row r="791" spans="1:1">
      <c r="A791">
        <v>790</v>
      </c>
    </row>
    <row r="792" spans="1:1">
      <c r="A792">
        <v>791</v>
      </c>
    </row>
    <row r="793" spans="1:1">
      <c r="A793">
        <v>792</v>
      </c>
    </row>
    <row r="794" spans="1:1">
      <c r="A794">
        <v>793</v>
      </c>
    </row>
    <row r="795" spans="1:1">
      <c r="A795">
        <v>794</v>
      </c>
    </row>
    <row r="796" spans="1:1">
      <c r="A796">
        <v>795</v>
      </c>
    </row>
    <row r="797" spans="1:1">
      <c r="A797">
        <v>796</v>
      </c>
    </row>
    <row r="798" spans="1:1">
      <c r="A798">
        <v>797</v>
      </c>
    </row>
    <row r="799" spans="1:1">
      <c r="A799">
        <v>798</v>
      </c>
    </row>
    <row r="800" spans="1:1">
      <c r="A800">
        <v>799</v>
      </c>
    </row>
    <row r="801" spans="1:1">
      <c r="A801">
        <v>800</v>
      </c>
    </row>
    <row r="802" spans="1:1">
      <c r="A802">
        <v>801</v>
      </c>
    </row>
    <row r="803" spans="1:1">
      <c r="A803">
        <v>802</v>
      </c>
    </row>
    <row r="804" spans="1:1">
      <c r="A804">
        <v>803</v>
      </c>
    </row>
    <row r="805" spans="1:1">
      <c r="A805">
        <v>804</v>
      </c>
    </row>
    <row r="806" spans="1:1">
      <c r="A806">
        <v>805</v>
      </c>
    </row>
    <row r="807" spans="1:1">
      <c r="A807">
        <v>806</v>
      </c>
    </row>
    <row r="808" spans="1:1">
      <c r="A808">
        <v>807</v>
      </c>
    </row>
    <row r="809" spans="1:1">
      <c r="A809">
        <v>808</v>
      </c>
    </row>
    <row r="810" spans="1:1">
      <c r="A810">
        <v>809</v>
      </c>
    </row>
    <row r="811" spans="1:1">
      <c r="A811">
        <v>810</v>
      </c>
    </row>
    <row r="812" spans="1:1">
      <c r="A812">
        <v>811</v>
      </c>
    </row>
    <row r="813" spans="1:1">
      <c r="A813">
        <v>812</v>
      </c>
    </row>
    <row r="814" spans="1:1">
      <c r="A814">
        <v>813</v>
      </c>
    </row>
    <row r="815" spans="1:1">
      <c r="A815">
        <v>814</v>
      </c>
    </row>
    <row r="816" spans="1:1">
      <c r="A816">
        <v>815</v>
      </c>
    </row>
    <row r="817" spans="1:1">
      <c r="A817">
        <v>816</v>
      </c>
    </row>
    <row r="818" spans="1:1">
      <c r="A818">
        <v>817</v>
      </c>
    </row>
    <row r="819" spans="1:1">
      <c r="A819">
        <v>818</v>
      </c>
    </row>
    <row r="820" spans="1:1">
      <c r="A820">
        <v>819</v>
      </c>
    </row>
    <row r="821" spans="1:1">
      <c r="A821">
        <v>820</v>
      </c>
    </row>
    <row r="822" spans="1:1">
      <c r="A822">
        <v>821</v>
      </c>
    </row>
    <row r="823" spans="1:1">
      <c r="A823">
        <v>822</v>
      </c>
    </row>
    <row r="824" spans="1:1">
      <c r="A824">
        <v>823</v>
      </c>
    </row>
    <row r="825" spans="1:1">
      <c r="A825">
        <v>824</v>
      </c>
    </row>
    <row r="826" spans="1:1">
      <c r="A826">
        <v>825</v>
      </c>
    </row>
    <row r="827" spans="1:1">
      <c r="A827">
        <v>826</v>
      </c>
    </row>
    <row r="828" spans="1:1">
      <c r="A828">
        <v>827</v>
      </c>
    </row>
    <row r="829" spans="1:1">
      <c r="A829">
        <v>828</v>
      </c>
    </row>
    <row r="830" spans="1:1">
      <c r="A830">
        <v>829</v>
      </c>
    </row>
    <row r="831" spans="1:1">
      <c r="A831">
        <v>830</v>
      </c>
    </row>
    <row r="832" spans="1:1">
      <c r="A832">
        <v>831</v>
      </c>
    </row>
    <row r="833" spans="1:1">
      <c r="A833">
        <v>832</v>
      </c>
    </row>
    <row r="834" spans="1:1">
      <c r="A834">
        <v>833</v>
      </c>
    </row>
    <row r="835" spans="1:1">
      <c r="A835">
        <v>834</v>
      </c>
    </row>
    <row r="836" spans="1:1">
      <c r="A836">
        <v>835</v>
      </c>
    </row>
    <row r="837" spans="1:1">
      <c r="A837">
        <v>836</v>
      </c>
    </row>
    <row r="838" spans="1:1">
      <c r="A838">
        <v>837</v>
      </c>
    </row>
    <row r="839" spans="1:1">
      <c r="A839">
        <v>838</v>
      </c>
    </row>
    <row r="840" spans="1:1">
      <c r="A840">
        <v>839</v>
      </c>
    </row>
    <row r="841" spans="1:1">
      <c r="A841">
        <v>840</v>
      </c>
    </row>
    <row r="842" spans="1:1">
      <c r="A842">
        <v>841</v>
      </c>
    </row>
    <row r="843" spans="1:1">
      <c r="A843">
        <v>842</v>
      </c>
    </row>
    <row r="844" spans="1:1">
      <c r="A844">
        <v>843</v>
      </c>
    </row>
    <row r="845" spans="1:1">
      <c r="A845">
        <v>844</v>
      </c>
    </row>
    <row r="846" spans="1:1">
      <c r="A846">
        <v>845</v>
      </c>
    </row>
    <row r="847" spans="1:1">
      <c r="A847">
        <v>846</v>
      </c>
    </row>
    <row r="848" spans="1:1">
      <c r="A848">
        <v>847</v>
      </c>
    </row>
    <row r="849" spans="1:1">
      <c r="A849">
        <v>848</v>
      </c>
    </row>
    <row r="850" spans="1:1">
      <c r="A850">
        <v>849</v>
      </c>
    </row>
    <row r="851" spans="1:1">
      <c r="A851">
        <v>850</v>
      </c>
    </row>
    <row r="852" spans="1:1">
      <c r="A852">
        <v>851</v>
      </c>
    </row>
    <row r="853" spans="1:1">
      <c r="A853">
        <v>852</v>
      </c>
    </row>
    <row r="854" spans="1:1">
      <c r="A854">
        <v>853</v>
      </c>
    </row>
    <row r="855" spans="1:1">
      <c r="A855">
        <v>854</v>
      </c>
    </row>
    <row r="856" spans="1:1">
      <c r="A856">
        <v>855</v>
      </c>
    </row>
    <row r="857" spans="1:1">
      <c r="A857">
        <v>856</v>
      </c>
    </row>
    <row r="858" spans="1:1">
      <c r="A858">
        <v>857</v>
      </c>
    </row>
    <row r="859" spans="1:1">
      <c r="A859">
        <v>858</v>
      </c>
    </row>
    <row r="860" spans="1:1">
      <c r="A860">
        <v>859</v>
      </c>
    </row>
    <row r="861" spans="1:1">
      <c r="A861">
        <v>860</v>
      </c>
    </row>
    <row r="862" spans="1:1">
      <c r="A862">
        <v>861</v>
      </c>
    </row>
    <row r="863" spans="1:1">
      <c r="A863">
        <v>862</v>
      </c>
    </row>
    <row r="864" spans="1:1">
      <c r="A864">
        <v>863</v>
      </c>
    </row>
    <row r="865" spans="1:1">
      <c r="A865">
        <v>864</v>
      </c>
    </row>
    <row r="866" spans="1:1">
      <c r="A866">
        <v>865</v>
      </c>
    </row>
    <row r="867" spans="1:1">
      <c r="A867">
        <v>866</v>
      </c>
    </row>
    <row r="868" spans="1:1">
      <c r="A868">
        <v>867</v>
      </c>
    </row>
    <row r="869" spans="1:1">
      <c r="A869">
        <v>868</v>
      </c>
    </row>
    <row r="870" spans="1:1">
      <c r="A870">
        <v>869</v>
      </c>
    </row>
    <row r="871" spans="1:1">
      <c r="A871">
        <v>870</v>
      </c>
    </row>
    <row r="872" spans="1:1">
      <c r="A872">
        <v>871</v>
      </c>
    </row>
    <row r="873" spans="1:1">
      <c r="A873">
        <v>872</v>
      </c>
    </row>
    <row r="874" spans="1:1">
      <c r="A874">
        <v>873</v>
      </c>
    </row>
    <row r="875" spans="1:1">
      <c r="A875">
        <v>874</v>
      </c>
    </row>
    <row r="876" spans="1:1">
      <c r="A876">
        <v>875</v>
      </c>
    </row>
    <row r="877" spans="1:1">
      <c r="A877">
        <v>876</v>
      </c>
    </row>
    <row r="878" spans="1:1">
      <c r="A878">
        <v>877</v>
      </c>
    </row>
    <row r="879" spans="1:1">
      <c r="A879">
        <v>878</v>
      </c>
    </row>
    <row r="880" spans="1:1">
      <c r="A880">
        <v>879</v>
      </c>
    </row>
    <row r="881" spans="1:1">
      <c r="A881">
        <v>880</v>
      </c>
    </row>
    <row r="882" spans="1:1">
      <c r="A882">
        <v>881</v>
      </c>
    </row>
    <row r="883" spans="1:1">
      <c r="A883">
        <v>882</v>
      </c>
    </row>
    <row r="884" spans="1:1">
      <c r="A884">
        <v>883</v>
      </c>
    </row>
    <row r="885" spans="1:1">
      <c r="A885">
        <v>884</v>
      </c>
    </row>
    <row r="886" spans="1:1">
      <c r="A886">
        <v>885</v>
      </c>
    </row>
    <row r="887" spans="1:1">
      <c r="A887">
        <v>886</v>
      </c>
    </row>
    <row r="888" spans="1:1">
      <c r="A888">
        <v>887</v>
      </c>
    </row>
    <row r="889" spans="1:1">
      <c r="A889">
        <v>888</v>
      </c>
    </row>
    <row r="890" spans="1:1">
      <c r="A890">
        <v>889</v>
      </c>
    </row>
    <row r="891" spans="1:1">
      <c r="A891">
        <v>890</v>
      </c>
    </row>
    <row r="892" spans="1:1">
      <c r="A892">
        <v>891</v>
      </c>
    </row>
    <row r="893" spans="1:1">
      <c r="A893">
        <v>892</v>
      </c>
    </row>
    <row r="894" spans="1:1">
      <c r="A894">
        <v>893</v>
      </c>
    </row>
    <row r="895" spans="1:1">
      <c r="A895">
        <v>894</v>
      </c>
    </row>
    <row r="896" spans="1:1">
      <c r="A896">
        <v>895</v>
      </c>
    </row>
    <row r="897" spans="1:1">
      <c r="A897">
        <v>896</v>
      </c>
    </row>
    <row r="898" spans="1:1">
      <c r="A898">
        <v>897</v>
      </c>
    </row>
    <row r="899" spans="1:1">
      <c r="A899">
        <v>898</v>
      </c>
    </row>
    <row r="900" spans="1:1">
      <c r="A900">
        <v>899</v>
      </c>
    </row>
    <row r="901" spans="1:1">
      <c r="A901">
        <v>900</v>
      </c>
    </row>
    <row r="902" spans="1:1">
      <c r="A902">
        <v>901</v>
      </c>
    </row>
    <row r="903" spans="1:1">
      <c r="A903">
        <v>902</v>
      </c>
    </row>
    <row r="904" spans="1:1">
      <c r="A904">
        <v>903</v>
      </c>
    </row>
    <row r="905" spans="1:1">
      <c r="A905">
        <v>904</v>
      </c>
    </row>
    <row r="906" spans="1:1">
      <c r="A906">
        <v>905</v>
      </c>
    </row>
    <row r="907" spans="1:1">
      <c r="A907">
        <v>906</v>
      </c>
    </row>
    <row r="908" spans="1:1">
      <c r="A908">
        <v>907</v>
      </c>
    </row>
    <row r="909" spans="1:1">
      <c r="A909">
        <v>908</v>
      </c>
    </row>
    <row r="910" spans="1:1">
      <c r="A910">
        <v>909</v>
      </c>
    </row>
    <row r="911" spans="1:1">
      <c r="A911">
        <v>910</v>
      </c>
    </row>
    <row r="912" spans="1:1">
      <c r="A912">
        <v>911</v>
      </c>
    </row>
    <row r="913" spans="1:1">
      <c r="A913">
        <v>912</v>
      </c>
    </row>
    <row r="914" spans="1:1">
      <c r="A914">
        <v>913</v>
      </c>
    </row>
    <row r="915" spans="1:1">
      <c r="A915">
        <v>914</v>
      </c>
    </row>
    <row r="916" spans="1:1">
      <c r="A916">
        <v>915</v>
      </c>
    </row>
    <row r="917" spans="1:1">
      <c r="A917">
        <v>916</v>
      </c>
    </row>
    <row r="918" spans="1:1">
      <c r="A918">
        <v>917</v>
      </c>
    </row>
    <row r="919" spans="1:1">
      <c r="A919">
        <v>918</v>
      </c>
    </row>
    <row r="920" spans="1:1">
      <c r="A920">
        <v>919</v>
      </c>
    </row>
    <row r="921" spans="1:1">
      <c r="A921">
        <v>920</v>
      </c>
    </row>
    <row r="922" spans="1:1">
      <c r="A922">
        <v>921</v>
      </c>
    </row>
    <row r="923" spans="1:1">
      <c r="A923">
        <v>922</v>
      </c>
    </row>
    <row r="924" spans="1:1">
      <c r="A924">
        <v>923</v>
      </c>
    </row>
    <row r="925" spans="1:1">
      <c r="A925">
        <v>924</v>
      </c>
    </row>
    <row r="926" spans="1:1">
      <c r="A926">
        <v>925</v>
      </c>
    </row>
    <row r="927" spans="1:1">
      <c r="A927">
        <v>926</v>
      </c>
    </row>
    <row r="928" spans="1:1">
      <c r="A928">
        <v>927</v>
      </c>
    </row>
    <row r="929" spans="1:1">
      <c r="A929">
        <v>928</v>
      </c>
    </row>
    <row r="930" spans="1:1">
      <c r="A930">
        <v>929</v>
      </c>
    </row>
    <row r="931" spans="1:1">
      <c r="A931">
        <v>930</v>
      </c>
    </row>
    <row r="932" spans="1:1">
      <c r="A932">
        <v>931</v>
      </c>
    </row>
    <row r="933" spans="1:1">
      <c r="A933">
        <v>932</v>
      </c>
    </row>
    <row r="934" spans="1:1">
      <c r="A934">
        <v>933</v>
      </c>
    </row>
    <row r="935" spans="1:1">
      <c r="A935">
        <v>934</v>
      </c>
    </row>
    <row r="936" spans="1:1">
      <c r="A936">
        <v>935</v>
      </c>
    </row>
    <row r="937" spans="1:1">
      <c r="A937">
        <v>936</v>
      </c>
    </row>
    <row r="938" spans="1:1">
      <c r="A938">
        <v>937</v>
      </c>
    </row>
    <row r="939" spans="1:1">
      <c r="A939">
        <v>938</v>
      </c>
    </row>
    <row r="940" spans="1:1">
      <c r="A940">
        <v>939</v>
      </c>
    </row>
    <row r="941" spans="1:1">
      <c r="A941">
        <v>940</v>
      </c>
    </row>
    <row r="942" spans="1:1">
      <c r="A942">
        <v>941</v>
      </c>
    </row>
    <row r="943" spans="1:1">
      <c r="A943">
        <v>942</v>
      </c>
    </row>
    <row r="944" spans="1:1">
      <c r="A944">
        <v>943</v>
      </c>
    </row>
    <row r="945" spans="1:1">
      <c r="A945">
        <v>944</v>
      </c>
    </row>
    <row r="946" spans="1:1">
      <c r="A946">
        <v>945</v>
      </c>
    </row>
    <row r="947" spans="1:1">
      <c r="A947">
        <v>946</v>
      </c>
    </row>
    <row r="948" spans="1:1">
      <c r="A948">
        <v>947</v>
      </c>
    </row>
    <row r="949" spans="1:1">
      <c r="A949">
        <v>948</v>
      </c>
    </row>
    <row r="950" spans="1:1">
      <c r="A950">
        <v>949</v>
      </c>
    </row>
    <row r="951" spans="1:1">
      <c r="A951">
        <v>950</v>
      </c>
    </row>
    <row r="952" spans="1:1">
      <c r="A952">
        <v>951</v>
      </c>
    </row>
    <row r="953" spans="1:1">
      <c r="A953">
        <v>952</v>
      </c>
    </row>
    <row r="954" spans="1:1">
      <c r="A954">
        <v>953</v>
      </c>
    </row>
    <row r="955" spans="1:1">
      <c r="A955">
        <v>954</v>
      </c>
    </row>
    <row r="956" spans="1:1">
      <c r="A956">
        <v>955</v>
      </c>
    </row>
    <row r="957" spans="1:1">
      <c r="A957">
        <v>956</v>
      </c>
    </row>
    <row r="958" spans="1:1">
      <c r="A958">
        <v>957</v>
      </c>
    </row>
    <row r="959" spans="1:1">
      <c r="A959">
        <v>958</v>
      </c>
    </row>
    <row r="960" spans="1:1">
      <c r="A960">
        <v>959</v>
      </c>
    </row>
    <row r="961" spans="1:1">
      <c r="A961">
        <v>960</v>
      </c>
    </row>
    <row r="962" spans="1:1">
      <c r="A962">
        <v>961</v>
      </c>
    </row>
    <row r="963" spans="1:1">
      <c r="A963">
        <v>962</v>
      </c>
    </row>
    <row r="964" spans="1:1">
      <c r="A964">
        <v>963</v>
      </c>
    </row>
    <row r="965" spans="1:1">
      <c r="A965">
        <v>964</v>
      </c>
    </row>
    <row r="966" spans="1:1">
      <c r="A966">
        <v>965</v>
      </c>
    </row>
    <row r="967" spans="1:1">
      <c r="A967">
        <v>966</v>
      </c>
    </row>
    <row r="968" spans="1:1">
      <c r="A968">
        <v>967</v>
      </c>
    </row>
    <row r="969" spans="1:1">
      <c r="A969">
        <v>968</v>
      </c>
    </row>
    <row r="970" spans="1:1">
      <c r="A970">
        <v>969</v>
      </c>
    </row>
    <row r="971" spans="1:1">
      <c r="A971">
        <v>970</v>
      </c>
    </row>
    <row r="972" spans="1:1">
      <c r="A972">
        <v>971</v>
      </c>
    </row>
    <row r="973" spans="1:1">
      <c r="A973">
        <v>972</v>
      </c>
    </row>
    <row r="974" spans="1:1">
      <c r="A974">
        <v>973</v>
      </c>
    </row>
    <row r="975" spans="1:1">
      <c r="A975">
        <v>974</v>
      </c>
    </row>
    <row r="976" spans="1:1">
      <c r="A976">
        <v>975</v>
      </c>
    </row>
    <row r="977" spans="1:1">
      <c r="A977">
        <v>976</v>
      </c>
    </row>
    <row r="978" spans="1:1">
      <c r="A978">
        <v>977</v>
      </c>
    </row>
    <row r="979" spans="1:1">
      <c r="A979">
        <v>978</v>
      </c>
    </row>
    <row r="980" spans="1:1">
      <c r="A980">
        <v>979</v>
      </c>
    </row>
    <row r="981" spans="1:1">
      <c r="A981">
        <v>980</v>
      </c>
    </row>
    <row r="982" spans="1:1">
      <c r="A982">
        <v>981</v>
      </c>
    </row>
    <row r="983" spans="1:1">
      <c r="A983">
        <v>982</v>
      </c>
    </row>
    <row r="984" spans="1:1">
      <c r="A984">
        <v>983</v>
      </c>
    </row>
    <row r="985" spans="1:1">
      <c r="A985">
        <v>984</v>
      </c>
    </row>
    <row r="986" spans="1:1">
      <c r="A986">
        <v>985</v>
      </c>
    </row>
    <row r="987" spans="1:1">
      <c r="A987">
        <v>986</v>
      </c>
    </row>
    <row r="988" spans="1:1">
      <c r="A988">
        <v>987</v>
      </c>
    </row>
    <row r="989" spans="1:1">
      <c r="A989">
        <v>988</v>
      </c>
    </row>
    <row r="990" spans="1:1">
      <c r="A990">
        <v>989</v>
      </c>
    </row>
    <row r="991" spans="1:1">
      <c r="A991">
        <v>990</v>
      </c>
    </row>
    <row r="992" spans="1:1">
      <c r="A992">
        <v>991</v>
      </c>
    </row>
    <row r="993" spans="1:1">
      <c r="A993">
        <v>992</v>
      </c>
    </row>
    <row r="994" spans="1:1">
      <c r="A994">
        <v>993</v>
      </c>
    </row>
    <row r="995" spans="1:1">
      <c r="A995">
        <v>994</v>
      </c>
    </row>
    <row r="996" spans="1:1">
      <c r="A996">
        <v>995</v>
      </c>
    </row>
    <row r="997" spans="1:1">
      <c r="A997">
        <v>996</v>
      </c>
    </row>
    <row r="998" spans="1:1">
      <c r="A998">
        <v>997</v>
      </c>
    </row>
    <row r="999" spans="1:1">
      <c r="A999">
        <v>998</v>
      </c>
    </row>
    <row r="1000" spans="1:1">
      <c r="A1000">
        <v>999</v>
      </c>
    </row>
    <row r="1001" spans="1:1">
      <c r="A1001">
        <v>1000</v>
      </c>
    </row>
    <row r="1002" spans="1:1">
      <c r="A1002">
        <v>1001</v>
      </c>
    </row>
    <row r="1003" spans="1:1">
      <c r="A1003">
        <v>1002</v>
      </c>
    </row>
    <row r="1004" spans="1:1">
      <c r="A1004">
        <v>1003</v>
      </c>
    </row>
    <row r="1005" spans="1:1">
      <c r="A1005">
        <v>1004</v>
      </c>
    </row>
    <row r="1006" spans="1:1">
      <c r="A1006">
        <v>1005</v>
      </c>
    </row>
    <row r="1007" spans="1:1">
      <c r="A1007">
        <v>1006</v>
      </c>
    </row>
    <row r="1008" spans="1:1">
      <c r="A1008">
        <v>1007</v>
      </c>
    </row>
    <row r="1009" spans="1:1">
      <c r="A1009">
        <v>1008</v>
      </c>
    </row>
    <row r="1010" spans="1:1">
      <c r="A1010">
        <v>1009</v>
      </c>
    </row>
    <row r="1011" spans="1:1">
      <c r="A1011">
        <v>1010</v>
      </c>
    </row>
    <row r="1012" spans="1:1">
      <c r="A1012">
        <v>1011</v>
      </c>
    </row>
    <row r="1013" spans="1:1">
      <c r="A1013">
        <v>1012</v>
      </c>
    </row>
    <row r="1014" spans="1:1">
      <c r="A1014">
        <v>1013</v>
      </c>
    </row>
    <row r="1015" spans="1:1">
      <c r="A1015">
        <v>1014</v>
      </c>
    </row>
    <row r="1016" spans="1:1">
      <c r="A1016">
        <v>1015</v>
      </c>
    </row>
    <row r="1017" spans="1:1">
      <c r="A1017">
        <v>1016</v>
      </c>
    </row>
    <row r="1018" spans="1:1">
      <c r="A1018">
        <v>1017</v>
      </c>
    </row>
    <row r="1019" spans="1:1">
      <c r="A1019">
        <v>1018</v>
      </c>
    </row>
    <row r="1020" spans="1:1">
      <c r="A1020">
        <v>1019</v>
      </c>
    </row>
    <row r="1021" spans="1:1">
      <c r="A1021">
        <v>1020</v>
      </c>
    </row>
    <row r="1022" spans="1:1">
      <c r="A1022">
        <v>1021</v>
      </c>
    </row>
    <row r="1023" spans="1:1">
      <c r="A1023">
        <v>1022</v>
      </c>
    </row>
    <row r="1024" spans="1:1">
      <c r="A1024">
        <v>1023</v>
      </c>
    </row>
    <row r="1025" spans="1:1">
      <c r="A1025">
        <v>1024</v>
      </c>
    </row>
    <row r="1026" spans="1:1">
      <c r="A1026">
        <v>1025</v>
      </c>
    </row>
    <row r="1027" spans="1:1">
      <c r="A1027">
        <v>1026</v>
      </c>
    </row>
    <row r="1028" spans="1:1">
      <c r="A1028">
        <v>1027</v>
      </c>
    </row>
    <row r="1029" spans="1:1">
      <c r="A1029">
        <v>1028</v>
      </c>
    </row>
    <row r="1030" spans="1:1">
      <c r="A1030">
        <v>1029</v>
      </c>
    </row>
    <row r="1031" spans="1:1">
      <c r="A1031">
        <v>1030</v>
      </c>
    </row>
    <row r="1032" spans="1:1">
      <c r="A1032">
        <v>1031</v>
      </c>
    </row>
    <row r="1033" spans="1:1">
      <c r="A1033">
        <v>1032</v>
      </c>
    </row>
    <row r="1034" spans="1:1">
      <c r="A1034">
        <v>1033</v>
      </c>
    </row>
    <row r="1035" spans="1:1">
      <c r="A1035">
        <v>1034</v>
      </c>
    </row>
    <row r="1036" spans="1:1">
      <c r="A1036">
        <v>1035</v>
      </c>
    </row>
    <row r="1037" spans="1:1">
      <c r="A1037">
        <v>1036</v>
      </c>
    </row>
    <row r="1038" spans="1:1">
      <c r="A1038">
        <v>1037</v>
      </c>
    </row>
    <row r="1039" spans="1:1">
      <c r="A1039">
        <v>1038</v>
      </c>
    </row>
    <row r="1040" spans="1:1">
      <c r="A1040">
        <v>1039</v>
      </c>
    </row>
    <row r="1041" spans="1:1">
      <c r="A1041">
        <v>1040</v>
      </c>
    </row>
    <row r="1042" spans="1:1">
      <c r="A1042">
        <v>1041</v>
      </c>
    </row>
    <row r="1043" spans="1:1">
      <c r="A1043">
        <v>1042</v>
      </c>
    </row>
    <row r="1044" spans="1:1">
      <c r="A1044">
        <v>1043</v>
      </c>
    </row>
    <row r="1045" spans="1:1">
      <c r="A1045">
        <v>1044</v>
      </c>
    </row>
    <row r="1046" spans="1:1">
      <c r="A1046">
        <v>1045</v>
      </c>
    </row>
    <row r="1047" spans="1:1">
      <c r="A1047">
        <v>1046</v>
      </c>
    </row>
    <row r="1048" spans="1:1">
      <c r="A1048">
        <v>1047</v>
      </c>
    </row>
    <row r="1049" spans="1:1">
      <c r="A1049">
        <v>1048</v>
      </c>
    </row>
    <row r="1050" spans="1:1">
      <c r="A1050">
        <v>1049</v>
      </c>
    </row>
    <row r="1051" spans="1:1">
      <c r="A1051">
        <v>1050</v>
      </c>
    </row>
    <row r="1052" spans="1:1">
      <c r="A1052">
        <v>1051</v>
      </c>
    </row>
    <row r="1053" spans="1:1">
      <c r="A1053">
        <v>1052</v>
      </c>
    </row>
    <row r="1054" spans="1:1">
      <c r="A1054">
        <v>1053</v>
      </c>
    </row>
    <row r="1055" spans="1:1">
      <c r="A1055">
        <v>1054</v>
      </c>
    </row>
    <row r="1056" spans="1:1">
      <c r="A1056">
        <v>1055</v>
      </c>
    </row>
    <row r="1057" spans="1:1">
      <c r="A1057">
        <v>1056</v>
      </c>
    </row>
    <row r="1058" spans="1:1">
      <c r="A1058">
        <v>1057</v>
      </c>
    </row>
    <row r="1059" spans="1:1">
      <c r="A1059">
        <v>1058</v>
      </c>
    </row>
    <row r="1060" spans="1:1">
      <c r="A1060">
        <v>1059</v>
      </c>
    </row>
    <row r="1061" spans="1:1">
      <c r="A1061">
        <v>1060</v>
      </c>
    </row>
    <row r="1062" spans="1:1">
      <c r="A1062">
        <v>1061</v>
      </c>
    </row>
    <row r="1063" spans="1:1">
      <c r="A1063">
        <v>1062</v>
      </c>
    </row>
    <row r="1064" spans="1:1">
      <c r="A1064">
        <v>1063</v>
      </c>
    </row>
    <row r="1065" spans="1:1">
      <c r="A1065">
        <v>1064</v>
      </c>
    </row>
    <row r="1066" spans="1:1">
      <c r="A1066">
        <v>1065</v>
      </c>
    </row>
    <row r="1067" spans="1:1">
      <c r="A1067">
        <v>1066</v>
      </c>
    </row>
    <row r="1068" spans="1:1">
      <c r="A1068">
        <v>1067</v>
      </c>
    </row>
    <row r="1069" spans="1:1">
      <c r="A1069">
        <v>1068</v>
      </c>
    </row>
    <row r="1070" spans="1:1">
      <c r="A1070">
        <v>1069</v>
      </c>
    </row>
    <row r="1071" spans="1:1">
      <c r="A1071">
        <v>1070</v>
      </c>
    </row>
    <row r="1072" spans="1:1">
      <c r="A1072">
        <v>1071</v>
      </c>
    </row>
    <row r="1073" spans="1:1">
      <c r="A1073">
        <v>1072</v>
      </c>
    </row>
    <row r="1074" spans="1:1">
      <c r="A1074">
        <v>1073</v>
      </c>
    </row>
    <row r="1075" spans="1:1">
      <c r="A1075">
        <v>1074</v>
      </c>
    </row>
    <row r="1076" spans="1:1">
      <c r="A1076">
        <v>1075</v>
      </c>
    </row>
    <row r="1077" spans="1:1">
      <c r="A1077">
        <v>1076</v>
      </c>
    </row>
    <row r="1078" spans="1:1">
      <c r="A1078">
        <v>1077</v>
      </c>
    </row>
    <row r="1079" spans="1:1">
      <c r="A1079">
        <v>1078</v>
      </c>
    </row>
    <row r="1080" spans="1:1">
      <c r="A1080">
        <v>1079</v>
      </c>
    </row>
    <row r="1081" spans="1:1">
      <c r="A1081">
        <v>1080</v>
      </c>
    </row>
    <row r="1082" spans="1:1">
      <c r="A1082">
        <v>1081</v>
      </c>
    </row>
    <row r="1083" spans="1:1">
      <c r="A1083">
        <v>1082</v>
      </c>
    </row>
    <row r="1084" spans="1:1">
      <c r="A1084">
        <v>1083</v>
      </c>
    </row>
    <row r="1085" spans="1:1">
      <c r="A1085">
        <v>1084</v>
      </c>
    </row>
    <row r="1086" spans="1:1">
      <c r="A1086">
        <v>1085</v>
      </c>
    </row>
    <row r="1087" spans="1:1">
      <c r="A1087">
        <v>1086</v>
      </c>
    </row>
    <row r="1088" spans="1:1">
      <c r="A1088">
        <v>1087</v>
      </c>
    </row>
    <row r="1089" spans="1:1">
      <c r="A1089">
        <v>1088</v>
      </c>
    </row>
    <row r="1090" spans="1:1">
      <c r="A1090">
        <v>1089</v>
      </c>
    </row>
    <row r="1091" spans="1:1">
      <c r="A1091">
        <v>1090</v>
      </c>
    </row>
    <row r="1092" spans="1:1">
      <c r="A1092">
        <v>1091</v>
      </c>
    </row>
    <row r="1093" spans="1:1">
      <c r="A1093">
        <v>1092</v>
      </c>
    </row>
    <row r="1094" spans="1:1">
      <c r="A1094">
        <v>1093</v>
      </c>
    </row>
    <row r="1095" spans="1:1">
      <c r="A1095">
        <v>1094</v>
      </c>
    </row>
    <row r="1096" spans="1:1">
      <c r="A1096">
        <v>1095</v>
      </c>
    </row>
    <row r="1097" spans="1:1">
      <c r="A1097">
        <v>1096</v>
      </c>
    </row>
    <row r="1098" spans="1:1">
      <c r="A1098">
        <v>1097</v>
      </c>
    </row>
    <row r="1099" spans="1:1">
      <c r="A1099">
        <v>1098</v>
      </c>
    </row>
    <row r="1100" spans="1:1">
      <c r="A1100">
        <v>1099</v>
      </c>
    </row>
    <row r="1101" spans="1:1">
      <c r="A1101">
        <v>1100</v>
      </c>
    </row>
    <row r="1102" spans="1:1">
      <c r="A1102">
        <v>1101</v>
      </c>
    </row>
    <row r="1103" spans="1:1">
      <c r="A1103">
        <v>1102</v>
      </c>
    </row>
    <row r="1104" spans="1:1">
      <c r="A1104">
        <v>1103</v>
      </c>
    </row>
    <row r="1105" spans="1:1">
      <c r="A1105">
        <v>1104</v>
      </c>
    </row>
    <row r="1106" spans="1:1">
      <c r="A1106">
        <v>1105</v>
      </c>
    </row>
    <row r="1107" spans="1:1">
      <c r="A1107">
        <v>1106</v>
      </c>
    </row>
    <row r="1108" spans="1:1">
      <c r="A1108">
        <v>1107</v>
      </c>
    </row>
    <row r="1109" spans="1:1">
      <c r="A1109">
        <v>1108</v>
      </c>
    </row>
    <row r="1110" spans="1:1">
      <c r="A1110">
        <v>1109</v>
      </c>
    </row>
    <row r="1111" spans="1:1">
      <c r="A1111">
        <v>1110</v>
      </c>
    </row>
    <row r="1112" spans="1:1">
      <c r="A1112">
        <v>1111</v>
      </c>
    </row>
    <row r="1113" spans="1:1">
      <c r="A1113">
        <v>1112</v>
      </c>
    </row>
    <row r="1114" spans="1:1">
      <c r="A1114">
        <v>1113</v>
      </c>
    </row>
    <row r="1115" spans="1:1">
      <c r="A1115">
        <v>1114</v>
      </c>
    </row>
    <row r="1116" spans="1:1">
      <c r="A1116">
        <v>1115</v>
      </c>
    </row>
    <row r="1117" spans="1:1">
      <c r="A1117">
        <v>1116</v>
      </c>
    </row>
    <row r="1118" spans="1:1">
      <c r="A1118">
        <v>1117</v>
      </c>
    </row>
    <row r="1119" spans="1:1">
      <c r="A1119">
        <v>1118</v>
      </c>
    </row>
    <row r="1120" spans="1:1">
      <c r="A1120">
        <v>1119</v>
      </c>
    </row>
    <row r="1121" spans="1:1">
      <c r="A1121">
        <v>1120</v>
      </c>
    </row>
    <row r="1122" spans="1:1">
      <c r="A1122">
        <v>1121</v>
      </c>
    </row>
    <row r="1123" spans="1:1">
      <c r="A1123">
        <v>1122</v>
      </c>
    </row>
    <row r="1124" spans="1:1">
      <c r="A1124">
        <v>1123</v>
      </c>
    </row>
    <row r="1125" spans="1:1">
      <c r="A1125">
        <v>1124</v>
      </c>
    </row>
    <row r="1126" spans="1:1">
      <c r="A1126">
        <v>1125</v>
      </c>
    </row>
    <row r="1127" spans="1:1">
      <c r="A1127">
        <v>1126</v>
      </c>
    </row>
    <row r="1128" spans="1:1">
      <c r="A1128">
        <v>1127</v>
      </c>
    </row>
    <row r="1129" spans="1:1">
      <c r="A1129">
        <v>1128</v>
      </c>
    </row>
    <row r="1130" spans="1:1">
      <c r="A1130">
        <v>1129</v>
      </c>
    </row>
    <row r="1131" spans="1:1">
      <c r="A1131">
        <v>1130</v>
      </c>
    </row>
    <row r="1132" spans="1:1">
      <c r="A1132">
        <v>1131</v>
      </c>
    </row>
    <row r="1133" spans="1:1">
      <c r="A1133">
        <v>1132</v>
      </c>
    </row>
    <row r="1134" spans="1:1">
      <c r="A1134">
        <v>1133</v>
      </c>
    </row>
    <row r="1135" spans="1:1">
      <c r="A1135">
        <v>1134</v>
      </c>
    </row>
    <row r="1136" spans="1:1">
      <c r="A1136">
        <v>1135</v>
      </c>
    </row>
    <row r="1137" spans="1:1">
      <c r="A1137">
        <v>1136</v>
      </c>
    </row>
    <row r="1138" spans="1:1">
      <c r="A1138">
        <v>1137</v>
      </c>
    </row>
    <row r="1139" spans="1:1">
      <c r="A1139">
        <v>1138</v>
      </c>
    </row>
    <row r="1140" spans="1:1">
      <c r="A1140">
        <v>1139</v>
      </c>
    </row>
    <row r="1141" spans="1:1">
      <c r="A1141">
        <v>1140</v>
      </c>
    </row>
    <row r="1142" spans="1:1">
      <c r="A1142">
        <v>1141</v>
      </c>
    </row>
    <row r="1143" spans="1:1">
      <c r="A1143">
        <v>1142</v>
      </c>
    </row>
    <row r="1144" spans="1:1">
      <c r="A1144">
        <v>1143</v>
      </c>
    </row>
    <row r="1145" spans="1:1">
      <c r="A1145">
        <v>1144</v>
      </c>
    </row>
    <row r="1146" spans="1:1">
      <c r="A1146">
        <v>1145</v>
      </c>
    </row>
    <row r="1147" spans="1:1">
      <c r="A1147">
        <v>1146</v>
      </c>
    </row>
    <row r="1148" spans="1:1">
      <c r="A1148">
        <v>1147</v>
      </c>
    </row>
    <row r="1149" spans="1:1">
      <c r="A1149">
        <v>1148</v>
      </c>
    </row>
    <row r="1150" spans="1:1">
      <c r="A1150">
        <v>1149</v>
      </c>
    </row>
    <row r="1151" spans="1:1">
      <c r="A1151">
        <v>1150</v>
      </c>
    </row>
    <row r="1152" spans="1:1">
      <c r="A1152">
        <v>1151</v>
      </c>
    </row>
    <row r="1153" spans="1:1">
      <c r="A1153">
        <v>1152</v>
      </c>
    </row>
    <row r="1154" spans="1:1">
      <c r="A1154">
        <v>1153</v>
      </c>
    </row>
    <row r="1155" spans="1:1">
      <c r="A1155">
        <v>1154</v>
      </c>
    </row>
    <row r="1156" spans="1:1">
      <c r="A1156">
        <v>1155</v>
      </c>
    </row>
    <row r="1157" spans="1:1">
      <c r="A1157">
        <v>1156</v>
      </c>
    </row>
    <row r="1158" spans="1:1">
      <c r="A1158">
        <v>1157</v>
      </c>
    </row>
    <row r="1159" spans="1:1">
      <c r="A1159">
        <v>1158</v>
      </c>
    </row>
    <row r="1160" spans="1:1">
      <c r="A1160">
        <v>1159</v>
      </c>
    </row>
    <row r="1161" spans="1:1">
      <c r="A1161">
        <v>1160</v>
      </c>
    </row>
    <row r="1162" spans="1:1">
      <c r="A1162">
        <v>1161</v>
      </c>
    </row>
    <row r="1163" spans="1:1">
      <c r="A1163">
        <v>1162</v>
      </c>
    </row>
    <row r="1164" spans="1:1">
      <c r="A1164">
        <v>1163</v>
      </c>
    </row>
    <row r="1165" spans="1:1">
      <c r="A1165">
        <v>1164</v>
      </c>
    </row>
    <row r="1166" spans="1:1">
      <c r="A1166">
        <v>1165</v>
      </c>
    </row>
    <row r="1167" spans="1:1">
      <c r="A1167">
        <v>1166</v>
      </c>
    </row>
    <row r="1168" spans="1:1">
      <c r="A1168">
        <v>1167</v>
      </c>
    </row>
    <row r="1169" spans="1:1">
      <c r="A1169">
        <v>1168</v>
      </c>
    </row>
    <row r="1170" spans="1:1">
      <c r="A1170">
        <v>1169</v>
      </c>
    </row>
    <row r="1171" spans="1:1">
      <c r="A1171">
        <v>1170</v>
      </c>
    </row>
    <row r="1172" spans="1:1">
      <c r="A1172">
        <v>1171</v>
      </c>
    </row>
    <row r="1173" spans="1:1">
      <c r="A1173">
        <v>1172</v>
      </c>
    </row>
    <row r="1174" spans="1:1">
      <c r="A1174">
        <v>1173</v>
      </c>
    </row>
    <row r="1175" spans="1:1">
      <c r="A1175">
        <v>1174</v>
      </c>
    </row>
    <row r="1176" spans="1:1">
      <c r="A1176">
        <v>1175</v>
      </c>
    </row>
    <row r="1177" spans="1:1">
      <c r="A1177">
        <v>1176</v>
      </c>
    </row>
    <row r="1178" spans="1:1">
      <c r="A1178">
        <v>1177</v>
      </c>
    </row>
    <row r="1179" spans="1:1">
      <c r="A1179">
        <v>1178</v>
      </c>
    </row>
    <row r="1180" spans="1:1">
      <c r="A1180">
        <v>1179</v>
      </c>
    </row>
    <row r="1181" spans="1:1">
      <c r="A1181">
        <v>1180</v>
      </c>
    </row>
    <row r="1182" spans="1:1">
      <c r="A1182">
        <v>1181</v>
      </c>
    </row>
    <row r="1183" spans="1:1">
      <c r="A1183">
        <v>1182</v>
      </c>
    </row>
    <row r="1184" spans="1:1">
      <c r="A1184">
        <v>1183</v>
      </c>
    </row>
    <row r="1185" spans="1:1">
      <c r="A1185">
        <v>1184</v>
      </c>
    </row>
    <row r="1186" spans="1:1">
      <c r="A1186">
        <v>1185</v>
      </c>
    </row>
    <row r="1187" spans="1:1">
      <c r="A1187">
        <v>1186</v>
      </c>
    </row>
    <row r="1188" spans="1:1">
      <c r="A1188">
        <v>1187</v>
      </c>
    </row>
    <row r="1189" spans="1:1">
      <c r="A1189">
        <v>1188</v>
      </c>
    </row>
    <row r="1190" spans="1:1">
      <c r="A1190">
        <v>1189</v>
      </c>
    </row>
    <row r="1191" spans="1:1">
      <c r="A1191">
        <v>1190</v>
      </c>
    </row>
    <row r="1192" spans="1:1">
      <c r="A1192">
        <v>1191</v>
      </c>
    </row>
    <row r="1193" spans="1:1">
      <c r="A1193">
        <v>1192</v>
      </c>
    </row>
    <row r="1194" spans="1:1">
      <c r="A1194">
        <v>1193</v>
      </c>
    </row>
    <row r="1195" spans="1:1">
      <c r="A1195">
        <v>1194</v>
      </c>
    </row>
    <row r="1196" spans="1:1">
      <c r="A1196">
        <v>1195</v>
      </c>
    </row>
    <row r="1197" spans="1:1">
      <c r="A1197">
        <v>1196</v>
      </c>
    </row>
    <row r="1198" spans="1:1">
      <c r="A1198">
        <v>1197</v>
      </c>
    </row>
    <row r="1199" spans="1:1">
      <c r="A1199">
        <v>1198</v>
      </c>
    </row>
    <row r="1200" spans="1:1">
      <c r="A1200">
        <v>1199</v>
      </c>
    </row>
    <row r="1201" spans="1:1">
      <c r="A1201">
        <v>1200</v>
      </c>
    </row>
    <row r="1202" spans="1:1">
      <c r="A1202">
        <v>1201</v>
      </c>
    </row>
    <row r="1203" spans="1:1">
      <c r="A1203">
        <v>1202</v>
      </c>
    </row>
    <row r="1204" spans="1:1">
      <c r="A1204">
        <v>1203</v>
      </c>
    </row>
    <row r="1205" spans="1:1">
      <c r="A1205">
        <v>1204</v>
      </c>
    </row>
    <row r="1206" spans="1:1">
      <c r="A1206">
        <v>1205</v>
      </c>
    </row>
    <row r="1207" spans="1:1">
      <c r="A1207">
        <v>1206</v>
      </c>
    </row>
    <row r="1208" spans="1:1">
      <c r="A1208">
        <v>1207</v>
      </c>
    </row>
    <row r="1209" spans="1:1">
      <c r="A1209">
        <v>1208</v>
      </c>
    </row>
    <row r="1210" spans="1:1">
      <c r="A1210">
        <v>1209</v>
      </c>
    </row>
    <row r="1211" spans="1:1">
      <c r="A1211">
        <v>1210</v>
      </c>
    </row>
    <row r="1212" spans="1:1">
      <c r="A1212">
        <v>1211</v>
      </c>
    </row>
    <row r="1213" spans="1:1">
      <c r="A1213">
        <v>1212</v>
      </c>
    </row>
    <row r="1214" spans="1:1">
      <c r="A1214">
        <v>1213</v>
      </c>
    </row>
    <row r="1215" spans="1:1">
      <c r="A1215">
        <v>1214</v>
      </c>
    </row>
    <row r="1216" spans="1:1">
      <c r="A1216">
        <v>1215</v>
      </c>
    </row>
    <row r="1217" spans="1:1">
      <c r="A1217">
        <v>1216</v>
      </c>
    </row>
    <row r="1218" spans="1:1">
      <c r="A1218">
        <v>1217</v>
      </c>
    </row>
    <row r="1219" spans="1:1">
      <c r="A1219">
        <v>1218</v>
      </c>
    </row>
    <row r="1220" spans="1:1">
      <c r="A1220">
        <v>1219</v>
      </c>
    </row>
    <row r="1221" spans="1:1">
      <c r="A1221">
        <v>1220</v>
      </c>
    </row>
    <row r="1222" spans="1:1">
      <c r="A1222">
        <v>1221</v>
      </c>
    </row>
    <row r="1223" spans="1:1">
      <c r="A1223">
        <v>1222</v>
      </c>
    </row>
    <row r="1224" spans="1:1">
      <c r="A1224">
        <v>1223</v>
      </c>
    </row>
    <row r="1225" spans="1:1">
      <c r="A1225">
        <v>1224</v>
      </c>
    </row>
    <row r="1226" spans="1:1">
      <c r="A1226">
        <v>1225</v>
      </c>
    </row>
    <row r="1227" spans="1:1">
      <c r="A1227">
        <v>1226</v>
      </c>
    </row>
    <row r="1228" spans="1:1">
      <c r="A1228">
        <v>1227</v>
      </c>
    </row>
    <row r="1229" spans="1:1">
      <c r="A1229">
        <v>1228</v>
      </c>
    </row>
    <row r="1230" spans="1:1">
      <c r="A1230">
        <v>1229</v>
      </c>
    </row>
    <row r="1231" spans="1:1">
      <c r="A1231">
        <v>1230</v>
      </c>
    </row>
    <row r="1232" spans="1:1">
      <c r="A1232">
        <v>1231</v>
      </c>
    </row>
    <row r="1233" spans="1:1">
      <c r="A1233">
        <v>1232</v>
      </c>
    </row>
    <row r="1234" spans="1:1">
      <c r="A1234">
        <v>1233</v>
      </c>
    </row>
    <row r="1235" spans="1:1">
      <c r="A1235">
        <v>1234</v>
      </c>
    </row>
    <row r="1236" spans="1:1">
      <c r="A1236">
        <v>1235</v>
      </c>
    </row>
    <row r="1237" spans="1:1">
      <c r="A1237">
        <v>1236</v>
      </c>
    </row>
    <row r="1238" spans="1:1">
      <c r="A1238">
        <v>1237</v>
      </c>
    </row>
    <row r="1239" spans="1:1">
      <c r="A1239">
        <v>1238</v>
      </c>
    </row>
    <row r="1240" spans="1:1">
      <c r="A1240">
        <v>1239</v>
      </c>
    </row>
    <row r="1241" spans="1:1">
      <c r="A1241">
        <v>1240</v>
      </c>
    </row>
    <row r="1242" spans="1:1">
      <c r="A1242">
        <v>1241</v>
      </c>
    </row>
    <row r="1243" spans="1:1">
      <c r="A1243">
        <v>1242</v>
      </c>
    </row>
    <row r="1244" spans="1:1">
      <c r="A1244">
        <v>1243</v>
      </c>
    </row>
    <row r="1245" spans="1:1">
      <c r="A1245">
        <v>1244</v>
      </c>
    </row>
    <row r="1246" spans="1:1">
      <c r="A1246">
        <v>1245</v>
      </c>
    </row>
    <row r="1247" spans="1:1">
      <c r="A1247">
        <v>1246</v>
      </c>
    </row>
    <row r="1248" spans="1:1">
      <c r="A1248">
        <v>1247</v>
      </c>
    </row>
    <row r="1249" spans="1:1">
      <c r="A1249">
        <v>1248</v>
      </c>
    </row>
    <row r="1250" spans="1:1">
      <c r="A1250">
        <v>1249</v>
      </c>
    </row>
    <row r="1251" spans="1:1">
      <c r="A1251">
        <v>1250</v>
      </c>
    </row>
    <row r="1252" spans="1:1">
      <c r="A1252">
        <v>1251</v>
      </c>
    </row>
    <row r="1253" spans="1:1">
      <c r="A1253">
        <v>1252</v>
      </c>
    </row>
    <row r="1254" spans="1:1">
      <c r="A1254">
        <v>1253</v>
      </c>
    </row>
    <row r="1255" spans="1:1">
      <c r="A1255">
        <v>1254</v>
      </c>
    </row>
    <row r="1256" spans="1:1">
      <c r="A1256">
        <v>1255</v>
      </c>
    </row>
    <row r="1257" spans="1:1">
      <c r="A1257">
        <v>1256</v>
      </c>
    </row>
    <row r="1258" spans="1:1">
      <c r="A1258">
        <v>1257</v>
      </c>
    </row>
    <row r="1259" spans="1:1">
      <c r="A1259">
        <v>1258</v>
      </c>
    </row>
    <row r="1260" spans="1:1">
      <c r="A1260">
        <v>1259</v>
      </c>
    </row>
    <row r="1261" spans="1:1">
      <c r="A1261">
        <v>1260</v>
      </c>
    </row>
    <row r="1262" spans="1:1">
      <c r="A1262">
        <v>1261</v>
      </c>
    </row>
    <row r="1263" spans="1:1">
      <c r="A1263">
        <v>1262</v>
      </c>
    </row>
    <row r="1264" spans="1:1">
      <c r="A1264">
        <v>1263</v>
      </c>
    </row>
    <row r="1265" spans="1:1">
      <c r="A1265">
        <v>1264</v>
      </c>
    </row>
    <row r="1266" spans="1:1">
      <c r="A1266">
        <v>1265</v>
      </c>
    </row>
    <row r="1267" spans="1:1">
      <c r="A1267">
        <v>1266</v>
      </c>
    </row>
    <row r="1268" spans="1:1">
      <c r="A1268">
        <v>1267</v>
      </c>
    </row>
    <row r="1269" spans="1:1">
      <c r="A1269">
        <v>1268</v>
      </c>
    </row>
    <row r="1270" spans="1:1">
      <c r="A1270">
        <v>1269</v>
      </c>
    </row>
    <row r="1271" spans="1:1">
      <c r="A1271">
        <v>1270</v>
      </c>
    </row>
    <row r="1272" spans="1:1">
      <c r="A1272">
        <v>1271</v>
      </c>
    </row>
    <row r="1273" spans="1:1">
      <c r="A1273">
        <v>1272</v>
      </c>
    </row>
    <row r="1274" spans="1:1">
      <c r="A1274">
        <v>1273</v>
      </c>
    </row>
    <row r="1275" spans="1:1">
      <c r="A1275">
        <v>1274</v>
      </c>
    </row>
    <row r="1276" spans="1:1">
      <c r="A1276">
        <v>1275</v>
      </c>
    </row>
    <row r="1277" spans="1:1">
      <c r="A1277">
        <v>1276</v>
      </c>
    </row>
    <row r="1278" spans="1:1">
      <c r="A1278">
        <v>1277</v>
      </c>
    </row>
    <row r="1279" spans="1:1">
      <c r="A1279">
        <v>1278</v>
      </c>
    </row>
    <row r="1280" spans="1:1">
      <c r="A1280">
        <v>1279</v>
      </c>
    </row>
    <row r="1281" spans="1:1">
      <c r="A1281">
        <v>1280</v>
      </c>
    </row>
    <row r="1282" spans="1:1">
      <c r="A1282">
        <v>1281</v>
      </c>
    </row>
    <row r="1283" spans="1:1">
      <c r="A1283">
        <v>1282</v>
      </c>
    </row>
    <row r="1284" spans="1:1">
      <c r="A1284">
        <v>1283</v>
      </c>
    </row>
    <row r="1285" spans="1:1">
      <c r="A1285">
        <v>1284</v>
      </c>
    </row>
    <row r="1286" spans="1:1">
      <c r="A1286">
        <v>1285</v>
      </c>
    </row>
    <row r="1287" spans="1:1">
      <c r="A1287">
        <v>1286</v>
      </c>
    </row>
    <row r="1288" spans="1:1">
      <c r="A1288">
        <v>1287</v>
      </c>
    </row>
    <row r="1289" spans="1:1">
      <c r="A1289">
        <v>1288</v>
      </c>
    </row>
    <row r="1290" spans="1:1">
      <c r="A1290">
        <v>1289</v>
      </c>
    </row>
    <row r="1291" spans="1:1">
      <c r="A1291">
        <v>1290</v>
      </c>
    </row>
    <row r="1292" spans="1:1">
      <c r="A1292">
        <v>1291</v>
      </c>
    </row>
    <row r="1293" spans="1:1">
      <c r="A1293">
        <v>1292</v>
      </c>
    </row>
    <row r="1294" spans="1:1">
      <c r="A1294">
        <v>1293</v>
      </c>
    </row>
    <row r="1295" spans="1:1">
      <c r="A1295">
        <v>1294</v>
      </c>
    </row>
    <row r="1296" spans="1:1">
      <c r="A1296">
        <v>1295</v>
      </c>
    </row>
    <row r="1297" spans="1:1">
      <c r="A1297">
        <v>1296</v>
      </c>
    </row>
    <row r="1298" spans="1:1">
      <c r="A1298">
        <v>1297</v>
      </c>
    </row>
    <row r="1299" spans="1:1">
      <c r="A1299">
        <v>1298</v>
      </c>
    </row>
    <row r="1300" spans="1:1">
      <c r="A1300">
        <v>1299</v>
      </c>
    </row>
    <row r="1301" spans="1:1">
      <c r="A1301">
        <v>1300</v>
      </c>
    </row>
    <row r="1302" spans="1:1">
      <c r="A1302">
        <v>1301</v>
      </c>
    </row>
    <row r="1303" spans="1:1">
      <c r="A1303">
        <v>1302</v>
      </c>
    </row>
    <row r="1304" spans="1:1">
      <c r="A1304">
        <v>1303</v>
      </c>
    </row>
    <row r="1305" spans="1:1">
      <c r="A1305">
        <v>1304</v>
      </c>
    </row>
    <row r="1306" spans="1:1">
      <c r="A1306">
        <v>1305</v>
      </c>
    </row>
    <row r="1307" spans="1:1">
      <c r="A1307">
        <v>1306</v>
      </c>
    </row>
    <row r="1308" spans="1:1">
      <c r="A1308">
        <v>1307</v>
      </c>
    </row>
    <row r="1309" spans="1:1">
      <c r="A1309">
        <v>1308</v>
      </c>
    </row>
    <row r="1310" spans="1:1">
      <c r="A1310">
        <v>1309</v>
      </c>
    </row>
    <row r="1311" spans="1:1">
      <c r="A1311">
        <v>1310</v>
      </c>
    </row>
    <row r="1312" spans="1:1">
      <c r="A1312">
        <v>1311</v>
      </c>
    </row>
    <row r="1313" spans="1:1">
      <c r="A1313">
        <v>1312</v>
      </c>
    </row>
    <row r="1314" spans="1:1">
      <c r="A1314">
        <v>1313</v>
      </c>
    </row>
    <row r="1315" spans="1:1">
      <c r="A1315">
        <v>1314</v>
      </c>
    </row>
    <row r="1316" spans="1:1">
      <c r="A1316">
        <v>1315</v>
      </c>
    </row>
    <row r="1317" spans="1:1">
      <c r="A1317">
        <v>1316</v>
      </c>
    </row>
    <row r="1318" spans="1:1">
      <c r="A1318">
        <v>1317</v>
      </c>
    </row>
    <row r="1319" spans="1:1">
      <c r="A1319">
        <v>1318</v>
      </c>
    </row>
    <row r="1320" spans="1:1">
      <c r="A1320">
        <v>1319</v>
      </c>
    </row>
    <row r="1321" spans="1:1">
      <c r="A1321">
        <v>1320</v>
      </c>
    </row>
    <row r="1322" spans="1:1">
      <c r="A1322">
        <v>1321</v>
      </c>
    </row>
    <row r="1323" spans="1:1">
      <c r="A1323">
        <v>1322</v>
      </c>
    </row>
    <row r="1324" spans="1:1">
      <c r="A1324">
        <v>1323</v>
      </c>
    </row>
    <row r="1325" spans="1:1">
      <c r="A1325">
        <v>1324</v>
      </c>
    </row>
    <row r="1326" spans="1:1">
      <c r="A1326">
        <v>1325</v>
      </c>
    </row>
    <row r="1327" spans="1:1">
      <c r="A1327">
        <v>1326</v>
      </c>
    </row>
    <row r="1328" spans="1:1">
      <c r="A1328">
        <v>1327</v>
      </c>
    </row>
    <row r="1329" spans="1:1">
      <c r="A1329">
        <v>1328</v>
      </c>
    </row>
    <row r="1330" spans="1:1">
      <c r="A1330">
        <v>1329</v>
      </c>
    </row>
    <row r="1331" spans="1:1">
      <c r="A1331">
        <v>1330</v>
      </c>
    </row>
    <row r="1332" spans="1:1">
      <c r="A1332">
        <v>1331</v>
      </c>
    </row>
    <row r="1333" spans="1:1">
      <c r="A1333">
        <v>1332</v>
      </c>
    </row>
    <row r="1334" spans="1:1">
      <c r="A1334">
        <v>1333</v>
      </c>
    </row>
    <row r="1335" spans="1:1">
      <c r="A1335">
        <v>1334</v>
      </c>
    </row>
    <row r="1336" spans="1:1">
      <c r="A1336">
        <v>1335</v>
      </c>
    </row>
    <row r="1337" spans="1:1">
      <c r="A1337">
        <v>1336</v>
      </c>
    </row>
    <row r="1338" spans="1:1">
      <c r="A1338">
        <v>1337</v>
      </c>
    </row>
    <row r="1339" spans="1:1">
      <c r="A1339">
        <v>1338</v>
      </c>
    </row>
    <row r="1340" spans="1:1">
      <c r="A1340">
        <v>1339</v>
      </c>
    </row>
    <row r="1341" spans="1:1">
      <c r="A1341">
        <v>1340</v>
      </c>
    </row>
    <row r="1342" spans="1:1">
      <c r="A1342">
        <v>1341</v>
      </c>
    </row>
    <row r="1343" spans="1:1">
      <c r="A1343">
        <v>1342</v>
      </c>
    </row>
    <row r="1344" spans="1:1">
      <c r="A1344">
        <v>1343</v>
      </c>
    </row>
    <row r="1345" spans="1:1">
      <c r="A1345">
        <v>1344</v>
      </c>
    </row>
    <row r="1346" spans="1:1">
      <c r="A1346">
        <v>1345</v>
      </c>
    </row>
    <row r="1347" spans="1:1">
      <c r="A1347">
        <v>1346</v>
      </c>
    </row>
    <row r="1348" spans="1:1">
      <c r="A1348">
        <v>1347</v>
      </c>
    </row>
    <row r="1349" spans="1:1">
      <c r="A1349">
        <v>1348</v>
      </c>
    </row>
    <row r="1350" spans="1:1">
      <c r="A1350">
        <v>1349</v>
      </c>
    </row>
    <row r="1351" spans="1:1">
      <c r="A1351">
        <v>1350</v>
      </c>
    </row>
    <row r="1352" spans="1:1">
      <c r="A1352">
        <v>1351</v>
      </c>
    </row>
    <row r="1353" spans="1:1">
      <c r="A1353">
        <v>1352</v>
      </c>
    </row>
    <row r="1354" spans="1:1">
      <c r="A1354">
        <v>1353</v>
      </c>
    </row>
    <row r="1355" spans="1:1">
      <c r="A1355">
        <v>1354</v>
      </c>
    </row>
    <row r="1356" spans="1:1">
      <c r="A1356">
        <v>1355</v>
      </c>
    </row>
    <row r="1357" spans="1:1">
      <c r="A1357">
        <v>1356</v>
      </c>
    </row>
    <row r="1358" spans="1:1">
      <c r="A1358">
        <v>1357</v>
      </c>
    </row>
    <row r="1359" spans="1:1">
      <c r="A1359">
        <v>1358</v>
      </c>
    </row>
    <row r="1360" spans="1:1">
      <c r="A1360">
        <v>1359</v>
      </c>
    </row>
    <row r="1361" spans="1:1">
      <c r="A1361">
        <v>1360</v>
      </c>
    </row>
    <row r="1362" spans="1:1">
      <c r="A1362">
        <v>1361</v>
      </c>
    </row>
    <row r="1363" spans="1:1">
      <c r="A1363">
        <v>1362</v>
      </c>
    </row>
    <row r="1364" spans="1:1">
      <c r="A1364">
        <v>1363</v>
      </c>
    </row>
    <row r="1365" spans="1:1">
      <c r="A1365">
        <v>1364</v>
      </c>
    </row>
    <row r="1366" spans="1:1">
      <c r="A1366">
        <v>1365</v>
      </c>
    </row>
    <row r="1367" spans="1:1">
      <c r="A1367">
        <v>1366</v>
      </c>
    </row>
    <row r="1368" spans="1:1">
      <c r="A1368">
        <v>1367</v>
      </c>
    </row>
    <row r="1369" spans="1:1">
      <c r="A1369">
        <v>1368</v>
      </c>
    </row>
    <row r="1370" spans="1:1">
      <c r="A1370">
        <v>1369</v>
      </c>
    </row>
    <row r="1371" spans="1:1">
      <c r="A1371">
        <v>1370</v>
      </c>
    </row>
    <row r="1372" spans="1:1">
      <c r="A1372">
        <v>1371</v>
      </c>
    </row>
    <row r="1373" spans="1:1">
      <c r="A1373">
        <v>1372</v>
      </c>
    </row>
    <row r="1374" spans="1:1">
      <c r="A1374">
        <v>1373</v>
      </c>
    </row>
    <row r="1375" spans="1:1">
      <c r="A1375">
        <v>1374</v>
      </c>
    </row>
    <row r="1376" spans="1:1">
      <c r="A1376">
        <v>1375</v>
      </c>
    </row>
    <row r="1377" spans="1:1">
      <c r="A1377">
        <v>1376</v>
      </c>
    </row>
    <row r="1378" spans="1:1">
      <c r="A1378">
        <v>1377</v>
      </c>
    </row>
    <row r="1379" spans="1:1">
      <c r="A1379">
        <v>1378</v>
      </c>
    </row>
    <row r="1380" spans="1:1">
      <c r="A1380">
        <v>1379</v>
      </c>
    </row>
    <row r="1381" spans="1:1">
      <c r="A1381">
        <v>1380</v>
      </c>
    </row>
    <row r="1382" spans="1:1">
      <c r="A1382">
        <v>1381</v>
      </c>
    </row>
    <row r="1383" spans="1:1">
      <c r="A1383">
        <v>1382</v>
      </c>
    </row>
    <row r="1384" spans="1:1">
      <c r="A1384">
        <v>1383</v>
      </c>
    </row>
    <row r="1385" spans="1:1">
      <c r="A1385">
        <v>1384</v>
      </c>
    </row>
    <row r="1386" spans="1:1">
      <c r="A1386">
        <v>1385</v>
      </c>
    </row>
    <row r="1387" spans="1:1">
      <c r="A1387">
        <v>1386</v>
      </c>
    </row>
    <row r="1388" spans="1:1">
      <c r="A1388">
        <v>1387</v>
      </c>
    </row>
    <row r="1389" spans="1:1">
      <c r="A1389">
        <v>1388</v>
      </c>
    </row>
    <row r="1390" spans="1:1">
      <c r="A1390">
        <v>1389</v>
      </c>
    </row>
    <row r="1391" spans="1:1">
      <c r="A1391">
        <v>1390</v>
      </c>
    </row>
    <row r="1392" spans="1:1">
      <c r="A1392">
        <v>1391</v>
      </c>
    </row>
    <row r="1393" spans="1:1">
      <c r="A1393">
        <v>1392</v>
      </c>
    </row>
    <row r="1394" spans="1:1">
      <c r="A1394">
        <v>1393</v>
      </c>
    </row>
    <row r="1395" spans="1:1">
      <c r="A1395">
        <v>1394</v>
      </c>
    </row>
    <row r="1396" spans="1:1">
      <c r="A1396">
        <v>1395</v>
      </c>
    </row>
    <row r="1397" spans="1:1">
      <c r="A1397">
        <v>1396</v>
      </c>
    </row>
    <row r="1398" spans="1:1">
      <c r="A1398">
        <v>1397</v>
      </c>
    </row>
    <row r="1399" spans="1:1">
      <c r="A1399">
        <v>1398</v>
      </c>
    </row>
    <row r="1400" spans="1:1">
      <c r="A1400">
        <v>1399</v>
      </c>
    </row>
    <row r="1401" spans="1:1">
      <c r="A1401">
        <v>1400</v>
      </c>
    </row>
    <row r="1402" spans="1:1">
      <c r="A1402">
        <v>1401</v>
      </c>
    </row>
    <row r="1403" spans="1:1">
      <c r="A1403">
        <v>1402</v>
      </c>
    </row>
    <row r="1404" spans="1:1">
      <c r="A1404">
        <v>1403</v>
      </c>
    </row>
    <row r="1405" spans="1:1">
      <c r="A1405">
        <v>1404</v>
      </c>
    </row>
    <row r="1406" spans="1:1">
      <c r="A1406">
        <v>1405</v>
      </c>
    </row>
    <row r="1407" spans="1:1">
      <c r="A1407">
        <v>1406</v>
      </c>
    </row>
    <row r="1408" spans="1:1">
      <c r="A1408">
        <v>1407</v>
      </c>
    </row>
    <row r="1409" spans="1:1">
      <c r="A1409">
        <v>1408</v>
      </c>
    </row>
    <row r="1410" spans="1:1">
      <c r="A1410">
        <v>1409</v>
      </c>
    </row>
    <row r="1411" spans="1:1">
      <c r="A1411">
        <v>1410</v>
      </c>
    </row>
    <row r="1412" spans="1:1">
      <c r="A1412">
        <v>1411</v>
      </c>
    </row>
    <row r="1413" spans="1:1">
      <c r="A1413">
        <v>1412</v>
      </c>
    </row>
    <row r="1414" spans="1:1">
      <c r="A1414">
        <v>1413</v>
      </c>
    </row>
    <row r="1415" spans="1:1">
      <c r="A1415">
        <v>1414</v>
      </c>
    </row>
    <row r="1416" spans="1:1">
      <c r="A1416">
        <v>1415</v>
      </c>
    </row>
    <row r="1417" spans="1:1">
      <c r="A1417">
        <v>1416</v>
      </c>
    </row>
    <row r="1418" spans="1:1">
      <c r="A1418">
        <v>1417</v>
      </c>
    </row>
    <row r="1419" spans="1:1">
      <c r="A1419">
        <v>1418</v>
      </c>
    </row>
    <row r="1420" spans="1:1">
      <c r="A1420">
        <v>1419</v>
      </c>
    </row>
    <row r="1421" spans="1:1">
      <c r="A1421">
        <v>1420</v>
      </c>
    </row>
    <row r="1422" spans="1:1">
      <c r="A1422">
        <v>1421</v>
      </c>
    </row>
    <row r="1423" spans="1:1">
      <c r="A1423">
        <v>1422</v>
      </c>
    </row>
    <row r="1424" spans="1:1">
      <c r="A1424">
        <v>1423</v>
      </c>
    </row>
    <row r="1425" spans="1:1">
      <c r="A1425">
        <v>1424</v>
      </c>
    </row>
    <row r="1426" spans="1:1">
      <c r="A1426">
        <v>1425</v>
      </c>
    </row>
    <row r="1427" spans="1:1">
      <c r="A1427">
        <v>1426</v>
      </c>
    </row>
    <row r="1428" spans="1:1">
      <c r="A1428">
        <v>1427</v>
      </c>
    </row>
    <row r="1429" spans="1:1">
      <c r="A1429">
        <v>1428</v>
      </c>
    </row>
    <row r="1430" spans="1:1">
      <c r="A1430">
        <v>1429</v>
      </c>
    </row>
    <row r="1431" spans="1:1">
      <c r="A1431">
        <v>1430</v>
      </c>
    </row>
    <row r="1432" spans="1:1">
      <c r="A1432">
        <v>1431</v>
      </c>
    </row>
    <row r="1433" spans="1:1">
      <c r="A1433">
        <v>1432</v>
      </c>
    </row>
    <row r="1434" spans="1:1">
      <c r="A1434">
        <v>1433</v>
      </c>
    </row>
    <row r="1435" spans="1:1">
      <c r="A1435">
        <v>1434</v>
      </c>
    </row>
    <row r="1436" spans="1:1">
      <c r="A1436">
        <v>1435</v>
      </c>
    </row>
    <row r="1437" spans="1:1">
      <c r="A1437">
        <v>1436</v>
      </c>
    </row>
    <row r="1438" spans="1:1">
      <c r="A1438">
        <v>1437</v>
      </c>
    </row>
    <row r="1439" spans="1:1">
      <c r="A1439">
        <v>1438</v>
      </c>
    </row>
    <row r="1440" spans="1:1">
      <c r="A1440">
        <v>1439</v>
      </c>
    </row>
    <row r="1441" spans="1:1">
      <c r="A1441">
        <v>1440</v>
      </c>
    </row>
    <row r="1442" spans="1:1">
      <c r="A1442">
        <v>1441</v>
      </c>
    </row>
    <row r="1443" spans="1:1">
      <c r="A1443">
        <v>1442</v>
      </c>
    </row>
    <row r="1444" spans="1:1">
      <c r="A1444">
        <v>1443</v>
      </c>
    </row>
    <row r="1445" spans="1:1">
      <c r="A1445">
        <v>1444</v>
      </c>
    </row>
    <row r="1446" spans="1:1">
      <c r="A1446">
        <v>1445</v>
      </c>
    </row>
    <row r="1447" spans="1:1">
      <c r="A1447">
        <v>1446</v>
      </c>
    </row>
    <row r="1448" spans="1:1">
      <c r="A1448">
        <v>1447</v>
      </c>
    </row>
    <row r="1449" spans="1:1">
      <c r="A1449">
        <v>1448</v>
      </c>
    </row>
    <row r="1450" spans="1:1">
      <c r="A1450">
        <v>1449</v>
      </c>
    </row>
    <row r="1451" spans="1:1">
      <c r="A1451">
        <v>1450</v>
      </c>
    </row>
    <row r="1452" spans="1:1">
      <c r="A1452">
        <v>1451</v>
      </c>
    </row>
    <row r="1453" spans="1:1">
      <c r="A1453">
        <v>1452</v>
      </c>
    </row>
    <row r="1454" spans="1:1">
      <c r="A1454">
        <v>1453</v>
      </c>
    </row>
    <row r="1455" spans="1:1">
      <c r="A1455">
        <v>1454</v>
      </c>
    </row>
    <row r="1456" spans="1:1">
      <c r="A1456">
        <v>1455</v>
      </c>
    </row>
    <row r="1457" spans="1:1">
      <c r="A1457">
        <v>1456</v>
      </c>
    </row>
    <row r="1458" spans="1:1">
      <c r="A1458">
        <v>1457</v>
      </c>
    </row>
    <row r="1459" spans="1:1">
      <c r="A1459">
        <v>1458</v>
      </c>
    </row>
    <row r="1460" spans="1:1">
      <c r="A1460">
        <v>1459</v>
      </c>
    </row>
    <row r="1461" spans="1:1">
      <c r="A1461">
        <v>1460</v>
      </c>
    </row>
    <row r="1462" spans="1:1">
      <c r="A1462">
        <v>1461</v>
      </c>
    </row>
    <row r="1463" spans="1:1">
      <c r="A1463">
        <v>1462</v>
      </c>
    </row>
    <row r="1464" spans="1:1">
      <c r="A1464">
        <v>1463</v>
      </c>
    </row>
    <row r="1465" spans="1:1">
      <c r="A1465">
        <v>1464</v>
      </c>
    </row>
    <row r="1466" spans="1:1">
      <c r="A1466">
        <v>1465</v>
      </c>
    </row>
    <row r="1467" spans="1:1">
      <c r="A1467">
        <v>1466</v>
      </c>
    </row>
    <row r="1468" spans="1:1">
      <c r="A1468">
        <v>1467</v>
      </c>
    </row>
    <row r="1469" spans="1:1">
      <c r="A1469">
        <v>1468</v>
      </c>
    </row>
    <row r="1470" spans="1:1">
      <c r="A1470">
        <v>1469</v>
      </c>
    </row>
    <row r="1471" spans="1:1">
      <c r="A1471">
        <v>1470</v>
      </c>
    </row>
    <row r="1472" spans="1:1">
      <c r="A1472">
        <v>1471</v>
      </c>
    </row>
    <row r="1473" spans="1:1">
      <c r="A1473">
        <v>1472</v>
      </c>
    </row>
    <row r="1474" spans="1:1">
      <c r="A1474">
        <v>1473</v>
      </c>
    </row>
    <row r="1475" spans="1:1">
      <c r="A1475">
        <v>1474</v>
      </c>
    </row>
    <row r="1476" spans="1:1">
      <c r="A1476">
        <v>1475</v>
      </c>
    </row>
    <row r="1477" spans="1:1">
      <c r="A1477">
        <v>1476</v>
      </c>
    </row>
    <row r="1478" spans="1:1">
      <c r="A1478">
        <v>1477</v>
      </c>
    </row>
    <row r="1479" spans="1:1">
      <c r="A1479">
        <v>1478</v>
      </c>
    </row>
    <row r="1480" spans="1:1">
      <c r="A1480">
        <v>1479</v>
      </c>
    </row>
    <row r="1481" spans="1:1">
      <c r="A1481">
        <v>1480</v>
      </c>
    </row>
    <row r="1482" spans="1:1">
      <c r="A1482">
        <v>1481</v>
      </c>
    </row>
    <row r="1483" spans="1:1">
      <c r="A1483">
        <v>1482</v>
      </c>
    </row>
    <row r="1484" spans="1:1">
      <c r="A1484">
        <v>1483</v>
      </c>
    </row>
    <row r="1485" spans="1:1">
      <c r="A1485">
        <v>1484</v>
      </c>
    </row>
    <row r="1486" spans="1:1">
      <c r="A1486">
        <v>1485</v>
      </c>
    </row>
    <row r="1487" spans="1:1">
      <c r="A1487">
        <v>1486</v>
      </c>
    </row>
    <row r="1488" spans="1:1">
      <c r="A1488">
        <v>1487</v>
      </c>
    </row>
    <row r="1489" spans="1:1">
      <c r="A1489">
        <v>1488</v>
      </c>
    </row>
    <row r="1490" spans="1:1">
      <c r="A1490">
        <v>1489</v>
      </c>
    </row>
    <row r="1491" spans="1:1">
      <c r="A1491">
        <v>1490</v>
      </c>
    </row>
    <row r="1492" spans="1:1">
      <c r="A1492">
        <v>1491</v>
      </c>
    </row>
    <row r="1493" spans="1:1">
      <c r="A1493">
        <v>1492</v>
      </c>
    </row>
    <row r="1494" spans="1:1">
      <c r="A1494">
        <v>1493</v>
      </c>
    </row>
    <row r="1495" spans="1:1">
      <c r="A1495">
        <v>1494</v>
      </c>
    </row>
    <row r="1496" spans="1:1">
      <c r="A1496">
        <v>1495</v>
      </c>
    </row>
    <row r="1497" spans="1:1">
      <c r="A1497">
        <v>1496</v>
      </c>
    </row>
    <row r="1498" spans="1:1">
      <c r="A1498">
        <v>1497</v>
      </c>
    </row>
    <row r="1499" spans="1:1">
      <c r="A1499">
        <v>1498</v>
      </c>
    </row>
    <row r="1500" spans="1:1">
      <c r="A1500">
        <v>1499</v>
      </c>
    </row>
    <row r="1501" spans="1:1">
      <c r="A1501">
        <v>1500</v>
      </c>
    </row>
    <row r="1502" spans="1:1">
      <c r="A1502">
        <v>1501</v>
      </c>
    </row>
    <row r="1503" spans="1:1">
      <c r="A1503">
        <v>1502</v>
      </c>
    </row>
    <row r="1504" spans="1:1">
      <c r="A1504">
        <v>1503</v>
      </c>
    </row>
    <row r="1505" spans="1:1">
      <c r="A1505">
        <v>1504</v>
      </c>
    </row>
    <row r="1506" spans="1:1">
      <c r="A1506">
        <v>1505</v>
      </c>
    </row>
    <row r="1507" spans="1:1">
      <c r="A1507">
        <v>1506</v>
      </c>
    </row>
    <row r="1508" spans="1:1">
      <c r="A1508">
        <v>1507</v>
      </c>
    </row>
    <row r="1509" spans="1:1">
      <c r="A1509">
        <v>1508</v>
      </c>
    </row>
    <row r="1510" spans="1:1">
      <c r="A1510">
        <v>1509</v>
      </c>
    </row>
    <row r="1511" spans="1:1">
      <c r="A1511">
        <v>1510</v>
      </c>
    </row>
    <row r="1512" spans="1:1">
      <c r="A1512">
        <v>1511</v>
      </c>
    </row>
    <row r="1513" spans="1:1">
      <c r="A1513">
        <v>1512</v>
      </c>
    </row>
    <row r="1514" spans="1:1">
      <c r="A1514">
        <v>1513</v>
      </c>
    </row>
    <row r="1515" spans="1:1">
      <c r="A1515">
        <v>1514</v>
      </c>
    </row>
    <row r="1516" spans="1:1">
      <c r="A1516">
        <v>1515</v>
      </c>
    </row>
    <row r="1517" spans="1:1">
      <c r="A1517">
        <v>1516</v>
      </c>
    </row>
    <row r="1518" spans="1:1">
      <c r="A1518">
        <v>1517</v>
      </c>
    </row>
    <row r="1519" spans="1:1">
      <c r="A1519">
        <v>1518</v>
      </c>
    </row>
    <row r="1520" spans="1:1">
      <c r="A1520">
        <v>1519</v>
      </c>
    </row>
    <row r="1521" spans="1:1">
      <c r="A1521">
        <v>1520</v>
      </c>
    </row>
    <row r="1522" spans="1:1">
      <c r="A1522">
        <v>1521</v>
      </c>
    </row>
    <row r="1523" spans="1:1">
      <c r="A1523">
        <v>1522</v>
      </c>
    </row>
    <row r="1524" spans="1:1">
      <c r="A1524">
        <v>1523</v>
      </c>
    </row>
    <row r="1525" spans="1:1">
      <c r="A1525">
        <v>1524</v>
      </c>
    </row>
    <row r="1526" spans="1:1">
      <c r="A1526">
        <v>1525</v>
      </c>
    </row>
    <row r="1527" spans="1:1">
      <c r="A1527">
        <v>1526</v>
      </c>
    </row>
    <row r="1528" spans="1:1">
      <c r="A1528">
        <v>1527</v>
      </c>
    </row>
    <row r="1529" spans="1:1">
      <c r="A1529">
        <v>1528</v>
      </c>
    </row>
    <row r="1530" spans="1:1">
      <c r="A1530">
        <v>1529</v>
      </c>
    </row>
    <row r="1531" spans="1:1">
      <c r="A1531">
        <v>1530</v>
      </c>
    </row>
    <row r="1532" spans="1:1">
      <c r="A1532">
        <v>1531</v>
      </c>
    </row>
    <row r="1533" spans="1:1">
      <c r="A1533">
        <v>1532</v>
      </c>
    </row>
    <row r="1534" spans="1:1">
      <c r="A1534">
        <v>1533</v>
      </c>
    </row>
    <row r="1535" spans="1:1">
      <c r="A1535">
        <v>1534</v>
      </c>
    </row>
    <row r="1536" spans="1:1">
      <c r="A1536">
        <v>1535</v>
      </c>
    </row>
    <row r="1537" spans="1:1">
      <c r="A1537">
        <v>1536</v>
      </c>
    </row>
    <row r="1538" spans="1:1">
      <c r="A1538">
        <v>1537</v>
      </c>
    </row>
    <row r="1539" spans="1:1">
      <c r="A1539">
        <v>1538</v>
      </c>
    </row>
    <row r="1540" spans="1:1">
      <c r="A1540">
        <v>1539</v>
      </c>
    </row>
    <row r="1541" spans="1:1">
      <c r="A1541">
        <v>1540</v>
      </c>
    </row>
    <row r="1542" spans="1:1">
      <c r="A1542">
        <v>1541</v>
      </c>
    </row>
    <row r="1543" spans="1:1">
      <c r="A1543">
        <v>1542</v>
      </c>
    </row>
    <row r="1544" spans="1:1">
      <c r="A1544">
        <v>1543</v>
      </c>
    </row>
    <row r="1545" spans="1:1">
      <c r="A1545">
        <v>1544</v>
      </c>
    </row>
    <row r="1546" spans="1:1">
      <c r="A1546">
        <v>1545</v>
      </c>
    </row>
    <row r="1547" spans="1:1">
      <c r="A1547">
        <v>1546</v>
      </c>
    </row>
    <row r="1548" spans="1:1">
      <c r="A1548">
        <v>1547</v>
      </c>
    </row>
    <row r="1549" spans="1:1">
      <c r="A1549">
        <v>1548</v>
      </c>
    </row>
    <row r="1550" spans="1:1">
      <c r="A1550">
        <v>1549</v>
      </c>
    </row>
    <row r="1551" spans="1:1">
      <c r="A1551">
        <v>1550</v>
      </c>
    </row>
    <row r="1552" spans="1:1">
      <c r="A1552">
        <v>1551</v>
      </c>
    </row>
    <row r="1553" spans="1:1">
      <c r="A1553">
        <v>1552</v>
      </c>
    </row>
    <row r="1554" spans="1:1">
      <c r="A1554">
        <v>1553</v>
      </c>
    </row>
    <row r="1555" spans="1:1">
      <c r="A1555">
        <v>1554</v>
      </c>
    </row>
    <row r="1556" spans="1:1">
      <c r="A1556">
        <v>1555</v>
      </c>
    </row>
    <row r="1557" spans="1:1">
      <c r="A1557">
        <v>1556</v>
      </c>
    </row>
    <row r="1558" spans="1:1">
      <c r="A1558">
        <v>1557</v>
      </c>
    </row>
    <row r="1559" spans="1:1">
      <c r="A1559">
        <v>1558</v>
      </c>
    </row>
    <row r="1560" spans="1:1">
      <c r="A1560">
        <v>1559</v>
      </c>
    </row>
    <row r="1561" spans="1:1">
      <c r="A1561">
        <v>1560</v>
      </c>
    </row>
    <row r="1562" spans="1:1">
      <c r="A1562">
        <v>1561</v>
      </c>
    </row>
    <row r="1563" spans="1:1">
      <c r="A1563">
        <v>1562</v>
      </c>
    </row>
    <row r="1564" spans="1:1">
      <c r="A1564">
        <v>1563</v>
      </c>
    </row>
    <row r="1565" spans="1:1">
      <c r="A1565">
        <v>1564</v>
      </c>
    </row>
    <row r="1566" spans="1:1">
      <c r="A1566">
        <v>1565</v>
      </c>
    </row>
    <row r="1567" spans="1:1">
      <c r="A1567">
        <v>1566</v>
      </c>
    </row>
    <row r="1568" spans="1:1">
      <c r="A1568">
        <v>1567</v>
      </c>
    </row>
    <row r="1569" spans="1:1">
      <c r="A1569">
        <v>1568</v>
      </c>
    </row>
    <row r="1570" spans="1:1">
      <c r="A1570">
        <v>1569</v>
      </c>
    </row>
    <row r="1571" spans="1:1">
      <c r="A1571">
        <v>1570</v>
      </c>
    </row>
    <row r="1572" spans="1:1">
      <c r="A1572">
        <v>1571</v>
      </c>
    </row>
    <row r="1573" spans="1:1">
      <c r="A1573">
        <v>1572</v>
      </c>
    </row>
    <row r="1574" spans="1:1">
      <c r="A1574">
        <v>1573</v>
      </c>
    </row>
    <row r="1575" spans="1:1">
      <c r="A1575">
        <v>1574</v>
      </c>
    </row>
    <row r="1576" spans="1:1">
      <c r="A1576">
        <v>1575</v>
      </c>
    </row>
    <row r="1577" spans="1:1">
      <c r="A1577">
        <v>1576</v>
      </c>
    </row>
    <row r="1578" spans="1:1">
      <c r="A1578">
        <v>1577</v>
      </c>
    </row>
    <row r="1579" spans="1:1">
      <c r="A1579">
        <v>1578</v>
      </c>
    </row>
    <row r="1580" spans="1:1">
      <c r="A1580">
        <v>1579</v>
      </c>
    </row>
    <row r="1581" spans="1:1">
      <c r="A1581">
        <v>1580</v>
      </c>
    </row>
    <row r="1582" spans="1:1">
      <c r="A1582">
        <v>1581</v>
      </c>
    </row>
    <row r="1583" spans="1:1">
      <c r="A1583">
        <v>1582</v>
      </c>
    </row>
    <row r="1584" spans="1:1">
      <c r="A1584">
        <v>1583</v>
      </c>
    </row>
    <row r="1585" spans="1:1">
      <c r="A1585">
        <v>1584</v>
      </c>
    </row>
    <row r="1586" spans="1:1">
      <c r="A1586">
        <v>1585</v>
      </c>
    </row>
    <row r="1587" spans="1:1">
      <c r="A1587">
        <v>1586</v>
      </c>
    </row>
    <row r="1588" spans="1:1">
      <c r="A1588">
        <v>1587</v>
      </c>
    </row>
    <row r="1589" spans="1:1">
      <c r="A1589">
        <v>1588</v>
      </c>
    </row>
    <row r="1590" spans="1:1">
      <c r="A1590">
        <v>1589</v>
      </c>
    </row>
    <row r="1591" spans="1:1">
      <c r="A1591">
        <v>1590</v>
      </c>
    </row>
    <row r="1592" spans="1:1">
      <c r="A1592">
        <v>1591</v>
      </c>
    </row>
    <row r="1593" spans="1:1">
      <c r="A1593">
        <v>1592</v>
      </c>
    </row>
    <row r="1594" spans="1:1">
      <c r="A1594">
        <v>1593</v>
      </c>
    </row>
    <row r="1595" spans="1:1">
      <c r="A1595">
        <v>1594</v>
      </c>
    </row>
    <row r="1596" spans="1:1">
      <c r="A1596">
        <v>1595</v>
      </c>
    </row>
    <row r="1597" spans="1:1">
      <c r="A1597">
        <v>1596</v>
      </c>
    </row>
    <row r="1598" spans="1:1">
      <c r="A1598">
        <v>1597</v>
      </c>
    </row>
    <row r="1599" spans="1:1">
      <c r="A1599">
        <v>1598</v>
      </c>
    </row>
    <row r="1600" spans="1:1">
      <c r="A1600">
        <v>1599</v>
      </c>
    </row>
    <row r="1601" spans="1:1">
      <c r="A1601">
        <v>1600</v>
      </c>
    </row>
    <row r="1602" spans="1:1">
      <c r="A1602">
        <v>1601</v>
      </c>
    </row>
    <row r="1603" spans="1:1">
      <c r="A1603">
        <v>1602</v>
      </c>
    </row>
    <row r="1604" spans="1:1">
      <c r="A1604">
        <v>1603</v>
      </c>
    </row>
    <row r="1605" spans="1:1">
      <c r="A1605">
        <v>1604</v>
      </c>
    </row>
    <row r="1606" spans="1:1">
      <c r="A1606">
        <v>1605</v>
      </c>
    </row>
    <row r="1607" spans="1:1">
      <c r="A1607">
        <v>1606</v>
      </c>
    </row>
    <row r="1608" spans="1:1">
      <c r="A1608">
        <v>1607</v>
      </c>
    </row>
    <row r="1609" spans="1:1">
      <c r="A1609">
        <v>1608</v>
      </c>
    </row>
    <row r="1610" spans="1:1">
      <c r="A1610">
        <v>1609</v>
      </c>
    </row>
    <row r="1611" spans="1:1">
      <c r="A1611">
        <v>1610</v>
      </c>
    </row>
    <row r="1612" spans="1:1">
      <c r="A1612">
        <v>1611</v>
      </c>
    </row>
    <row r="1613" spans="1:1">
      <c r="A1613">
        <v>1612</v>
      </c>
    </row>
    <row r="1614" spans="1:1">
      <c r="A1614">
        <v>1613</v>
      </c>
    </row>
    <row r="1615" spans="1:1">
      <c r="A1615">
        <v>1614</v>
      </c>
    </row>
    <row r="1616" spans="1:1">
      <c r="A1616">
        <v>1615</v>
      </c>
    </row>
    <row r="1617" spans="1:1">
      <c r="A1617">
        <v>1616</v>
      </c>
    </row>
    <row r="1618" spans="1:1">
      <c r="A1618">
        <v>1617</v>
      </c>
    </row>
    <row r="1619" spans="1:1">
      <c r="A1619">
        <v>1618</v>
      </c>
    </row>
    <row r="1620" spans="1:1">
      <c r="A1620">
        <v>1619</v>
      </c>
    </row>
    <row r="1621" spans="1:1">
      <c r="A1621">
        <v>1620</v>
      </c>
    </row>
    <row r="1622" spans="1:1">
      <c r="A1622">
        <v>1621</v>
      </c>
    </row>
    <row r="1623" spans="1:1">
      <c r="A1623">
        <v>1622</v>
      </c>
    </row>
    <row r="1624" spans="1:1">
      <c r="A1624">
        <v>1623</v>
      </c>
    </row>
    <row r="1625" spans="1:1">
      <c r="A1625">
        <v>1624</v>
      </c>
    </row>
    <row r="1626" spans="1:1">
      <c r="A1626">
        <v>1625</v>
      </c>
    </row>
    <row r="1627" spans="1:1">
      <c r="A1627">
        <v>1626</v>
      </c>
    </row>
    <row r="1628" spans="1:1">
      <c r="A1628">
        <v>1627</v>
      </c>
    </row>
    <row r="1629" spans="1:1">
      <c r="A1629">
        <v>1628</v>
      </c>
    </row>
    <row r="1630" spans="1:1">
      <c r="A1630">
        <v>1629</v>
      </c>
    </row>
    <row r="1631" spans="1:1">
      <c r="A1631">
        <v>1630</v>
      </c>
    </row>
    <row r="1632" spans="1:1">
      <c r="A1632">
        <v>1631</v>
      </c>
    </row>
    <row r="1633" spans="1:1">
      <c r="A1633">
        <v>1632</v>
      </c>
    </row>
    <row r="1634" spans="1:1">
      <c r="A1634">
        <v>1633</v>
      </c>
    </row>
    <row r="1635" spans="1:1">
      <c r="A1635">
        <v>1634</v>
      </c>
    </row>
    <row r="1636" spans="1:1">
      <c r="A1636">
        <v>1635</v>
      </c>
    </row>
    <row r="1637" spans="1:1">
      <c r="A1637">
        <v>1636</v>
      </c>
    </row>
    <row r="1638" spans="1:1">
      <c r="A1638">
        <v>1637</v>
      </c>
    </row>
    <row r="1639" spans="1:1">
      <c r="A1639">
        <v>1638</v>
      </c>
    </row>
    <row r="1640" spans="1:1">
      <c r="A1640">
        <v>1639</v>
      </c>
    </row>
    <row r="1641" spans="1:1">
      <c r="A1641">
        <v>1640</v>
      </c>
    </row>
    <row r="1642" spans="1:1">
      <c r="A1642">
        <v>1641</v>
      </c>
    </row>
    <row r="1643" spans="1:1">
      <c r="A1643">
        <v>1642</v>
      </c>
    </row>
    <row r="1644" spans="1:1">
      <c r="A1644">
        <v>1643</v>
      </c>
    </row>
    <row r="1645" spans="1:1">
      <c r="A1645">
        <v>1644</v>
      </c>
    </row>
    <row r="1646" spans="1:1">
      <c r="A1646">
        <v>1645</v>
      </c>
    </row>
    <row r="1647" spans="1:1">
      <c r="A1647">
        <v>1646</v>
      </c>
    </row>
    <row r="1648" spans="1:1">
      <c r="A1648">
        <v>1647</v>
      </c>
    </row>
    <row r="1649" spans="1:1">
      <c r="A1649">
        <v>1648</v>
      </c>
    </row>
    <row r="1650" spans="1:1">
      <c r="A1650">
        <v>1649</v>
      </c>
    </row>
    <row r="1651" spans="1:1">
      <c r="A1651">
        <v>1650</v>
      </c>
    </row>
    <row r="1652" spans="1:1">
      <c r="A1652">
        <v>1651</v>
      </c>
    </row>
    <row r="1653" spans="1:1">
      <c r="A1653">
        <v>1652</v>
      </c>
    </row>
    <row r="1654" spans="1:1">
      <c r="A1654">
        <v>1653</v>
      </c>
    </row>
    <row r="1655" spans="1:1">
      <c r="A1655">
        <v>1654</v>
      </c>
    </row>
    <row r="1656" spans="1:1">
      <c r="A1656">
        <v>1655</v>
      </c>
    </row>
    <row r="1657" spans="1:1">
      <c r="A1657">
        <v>1656</v>
      </c>
    </row>
    <row r="1658" spans="1:1">
      <c r="A1658">
        <v>1657</v>
      </c>
    </row>
    <row r="1659" spans="1:1">
      <c r="A1659">
        <v>1658</v>
      </c>
    </row>
    <row r="1660" spans="1:1">
      <c r="A1660">
        <v>1659</v>
      </c>
    </row>
    <row r="1661" spans="1:1">
      <c r="A1661">
        <v>1660</v>
      </c>
    </row>
    <row r="1662" spans="1:1">
      <c r="A1662">
        <v>1661</v>
      </c>
    </row>
    <row r="1663" spans="1:1">
      <c r="A1663">
        <v>1662</v>
      </c>
    </row>
    <row r="1664" spans="1:1">
      <c r="A1664">
        <v>1663</v>
      </c>
    </row>
    <row r="1665" spans="1:1">
      <c r="A1665">
        <v>1664</v>
      </c>
    </row>
    <row r="1666" spans="1:1">
      <c r="A1666">
        <v>1665</v>
      </c>
    </row>
    <row r="1667" spans="1:1">
      <c r="A1667">
        <v>1666</v>
      </c>
    </row>
    <row r="1668" spans="1:1">
      <c r="A1668">
        <v>1667</v>
      </c>
    </row>
    <row r="1669" spans="1:1">
      <c r="A1669">
        <v>1668</v>
      </c>
    </row>
    <row r="1670" spans="1:1">
      <c r="A1670">
        <v>1669</v>
      </c>
    </row>
    <row r="1671" spans="1:1">
      <c r="A1671">
        <v>1670</v>
      </c>
    </row>
    <row r="1672" spans="1:1">
      <c r="A1672">
        <v>1671</v>
      </c>
    </row>
    <row r="1673" spans="1:1">
      <c r="A1673">
        <v>1672</v>
      </c>
    </row>
    <row r="1674" spans="1:1">
      <c r="A1674">
        <v>1673</v>
      </c>
    </row>
    <row r="1675" spans="1:1">
      <c r="A1675">
        <v>1674</v>
      </c>
    </row>
    <row r="1676" spans="1:1">
      <c r="A1676">
        <v>1675</v>
      </c>
    </row>
    <row r="1677" spans="1:1">
      <c r="A1677">
        <v>1676</v>
      </c>
    </row>
    <row r="1678" spans="1:1">
      <c r="A1678">
        <v>1677</v>
      </c>
    </row>
    <row r="1679" spans="1:1">
      <c r="A1679">
        <v>1678</v>
      </c>
    </row>
    <row r="1680" spans="1:1">
      <c r="A1680">
        <v>1679</v>
      </c>
    </row>
    <row r="1681" spans="1:1">
      <c r="A1681">
        <v>1680</v>
      </c>
    </row>
    <row r="1682" spans="1:1">
      <c r="A1682">
        <v>1681</v>
      </c>
    </row>
    <row r="1683" spans="1:1">
      <c r="A1683">
        <v>1682</v>
      </c>
    </row>
    <row r="1684" spans="1:1">
      <c r="A1684">
        <v>1683</v>
      </c>
    </row>
    <row r="1685" spans="1:1">
      <c r="A1685">
        <v>1684</v>
      </c>
    </row>
    <row r="1686" spans="1:1">
      <c r="A1686">
        <v>1685</v>
      </c>
    </row>
    <row r="1687" spans="1:1">
      <c r="A1687">
        <v>1686</v>
      </c>
    </row>
    <row r="1688" spans="1:1">
      <c r="A1688">
        <v>1687</v>
      </c>
    </row>
    <row r="1689" spans="1:1">
      <c r="A1689">
        <v>1688</v>
      </c>
    </row>
    <row r="1690" spans="1:1">
      <c r="A1690">
        <v>1689</v>
      </c>
    </row>
    <row r="1691" spans="1:1">
      <c r="A1691">
        <v>1690</v>
      </c>
    </row>
    <row r="1692" spans="1:1">
      <c r="A1692">
        <v>1691</v>
      </c>
    </row>
    <row r="1693" spans="1:1">
      <c r="A1693">
        <v>1692</v>
      </c>
    </row>
    <row r="1694" spans="1:1">
      <c r="A1694">
        <v>1693</v>
      </c>
    </row>
    <row r="1695" spans="1:1">
      <c r="A1695">
        <v>1694</v>
      </c>
    </row>
    <row r="1696" spans="1:1">
      <c r="A1696">
        <v>1695</v>
      </c>
    </row>
    <row r="1697" spans="1:1">
      <c r="A1697">
        <v>1696</v>
      </c>
    </row>
    <row r="1698" spans="1:1">
      <c r="A1698">
        <v>1697</v>
      </c>
    </row>
    <row r="1699" spans="1:1">
      <c r="A1699">
        <v>1698</v>
      </c>
    </row>
    <row r="1700" spans="1:1">
      <c r="A1700">
        <v>1699</v>
      </c>
    </row>
    <row r="1701" spans="1:1">
      <c r="A1701">
        <v>1700</v>
      </c>
    </row>
    <row r="1702" spans="1:1">
      <c r="A1702">
        <v>1701</v>
      </c>
    </row>
    <row r="1703" spans="1:1">
      <c r="A1703">
        <v>1702</v>
      </c>
    </row>
    <row r="1704" spans="1:1">
      <c r="A1704">
        <v>1703</v>
      </c>
    </row>
    <row r="1705" spans="1:1">
      <c r="A1705">
        <v>1704</v>
      </c>
    </row>
    <row r="1706" spans="1:1">
      <c r="A1706">
        <v>1705</v>
      </c>
    </row>
    <row r="1707" spans="1:1">
      <c r="A1707">
        <v>1706</v>
      </c>
    </row>
    <row r="1708" spans="1:1">
      <c r="A1708">
        <v>1707</v>
      </c>
    </row>
    <row r="1709" spans="1:1">
      <c r="A1709">
        <v>1708</v>
      </c>
    </row>
    <row r="1710" spans="1:1">
      <c r="A1710">
        <v>1709</v>
      </c>
    </row>
    <row r="1711" spans="1:1">
      <c r="A1711">
        <v>1710</v>
      </c>
    </row>
    <row r="1712" spans="1:1">
      <c r="A1712">
        <v>1711</v>
      </c>
    </row>
    <row r="1713" spans="1:1">
      <c r="A1713">
        <v>1712</v>
      </c>
    </row>
    <row r="1714" spans="1:1">
      <c r="A1714">
        <v>1713</v>
      </c>
    </row>
    <row r="1715" spans="1:1">
      <c r="A1715">
        <v>1714</v>
      </c>
    </row>
    <row r="1716" spans="1:1">
      <c r="A1716">
        <v>1715</v>
      </c>
    </row>
    <row r="1717" spans="1:1">
      <c r="A1717">
        <v>1716</v>
      </c>
    </row>
    <row r="1718" spans="1:1">
      <c r="A1718">
        <v>1717</v>
      </c>
    </row>
    <row r="1719" spans="1:1">
      <c r="A1719">
        <v>1718</v>
      </c>
    </row>
    <row r="1720" spans="1:1">
      <c r="A1720">
        <v>1719</v>
      </c>
    </row>
    <row r="1721" spans="1:1">
      <c r="A1721">
        <v>1720</v>
      </c>
    </row>
    <row r="1722" spans="1:1">
      <c r="A1722">
        <v>1721</v>
      </c>
    </row>
    <row r="1723" spans="1:1">
      <c r="A1723">
        <v>1722</v>
      </c>
    </row>
    <row r="1724" spans="1:1">
      <c r="A1724">
        <v>1723</v>
      </c>
    </row>
    <row r="1725" spans="1:1">
      <c r="A1725">
        <v>1724</v>
      </c>
    </row>
    <row r="1726" spans="1:1">
      <c r="A1726">
        <v>1725</v>
      </c>
    </row>
    <row r="1727" spans="1:1">
      <c r="A1727">
        <v>1726</v>
      </c>
    </row>
    <row r="1728" spans="1:1">
      <c r="A1728">
        <v>1727</v>
      </c>
    </row>
    <row r="1729" spans="1:1">
      <c r="A1729">
        <v>1728</v>
      </c>
    </row>
    <row r="1730" spans="1:1">
      <c r="A1730">
        <v>1729</v>
      </c>
    </row>
    <row r="1731" spans="1:1">
      <c r="A1731">
        <v>1730</v>
      </c>
    </row>
    <row r="1732" spans="1:1">
      <c r="A1732">
        <v>1731</v>
      </c>
    </row>
    <row r="1733" spans="1:1">
      <c r="A1733">
        <v>1732</v>
      </c>
    </row>
    <row r="1734" spans="1:1">
      <c r="A1734">
        <v>1733</v>
      </c>
    </row>
    <row r="1735" spans="1:1">
      <c r="A1735">
        <v>1734</v>
      </c>
    </row>
    <row r="1736" spans="1:1">
      <c r="A1736">
        <v>1735</v>
      </c>
    </row>
    <row r="1737" spans="1:1">
      <c r="A1737">
        <v>1736</v>
      </c>
    </row>
    <row r="1738" spans="1:1">
      <c r="A1738">
        <v>1737</v>
      </c>
    </row>
    <row r="1739" spans="1:1">
      <c r="A1739">
        <v>1738</v>
      </c>
    </row>
    <row r="1740" spans="1:1">
      <c r="A1740">
        <v>1739</v>
      </c>
    </row>
    <row r="1741" spans="1:1">
      <c r="A1741">
        <v>1740</v>
      </c>
    </row>
    <row r="1742" spans="1:1">
      <c r="A1742">
        <v>1741</v>
      </c>
    </row>
    <row r="1743" spans="1:1">
      <c r="A1743">
        <v>1742</v>
      </c>
    </row>
    <row r="1744" spans="1:1">
      <c r="A1744">
        <v>1743</v>
      </c>
    </row>
    <row r="1745" spans="1:1">
      <c r="A1745">
        <v>1744</v>
      </c>
    </row>
    <row r="1746" spans="1:1">
      <c r="A1746">
        <v>1745</v>
      </c>
    </row>
    <row r="1747" spans="1:1">
      <c r="A1747">
        <v>1746</v>
      </c>
    </row>
    <row r="1748" spans="1:1">
      <c r="A1748">
        <v>1747</v>
      </c>
    </row>
    <row r="1749" spans="1:1">
      <c r="A1749">
        <v>1748</v>
      </c>
    </row>
    <row r="1750" spans="1:1">
      <c r="A1750">
        <v>1749</v>
      </c>
    </row>
    <row r="1751" spans="1:1">
      <c r="A1751">
        <v>1750</v>
      </c>
    </row>
    <row r="1752" spans="1:1">
      <c r="A1752">
        <v>1751</v>
      </c>
    </row>
    <row r="1753" spans="1:1">
      <c r="A1753">
        <v>1752</v>
      </c>
    </row>
    <row r="1754" spans="1:1">
      <c r="A1754">
        <v>1753</v>
      </c>
    </row>
    <row r="1755" spans="1:1">
      <c r="A1755">
        <v>1754</v>
      </c>
    </row>
    <row r="1756" spans="1:1">
      <c r="A1756">
        <v>1755</v>
      </c>
    </row>
    <row r="1757" spans="1:1">
      <c r="A1757">
        <v>1756</v>
      </c>
    </row>
    <row r="1758" spans="1:1">
      <c r="A1758">
        <v>1757</v>
      </c>
    </row>
    <row r="1759" spans="1:1">
      <c r="A1759">
        <v>1758</v>
      </c>
    </row>
    <row r="1760" spans="1:1">
      <c r="A1760">
        <v>1759</v>
      </c>
    </row>
    <row r="1761" spans="1:1">
      <c r="A1761">
        <v>1760</v>
      </c>
    </row>
    <row r="1762" spans="1:1">
      <c r="A1762">
        <v>1761</v>
      </c>
    </row>
    <row r="1763" spans="1:1">
      <c r="A1763">
        <v>1762</v>
      </c>
    </row>
    <row r="1764" spans="1:1">
      <c r="A1764">
        <v>1763</v>
      </c>
    </row>
    <row r="1765" spans="1:1">
      <c r="A1765">
        <v>1764</v>
      </c>
    </row>
    <row r="1766" spans="1:1">
      <c r="A1766">
        <v>1765</v>
      </c>
    </row>
    <row r="1767" spans="1:1">
      <c r="A1767">
        <v>1766</v>
      </c>
    </row>
    <row r="1768" spans="1:1">
      <c r="A1768">
        <v>1767</v>
      </c>
    </row>
    <row r="1769" spans="1:1">
      <c r="A1769">
        <v>1768</v>
      </c>
    </row>
    <row r="1770" spans="1:1">
      <c r="A1770">
        <v>1769</v>
      </c>
    </row>
    <row r="1771" spans="1:1">
      <c r="A1771">
        <v>1770</v>
      </c>
    </row>
    <row r="1772" spans="1:1">
      <c r="A1772">
        <v>1771</v>
      </c>
    </row>
    <row r="1773" spans="1:1">
      <c r="A1773">
        <v>1772</v>
      </c>
    </row>
    <row r="1774" spans="1:1">
      <c r="A1774">
        <v>1773</v>
      </c>
    </row>
    <row r="1775" spans="1:1">
      <c r="A1775">
        <v>1774</v>
      </c>
    </row>
    <row r="1776" spans="1:1">
      <c r="A1776">
        <v>1775</v>
      </c>
    </row>
    <row r="1777" spans="1:1">
      <c r="A1777">
        <v>1776</v>
      </c>
    </row>
    <row r="1778" spans="1:1">
      <c r="A1778">
        <v>1777</v>
      </c>
    </row>
    <row r="1779" spans="1:1">
      <c r="A1779">
        <v>1778</v>
      </c>
    </row>
    <row r="1780" spans="1:1">
      <c r="A1780">
        <v>1779</v>
      </c>
    </row>
    <row r="1781" spans="1:1">
      <c r="A1781">
        <v>1780</v>
      </c>
    </row>
    <row r="1782" spans="1:1">
      <c r="A1782">
        <v>1781</v>
      </c>
    </row>
    <row r="1783" spans="1:1">
      <c r="A1783">
        <v>1782</v>
      </c>
    </row>
    <row r="1784" spans="1:1">
      <c r="A1784">
        <v>1783</v>
      </c>
    </row>
    <row r="1785" spans="1:1">
      <c r="A1785">
        <v>1784</v>
      </c>
    </row>
    <row r="1786" spans="1:1">
      <c r="A1786">
        <v>1785</v>
      </c>
    </row>
    <row r="1787" spans="1:1">
      <c r="A1787">
        <v>1786</v>
      </c>
    </row>
    <row r="1788" spans="1:1">
      <c r="A1788">
        <v>1787</v>
      </c>
    </row>
    <row r="1789" spans="1:1">
      <c r="A1789">
        <v>1788</v>
      </c>
    </row>
    <row r="1790" spans="1:1">
      <c r="A1790">
        <v>1789</v>
      </c>
    </row>
    <row r="1791" spans="1:1">
      <c r="A1791">
        <v>1790</v>
      </c>
    </row>
    <row r="1792" spans="1:1">
      <c r="A1792">
        <v>1791</v>
      </c>
    </row>
    <row r="1793" spans="1:1">
      <c r="A1793">
        <v>1792</v>
      </c>
    </row>
    <row r="1794" spans="1:1">
      <c r="A1794">
        <v>1793</v>
      </c>
    </row>
    <row r="1795" spans="1:1">
      <c r="A1795">
        <v>1794</v>
      </c>
    </row>
    <row r="1796" spans="1:1">
      <c r="A1796">
        <v>1795</v>
      </c>
    </row>
    <row r="1797" spans="1:1">
      <c r="A1797">
        <v>1796</v>
      </c>
    </row>
    <row r="1798" spans="1:1">
      <c r="A1798">
        <v>1797</v>
      </c>
    </row>
    <row r="1799" spans="1:1">
      <c r="A1799">
        <v>1798</v>
      </c>
    </row>
    <row r="1800" spans="1:1">
      <c r="A1800">
        <v>1799</v>
      </c>
    </row>
    <row r="1801" spans="1:1">
      <c r="A1801">
        <v>1800</v>
      </c>
    </row>
    <row r="1802" spans="1:1">
      <c r="A1802">
        <v>1801</v>
      </c>
    </row>
    <row r="1803" spans="1:1">
      <c r="A1803">
        <v>1802</v>
      </c>
    </row>
    <row r="1804" spans="1:1">
      <c r="A1804">
        <v>1803</v>
      </c>
    </row>
    <row r="1805" spans="1:1">
      <c r="A1805">
        <v>1804</v>
      </c>
    </row>
    <row r="1806" spans="1:1">
      <c r="A1806">
        <v>1805</v>
      </c>
    </row>
    <row r="1807" spans="1:1">
      <c r="A1807">
        <v>1806</v>
      </c>
    </row>
    <row r="1808" spans="1:1">
      <c r="A1808">
        <v>1807</v>
      </c>
    </row>
    <row r="1809" spans="1:1">
      <c r="A1809">
        <v>1808</v>
      </c>
    </row>
    <row r="1810" spans="1:1">
      <c r="A1810">
        <v>1809</v>
      </c>
    </row>
    <row r="1811" spans="1:1">
      <c r="A1811">
        <v>1810</v>
      </c>
    </row>
    <row r="1812" spans="1:1">
      <c r="A1812">
        <v>1811</v>
      </c>
    </row>
    <row r="1813" spans="1:1">
      <c r="A1813">
        <v>1812</v>
      </c>
    </row>
    <row r="1814" spans="1:1">
      <c r="A1814">
        <v>1813</v>
      </c>
    </row>
    <row r="1815" spans="1:1">
      <c r="A1815">
        <v>1814</v>
      </c>
    </row>
    <row r="1816" spans="1:1">
      <c r="A1816">
        <v>1815</v>
      </c>
    </row>
    <row r="1817" spans="1:1">
      <c r="A1817">
        <v>1816</v>
      </c>
    </row>
    <row r="1818" spans="1:1">
      <c r="A1818">
        <v>1817</v>
      </c>
    </row>
    <row r="1819" spans="1:1">
      <c r="A1819">
        <v>1818</v>
      </c>
    </row>
    <row r="1820" spans="1:1">
      <c r="A1820">
        <v>1819</v>
      </c>
    </row>
    <row r="1821" spans="1:1">
      <c r="A1821">
        <v>1820</v>
      </c>
    </row>
    <row r="1822" spans="1:1">
      <c r="A1822">
        <v>1821</v>
      </c>
    </row>
    <row r="1823" spans="1:1">
      <c r="A1823">
        <v>1822</v>
      </c>
    </row>
    <row r="1824" spans="1:1">
      <c r="A1824">
        <v>1823</v>
      </c>
    </row>
    <row r="1825" spans="1:1">
      <c r="A1825">
        <v>1824</v>
      </c>
    </row>
    <row r="1826" spans="1:1">
      <c r="A1826">
        <v>1825</v>
      </c>
    </row>
    <row r="1827" spans="1:1">
      <c r="A1827">
        <v>1826</v>
      </c>
    </row>
    <row r="1828" spans="1:1">
      <c r="A1828">
        <v>1827</v>
      </c>
    </row>
    <row r="1829" spans="1:1">
      <c r="A1829">
        <v>1828</v>
      </c>
    </row>
    <row r="1830" spans="1:1">
      <c r="A1830">
        <v>1829</v>
      </c>
    </row>
    <row r="1831" spans="1:1">
      <c r="A1831">
        <v>1830</v>
      </c>
    </row>
    <row r="1832" spans="1:1">
      <c r="A1832">
        <v>1831</v>
      </c>
    </row>
    <row r="1833" spans="1:1">
      <c r="A1833">
        <v>1832</v>
      </c>
    </row>
    <row r="1834" spans="1:1">
      <c r="A1834">
        <v>1833</v>
      </c>
    </row>
    <row r="1835" spans="1:1">
      <c r="A1835">
        <v>1834</v>
      </c>
    </row>
    <row r="1836" spans="1:1">
      <c r="A1836">
        <v>1835</v>
      </c>
    </row>
    <row r="1837" spans="1:1">
      <c r="A1837">
        <v>1836</v>
      </c>
    </row>
    <row r="1838" spans="1:1">
      <c r="A1838">
        <v>1837</v>
      </c>
    </row>
    <row r="1839" spans="1:1">
      <c r="A1839">
        <v>1838</v>
      </c>
    </row>
    <row r="1840" spans="1:1">
      <c r="A1840">
        <v>1839</v>
      </c>
    </row>
    <row r="1841" spans="1:1">
      <c r="A1841">
        <v>1840</v>
      </c>
    </row>
    <row r="1842" spans="1:1">
      <c r="A1842">
        <v>1841</v>
      </c>
    </row>
    <row r="1843" spans="1:1">
      <c r="A1843">
        <v>1842</v>
      </c>
    </row>
    <row r="1844" spans="1:1">
      <c r="A1844">
        <v>1843</v>
      </c>
    </row>
    <row r="1845" spans="1:1">
      <c r="A1845">
        <v>1844</v>
      </c>
    </row>
    <row r="1846" spans="1:1">
      <c r="A1846">
        <v>1845</v>
      </c>
    </row>
    <row r="1847" spans="1:1">
      <c r="A1847">
        <v>1846</v>
      </c>
    </row>
    <row r="1848" spans="1:1">
      <c r="A1848">
        <v>1847</v>
      </c>
    </row>
    <row r="1849" spans="1:1">
      <c r="A1849">
        <v>1848</v>
      </c>
    </row>
    <row r="1850" spans="1:1">
      <c r="A1850">
        <v>1849</v>
      </c>
    </row>
    <row r="1851" spans="1:1">
      <c r="A1851">
        <v>1850</v>
      </c>
    </row>
    <row r="1852" spans="1:1">
      <c r="A1852">
        <v>1851</v>
      </c>
    </row>
    <row r="1853" spans="1:1">
      <c r="A1853">
        <v>1852</v>
      </c>
    </row>
    <row r="1854" spans="1:1">
      <c r="A1854">
        <v>1853</v>
      </c>
    </row>
    <row r="1855" spans="1:1">
      <c r="A1855">
        <v>1854</v>
      </c>
    </row>
    <row r="1856" spans="1:1">
      <c r="A1856">
        <v>1855</v>
      </c>
    </row>
    <row r="1857" spans="1:1">
      <c r="A1857">
        <v>1856</v>
      </c>
    </row>
    <row r="1858" spans="1:1">
      <c r="A1858">
        <v>1857</v>
      </c>
    </row>
    <row r="1859" spans="1:1">
      <c r="A1859">
        <v>1858</v>
      </c>
    </row>
    <row r="1860" spans="1:1">
      <c r="A1860">
        <v>1859</v>
      </c>
    </row>
    <row r="1861" spans="1:1">
      <c r="A1861">
        <v>1860</v>
      </c>
    </row>
    <row r="1862" spans="1:1">
      <c r="A1862">
        <v>1861</v>
      </c>
    </row>
    <row r="1863" spans="1:1">
      <c r="A1863">
        <v>1862</v>
      </c>
    </row>
    <row r="1864" spans="1:1">
      <c r="A1864">
        <v>1863</v>
      </c>
    </row>
    <row r="1865" spans="1:1">
      <c r="A1865">
        <v>1864</v>
      </c>
    </row>
    <row r="1866" spans="1:1">
      <c r="A1866">
        <v>1865</v>
      </c>
    </row>
    <row r="1867" spans="1:1">
      <c r="A1867">
        <v>1866</v>
      </c>
    </row>
    <row r="1868" spans="1:1">
      <c r="A1868">
        <v>1867</v>
      </c>
    </row>
    <row r="1869" spans="1:1">
      <c r="A1869">
        <v>1868</v>
      </c>
    </row>
    <row r="1870" spans="1:1">
      <c r="A1870">
        <v>1869</v>
      </c>
    </row>
    <row r="1871" spans="1:1">
      <c r="A1871">
        <v>1870</v>
      </c>
    </row>
    <row r="1872" spans="1:1">
      <c r="A1872">
        <v>1871</v>
      </c>
    </row>
    <row r="1873" spans="1:1">
      <c r="A1873">
        <v>1872</v>
      </c>
    </row>
    <row r="1874" spans="1:1">
      <c r="A1874">
        <v>1873</v>
      </c>
    </row>
    <row r="1875" spans="1:1">
      <c r="A1875">
        <v>1874</v>
      </c>
    </row>
    <row r="1876" spans="1:1">
      <c r="A1876">
        <v>1875</v>
      </c>
    </row>
    <row r="1877" spans="1:1">
      <c r="A1877">
        <v>1876</v>
      </c>
    </row>
    <row r="1878" spans="1:1">
      <c r="A1878">
        <v>1877</v>
      </c>
    </row>
    <row r="1879" spans="1:1">
      <c r="A1879">
        <v>1878</v>
      </c>
    </row>
    <row r="1880" spans="1:1">
      <c r="A1880">
        <v>1879</v>
      </c>
    </row>
    <row r="1881" spans="1:1">
      <c r="A1881">
        <v>1880</v>
      </c>
    </row>
    <row r="1882" spans="1:1">
      <c r="A1882">
        <v>1881</v>
      </c>
    </row>
    <row r="1883" spans="1:1">
      <c r="A1883">
        <v>1882</v>
      </c>
    </row>
    <row r="1884" spans="1:1">
      <c r="A1884">
        <v>1883</v>
      </c>
    </row>
    <row r="1885" spans="1:1">
      <c r="A1885">
        <v>1884</v>
      </c>
    </row>
    <row r="1886" spans="1:1">
      <c r="A1886">
        <v>1885</v>
      </c>
    </row>
    <row r="1887" spans="1:1">
      <c r="A1887">
        <v>1886</v>
      </c>
    </row>
    <row r="1888" spans="1:1">
      <c r="A1888">
        <v>1887</v>
      </c>
    </row>
    <row r="1889" spans="1:1">
      <c r="A1889">
        <v>1888</v>
      </c>
    </row>
    <row r="1890" spans="1:1">
      <c r="A1890">
        <v>1889</v>
      </c>
    </row>
    <row r="1891" spans="1:1">
      <c r="A1891">
        <v>1890</v>
      </c>
    </row>
    <row r="1892" spans="1:1">
      <c r="A1892">
        <v>1891</v>
      </c>
    </row>
    <row r="1893" spans="1:1">
      <c r="A1893">
        <v>1892</v>
      </c>
    </row>
    <row r="1894" spans="1:1">
      <c r="A1894">
        <v>1893</v>
      </c>
    </row>
    <row r="1895" spans="1:1">
      <c r="A1895">
        <v>1894</v>
      </c>
    </row>
    <row r="1896" spans="1:1">
      <c r="A1896">
        <v>1895</v>
      </c>
    </row>
    <row r="1897" spans="1:1">
      <c r="A1897">
        <v>1896</v>
      </c>
    </row>
    <row r="1898" spans="1:1">
      <c r="A1898">
        <v>1897</v>
      </c>
    </row>
    <row r="1899" spans="1:1">
      <c r="A1899">
        <v>1898</v>
      </c>
    </row>
    <row r="1900" spans="1:1">
      <c r="A1900">
        <v>1899</v>
      </c>
    </row>
    <row r="1901" spans="1:1">
      <c r="A1901">
        <v>1900</v>
      </c>
    </row>
    <row r="1902" spans="1:1">
      <c r="A1902">
        <v>1901</v>
      </c>
    </row>
    <row r="1903" spans="1:1">
      <c r="A1903">
        <v>1902</v>
      </c>
    </row>
    <row r="1904" spans="1:1">
      <c r="A1904">
        <v>1903</v>
      </c>
    </row>
    <row r="1905" spans="1:1">
      <c r="A1905">
        <v>1904</v>
      </c>
    </row>
    <row r="1906" spans="1:1">
      <c r="A1906">
        <v>1905</v>
      </c>
    </row>
    <row r="1907" spans="1:1">
      <c r="A1907">
        <v>1906</v>
      </c>
    </row>
    <row r="1908" spans="1:1">
      <c r="A1908">
        <v>1907</v>
      </c>
    </row>
    <row r="1909" spans="1:1">
      <c r="A1909">
        <v>1908</v>
      </c>
    </row>
    <row r="1910" spans="1:1">
      <c r="A1910">
        <v>1909</v>
      </c>
    </row>
    <row r="1911" spans="1:1">
      <c r="A1911">
        <v>1910</v>
      </c>
    </row>
    <row r="1912" spans="1:1">
      <c r="A1912">
        <v>1911</v>
      </c>
    </row>
    <row r="1913" spans="1:1">
      <c r="A1913">
        <v>1912</v>
      </c>
    </row>
    <row r="1914" spans="1:1">
      <c r="A1914">
        <v>1913</v>
      </c>
    </row>
    <row r="1915" spans="1:1">
      <c r="A1915">
        <v>1914</v>
      </c>
    </row>
    <row r="1916" spans="1:1">
      <c r="A1916">
        <v>1915</v>
      </c>
    </row>
    <row r="1917" spans="1:1">
      <c r="A1917">
        <v>1916</v>
      </c>
    </row>
    <row r="1918" spans="1:1">
      <c r="A1918">
        <v>1917</v>
      </c>
    </row>
    <row r="1919" spans="1:1">
      <c r="A1919">
        <v>1918</v>
      </c>
    </row>
    <row r="1920" spans="1:1">
      <c r="A1920">
        <v>1919</v>
      </c>
    </row>
    <row r="1921" spans="1:1">
      <c r="A1921">
        <v>1920</v>
      </c>
    </row>
    <row r="1922" spans="1:1">
      <c r="A1922">
        <v>1921</v>
      </c>
    </row>
    <row r="1923" spans="1:1">
      <c r="A1923">
        <v>1922</v>
      </c>
    </row>
    <row r="1924" spans="1:1">
      <c r="A1924">
        <v>1923</v>
      </c>
    </row>
    <row r="1925" spans="1:1">
      <c r="A1925">
        <v>1924</v>
      </c>
    </row>
    <row r="1926" spans="1:1">
      <c r="A1926">
        <v>1925</v>
      </c>
    </row>
    <row r="1927" spans="1:1">
      <c r="A1927">
        <v>1926</v>
      </c>
    </row>
    <row r="1928" spans="1:1">
      <c r="A1928">
        <v>1927</v>
      </c>
    </row>
    <row r="1929" spans="1:1">
      <c r="A1929">
        <v>1928</v>
      </c>
    </row>
    <row r="1930" spans="1:1">
      <c r="A1930">
        <v>1929</v>
      </c>
    </row>
    <row r="1931" spans="1:1">
      <c r="A1931">
        <v>1930</v>
      </c>
    </row>
    <row r="1932" spans="1:1">
      <c r="A1932">
        <v>1931</v>
      </c>
    </row>
    <row r="1933" spans="1:1">
      <c r="A1933">
        <v>1932</v>
      </c>
    </row>
    <row r="1934" spans="1:1">
      <c r="A1934">
        <v>1933</v>
      </c>
    </row>
    <row r="1935" spans="1:1">
      <c r="A1935">
        <v>1934</v>
      </c>
    </row>
    <row r="1936" spans="1:1">
      <c r="A1936">
        <v>1935</v>
      </c>
    </row>
    <row r="1937" spans="1:1">
      <c r="A1937">
        <v>1936</v>
      </c>
    </row>
    <row r="1938" spans="1:1">
      <c r="A1938">
        <v>1937</v>
      </c>
    </row>
    <row r="1939" spans="1:1">
      <c r="A1939">
        <v>1938</v>
      </c>
    </row>
    <row r="1940" spans="1:1">
      <c r="A1940">
        <v>1939</v>
      </c>
    </row>
    <row r="1941" spans="1:1">
      <c r="A1941">
        <v>1940</v>
      </c>
    </row>
    <row r="1942" spans="1:1">
      <c r="A1942">
        <v>1941</v>
      </c>
    </row>
    <row r="1943" spans="1:1">
      <c r="A1943">
        <v>1942</v>
      </c>
    </row>
    <row r="1944" spans="1:1">
      <c r="A1944">
        <v>1943</v>
      </c>
    </row>
    <row r="1945" spans="1:1">
      <c r="A1945">
        <v>1944</v>
      </c>
    </row>
    <row r="1946" spans="1:1">
      <c r="A1946">
        <v>1945</v>
      </c>
    </row>
    <row r="1947" spans="1:1">
      <c r="A1947">
        <v>1946</v>
      </c>
    </row>
    <row r="1948" spans="1:1">
      <c r="A1948">
        <v>1947</v>
      </c>
    </row>
    <row r="1949" spans="1:1">
      <c r="A1949">
        <v>1948</v>
      </c>
    </row>
    <row r="1950" spans="1:1">
      <c r="A1950">
        <v>1949</v>
      </c>
    </row>
    <row r="1951" spans="1:1">
      <c r="A1951">
        <v>1950</v>
      </c>
    </row>
    <row r="1952" spans="1:1">
      <c r="A1952">
        <v>1951</v>
      </c>
    </row>
    <row r="1953" spans="1:1">
      <c r="A1953">
        <v>1952</v>
      </c>
    </row>
    <row r="1954" spans="1:1">
      <c r="A1954">
        <v>1953</v>
      </c>
    </row>
    <row r="1955" spans="1:1">
      <c r="A1955">
        <v>1954</v>
      </c>
    </row>
    <row r="1956" spans="1:1">
      <c r="A1956">
        <v>1955</v>
      </c>
    </row>
    <row r="1957" spans="1:1">
      <c r="A1957">
        <v>1956</v>
      </c>
    </row>
    <row r="1958" spans="1:1">
      <c r="A1958">
        <v>1957</v>
      </c>
    </row>
    <row r="1959" spans="1:1">
      <c r="A1959">
        <v>1958</v>
      </c>
    </row>
    <row r="1960" spans="1:1">
      <c r="A1960">
        <v>1959</v>
      </c>
    </row>
    <row r="1961" spans="1:1">
      <c r="A1961">
        <v>1960</v>
      </c>
    </row>
    <row r="1962" spans="1:1">
      <c r="A1962">
        <v>1961</v>
      </c>
    </row>
    <row r="1963" spans="1:1">
      <c r="A1963">
        <v>1962</v>
      </c>
    </row>
    <row r="1964" spans="1:1">
      <c r="A1964">
        <v>1963</v>
      </c>
    </row>
    <row r="1965" spans="1:1">
      <c r="A1965">
        <v>1964</v>
      </c>
    </row>
    <row r="1966" spans="1:1">
      <c r="A1966">
        <v>1965</v>
      </c>
    </row>
    <row r="1967" spans="1:1">
      <c r="A1967">
        <v>1966</v>
      </c>
    </row>
    <row r="1968" spans="1:1">
      <c r="A1968">
        <v>1967</v>
      </c>
    </row>
    <row r="1969" spans="1:1">
      <c r="A1969">
        <v>1968</v>
      </c>
    </row>
    <row r="1970" spans="1:1">
      <c r="A1970">
        <v>1969</v>
      </c>
    </row>
    <row r="1971" spans="1:1">
      <c r="A1971">
        <v>1970</v>
      </c>
    </row>
    <row r="1972" spans="1:1">
      <c r="A1972">
        <v>1971</v>
      </c>
    </row>
    <row r="1973" spans="1:1">
      <c r="A1973">
        <v>1972</v>
      </c>
    </row>
    <row r="1974" spans="1:1">
      <c r="A1974">
        <v>1973</v>
      </c>
    </row>
    <row r="1975" spans="1:1">
      <c r="A1975">
        <v>1974</v>
      </c>
    </row>
    <row r="1976" spans="1:1">
      <c r="A1976">
        <v>1975</v>
      </c>
    </row>
    <row r="1977" spans="1:1">
      <c r="A1977">
        <v>1976</v>
      </c>
    </row>
    <row r="1978" spans="1:1">
      <c r="A1978">
        <v>1977</v>
      </c>
    </row>
    <row r="1979" spans="1:1">
      <c r="A1979">
        <v>1978</v>
      </c>
    </row>
    <row r="1980" spans="1:1">
      <c r="A1980">
        <v>1979</v>
      </c>
    </row>
    <row r="1981" spans="1:1">
      <c r="A1981">
        <v>1980</v>
      </c>
    </row>
    <row r="1982" spans="1:1">
      <c r="A1982">
        <v>1981</v>
      </c>
    </row>
    <row r="1983" spans="1:1">
      <c r="A1983">
        <v>1982</v>
      </c>
    </row>
    <row r="1984" spans="1:1">
      <c r="A1984">
        <v>1983</v>
      </c>
    </row>
    <row r="1985" spans="1:1">
      <c r="A1985">
        <v>1984</v>
      </c>
    </row>
    <row r="1986" spans="1:1">
      <c r="A1986">
        <v>1985</v>
      </c>
    </row>
    <row r="1987" spans="1:1">
      <c r="A1987">
        <v>1986</v>
      </c>
    </row>
    <row r="1988" spans="1:1">
      <c r="A1988">
        <v>1987</v>
      </c>
    </row>
    <row r="1989" spans="1:1">
      <c r="A1989">
        <v>1988</v>
      </c>
    </row>
    <row r="1990" spans="1:1">
      <c r="A1990">
        <v>1989</v>
      </c>
    </row>
    <row r="1991" spans="1:1">
      <c r="A1991">
        <v>1990</v>
      </c>
    </row>
    <row r="1992" spans="1:1">
      <c r="A1992">
        <v>1991</v>
      </c>
    </row>
    <row r="1993" spans="1:1">
      <c r="A1993">
        <v>1992</v>
      </c>
    </row>
    <row r="1994" spans="1:1">
      <c r="A1994">
        <v>1993</v>
      </c>
    </row>
    <row r="1995" spans="1:1">
      <c r="A1995">
        <v>1994</v>
      </c>
    </row>
    <row r="1996" spans="1:1">
      <c r="A1996">
        <v>1995</v>
      </c>
    </row>
    <row r="1997" spans="1:1">
      <c r="A1997">
        <v>1996</v>
      </c>
    </row>
    <row r="1998" spans="1:1">
      <c r="A1998">
        <v>1997</v>
      </c>
    </row>
    <row r="1999" spans="1:1">
      <c r="A1999">
        <v>1998</v>
      </c>
    </row>
    <row r="2000" spans="1:1">
      <c r="A2000">
        <v>1999</v>
      </c>
    </row>
    <row r="2001" spans="1:1">
      <c r="A2001">
        <v>2000</v>
      </c>
    </row>
    <row r="2002" spans="1:1">
      <c r="A2002">
        <v>2001</v>
      </c>
    </row>
    <row r="2003" spans="1:1">
      <c r="A2003">
        <v>2002</v>
      </c>
    </row>
    <row r="2004" spans="1:1">
      <c r="A2004">
        <v>2003</v>
      </c>
    </row>
    <row r="2005" spans="1:1">
      <c r="A2005">
        <v>2004</v>
      </c>
    </row>
    <row r="2006" spans="1:1">
      <c r="A2006">
        <v>2005</v>
      </c>
    </row>
    <row r="2007" spans="1:1">
      <c r="A2007">
        <v>2006</v>
      </c>
    </row>
    <row r="2008" spans="1:1">
      <c r="A2008">
        <v>2007</v>
      </c>
    </row>
    <row r="2009" spans="1:1">
      <c r="A2009">
        <v>2008</v>
      </c>
    </row>
    <row r="2010" spans="1:1">
      <c r="A2010">
        <v>2009</v>
      </c>
    </row>
    <row r="2011" spans="1:1">
      <c r="A2011">
        <v>2010</v>
      </c>
    </row>
    <row r="2012" spans="1:1">
      <c r="A2012">
        <v>2011</v>
      </c>
    </row>
    <row r="2013" spans="1:1">
      <c r="A2013">
        <v>2012</v>
      </c>
    </row>
    <row r="2014" spans="1:1">
      <c r="A2014">
        <v>2013</v>
      </c>
    </row>
    <row r="2015" spans="1:1">
      <c r="A2015">
        <v>2014</v>
      </c>
    </row>
    <row r="2016" spans="1:1">
      <c r="A2016">
        <v>2015</v>
      </c>
    </row>
    <row r="2017" spans="1:1">
      <c r="A2017">
        <v>2016</v>
      </c>
    </row>
    <row r="2018" spans="1:1">
      <c r="A2018">
        <v>2017</v>
      </c>
    </row>
    <row r="2019" spans="1:1">
      <c r="A2019">
        <v>2018</v>
      </c>
    </row>
    <row r="2020" spans="1:1">
      <c r="A2020">
        <v>2019</v>
      </c>
    </row>
    <row r="2021" spans="1:1">
      <c r="A2021">
        <v>2020</v>
      </c>
    </row>
    <row r="2022" spans="1:1">
      <c r="A2022">
        <v>2021</v>
      </c>
    </row>
    <row r="2023" spans="1:1">
      <c r="A2023">
        <v>2022</v>
      </c>
    </row>
    <row r="2024" spans="1:1">
      <c r="A2024">
        <v>2023</v>
      </c>
    </row>
    <row r="2025" spans="1:1">
      <c r="A2025">
        <v>2024</v>
      </c>
    </row>
    <row r="2026" spans="1:1">
      <c r="A2026">
        <v>2025</v>
      </c>
    </row>
    <row r="2027" spans="1:1">
      <c r="A2027">
        <v>2026</v>
      </c>
    </row>
    <row r="2028" spans="1:1">
      <c r="A2028">
        <v>2027</v>
      </c>
    </row>
    <row r="2029" spans="1:1">
      <c r="A2029">
        <v>2028</v>
      </c>
    </row>
    <row r="2030" spans="1:1">
      <c r="A2030">
        <v>2029</v>
      </c>
    </row>
    <row r="2031" spans="1:1">
      <c r="A2031">
        <v>2030</v>
      </c>
    </row>
    <row r="2032" spans="1:1">
      <c r="A2032">
        <v>2031</v>
      </c>
    </row>
    <row r="2033" spans="1:1">
      <c r="A2033">
        <v>2032</v>
      </c>
    </row>
    <row r="2034" spans="1:1">
      <c r="A2034">
        <v>2033</v>
      </c>
    </row>
    <row r="2035" spans="1:1">
      <c r="A2035">
        <v>2034</v>
      </c>
    </row>
    <row r="2036" spans="1:1">
      <c r="A2036">
        <v>2035</v>
      </c>
    </row>
    <row r="2037" spans="1:1">
      <c r="A2037">
        <v>2036</v>
      </c>
    </row>
    <row r="2038" spans="1:1">
      <c r="A2038">
        <v>2037</v>
      </c>
    </row>
    <row r="2039" spans="1:1">
      <c r="A2039">
        <v>2038</v>
      </c>
    </row>
    <row r="2040" spans="1:1">
      <c r="A2040">
        <v>2039</v>
      </c>
    </row>
    <row r="2041" spans="1:1">
      <c r="A2041">
        <v>2040</v>
      </c>
    </row>
    <row r="2042" spans="1:1">
      <c r="A2042">
        <v>2041</v>
      </c>
    </row>
    <row r="2043" spans="1:1">
      <c r="A2043">
        <v>2042</v>
      </c>
    </row>
    <row r="2044" spans="1:1">
      <c r="A2044">
        <v>2043</v>
      </c>
    </row>
    <row r="2045" spans="1:1">
      <c r="A2045">
        <v>2044</v>
      </c>
    </row>
    <row r="2046" spans="1:1">
      <c r="A2046">
        <v>2045</v>
      </c>
    </row>
    <row r="2047" spans="1:1">
      <c r="A2047">
        <v>2046</v>
      </c>
    </row>
    <row r="2048" spans="1:1">
      <c r="A2048">
        <v>2047</v>
      </c>
    </row>
    <row r="2049" spans="1:1">
      <c r="A2049">
        <v>2048</v>
      </c>
    </row>
    <row r="2050" spans="1:1">
      <c r="A2050">
        <v>2049</v>
      </c>
    </row>
    <row r="2051" spans="1:1">
      <c r="A2051">
        <v>2050</v>
      </c>
    </row>
    <row r="2052" spans="1:1">
      <c r="A2052">
        <v>2051</v>
      </c>
    </row>
    <row r="2053" spans="1:1">
      <c r="A2053">
        <v>2052</v>
      </c>
    </row>
    <row r="2054" spans="1:1">
      <c r="A2054">
        <v>2053</v>
      </c>
    </row>
    <row r="2055" spans="1:1">
      <c r="A2055">
        <v>2054</v>
      </c>
    </row>
    <row r="2056" spans="1:1">
      <c r="A2056">
        <v>2055</v>
      </c>
    </row>
    <row r="2057" spans="1:1">
      <c r="A2057">
        <v>2056</v>
      </c>
    </row>
    <row r="2058" spans="1:1">
      <c r="A2058">
        <v>2057</v>
      </c>
    </row>
    <row r="2059" spans="1:1">
      <c r="A2059">
        <v>2058</v>
      </c>
    </row>
    <row r="2060" spans="1:1">
      <c r="A2060">
        <v>2059</v>
      </c>
    </row>
    <row r="2061" spans="1:1">
      <c r="A2061">
        <v>2060</v>
      </c>
    </row>
    <row r="2062" spans="1:1">
      <c r="A2062">
        <v>2061</v>
      </c>
    </row>
    <row r="2063" spans="1:1">
      <c r="A2063">
        <v>2062</v>
      </c>
    </row>
    <row r="2064" spans="1:1">
      <c r="A2064">
        <v>2063</v>
      </c>
    </row>
    <row r="2065" spans="1:1">
      <c r="A2065">
        <v>2064</v>
      </c>
    </row>
    <row r="2066" spans="1:1">
      <c r="A2066">
        <v>2065</v>
      </c>
    </row>
    <row r="2067" spans="1:1">
      <c r="A2067">
        <v>2066</v>
      </c>
    </row>
    <row r="2068" spans="1:1">
      <c r="A2068">
        <v>2067</v>
      </c>
    </row>
    <row r="2069" spans="1:1">
      <c r="A2069">
        <v>2068</v>
      </c>
    </row>
    <row r="2070" spans="1:1">
      <c r="A2070">
        <v>2069</v>
      </c>
    </row>
    <row r="2071" spans="1:1">
      <c r="A2071">
        <v>2070</v>
      </c>
    </row>
    <row r="2072" spans="1:1">
      <c r="A2072">
        <v>2071</v>
      </c>
    </row>
    <row r="2073" spans="1:1">
      <c r="A2073">
        <v>2072</v>
      </c>
    </row>
    <row r="2074" spans="1:1">
      <c r="A2074">
        <v>2073</v>
      </c>
    </row>
    <row r="2075" spans="1:1">
      <c r="A2075">
        <v>2074</v>
      </c>
    </row>
    <row r="2076" spans="1:1">
      <c r="A2076">
        <v>2075</v>
      </c>
    </row>
    <row r="2077" spans="1:1">
      <c r="A2077">
        <v>2076</v>
      </c>
    </row>
    <row r="2078" spans="1:1">
      <c r="A2078">
        <v>2077</v>
      </c>
    </row>
    <row r="2079" spans="1:1">
      <c r="A2079">
        <v>2078</v>
      </c>
    </row>
    <row r="2080" spans="1:1">
      <c r="A2080">
        <v>2079</v>
      </c>
    </row>
    <row r="2081" spans="1:1">
      <c r="A2081">
        <v>2080</v>
      </c>
    </row>
    <row r="2082" spans="1:1">
      <c r="A2082">
        <v>2081</v>
      </c>
    </row>
    <row r="2083" spans="1:1">
      <c r="A2083">
        <v>2082</v>
      </c>
    </row>
    <row r="2084" spans="1:1">
      <c r="A2084">
        <v>2083</v>
      </c>
    </row>
    <row r="2085" spans="1:1">
      <c r="A2085">
        <v>2084</v>
      </c>
    </row>
    <row r="2086" spans="1:1">
      <c r="A2086">
        <v>2085</v>
      </c>
    </row>
    <row r="2087" spans="1:1">
      <c r="A2087">
        <v>2086</v>
      </c>
    </row>
    <row r="2088" spans="1:1">
      <c r="A2088">
        <v>2087</v>
      </c>
    </row>
    <row r="2089" spans="1:1">
      <c r="A2089">
        <v>2088</v>
      </c>
    </row>
    <row r="2090" spans="1:1">
      <c r="A2090">
        <v>2089</v>
      </c>
    </row>
    <row r="2091" spans="1:1">
      <c r="A2091">
        <v>2090</v>
      </c>
    </row>
    <row r="2092" spans="1:1">
      <c r="A2092">
        <v>2091</v>
      </c>
    </row>
    <row r="2093" spans="1:1">
      <c r="A2093">
        <v>2092</v>
      </c>
    </row>
    <row r="2094" spans="1:1">
      <c r="A2094">
        <v>2093</v>
      </c>
    </row>
    <row r="2095" spans="1:1">
      <c r="A2095">
        <v>2094</v>
      </c>
    </row>
    <row r="2096" spans="1:1">
      <c r="A2096">
        <v>2095</v>
      </c>
    </row>
    <row r="2097" spans="1:1">
      <c r="A2097">
        <v>2096</v>
      </c>
    </row>
    <row r="2098" spans="1:1">
      <c r="A2098">
        <v>2097</v>
      </c>
    </row>
    <row r="2099" spans="1:1">
      <c r="A2099">
        <v>2098</v>
      </c>
    </row>
    <row r="2100" spans="1:1">
      <c r="A2100">
        <v>2099</v>
      </c>
    </row>
    <row r="2101" spans="1:1">
      <c r="A2101">
        <v>2100</v>
      </c>
    </row>
    <row r="2102" spans="1:1">
      <c r="A2102">
        <v>2101</v>
      </c>
    </row>
    <row r="2103" spans="1:1">
      <c r="A2103">
        <v>2102</v>
      </c>
    </row>
    <row r="2104" spans="1:1">
      <c r="A2104">
        <v>2103</v>
      </c>
    </row>
    <row r="2105" spans="1:1">
      <c r="A2105">
        <v>2104</v>
      </c>
    </row>
    <row r="2106" spans="1:1">
      <c r="A2106">
        <v>2105</v>
      </c>
    </row>
    <row r="2107" spans="1:1">
      <c r="A2107">
        <v>2106</v>
      </c>
    </row>
    <row r="2108" spans="1:1">
      <c r="A2108">
        <v>2107</v>
      </c>
    </row>
    <row r="2109" spans="1:1">
      <c r="A2109">
        <v>2108</v>
      </c>
    </row>
    <row r="2110" spans="1:1">
      <c r="A2110">
        <v>2109</v>
      </c>
    </row>
    <row r="2111" spans="1:1">
      <c r="A2111">
        <v>2110</v>
      </c>
    </row>
    <row r="2112" spans="1:1">
      <c r="A2112">
        <v>2111</v>
      </c>
    </row>
    <row r="2113" spans="1:1">
      <c r="A2113">
        <v>2112</v>
      </c>
    </row>
    <row r="2114" spans="1:1">
      <c r="A2114">
        <v>2113</v>
      </c>
    </row>
    <row r="2115" spans="1:1">
      <c r="A2115">
        <v>2114</v>
      </c>
    </row>
    <row r="2116" spans="1:1">
      <c r="A2116">
        <v>2115</v>
      </c>
    </row>
    <row r="2117" spans="1:1">
      <c r="A2117">
        <v>2116</v>
      </c>
    </row>
    <row r="2118" spans="1:1">
      <c r="A2118">
        <v>2117</v>
      </c>
    </row>
    <row r="2119" spans="1:1">
      <c r="A2119">
        <v>2118</v>
      </c>
    </row>
    <row r="2120" spans="1:1">
      <c r="A2120">
        <v>2119</v>
      </c>
    </row>
    <row r="2121" spans="1:1">
      <c r="A2121">
        <v>2120</v>
      </c>
    </row>
    <row r="2122" spans="1:1">
      <c r="A2122">
        <v>2121</v>
      </c>
    </row>
    <row r="2123" spans="1:1">
      <c r="A2123">
        <v>2122</v>
      </c>
    </row>
    <row r="2124" spans="1:1">
      <c r="A2124">
        <v>2123</v>
      </c>
    </row>
    <row r="2125" spans="1:1">
      <c r="A2125">
        <v>2124</v>
      </c>
    </row>
    <row r="2126" spans="1:1">
      <c r="A2126">
        <v>2125</v>
      </c>
    </row>
    <row r="2127" spans="1:1">
      <c r="A2127">
        <v>2126</v>
      </c>
    </row>
    <row r="2128" spans="1:1">
      <c r="A2128">
        <v>2127</v>
      </c>
    </row>
    <row r="2129" spans="1:1">
      <c r="A2129">
        <v>2128</v>
      </c>
    </row>
    <row r="2130" spans="1:1">
      <c r="A2130">
        <v>2129</v>
      </c>
    </row>
    <row r="2131" spans="1:1">
      <c r="A2131">
        <v>2130</v>
      </c>
    </row>
    <row r="2132" spans="1:1">
      <c r="A2132">
        <v>2131</v>
      </c>
    </row>
    <row r="2133" spans="1:1">
      <c r="A2133">
        <v>2132</v>
      </c>
    </row>
    <row r="2134" spans="1:1">
      <c r="A2134">
        <v>2133</v>
      </c>
    </row>
    <row r="2135" spans="1:1">
      <c r="A2135">
        <v>2134</v>
      </c>
    </row>
    <row r="2136" spans="1:1">
      <c r="A2136">
        <v>2135</v>
      </c>
    </row>
    <row r="2137" spans="1:1">
      <c r="A2137">
        <v>2136</v>
      </c>
    </row>
    <row r="2138" spans="1:1">
      <c r="A2138">
        <v>2137</v>
      </c>
    </row>
    <row r="2139" spans="1:1">
      <c r="A2139">
        <v>2138</v>
      </c>
    </row>
    <row r="2140" spans="1:1">
      <c r="A2140">
        <v>2139</v>
      </c>
    </row>
    <row r="2141" spans="1:1">
      <c r="A2141">
        <v>2140</v>
      </c>
    </row>
    <row r="2142" spans="1:1">
      <c r="A2142">
        <v>2141</v>
      </c>
    </row>
    <row r="2143" spans="1:1">
      <c r="A2143">
        <v>2142</v>
      </c>
    </row>
    <row r="2144" spans="1:1">
      <c r="A2144">
        <v>2143</v>
      </c>
    </row>
    <row r="2145" spans="1:1">
      <c r="A2145">
        <v>2144</v>
      </c>
    </row>
    <row r="2146" spans="1:1">
      <c r="A2146">
        <v>2145</v>
      </c>
    </row>
    <row r="2147" spans="1:1">
      <c r="A2147">
        <v>2146</v>
      </c>
    </row>
    <row r="2148" spans="1:1">
      <c r="A2148">
        <v>2147</v>
      </c>
    </row>
    <row r="2149" spans="1:1">
      <c r="A2149">
        <v>2148</v>
      </c>
    </row>
    <row r="2150" spans="1:1">
      <c r="A2150">
        <v>2149</v>
      </c>
    </row>
    <row r="2151" spans="1:1">
      <c r="A2151">
        <v>2150</v>
      </c>
    </row>
    <row r="2152" spans="1:1">
      <c r="A2152">
        <v>2151</v>
      </c>
    </row>
    <row r="2153" spans="1:1">
      <c r="A2153">
        <v>2152</v>
      </c>
    </row>
    <row r="2154" spans="1:1">
      <c r="A2154">
        <v>2153</v>
      </c>
    </row>
    <row r="2155" spans="1:1">
      <c r="A2155">
        <v>2154</v>
      </c>
    </row>
    <row r="2156" spans="1:1">
      <c r="A2156">
        <v>2155</v>
      </c>
    </row>
    <row r="2157" spans="1:1">
      <c r="A2157">
        <v>2156</v>
      </c>
    </row>
    <row r="2158" spans="1:1">
      <c r="A2158">
        <v>2157</v>
      </c>
    </row>
    <row r="2159" spans="1:1">
      <c r="A2159">
        <v>2158</v>
      </c>
    </row>
    <row r="2160" spans="1:1">
      <c r="A2160">
        <v>2159</v>
      </c>
    </row>
    <row r="2161" spans="1:1">
      <c r="A2161">
        <v>2160</v>
      </c>
    </row>
    <row r="2162" spans="1:1">
      <c r="A2162">
        <v>2161</v>
      </c>
    </row>
    <row r="2163" spans="1:1">
      <c r="A2163">
        <v>2162</v>
      </c>
    </row>
    <row r="2164" spans="1:1">
      <c r="A2164">
        <v>2163</v>
      </c>
    </row>
    <row r="2165" spans="1:1">
      <c r="A2165">
        <v>2164</v>
      </c>
    </row>
    <row r="2166" spans="1:1">
      <c r="A2166">
        <v>2165</v>
      </c>
    </row>
    <row r="2167" spans="1:1">
      <c r="A2167">
        <v>2166</v>
      </c>
    </row>
    <row r="2168" spans="1:1">
      <c r="A2168">
        <v>2167</v>
      </c>
    </row>
    <row r="2169" spans="1:1">
      <c r="A2169">
        <v>2168</v>
      </c>
    </row>
    <row r="2170" spans="1:1">
      <c r="A2170">
        <v>2169</v>
      </c>
    </row>
    <row r="2171" spans="1:1">
      <c r="A2171">
        <v>2170</v>
      </c>
    </row>
    <row r="2172" spans="1:1">
      <c r="A2172">
        <v>2171</v>
      </c>
    </row>
    <row r="2173" spans="1:1">
      <c r="A2173">
        <v>2172</v>
      </c>
    </row>
    <row r="2174" spans="1:1">
      <c r="A2174">
        <v>2173</v>
      </c>
    </row>
    <row r="2175" spans="1:1">
      <c r="A2175">
        <v>2174</v>
      </c>
    </row>
    <row r="2176" spans="1:1">
      <c r="A2176">
        <v>2175</v>
      </c>
    </row>
    <row r="2177" spans="1:1">
      <c r="A2177">
        <v>2176</v>
      </c>
    </row>
    <row r="2178" spans="1:1">
      <c r="A2178">
        <v>2177</v>
      </c>
    </row>
    <row r="2179" spans="1:1">
      <c r="A2179">
        <v>2178</v>
      </c>
    </row>
    <row r="2180" spans="1:1">
      <c r="A2180">
        <v>2179</v>
      </c>
    </row>
    <row r="2181" spans="1:1">
      <c r="A2181">
        <v>2180</v>
      </c>
    </row>
    <row r="2182" spans="1:1">
      <c r="A2182">
        <v>2181</v>
      </c>
    </row>
    <row r="2183" spans="1:1">
      <c r="A2183">
        <v>2182</v>
      </c>
    </row>
    <row r="2184" spans="1:1">
      <c r="A2184">
        <v>2183</v>
      </c>
    </row>
    <row r="2185" spans="1:1">
      <c r="A2185">
        <v>2184</v>
      </c>
    </row>
    <row r="2186" spans="1:1">
      <c r="A2186">
        <v>2185</v>
      </c>
    </row>
    <row r="2187" spans="1:1">
      <c r="A2187">
        <v>2186</v>
      </c>
    </row>
    <row r="2188" spans="1:1">
      <c r="A2188">
        <v>2187</v>
      </c>
    </row>
    <row r="2189" spans="1:1">
      <c r="A2189">
        <v>2188</v>
      </c>
    </row>
    <row r="2190" spans="1:1">
      <c r="A2190">
        <v>2189</v>
      </c>
    </row>
    <row r="2191" spans="1:1">
      <c r="A2191">
        <v>2190</v>
      </c>
    </row>
    <row r="2192" spans="1:1">
      <c r="A2192">
        <v>2191</v>
      </c>
    </row>
    <row r="2193" spans="1:1">
      <c r="A2193">
        <v>2192</v>
      </c>
    </row>
    <row r="2194" spans="1:1">
      <c r="A2194">
        <v>2193</v>
      </c>
    </row>
    <row r="2195" spans="1:1">
      <c r="A2195">
        <v>2194</v>
      </c>
    </row>
    <row r="2196" spans="1:1">
      <c r="A2196">
        <v>2195</v>
      </c>
    </row>
    <row r="2197" spans="1:1">
      <c r="A2197">
        <v>2196</v>
      </c>
    </row>
    <row r="2198" spans="1:1">
      <c r="A2198">
        <v>2197</v>
      </c>
    </row>
    <row r="2199" spans="1:1">
      <c r="A2199">
        <v>2198</v>
      </c>
    </row>
    <row r="2200" spans="1:1">
      <c r="A2200">
        <v>2199</v>
      </c>
    </row>
    <row r="2201" spans="1:1">
      <c r="A2201">
        <v>2200</v>
      </c>
    </row>
    <row r="2202" spans="1:1">
      <c r="A2202">
        <v>2201</v>
      </c>
    </row>
    <row r="2203" spans="1:1">
      <c r="A2203">
        <v>2202</v>
      </c>
    </row>
    <row r="2204" spans="1:1">
      <c r="A2204">
        <v>2203</v>
      </c>
    </row>
    <row r="2205" spans="1:1">
      <c r="A2205">
        <v>2204</v>
      </c>
    </row>
    <row r="2206" spans="1:1">
      <c r="A2206">
        <v>2205</v>
      </c>
    </row>
    <row r="2207" spans="1:1">
      <c r="A2207">
        <v>2206</v>
      </c>
    </row>
    <row r="2208" spans="1:1">
      <c r="A2208">
        <v>2207</v>
      </c>
    </row>
    <row r="2209" spans="1:1">
      <c r="A2209">
        <v>2208</v>
      </c>
    </row>
    <row r="2210" spans="1:1">
      <c r="A2210">
        <v>2209</v>
      </c>
    </row>
    <row r="2211" spans="1:1">
      <c r="A2211">
        <v>2210</v>
      </c>
    </row>
    <row r="2212" spans="1:1">
      <c r="A2212">
        <v>2211</v>
      </c>
    </row>
    <row r="2213" spans="1:1">
      <c r="A2213">
        <v>2212</v>
      </c>
    </row>
    <row r="2214" spans="1:1">
      <c r="A2214">
        <v>2213</v>
      </c>
    </row>
    <row r="2215" spans="1:1">
      <c r="A2215">
        <v>2214</v>
      </c>
    </row>
    <row r="2216" spans="1:1">
      <c r="A2216">
        <v>2215</v>
      </c>
    </row>
    <row r="2217" spans="1:1">
      <c r="A2217">
        <v>2216</v>
      </c>
    </row>
    <row r="2218" spans="1:1">
      <c r="A2218">
        <v>2217</v>
      </c>
    </row>
    <row r="2219" spans="1:1">
      <c r="A2219">
        <v>2218</v>
      </c>
    </row>
    <row r="2220" spans="1:1">
      <c r="A2220">
        <v>2219</v>
      </c>
    </row>
    <row r="2221" spans="1:1">
      <c r="A2221">
        <v>2220</v>
      </c>
    </row>
    <row r="2222" spans="1:1">
      <c r="A2222">
        <v>2221</v>
      </c>
    </row>
    <row r="2223" spans="1:1">
      <c r="A2223">
        <v>2222</v>
      </c>
    </row>
    <row r="2224" spans="1:1">
      <c r="A2224">
        <v>2223</v>
      </c>
    </row>
    <row r="2225" spans="1:1">
      <c r="A2225">
        <v>2224</v>
      </c>
    </row>
    <row r="2226" spans="1:1">
      <c r="A2226">
        <v>2225</v>
      </c>
    </row>
    <row r="2227" spans="1:1">
      <c r="A2227">
        <v>2226</v>
      </c>
    </row>
    <row r="2228" spans="1:1">
      <c r="A2228">
        <v>2227</v>
      </c>
    </row>
    <row r="2229" spans="1:1">
      <c r="A2229">
        <v>2228</v>
      </c>
    </row>
    <row r="2230" spans="1:1">
      <c r="A2230">
        <v>2229</v>
      </c>
    </row>
    <row r="2231" spans="1:1">
      <c r="A2231">
        <v>2230</v>
      </c>
    </row>
    <row r="2232" spans="1:1">
      <c r="A2232">
        <v>2231</v>
      </c>
    </row>
    <row r="2233" spans="1:1">
      <c r="A2233">
        <v>2232</v>
      </c>
    </row>
    <row r="2234" spans="1:1">
      <c r="A2234">
        <v>2233</v>
      </c>
    </row>
    <row r="2235" spans="1:1">
      <c r="A2235">
        <v>2234</v>
      </c>
    </row>
    <row r="2236" spans="1:1">
      <c r="A2236">
        <v>2235</v>
      </c>
    </row>
    <row r="2237" spans="1:1">
      <c r="A2237">
        <v>2236</v>
      </c>
    </row>
    <row r="2238" spans="1:1">
      <c r="A2238">
        <v>2237</v>
      </c>
    </row>
    <row r="2239" spans="1:1">
      <c r="A2239">
        <v>2238</v>
      </c>
    </row>
    <row r="2240" spans="1:1">
      <c r="A2240">
        <v>2239</v>
      </c>
    </row>
    <row r="2241" spans="1:1">
      <c r="A2241">
        <v>2240</v>
      </c>
    </row>
    <row r="2242" spans="1:1">
      <c r="A2242">
        <v>2241</v>
      </c>
    </row>
    <row r="2243" spans="1:1">
      <c r="A2243">
        <v>2242</v>
      </c>
    </row>
    <row r="2244" spans="1:1">
      <c r="A2244">
        <v>2243</v>
      </c>
    </row>
    <row r="2245" spans="1:1">
      <c r="A2245">
        <v>2244</v>
      </c>
    </row>
    <row r="2246" spans="1:1">
      <c r="A2246">
        <v>2245</v>
      </c>
    </row>
    <row r="2247" spans="1:1">
      <c r="A2247">
        <v>2246</v>
      </c>
    </row>
    <row r="2248" spans="1:1">
      <c r="A2248">
        <v>2247</v>
      </c>
    </row>
    <row r="2249" spans="1:1">
      <c r="A2249">
        <v>2248</v>
      </c>
    </row>
    <row r="2250" spans="1:1">
      <c r="A2250">
        <v>2249</v>
      </c>
    </row>
    <row r="2251" spans="1:1">
      <c r="A2251">
        <v>2250</v>
      </c>
    </row>
    <row r="2252" spans="1:1">
      <c r="A2252">
        <v>2251</v>
      </c>
    </row>
    <row r="2253" spans="1:1">
      <c r="A2253">
        <v>2252</v>
      </c>
    </row>
    <row r="2254" spans="1:1">
      <c r="A2254">
        <v>2253</v>
      </c>
    </row>
    <row r="2255" spans="1:1">
      <c r="A2255">
        <v>2254</v>
      </c>
    </row>
    <row r="2256" spans="1:1">
      <c r="A2256">
        <v>2255</v>
      </c>
    </row>
    <row r="2257" spans="1:1">
      <c r="A2257">
        <v>2256</v>
      </c>
    </row>
    <row r="2258" spans="1:1">
      <c r="A2258">
        <v>2257</v>
      </c>
    </row>
    <row r="2259" spans="1:1">
      <c r="A2259">
        <v>2258</v>
      </c>
    </row>
    <row r="2260" spans="1:1">
      <c r="A2260">
        <v>2259</v>
      </c>
    </row>
    <row r="2261" spans="1:1">
      <c r="A2261">
        <v>2260</v>
      </c>
    </row>
    <row r="2262" spans="1:1">
      <c r="A2262">
        <v>2261</v>
      </c>
    </row>
    <row r="2263" spans="1:1">
      <c r="A2263">
        <v>2262</v>
      </c>
    </row>
    <row r="2264" spans="1:1">
      <c r="A2264">
        <v>2263</v>
      </c>
    </row>
    <row r="2265" spans="1:1">
      <c r="A2265">
        <v>2264</v>
      </c>
    </row>
    <row r="2266" spans="1:1">
      <c r="A2266">
        <v>2265</v>
      </c>
    </row>
    <row r="2267" spans="1:1">
      <c r="A2267">
        <v>2266</v>
      </c>
    </row>
    <row r="2268" spans="1:1">
      <c r="A2268">
        <v>2267</v>
      </c>
    </row>
    <row r="2269" spans="1:1">
      <c r="A2269">
        <v>2268</v>
      </c>
    </row>
    <row r="2270" spans="1:1">
      <c r="A2270">
        <v>2269</v>
      </c>
    </row>
    <row r="2271" spans="1:1">
      <c r="A2271">
        <v>2270</v>
      </c>
    </row>
    <row r="2272" spans="1:1">
      <c r="A2272">
        <v>2271</v>
      </c>
    </row>
    <row r="2273" spans="1:1">
      <c r="A2273">
        <v>2272</v>
      </c>
    </row>
    <row r="2274" spans="1:1">
      <c r="A2274">
        <v>2273</v>
      </c>
    </row>
    <row r="2275" spans="1:1">
      <c r="A2275">
        <v>2274</v>
      </c>
    </row>
    <row r="2276" spans="1:1">
      <c r="A2276">
        <v>2275</v>
      </c>
    </row>
    <row r="2277" spans="1:1">
      <c r="A2277">
        <v>2276</v>
      </c>
    </row>
    <row r="2278" spans="1:1">
      <c r="A2278">
        <v>2277</v>
      </c>
    </row>
    <row r="2279" spans="1:1">
      <c r="A2279">
        <v>2278</v>
      </c>
    </row>
    <row r="2280" spans="1:1">
      <c r="A2280">
        <v>2279</v>
      </c>
    </row>
    <row r="2281" spans="1:1">
      <c r="A2281">
        <v>2280</v>
      </c>
    </row>
    <row r="2282" spans="1:1">
      <c r="A2282">
        <v>2281</v>
      </c>
    </row>
    <row r="2283" spans="1:1">
      <c r="A2283">
        <v>2282</v>
      </c>
    </row>
    <row r="2284" spans="1:1">
      <c r="A2284">
        <v>2283</v>
      </c>
    </row>
    <row r="2285" spans="1:1">
      <c r="A2285">
        <v>2284</v>
      </c>
    </row>
    <row r="2286" spans="1:1">
      <c r="A2286">
        <v>2285</v>
      </c>
    </row>
    <row r="2287" spans="1:1">
      <c r="A2287">
        <v>2286</v>
      </c>
    </row>
    <row r="2288" spans="1:1">
      <c r="A2288">
        <v>2287</v>
      </c>
    </row>
    <row r="2289" spans="1:1">
      <c r="A2289">
        <v>2288</v>
      </c>
    </row>
    <row r="2290" spans="1:1">
      <c r="A2290">
        <v>2289</v>
      </c>
    </row>
    <row r="2291" spans="1:1">
      <c r="A2291">
        <v>2290</v>
      </c>
    </row>
    <row r="2292" spans="1:1">
      <c r="A2292">
        <v>2291</v>
      </c>
    </row>
    <row r="2293" spans="1:1">
      <c r="A2293">
        <v>2292</v>
      </c>
    </row>
    <row r="2294" spans="1:1">
      <c r="A2294">
        <v>2293</v>
      </c>
    </row>
    <row r="2295" spans="1:1">
      <c r="A2295">
        <v>2294</v>
      </c>
    </row>
    <row r="2296" spans="1:1">
      <c r="A2296">
        <v>2295</v>
      </c>
    </row>
    <row r="2297" spans="1:1">
      <c r="A2297">
        <v>2296</v>
      </c>
    </row>
    <row r="2298" spans="1:1">
      <c r="A2298">
        <v>2297</v>
      </c>
    </row>
    <row r="2299" spans="1:1">
      <c r="A2299">
        <v>2298</v>
      </c>
    </row>
    <row r="2300" spans="1:1">
      <c r="A2300">
        <v>2299</v>
      </c>
    </row>
    <row r="2301" spans="1:1">
      <c r="A2301">
        <v>2300</v>
      </c>
    </row>
    <row r="2302" spans="1:1">
      <c r="A2302">
        <v>2301</v>
      </c>
    </row>
    <row r="2303" spans="1:1">
      <c r="A2303">
        <v>2302</v>
      </c>
    </row>
    <row r="2304" spans="1:1">
      <c r="A2304">
        <v>2303</v>
      </c>
    </row>
    <row r="2305" spans="1:1">
      <c r="A2305">
        <v>2304</v>
      </c>
    </row>
    <row r="2306" spans="1:1">
      <c r="A2306">
        <v>2305</v>
      </c>
    </row>
    <row r="2307" spans="1:1">
      <c r="A2307">
        <v>2306</v>
      </c>
    </row>
    <row r="2308" spans="1:1">
      <c r="A2308">
        <v>2307</v>
      </c>
    </row>
    <row r="2309" spans="1:1">
      <c r="A2309">
        <v>2308</v>
      </c>
    </row>
    <row r="2310" spans="1:1">
      <c r="A2310">
        <v>2309</v>
      </c>
    </row>
    <row r="2311" spans="1:1">
      <c r="A2311">
        <v>2310</v>
      </c>
    </row>
    <row r="2312" spans="1:1">
      <c r="A2312">
        <v>2311</v>
      </c>
    </row>
    <row r="2313" spans="1:1">
      <c r="A2313">
        <v>2312</v>
      </c>
    </row>
    <row r="2314" spans="1:1">
      <c r="A2314">
        <v>2313</v>
      </c>
    </row>
    <row r="2315" spans="1:1">
      <c r="A2315">
        <v>2314</v>
      </c>
    </row>
    <row r="2316" spans="1:1">
      <c r="A2316">
        <v>2315</v>
      </c>
    </row>
    <row r="2317" spans="1:1">
      <c r="A2317">
        <v>2316</v>
      </c>
    </row>
    <row r="2318" spans="1:1">
      <c r="A2318">
        <v>2317</v>
      </c>
    </row>
    <row r="2319" spans="1:1">
      <c r="A2319">
        <v>2318</v>
      </c>
    </row>
    <row r="2320" spans="1:1">
      <c r="A2320">
        <v>2319</v>
      </c>
    </row>
    <row r="2321" spans="1:1">
      <c r="A2321">
        <v>2320</v>
      </c>
    </row>
    <row r="2322" spans="1:1">
      <c r="A2322">
        <v>2321</v>
      </c>
    </row>
    <row r="2323" spans="1:1">
      <c r="A2323">
        <v>2322</v>
      </c>
    </row>
    <row r="2324" spans="1:1">
      <c r="A2324">
        <v>2323</v>
      </c>
    </row>
    <row r="2325" spans="1:1">
      <c r="A2325">
        <v>2324</v>
      </c>
    </row>
    <row r="2326" spans="1:1">
      <c r="A2326">
        <v>2325</v>
      </c>
    </row>
    <row r="2327" spans="1:1">
      <c r="A2327">
        <v>2326</v>
      </c>
    </row>
    <row r="2328" spans="1:1">
      <c r="A2328">
        <v>2327</v>
      </c>
    </row>
    <row r="2329" spans="1:1">
      <c r="A2329">
        <v>2328</v>
      </c>
    </row>
    <row r="2330" spans="1:1">
      <c r="A2330">
        <v>2329</v>
      </c>
    </row>
    <row r="2331" spans="1:1">
      <c r="A2331">
        <v>2330</v>
      </c>
    </row>
    <row r="2332" spans="1:1">
      <c r="A2332">
        <v>2331</v>
      </c>
    </row>
    <row r="2333" spans="1:1">
      <c r="A2333">
        <v>2332</v>
      </c>
    </row>
    <row r="2334" spans="1:1">
      <c r="A2334">
        <v>2333</v>
      </c>
    </row>
    <row r="2335" spans="1:1">
      <c r="A2335">
        <v>2334</v>
      </c>
    </row>
    <row r="2336" spans="1:1">
      <c r="A2336">
        <v>2335</v>
      </c>
    </row>
    <row r="2337" spans="1:1">
      <c r="A2337">
        <v>2336</v>
      </c>
    </row>
    <row r="2338" spans="1:1">
      <c r="A2338">
        <v>2337</v>
      </c>
    </row>
    <row r="2339" spans="1:1">
      <c r="A2339">
        <v>2338</v>
      </c>
    </row>
    <row r="2340" spans="1:1">
      <c r="A2340">
        <v>2339</v>
      </c>
    </row>
    <row r="2341" spans="1:1">
      <c r="A2341">
        <v>2340</v>
      </c>
    </row>
    <row r="2342" spans="1:1">
      <c r="A2342">
        <v>2341</v>
      </c>
    </row>
    <row r="2343" spans="1:1">
      <c r="A2343">
        <v>2342</v>
      </c>
    </row>
    <row r="2344" spans="1:1">
      <c r="A2344">
        <v>2343</v>
      </c>
    </row>
    <row r="2345" spans="1:1">
      <c r="A2345">
        <v>2344</v>
      </c>
    </row>
    <row r="2346" spans="1:1">
      <c r="A2346">
        <v>2345</v>
      </c>
    </row>
    <row r="2347" spans="1:1">
      <c r="A2347">
        <v>2346</v>
      </c>
    </row>
    <row r="2348" spans="1:1">
      <c r="A2348">
        <v>2347</v>
      </c>
    </row>
    <row r="2349" spans="1:1">
      <c r="A2349">
        <v>2348</v>
      </c>
    </row>
    <row r="2350" spans="1:1">
      <c r="A2350">
        <v>2349</v>
      </c>
    </row>
    <row r="2351" spans="1:1">
      <c r="A2351">
        <v>2350</v>
      </c>
    </row>
    <row r="2352" spans="1:1">
      <c r="A2352">
        <v>2351</v>
      </c>
    </row>
    <row r="2353" spans="1:1">
      <c r="A2353">
        <v>2352</v>
      </c>
    </row>
    <row r="2354" spans="1:1">
      <c r="A2354">
        <v>2353</v>
      </c>
    </row>
    <row r="2355" spans="1:1">
      <c r="A2355">
        <v>2354</v>
      </c>
    </row>
    <row r="2356" spans="1:1">
      <c r="A2356">
        <v>2355</v>
      </c>
    </row>
    <row r="2357" spans="1:1">
      <c r="A2357">
        <v>2356</v>
      </c>
    </row>
    <row r="2358" spans="1:1">
      <c r="A2358">
        <v>2357</v>
      </c>
    </row>
    <row r="2359" spans="1:1">
      <c r="A2359">
        <v>2358</v>
      </c>
    </row>
    <row r="2360" spans="1:1">
      <c r="A2360">
        <v>2359</v>
      </c>
    </row>
    <row r="2361" spans="1:1">
      <c r="A2361">
        <v>2360</v>
      </c>
    </row>
    <row r="2362" spans="1:1">
      <c r="A2362">
        <v>2361</v>
      </c>
    </row>
    <row r="2363" spans="1:1">
      <c r="A2363">
        <v>2362</v>
      </c>
    </row>
    <row r="2364" spans="1:1">
      <c r="A2364">
        <v>2363</v>
      </c>
    </row>
    <row r="2365" spans="1:1">
      <c r="A2365">
        <v>2364</v>
      </c>
    </row>
    <row r="2366" spans="1:1">
      <c r="A2366">
        <v>2365</v>
      </c>
    </row>
    <row r="2367" spans="1:1">
      <c r="A2367">
        <v>2366</v>
      </c>
    </row>
    <row r="2368" spans="1:1">
      <c r="A2368">
        <v>2367</v>
      </c>
    </row>
    <row r="2369" spans="1:1">
      <c r="A2369">
        <v>2368</v>
      </c>
    </row>
    <row r="2370" spans="1:1">
      <c r="A2370">
        <v>2369</v>
      </c>
    </row>
    <row r="2371" spans="1:1">
      <c r="A2371">
        <v>2370</v>
      </c>
    </row>
    <row r="2372" spans="1:1">
      <c r="A2372">
        <v>2371</v>
      </c>
    </row>
    <row r="2373" spans="1:1">
      <c r="A2373">
        <v>2372</v>
      </c>
    </row>
    <row r="2374" spans="1:1">
      <c r="A2374">
        <v>2373</v>
      </c>
    </row>
    <row r="2375" spans="1:1">
      <c r="A2375">
        <v>2374</v>
      </c>
    </row>
    <row r="2376" spans="1:1">
      <c r="A2376">
        <v>2375</v>
      </c>
    </row>
    <row r="2377" spans="1:1">
      <c r="A2377">
        <v>2376</v>
      </c>
    </row>
    <row r="2378" spans="1:1">
      <c r="A2378">
        <v>2377</v>
      </c>
    </row>
    <row r="2379" spans="1:1">
      <c r="A2379">
        <v>2378</v>
      </c>
    </row>
    <row r="2380" spans="1:1">
      <c r="A2380">
        <v>2379</v>
      </c>
    </row>
    <row r="2381" spans="1:1">
      <c r="A2381">
        <v>2380</v>
      </c>
    </row>
    <row r="2382" spans="1:1">
      <c r="A2382">
        <v>2381</v>
      </c>
    </row>
    <row r="2383" spans="1:1">
      <c r="A2383">
        <v>2382</v>
      </c>
    </row>
    <row r="2384" spans="1:1">
      <c r="A2384">
        <v>2383</v>
      </c>
    </row>
    <row r="2385" spans="1:1">
      <c r="A2385">
        <v>2384</v>
      </c>
    </row>
    <row r="2386" spans="1:1">
      <c r="A2386">
        <v>2385</v>
      </c>
    </row>
    <row r="2387" spans="1:1">
      <c r="A2387">
        <v>2386</v>
      </c>
    </row>
    <row r="2388" spans="1:1">
      <c r="A2388">
        <v>2387</v>
      </c>
    </row>
    <row r="2389" spans="1:1">
      <c r="A2389">
        <v>2388</v>
      </c>
    </row>
    <row r="2390" spans="1:1">
      <c r="A2390">
        <v>2389</v>
      </c>
    </row>
    <row r="2391" spans="1:1">
      <c r="A2391">
        <v>2390</v>
      </c>
    </row>
    <row r="2392" spans="1:1">
      <c r="A2392">
        <v>2391</v>
      </c>
    </row>
    <row r="2393" spans="1:1">
      <c r="A2393">
        <v>2392</v>
      </c>
    </row>
    <row r="2394" spans="1:1">
      <c r="A2394">
        <v>2393</v>
      </c>
    </row>
    <row r="2395" spans="1:1">
      <c r="A2395">
        <v>2394</v>
      </c>
    </row>
    <row r="2396" spans="1:1">
      <c r="A2396">
        <v>2395</v>
      </c>
    </row>
    <row r="2397" spans="1:1">
      <c r="A2397">
        <v>2396</v>
      </c>
    </row>
    <row r="2398" spans="1:1">
      <c r="A2398">
        <v>2397</v>
      </c>
    </row>
    <row r="2399" spans="1:1">
      <c r="A2399">
        <v>2398</v>
      </c>
    </row>
    <row r="2400" spans="1:1">
      <c r="A2400">
        <v>2399</v>
      </c>
    </row>
    <row r="2401" spans="1:1">
      <c r="A2401">
        <v>2400</v>
      </c>
    </row>
    <row r="2402" spans="1:1">
      <c r="A2402">
        <v>2401</v>
      </c>
    </row>
    <row r="2403" spans="1:1">
      <c r="A2403">
        <v>2402</v>
      </c>
    </row>
    <row r="2404" spans="1:1">
      <c r="A2404">
        <v>2403</v>
      </c>
    </row>
    <row r="2405" spans="1:1">
      <c r="A2405">
        <v>2404</v>
      </c>
    </row>
    <row r="2406" spans="1:1">
      <c r="A2406">
        <v>2405</v>
      </c>
    </row>
    <row r="2407" spans="1:1">
      <c r="A2407">
        <v>2406</v>
      </c>
    </row>
    <row r="2408" spans="1:1">
      <c r="A2408">
        <v>2407</v>
      </c>
    </row>
    <row r="2409" spans="1:1">
      <c r="A2409">
        <v>2408</v>
      </c>
    </row>
    <row r="2410" spans="1:1">
      <c r="A2410">
        <v>2409</v>
      </c>
    </row>
    <row r="2411" spans="1:1">
      <c r="A2411">
        <v>2410</v>
      </c>
    </row>
    <row r="2412" spans="1:1">
      <c r="A2412">
        <v>2411</v>
      </c>
    </row>
    <row r="2413" spans="1:1">
      <c r="A2413">
        <v>2412</v>
      </c>
    </row>
    <row r="2414" spans="1:1">
      <c r="A2414">
        <v>2413</v>
      </c>
    </row>
    <row r="2415" spans="1:1">
      <c r="A2415">
        <v>2414</v>
      </c>
    </row>
    <row r="2416" spans="1:1">
      <c r="A2416">
        <v>2415</v>
      </c>
    </row>
    <row r="2417" spans="1:1">
      <c r="A2417">
        <v>2416</v>
      </c>
    </row>
    <row r="2418" spans="1:1">
      <c r="A2418">
        <v>2417</v>
      </c>
    </row>
    <row r="2419" spans="1:1">
      <c r="A2419">
        <v>2418</v>
      </c>
    </row>
    <row r="2420" spans="1:1">
      <c r="A2420">
        <v>2419</v>
      </c>
    </row>
    <row r="2421" spans="1:1">
      <c r="A2421">
        <v>2420</v>
      </c>
    </row>
    <row r="2422" spans="1:1">
      <c r="A2422">
        <v>2421</v>
      </c>
    </row>
    <row r="2423" spans="1:1">
      <c r="A2423">
        <v>2422</v>
      </c>
    </row>
    <row r="2424" spans="1:1">
      <c r="A2424">
        <v>2423</v>
      </c>
    </row>
    <row r="2425" spans="1:1">
      <c r="A2425">
        <v>2424</v>
      </c>
    </row>
    <row r="2426" spans="1:1">
      <c r="A2426">
        <v>2425</v>
      </c>
    </row>
    <row r="2427" spans="1:1">
      <c r="A2427">
        <v>2426</v>
      </c>
    </row>
    <row r="2428" spans="1:1">
      <c r="A2428">
        <v>2427</v>
      </c>
    </row>
    <row r="2429" spans="1:1">
      <c r="A2429">
        <v>2428</v>
      </c>
    </row>
    <row r="2430" spans="1:1">
      <c r="A2430">
        <v>2429</v>
      </c>
    </row>
    <row r="2431" spans="1:1">
      <c r="A2431">
        <v>2430</v>
      </c>
    </row>
    <row r="2432" spans="1:1">
      <c r="A2432">
        <v>2431</v>
      </c>
    </row>
    <row r="2433" spans="1:1">
      <c r="A2433">
        <v>2432</v>
      </c>
    </row>
    <row r="2434" spans="1:1">
      <c r="A2434">
        <v>2433</v>
      </c>
    </row>
    <row r="2435" spans="1:1">
      <c r="A2435">
        <v>2434</v>
      </c>
    </row>
    <row r="2436" spans="1:1">
      <c r="A2436">
        <v>2435</v>
      </c>
    </row>
    <row r="2437" spans="1:1">
      <c r="A2437">
        <v>2436</v>
      </c>
    </row>
    <row r="2438" spans="1:1">
      <c r="A2438">
        <v>2437</v>
      </c>
    </row>
    <row r="2439" spans="1:1">
      <c r="A2439">
        <v>2438</v>
      </c>
    </row>
    <row r="2440" spans="1:1">
      <c r="A2440">
        <v>2439</v>
      </c>
    </row>
    <row r="2441" spans="1:1">
      <c r="A2441">
        <v>2440</v>
      </c>
    </row>
    <row r="2442" spans="1:1">
      <c r="A2442">
        <v>2441</v>
      </c>
    </row>
    <row r="2443" spans="1:1">
      <c r="A2443">
        <v>2442</v>
      </c>
    </row>
    <row r="2444" spans="1:1">
      <c r="A2444">
        <v>2443</v>
      </c>
    </row>
    <row r="2445" spans="1:1">
      <c r="A2445">
        <v>2444</v>
      </c>
    </row>
    <row r="2446" spans="1:1">
      <c r="A2446">
        <v>2445</v>
      </c>
    </row>
    <row r="2447" spans="1:1">
      <c r="A2447">
        <v>2446</v>
      </c>
    </row>
    <row r="2448" spans="1:1">
      <c r="A2448">
        <v>2447</v>
      </c>
    </row>
    <row r="2449" spans="1:1">
      <c r="A2449">
        <v>2448</v>
      </c>
    </row>
    <row r="2450" spans="1:1">
      <c r="A2450">
        <v>2449</v>
      </c>
    </row>
    <row r="2451" spans="1:1">
      <c r="A2451">
        <v>2450</v>
      </c>
    </row>
    <row r="2452" spans="1:1">
      <c r="A2452">
        <v>2451</v>
      </c>
    </row>
    <row r="2453" spans="1:1">
      <c r="A2453">
        <v>2452</v>
      </c>
    </row>
    <row r="2454" spans="1:1">
      <c r="A2454">
        <v>2453</v>
      </c>
    </row>
    <row r="2455" spans="1:1">
      <c r="A2455">
        <v>2454</v>
      </c>
    </row>
    <row r="2456" spans="1:1">
      <c r="A2456">
        <v>2455</v>
      </c>
    </row>
    <row r="2457" spans="1:1">
      <c r="A2457">
        <v>2456</v>
      </c>
    </row>
    <row r="2458" spans="1:1">
      <c r="A2458">
        <v>2457</v>
      </c>
    </row>
    <row r="2459" spans="1:1">
      <c r="A2459">
        <v>2458</v>
      </c>
    </row>
    <row r="2460" spans="1:1">
      <c r="A2460">
        <v>2459</v>
      </c>
    </row>
    <row r="2461" spans="1:1">
      <c r="A2461">
        <v>2460</v>
      </c>
    </row>
    <row r="2462" spans="1:1">
      <c r="A2462">
        <v>2461</v>
      </c>
    </row>
    <row r="2463" spans="1:1">
      <c r="A2463">
        <v>2462</v>
      </c>
    </row>
    <row r="2464" spans="1:1">
      <c r="A2464">
        <v>2463</v>
      </c>
    </row>
    <row r="2465" spans="1:1">
      <c r="A2465">
        <v>2464</v>
      </c>
    </row>
    <row r="2466" spans="1:1">
      <c r="A2466">
        <v>2465</v>
      </c>
    </row>
    <row r="2467" spans="1:1">
      <c r="A2467">
        <v>2466</v>
      </c>
    </row>
    <row r="2468" spans="1:1">
      <c r="A2468">
        <v>2467</v>
      </c>
    </row>
    <row r="2469" spans="1:1">
      <c r="A2469">
        <v>2468</v>
      </c>
    </row>
    <row r="2470" spans="1:1">
      <c r="A2470">
        <v>2469</v>
      </c>
    </row>
    <row r="2471" spans="1:1">
      <c r="A2471">
        <v>2470</v>
      </c>
    </row>
    <row r="2472" spans="1:1">
      <c r="A2472">
        <v>2471</v>
      </c>
    </row>
    <row r="2473" spans="1:1">
      <c r="A2473">
        <v>2472</v>
      </c>
    </row>
    <row r="2474" spans="1:1">
      <c r="A2474">
        <v>2473</v>
      </c>
    </row>
    <row r="2475" spans="1:1">
      <c r="A2475">
        <v>2474</v>
      </c>
    </row>
    <row r="2476" spans="1:1">
      <c r="A2476">
        <v>2475</v>
      </c>
    </row>
    <row r="2477" spans="1:1">
      <c r="A2477">
        <v>2476</v>
      </c>
    </row>
    <row r="2478" spans="1:1">
      <c r="A2478">
        <v>2477</v>
      </c>
    </row>
    <row r="2479" spans="1:1">
      <c r="A2479">
        <v>2478</v>
      </c>
    </row>
    <row r="2480" spans="1:1">
      <c r="A2480">
        <v>2479</v>
      </c>
    </row>
    <row r="2481" spans="1:1">
      <c r="A2481">
        <v>2480</v>
      </c>
    </row>
    <row r="2482" spans="1:1">
      <c r="A2482">
        <v>2481</v>
      </c>
    </row>
    <row r="2483" spans="1:1">
      <c r="A2483">
        <v>2482</v>
      </c>
    </row>
    <row r="2484" spans="1:1">
      <c r="A2484">
        <v>2483</v>
      </c>
    </row>
    <row r="2485" spans="1:1">
      <c r="A2485">
        <v>2484</v>
      </c>
    </row>
    <row r="2486" spans="1:1">
      <c r="A2486">
        <v>2485</v>
      </c>
    </row>
    <row r="2487" spans="1:1">
      <c r="A2487">
        <v>2486</v>
      </c>
    </row>
    <row r="2488" spans="1:1">
      <c r="A2488">
        <v>2487</v>
      </c>
    </row>
    <row r="2489" spans="1:1">
      <c r="A2489">
        <v>2488</v>
      </c>
    </row>
    <row r="2490" spans="1:1">
      <c r="A2490">
        <v>2489</v>
      </c>
    </row>
    <row r="2491" spans="1:1">
      <c r="A2491">
        <v>2490</v>
      </c>
    </row>
    <row r="2492" spans="1:1">
      <c r="A2492">
        <v>2491</v>
      </c>
    </row>
    <row r="2493" spans="1:1">
      <c r="A2493">
        <v>2492</v>
      </c>
    </row>
    <row r="2494" spans="1:1">
      <c r="A2494">
        <v>2493</v>
      </c>
    </row>
    <row r="2495" spans="1:1">
      <c r="A2495">
        <v>2494</v>
      </c>
    </row>
    <row r="2496" spans="1:1">
      <c r="A2496">
        <v>2495</v>
      </c>
    </row>
    <row r="2497" spans="1:1">
      <c r="A2497">
        <v>2496</v>
      </c>
    </row>
    <row r="2498" spans="1:1">
      <c r="A2498">
        <v>2497</v>
      </c>
    </row>
    <row r="2499" spans="1:1">
      <c r="A2499">
        <v>2498</v>
      </c>
    </row>
    <row r="2500" spans="1:1">
      <c r="A2500">
        <v>2499</v>
      </c>
    </row>
    <row r="2501" spans="1:1">
      <c r="A2501">
        <v>2500</v>
      </c>
    </row>
  </sheetData>
  <sortState xmlns:xlrd2="http://schemas.microsoft.com/office/spreadsheetml/2017/richdata2" ref="A2:E287">
    <sortCondition ref="D2:D287"/>
  </sortState>
  <mergeCells count="1">
    <mergeCell ref="G1:M1"/>
  </mergeCells>
  <conditionalFormatting sqref="D1:D1048576">
    <cfRule type="duplicateValues" dxfId="8" priority="2"/>
    <cfRule type="duplicateValues" dxfId="7" priority="1"/>
  </conditionalFormatting>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149242-F6C8-40B9-9B2E-D718F2CDEFA9}">
  <sheetPr codeName="Hoja6"/>
  <dimension ref="A1:BB367"/>
  <sheetViews>
    <sheetView showGridLines="0" workbookViewId="0"/>
  </sheetViews>
  <sheetFormatPr baseColWidth="10" defaultColWidth="0" defaultRowHeight="15" customHeight="1" zeroHeight="1"/>
  <cols>
    <col min="1" max="1" width="5.7109375" customWidth="1"/>
    <col min="2" max="30" width="3.7109375" customWidth="1"/>
    <col min="31" max="31" width="5.7109375" customWidth="1"/>
    <col min="32" max="32" width="3.7109375" style="170" hidden="1" customWidth="1"/>
    <col min="33" max="54" width="5.28515625" hidden="1" customWidth="1"/>
    <col min="55" max="16384" width="11.42578125" hidden="1"/>
  </cols>
  <sheetData>
    <row r="1" spans="1:30" ht="173.25" customHeight="1">
      <c r="A1" s="104"/>
      <c r="B1" s="215" t="s">
        <v>9</v>
      </c>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row>
    <row r="2" spans="1:30" ht="15" customHeight="1">
      <c r="A2" s="104"/>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1:30" ht="45" customHeight="1">
      <c r="A3" s="104"/>
      <c r="B3" s="217" t="s">
        <v>241</v>
      </c>
      <c r="C3" s="218"/>
      <c r="D3" s="218"/>
      <c r="E3" s="218"/>
      <c r="F3" s="218"/>
      <c r="G3" s="218"/>
      <c r="H3" s="218"/>
      <c r="I3" s="218"/>
      <c r="J3" s="218"/>
      <c r="K3" s="218"/>
      <c r="L3" s="218"/>
      <c r="M3" s="218"/>
      <c r="N3" s="218"/>
      <c r="O3" s="218"/>
      <c r="P3" s="218"/>
      <c r="Q3" s="218"/>
      <c r="R3" s="218"/>
      <c r="S3" s="218"/>
      <c r="T3" s="218"/>
      <c r="U3" s="218"/>
      <c r="V3" s="218"/>
      <c r="W3" s="218"/>
      <c r="X3" s="218"/>
      <c r="Y3" s="218"/>
      <c r="Z3" s="218"/>
      <c r="AA3" s="218"/>
      <c r="AB3" s="218"/>
      <c r="AC3" s="218"/>
      <c r="AD3" s="218"/>
    </row>
    <row r="4" spans="1:30" ht="15" customHeight="1">
      <c r="A4" s="104"/>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1:30" ht="45" customHeight="1">
      <c r="A5" s="104"/>
      <c r="B5" s="217" t="s">
        <v>240</v>
      </c>
      <c r="C5" s="217"/>
      <c r="D5" s="217"/>
      <c r="E5" s="217"/>
      <c r="F5" s="217"/>
      <c r="G5" s="217"/>
      <c r="H5" s="217"/>
      <c r="I5" s="217"/>
      <c r="J5" s="217"/>
      <c r="K5" s="217"/>
      <c r="L5" s="217"/>
      <c r="M5" s="217"/>
      <c r="N5" s="217"/>
      <c r="O5" s="217"/>
      <c r="P5" s="217"/>
      <c r="Q5" s="217"/>
      <c r="R5" s="217"/>
      <c r="S5" s="217"/>
      <c r="T5" s="217"/>
      <c r="U5" s="217"/>
      <c r="V5" s="217"/>
      <c r="W5" s="217"/>
      <c r="X5" s="217"/>
      <c r="Y5" s="217"/>
      <c r="Z5" s="217"/>
      <c r="AA5" s="217"/>
      <c r="AB5" s="217"/>
      <c r="AC5" s="217"/>
      <c r="AD5" s="217"/>
    </row>
    <row r="6" spans="1:30" ht="15" customHeight="1">
      <c r="A6" s="104"/>
    </row>
    <row r="7" spans="1:30" ht="60" customHeight="1">
      <c r="A7" s="104"/>
      <c r="B7" s="217" t="s">
        <v>645</v>
      </c>
      <c r="C7" s="217"/>
      <c r="D7" s="217"/>
      <c r="E7" s="217"/>
      <c r="F7" s="217"/>
      <c r="G7" s="217"/>
      <c r="H7" s="217"/>
      <c r="I7" s="217"/>
      <c r="J7" s="217"/>
      <c r="K7" s="217"/>
      <c r="L7" s="217"/>
      <c r="M7" s="217"/>
      <c r="N7" s="217"/>
      <c r="O7" s="217"/>
      <c r="P7" s="217"/>
      <c r="Q7" s="217"/>
      <c r="R7" s="217"/>
      <c r="S7" s="217"/>
      <c r="T7" s="217"/>
      <c r="U7" s="217"/>
      <c r="V7" s="217"/>
      <c r="W7" s="217"/>
      <c r="X7" s="217"/>
      <c r="Y7" s="217"/>
      <c r="Z7" s="217"/>
      <c r="AA7" s="217"/>
      <c r="AB7" s="217"/>
      <c r="AC7" s="217"/>
      <c r="AD7" s="217"/>
    </row>
    <row r="8" spans="1:30" ht="15" customHeight="1">
      <c r="A8" s="104"/>
    </row>
    <row r="9" spans="1:30" ht="15" customHeight="1">
      <c r="A9" s="104"/>
      <c r="AA9" s="252" t="s">
        <v>0</v>
      </c>
      <c r="AB9" s="252"/>
      <c r="AC9" s="252"/>
      <c r="AD9" s="252"/>
    </row>
    <row r="10" spans="1:30" ht="15" customHeight="1" thickBot="1">
      <c r="A10" s="104"/>
      <c r="B10" s="56" t="s">
        <v>1</v>
      </c>
      <c r="C10" s="2"/>
      <c r="D10" s="2"/>
      <c r="E10" s="2"/>
      <c r="F10" s="2"/>
      <c r="G10" s="2"/>
      <c r="H10" s="2"/>
      <c r="I10" s="2"/>
      <c r="J10" s="2"/>
      <c r="K10" s="2"/>
      <c r="L10" s="2"/>
      <c r="M10" s="49"/>
      <c r="N10" s="56" t="s">
        <v>2</v>
      </c>
      <c r="O10" s="49"/>
      <c r="P10" s="58"/>
      <c r="Q10" s="8" t="s">
        <v>3</v>
      </c>
      <c r="R10" s="8"/>
      <c r="S10" s="8"/>
      <c r="T10" s="8"/>
      <c r="U10" s="8"/>
      <c r="V10" s="8"/>
      <c r="W10" s="8"/>
      <c r="X10" s="8"/>
      <c r="Y10" s="8"/>
      <c r="Z10" s="8"/>
      <c r="AA10" s="8"/>
      <c r="AB10" s="58"/>
      <c r="AC10" s="57" t="s">
        <v>4</v>
      </c>
      <c r="AD10" s="59"/>
    </row>
    <row r="11" spans="1:30" ht="15" customHeight="1" thickBot="1">
      <c r="A11" s="104"/>
      <c r="B11" s="219" t="str">
        <f>IF(Presentación!B11="","",Presentación!B11)</f>
        <v/>
      </c>
      <c r="C11" s="220"/>
      <c r="D11" s="220"/>
      <c r="E11" s="220"/>
      <c r="F11" s="220"/>
      <c r="G11" s="220"/>
      <c r="H11" s="220"/>
      <c r="I11" s="220"/>
      <c r="J11" s="220"/>
      <c r="K11" s="220"/>
      <c r="L11" s="221"/>
      <c r="M11" s="3"/>
      <c r="N11" s="219" t="str">
        <f>IF(Presentación!N11="","",Presentación!N11)</f>
        <v/>
      </c>
      <c r="O11" s="221"/>
      <c r="P11" s="11"/>
      <c r="Q11" s="222" t="str">
        <f>IF(Presentación!Q11="","",Presentación!Q11)</f>
        <v/>
      </c>
      <c r="R11" s="223"/>
      <c r="S11" s="223"/>
      <c r="T11" s="223"/>
      <c r="U11" s="223"/>
      <c r="V11" s="223"/>
      <c r="W11" s="223"/>
      <c r="X11" s="223"/>
      <c r="Y11" s="223"/>
      <c r="Z11" s="223"/>
      <c r="AA11" s="224"/>
      <c r="AB11" s="10"/>
      <c r="AC11" s="222" t="str">
        <f>IF(Presentación!AC11="","",Presentación!AC11)</f>
        <v/>
      </c>
      <c r="AD11" s="224"/>
    </row>
    <row r="12" spans="1:30" ht="15" customHeight="1">
      <c r="A12" s="104"/>
    </row>
    <row r="13" spans="1:30" ht="15" customHeight="1">
      <c r="A13" s="104"/>
      <c r="AA13" s="436" t="s">
        <v>631</v>
      </c>
      <c r="AB13" s="436"/>
      <c r="AC13" s="436"/>
      <c r="AD13" s="436"/>
    </row>
    <row r="14" spans="1:30" ht="15" customHeight="1">
      <c r="A14" s="104"/>
    </row>
    <row r="15" spans="1:30" ht="15" customHeight="1">
      <c r="A15" s="104"/>
      <c r="B15" s="381" t="s">
        <v>632</v>
      </c>
      <c r="C15" s="382"/>
      <c r="D15" s="382"/>
      <c r="E15" s="382"/>
      <c r="F15" s="382"/>
      <c r="G15" s="382"/>
      <c r="H15" s="382"/>
      <c r="I15" s="382"/>
      <c r="J15" s="382"/>
      <c r="K15" s="382"/>
      <c r="L15" s="382"/>
      <c r="M15" s="382"/>
      <c r="N15" s="382"/>
      <c r="O15" s="382"/>
      <c r="P15" s="382"/>
      <c r="Q15" s="382"/>
      <c r="R15" s="382"/>
      <c r="S15" s="382"/>
      <c r="T15" s="382"/>
      <c r="U15" s="382"/>
      <c r="V15" s="382"/>
      <c r="W15" s="382"/>
      <c r="X15" s="382"/>
      <c r="Y15" s="382"/>
      <c r="Z15" s="382"/>
      <c r="AA15" s="382"/>
      <c r="AB15" s="382"/>
      <c r="AC15" s="382"/>
      <c r="AD15" s="383"/>
    </row>
    <row r="16" spans="1:30" ht="24" customHeight="1">
      <c r="A16" s="104"/>
      <c r="B16" s="105"/>
      <c r="C16" s="366" t="s">
        <v>634</v>
      </c>
      <c r="D16" s="366"/>
      <c r="E16" s="366"/>
      <c r="F16" s="366"/>
      <c r="G16" s="366"/>
      <c r="H16" s="366"/>
      <c r="I16" s="366"/>
      <c r="J16" s="366"/>
      <c r="K16" s="366"/>
      <c r="L16" s="366"/>
      <c r="M16" s="366"/>
      <c r="N16" s="366"/>
      <c r="O16" s="366"/>
      <c r="P16" s="366"/>
      <c r="Q16" s="366"/>
      <c r="R16" s="366"/>
      <c r="S16" s="366"/>
      <c r="T16" s="366"/>
      <c r="U16" s="366"/>
      <c r="V16" s="366"/>
      <c r="W16" s="366"/>
      <c r="X16" s="366"/>
      <c r="Y16" s="366"/>
      <c r="Z16" s="366"/>
      <c r="AA16" s="366"/>
      <c r="AB16" s="366"/>
      <c r="AC16" s="366"/>
      <c r="AD16" s="367"/>
    </row>
    <row r="17" spans="1:40" ht="36" customHeight="1">
      <c r="A17" s="104"/>
      <c r="B17" s="105"/>
      <c r="C17" s="366" t="s">
        <v>660</v>
      </c>
      <c r="D17" s="366"/>
      <c r="E17" s="366"/>
      <c r="F17" s="366"/>
      <c r="G17" s="366"/>
      <c r="H17" s="366"/>
      <c r="I17" s="366"/>
      <c r="J17" s="366"/>
      <c r="K17" s="366"/>
      <c r="L17" s="366"/>
      <c r="M17" s="366"/>
      <c r="N17" s="366"/>
      <c r="O17" s="366"/>
      <c r="P17" s="366"/>
      <c r="Q17" s="366"/>
      <c r="R17" s="366"/>
      <c r="S17" s="366"/>
      <c r="T17" s="366"/>
      <c r="U17" s="366"/>
      <c r="V17" s="366"/>
      <c r="W17" s="366"/>
      <c r="X17" s="366"/>
      <c r="Y17" s="366"/>
      <c r="Z17" s="366"/>
      <c r="AA17" s="366"/>
      <c r="AB17" s="366"/>
      <c r="AC17" s="366"/>
      <c r="AD17" s="367"/>
    </row>
    <row r="18" spans="1:40" ht="24" customHeight="1">
      <c r="A18" s="104"/>
      <c r="B18" s="105"/>
      <c r="C18" s="335" t="s">
        <v>661</v>
      </c>
      <c r="D18" s="379"/>
      <c r="E18" s="379"/>
      <c r="F18" s="379"/>
      <c r="G18" s="379"/>
      <c r="H18" s="379"/>
      <c r="I18" s="379"/>
      <c r="J18" s="379"/>
      <c r="K18" s="379"/>
      <c r="L18" s="379"/>
      <c r="M18" s="379"/>
      <c r="N18" s="379"/>
      <c r="O18" s="379"/>
      <c r="P18" s="379"/>
      <c r="Q18" s="379"/>
      <c r="R18" s="379"/>
      <c r="S18" s="379"/>
      <c r="T18" s="379"/>
      <c r="U18" s="379"/>
      <c r="V18" s="379"/>
      <c r="W18" s="379"/>
      <c r="X18" s="379"/>
      <c r="Y18" s="379"/>
      <c r="Z18" s="379"/>
      <c r="AA18" s="379"/>
      <c r="AB18" s="379"/>
      <c r="AC18" s="379"/>
      <c r="AD18" s="385"/>
    </row>
    <row r="19" spans="1:40" ht="36" customHeight="1">
      <c r="A19" s="106"/>
      <c r="B19" s="105"/>
      <c r="C19" s="366" t="s">
        <v>662</v>
      </c>
      <c r="D19" s="366"/>
      <c r="E19" s="366"/>
      <c r="F19" s="366"/>
      <c r="G19" s="366"/>
      <c r="H19" s="366"/>
      <c r="I19" s="366"/>
      <c r="J19" s="366"/>
      <c r="K19" s="366"/>
      <c r="L19" s="366"/>
      <c r="M19" s="366"/>
      <c r="N19" s="366"/>
      <c r="O19" s="366"/>
      <c r="P19" s="366"/>
      <c r="Q19" s="366"/>
      <c r="R19" s="366"/>
      <c r="S19" s="366"/>
      <c r="T19" s="366"/>
      <c r="U19" s="366"/>
      <c r="V19" s="366"/>
      <c r="W19" s="366"/>
      <c r="X19" s="366"/>
      <c r="Y19" s="366"/>
      <c r="Z19" s="366"/>
      <c r="AA19" s="366"/>
      <c r="AB19" s="366"/>
      <c r="AC19" s="366"/>
      <c r="AD19" s="367"/>
    </row>
    <row r="20" spans="1:40" ht="24" customHeight="1">
      <c r="A20" s="106"/>
      <c r="B20" s="105"/>
      <c r="C20" s="380" t="s">
        <v>664</v>
      </c>
      <c r="D20" s="380"/>
      <c r="E20" s="380"/>
      <c r="F20" s="380"/>
      <c r="G20" s="380"/>
      <c r="H20" s="380"/>
      <c r="I20" s="380"/>
      <c r="J20" s="380"/>
      <c r="K20" s="380"/>
      <c r="L20" s="380"/>
      <c r="M20" s="380"/>
      <c r="N20" s="380"/>
      <c r="O20" s="380"/>
      <c r="P20" s="380"/>
      <c r="Q20" s="380"/>
      <c r="R20" s="380"/>
      <c r="S20" s="380"/>
      <c r="T20" s="380"/>
      <c r="U20" s="380"/>
      <c r="V20" s="380"/>
      <c r="W20" s="380"/>
      <c r="X20" s="380"/>
      <c r="Y20" s="380"/>
      <c r="Z20" s="380"/>
      <c r="AA20" s="380"/>
      <c r="AB20" s="380"/>
      <c r="AC20" s="380"/>
      <c r="AD20" s="417"/>
    </row>
    <row r="21" spans="1:40" ht="24" customHeight="1">
      <c r="A21" s="106"/>
      <c r="B21" s="107"/>
      <c r="C21" s="386" t="s">
        <v>672</v>
      </c>
      <c r="D21" s="386"/>
      <c r="E21" s="386"/>
      <c r="F21" s="386"/>
      <c r="G21" s="386"/>
      <c r="H21" s="386"/>
      <c r="I21" s="386"/>
      <c r="J21" s="386"/>
      <c r="K21" s="386"/>
      <c r="L21" s="386"/>
      <c r="M21" s="386"/>
      <c r="N21" s="386"/>
      <c r="O21" s="386"/>
      <c r="P21" s="386"/>
      <c r="Q21" s="386"/>
      <c r="R21" s="386"/>
      <c r="S21" s="386"/>
      <c r="T21" s="386"/>
      <c r="U21" s="386"/>
      <c r="V21" s="386"/>
      <c r="W21" s="386"/>
      <c r="X21" s="386"/>
      <c r="Y21" s="386"/>
      <c r="Z21" s="386"/>
      <c r="AA21" s="386"/>
      <c r="AB21" s="386"/>
      <c r="AC21" s="386"/>
      <c r="AD21" s="387"/>
    </row>
    <row r="22" spans="1:40" ht="15" customHeight="1">
      <c r="A22" s="52"/>
      <c r="B22" s="47"/>
      <c r="C22" s="47"/>
      <c r="D22" s="47"/>
      <c r="E22" s="47"/>
      <c r="F22" s="47"/>
      <c r="G22" s="47"/>
      <c r="H22" s="47"/>
      <c r="I22" s="47"/>
      <c r="J22" s="47"/>
      <c r="K22" s="47"/>
      <c r="L22" s="47"/>
      <c r="M22" s="47"/>
      <c r="N22" s="47"/>
      <c r="O22" s="47"/>
      <c r="P22" s="47"/>
      <c r="Q22" s="47"/>
      <c r="R22" s="47"/>
      <c r="S22" s="47"/>
      <c r="T22" s="47"/>
      <c r="U22" s="47"/>
      <c r="V22" s="47"/>
      <c r="W22" s="47"/>
      <c r="X22" s="47"/>
      <c r="Y22" s="47"/>
      <c r="Z22" s="47"/>
      <c r="AA22" s="47"/>
      <c r="AB22" s="47"/>
      <c r="AC22" s="47"/>
      <c r="AD22" s="47"/>
    </row>
    <row r="23" spans="1:40">
      <c r="C23" s="12" t="s">
        <v>629</v>
      </c>
    </row>
    <row r="24" spans="1:40">
      <c r="AG24" t="s">
        <v>5524</v>
      </c>
      <c r="AH24" t="s">
        <v>5525</v>
      </c>
      <c r="AI24" t="s">
        <v>5526</v>
      </c>
      <c r="AJ24" t="s">
        <v>5527</v>
      </c>
    </row>
    <row r="25" spans="1:40" ht="24" customHeight="1">
      <c r="C25" s="236" t="s">
        <v>323</v>
      </c>
      <c r="D25" s="236"/>
      <c r="E25" s="236"/>
      <c r="F25" s="236"/>
      <c r="G25" s="236"/>
      <c r="H25" s="236"/>
      <c r="I25" s="236"/>
      <c r="J25" s="236"/>
      <c r="K25" s="236"/>
      <c r="L25" s="236"/>
      <c r="M25" s="236"/>
      <c r="N25" s="236"/>
      <c r="O25" s="236"/>
      <c r="P25" s="437" t="s">
        <v>375</v>
      </c>
      <c r="Q25" s="438"/>
      <c r="R25" s="233" t="s">
        <v>633</v>
      </c>
      <c r="S25" s="234"/>
      <c r="T25" s="234"/>
      <c r="U25" s="234"/>
      <c r="V25" s="234"/>
      <c r="W25" s="234"/>
      <c r="X25" s="234"/>
      <c r="Y25" s="234"/>
      <c r="Z25" s="234"/>
      <c r="AA25" s="234"/>
      <c r="AB25" s="234"/>
      <c r="AC25" s="234"/>
      <c r="AD25" s="235"/>
      <c r="AG25">
        <f>COUNTBLANK(R27:AD186)</f>
        <v>2080</v>
      </c>
      <c r="AH25">
        <v>2080</v>
      </c>
      <c r="AI25" s="150">
        <f>IF(SUM(AG27:AG186)=0,AG25,1)</f>
        <v>2080</v>
      </c>
      <c r="AJ25" s="150">
        <f>IF(OR(AG25=AH25, AG25=AI25 ), 0, 1)</f>
        <v>0</v>
      </c>
    </row>
    <row r="26" spans="1:40" ht="72" customHeight="1">
      <c r="C26" s="236"/>
      <c r="D26" s="236"/>
      <c r="E26" s="236"/>
      <c r="F26" s="236"/>
      <c r="G26" s="236"/>
      <c r="H26" s="236"/>
      <c r="I26" s="236"/>
      <c r="J26" s="236"/>
      <c r="K26" s="236"/>
      <c r="L26" s="236"/>
      <c r="M26" s="236"/>
      <c r="N26" s="236"/>
      <c r="O26" s="236"/>
      <c r="P26" s="439"/>
      <c r="Q26" s="440"/>
      <c r="R26" s="123" t="s">
        <v>360</v>
      </c>
      <c r="S26" s="121" t="s">
        <v>420</v>
      </c>
      <c r="T26" s="121" t="s">
        <v>421</v>
      </c>
      <c r="U26" s="121" t="s">
        <v>422</v>
      </c>
      <c r="V26" s="121" t="s">
        <v>423</v>
      </c>
      <c r="W26" s="121" t="s">
        <v>424</v>
      </c>
      <c r="X26" s="121" t="s">
        <v>425</v>
      </c>
      <c r="Y26" s="121" t="s">
        <v>410</v>
      </c>
      <c r="Z26" s="121" t="s">
        <v>411</v>
      </c>
      <c r="AA26" s="121" t="s">
        <v>412</v>
      </c>
      <c r="AB26" s="121" t="s">
        <v>413</v>
      </c>
      <c r="AC26" s="121" t="s">
        <v>414</v>
      </c>
      <c r="AD26" s="121" t="s">
        <v>415</v>
      </c>
      <c r="AG26" t="s">
        <v>5524</v>
      </c>
      <c r="AH26" s="164" t="s">
        <v>5538</v>
      </c>
      <c r="AI26" s="186" t="s">
        <v>5598</v>
      </c>
      <c r="AJ26" s="187">
        <f>CNGMD_2023_M2_Secc7!Q60</f>
        <v>0</v>
      </c>
      <c r="AK26" s="150" t="s">
        <v>5521</v>
      </c>
      <c r="AL26" s="150" t="s">
        <v>5516</v>
      </c>
      <c r="AM26" s="150" t="s">
        <v>5522</v>
      </c>
      <c r="AN26" s="150" t="s">
        <v>5523</v>
      </c>
    </row>
    <row r="27" spans="1:40" ht="15" customHeight="1">
      <c r="A27" s="52"/>
      <c r="B27" s="47"/>
      <c r="C27" s="115" t="s">
        <v>68</v>
      </c>
      <c r="D27" s="315" t="str">
        <f>IF(CNGMD_2023_M2_Secc7!$D85="","",CNGMD_2023_M2_Secc7!$D85)</f>
        <v/>
      </c>
      <c r="E27" s="316"/>
      <c r="F27" s="316"/>
      <c r="G27" s="316"/>
      <c r="H27" s="316"/>
      <c r="I27" s="316"/>
      <c r="J27" s="316"/>
      <c r="K27" s="316"/>
      <c r="L27" s="316"/>
      <c r="M27" s="316"/>
      <c r="N27" s="316"/>
      <c r="O27" s="317"/>
      <c r="P27" s="375" t="str">
        <f>IF(CNGMD_2023_M2_Secc7!$I995="X","X","")</f>
        <v/>
      </c>
      <c r="Q27" s="377"/>
      <c r="R27" s="118" t="str">
        <f>IF(CNGMD_2023_M2_Secc7!K995="","",CNGMD_2023_M2_Secc7!K995)</f>
        <v/>
      </c>
      <c r="S27" s="148"/>
      <c r="T27" s="148"/>
      <c r="U27" s="148"/>
      <c r="V27" s="148"/>
      <c r="W27" s="148"/>
      <c r="X27" s="148"/>
      <c r="Y27" s="148"/>
      <c r="Z27" s="148"/>
      <c r="AA27" s="148"/>
      <c r="AB27" s="148"/>
      <c r="AC27" s="148"/>
      <c r="AD27" s="148"/>
      <c r="AG27">
        <f>IF(AND(D27="",COUNTBLANK(R27:AD27)=13),0,
IF(OR(AND(D27&lt;&gt;"",P27="X",COUNTBLANK(R27:AD27)=13),AND(OR(AH27=5,AH27=8,AH27=10,AH27=99),COUNTBLANK(R27:AD27)=13)),0,
IF(AND(AH25&gt;AG25,D27&lt;&gt;"",P27="",COUNTBLANK(R27:AD27)=0),0,1)))</f>
        <v>0</v>
      </c>
      <c r="AH27">
        <f>CNGMD_2023_M2_Secc7!$N85</f>
        <v>0</v>
      </c>
      <c r="AI27">
        <v>1</v>
      </c>
      <c r="AJ27" s="188">
        <f>CNGMD_2023_M2_Secc7!C60</f>
        <v>0</v>
      </c>
      <c r="AK27" s="150">
        <f>IF($R27="",0,$R27)</f>
        <v>0</v>
      </c>
      <c r="AL27" s="150">
        <f>COUNTIF(S27:AD27,"NS")</f>
        <v>0</v>
      </c>
      <c r="AM27" s="150">
        <f>SUM(S27:AD27)</f>
        <v>0</v>
      </c>
      <c r="AN27" s="163">
        <f>IF($AG$25=$AH$25,0,IF(OR(AND(AK27=0,AL27&gt;0),AND(AK27="NS",AM27&gt;0),AND(AK27="NS",AM27=0,AL27=0)),1,IF(OR(AND(AL27&gt;=2,AM27&lt;AK27),AND(AK27="NS",AM27=0,AL27&gt;0),AK27=AM27),0,1)))</f>
        <v>0</v>
      </c>
    </row>
    <row r="28" spans="1:40" ht="15" customHeight="1">
      <c r="A28" s="52"/>
      <c r="B28" s="47"/>
      <c r="C28" s="109" t="s">
        <v>69</v>
      </c>
      <c r="D28" s="315" t="str">
        <f>IF(CNGMD_2023_M2_Secc7!$D86="","",CNGMD_2023_M2_Secc7!$D86)</f>
        <v/>
      </c>
      <c r="E28" s="316"/>
      <c r="F28" s="316"/>
      <c r="G28" s="316"/>
      <c r="H28" s="316"/>
      <c r="I28" s="316"/>
      <c r="J28" s="316"/>
      <c r="K28" s="316"/>
      <c r="L28" s="316"/>
      <c r="M28" s="316"/>
      <c r="N28" s="316"/>
      <c r="O28" s="317"/>
      <c r="P28" s="375" t="str">
        <f>IF(CNGMD_2023_M2_Secc7!$I996="X","X","")</f>
        <v/>
      </c>
      <c r="Q28" s="377"/>
      <c r="R28" s="118" t="str">
        <f>IF(CNGMD_2023_M2_Secc7!K996="","",CNGMD_2023_M2_Secc7!K996)</f>
        <v/>
      </c>
      <c r="S28" s="148"/>
      <c r="T28" s="148"/>
      <c r="U28" s="148"/>
      <c r="V28" s="148"/>
      <c r="W28" s="148"/>
      <c r="X28" s="148"/>
      <c r="Y28" s="148"/>
      <c r="Z28" s="148"/>
      <c r="AA28" s="148"/>
      <c r="AB28" s="148"/>
      <c r="AC28" s="148"/>
      <c r="AD28" s="148"/>
      <c r="AG28">
        <f t="shared" ref="AG28:AG91" si="0">IF(AND(D28="",COUNTBLANK(R28:AD28)=13),0,
IF(OR(AND(D28&lt;&gt;"",P28="X",COUNTBLANK(R28:AD28)=13),AND(OR(AH28=5,AH28=8,AH28=10,AH28=99),COUNTBLANK(R28:AD28)=13)),0,
IF(AND(AH26&gt;AG26,D28&lt;&gt;"",P28="",COUNTBLANK(R28:AD28)=0),0,1)))</f>
        <v>0</v>
      </c>
      <c r="AH28">
        <f>CNGMD_2023_M2_Secc7!$N86</f>
        <v>0</v>
      </c>
      <c r="AI28">
        <v>2</v>
      </c>
      <c r="AK28" s="150">
        <f t="shared" ref="AK28:AK91" si="1">IF($R28="",0,$R28)</f>
        <v>0</v>
      </c>
      <c r="AL28" s="150">
        <f t="shared" ref="AL28:AL91" si="2">COUNTIF(S28:AD28,"NS")</f>
        <v>0</v>
      </c>
      <c r="AM28" s="150">
        <f t="shared" ref="AM28:AM91" si="3">SUM(S28:AD28)</f>
        <v>0</v>
      </c>
      <c r="AN28" s="163">
        <f t="shared" ref="AN28:AN91" si="4">IF($AG$25=$AH$25,0,IF(OR(AND(AK28=0,AL28&gt;0),AND(AK28="NS",AM28&gt;0),AND(AK28="NS",AM28=0,AL28=0)),1,IF(OR(AND(AL28&gt;=2,AM28&lt;AK28),AND(AK28="NS",AM28=0,AL28&gt;0),AK28=AM28),0,1)))</f>
        <v>0</v>
      </c>
    </row>
    <row r="29" spans="1:40" ht="15" customHeight="1">
      <c r="A29" s="52"/>
      <c r="B29" s="47"/>
      <c r="C29" s="109" t="s">
        <v>70</v>
      </c>
      <c r="D29" s="315" t="str">
        <f>IF(CNGMD_2023_M2_Secc7!$D87="","",CNGMD_2023_M2_Secc7!$D87)</f>
        <v/>
      </c>
      <c r="E29" s="316"/>
      <c r="F29" s="316"/>
      <c r="G29" s="316"/>
      <c r="H29" s="316"/>
      <c r="I29" s="316"/>
      <c r="J29" s="316"/>
      <c r="K29" s="316"/>
      <c r="L29" s="316"/>
      <c r="M29" s="316"/>
      <c r="N29" s="316"/>
      <c r="O29" s="317"/>
      <c r="P29" s="375" t="str">
        <f>IF(CNGMD_2023_M2_Secc7!$I997="X","X","")</f>
        <v/>
      </c>
      <c r="Q29" s="377"/>
      <c r="R29" s="118" t="str">
        <f>IF(CNGMD_2023_M2_Secc7!K997="","",CNGMD_2023_M2_Secc7!K997)</f>
        <v/>
      </c>
      <c r="S29" s="148"/>
      <c r="T29" s="148"/>
      <c r="U29" s="148"/>
      <c r="V29" s="148"/>
      <c r="W29" s="148"/>
      <c r="X29" s="148"/>
      <c r="Y29" s="148"/>
      <c r="Z29" s="148"/>
      <c r="AA29" s="148"/>
      <c r="AB29" s="148"/>
      <c r="AC29" s="148"/>
      <c r="AD29" s="148"/>
      <c r="AG29">
        <f t="shared" si="0"/>
        <v>0</v>
      </c>
      <c r="AH29">
        <f>CNGMD_2023_M2_Secc7!$N87</f>
        <v>0</v>
      </c>
      <c r="AI29">
        <v>3</v>
      </c>
      <c r="AK29" s="150">
        <f t="shared" si="1"/>
        <v>0</v>
      </c>
      <c r="AL29" s="150">
        <f t="shared" si="2"/>
        <v>0</v>
      </c>
      <c r="AM29" s="150">
        <f t="shared" si="3"/>
        <v>0</v>
      </c>
      <c r="AN29" s="163">
        <f t="shared" si="4"/>
        <v>0</v>
      </c>
    </row>
    <row r="30" spans="1:40" ht="15" customHeight="1">
      <c r="A30" s="52"/>
      <c r="B30" s="47"/>
      <c r="C30" s="109" t="s">
        <v>71</v>
      </c>
      <c r="D30" s="315" t="str">
        <f>IF(CNGMD_2023_M2_Secc7!$D88="","",CNGMD_2023_M2_Secc7!$D88)</f>
        <v/>
      </c>
      <c r="E30" s="316"/>
      <c r="F30" s="316"/>
      <c r="G30" s="316"/>
      <c r="H30" s="316"/>
      <c r="I30" s="316"/>
      <c r="J30" s="316"/>
      <c r="K30" s="316"/>
      <c r="L30" s="316"/>
      <c r="M30" s="316"/>
      <c r="N30" s="316"/>
      <c r="O30" s="317"/>
      <c r="P30" s="375" t="str">
        <f>IF(CNGMD_2023_M2_Secc7!$I998="X","X","")</f>
        <v/>
      </c>
      <c r="Q30" s="377"/>
      <c r="R30" s="118" t="str">
        <f>IF(CNGMD_2023_M2_Secc7!K998="","",CNGMD_2023_M2_Secc7!K998)</f>
        <v/>
      </c>
      <c r="S30" s="148"/>
      <c r="T30" s="148"/>
      <c r="U30" s="148"/>
      <c r="V30" s="148"/>
      <c r="W30" s="148"/>
      <c r="X30" s="148"/>
      <c r="Y30" s="148"/>
      <c r="Z30" s="148"/>
      <c r="AA30" s="148"/>
      <c r="AB30" s="148"/>
      <c r="AC30" s="148"/>
      <c r="AD30" s="148"/>
      <c r="AG30">
        <f t="shared" si="0"/>
        <v>0</v>
      </c>
      <c r="AH30">
        <f>CNGMD_2023_M2_Secc7!$N88</f>
        <v>0</v>
      </c>
      <c r="AI30">
        <v>4</v>
      </c>
      <c r="AK30" s="150">
        <f t="shared" si="1"/>
        <v>0</v>
      </c>
      <c r="AL30" s="150">
        <f t="shared" si="2"/>
        <v>0</v>
      </c>
      <c r="AM30" s="150">
        <f t="shared" si="3"/>
        <v>0</v>
      </c>
      <c r="AN30" s="163">
        <f t="shared" si="4"/>
        <v>0</v>
      </c>
    </row>
    <row r="31" spans="1:40" ht="15" customHeight="1">
      <c r="A31" s="52"/>
      <c r="B31" s="47"/>
      <c r="C31" s="109" t="s">
        <v>72</v>
      </c>
      <c r="D31" s="315" t="str">
        <f>IF(CNGMD_2023_M2_Secc7!$D89="","",CNGMD_2023_M2_Secc7!$D89)</f>
        <v/>
      </c>
      <c r="E31" s="316"/>
      <c r="F31" s="316"/>
      <c r="G31" s="316"/>
      <c r="H31" s="316"/>
      <c r="I31" s="316"/>
      <c r="J31" s="316"/>
      <c r="K31" s="316"/>
      <c r="L31" s="316"/>
      <c r="M31" s="316"/>
      <c r="N31" s="316"/>
      <c r="O31" s="317"/>
      <c r="P31" s="375" t="str">
        <f>IF(CNGMD_2023_M2_Secc7!$I999="X","X","")</f>
        <v/>
      </c>
      <c r="Q31" s="377"/>
      <c r="R31" s="118" t="str">
        <f>IF(CNGMD_2023_M2_Secc7!K999="","",CNGMD_2023_M2_Secc7!K999)</f>
        <v/>
      </c>
      <c r="S31" s="148"/>
      <c r="T31" s="148"/>
      <c r="U31" s="148"/>
      <c r="V31" s="148"/>
      <c r="W31" s="148"/>
      <c r="X31" s="148"/>
      <c r="Y31" s="148"/>
      <c r="Z31" s="148"/>
      <c r="AA31" s="148"/>
      <c r="AB31" s="148"/>
      <c r="AC31" s="148"/>
      <c r="AD31" s="148"/>
      <c r="AG31">
        <f t="shared" si="0"/>
        <v>0</v>
      </c>
      <c r="AH31">
        <f>CNGMD_2023_M2_Secc7!$N89</f>
        <v>0</v>
      </c>
      <c r="AI31">
        <v>5</v>
      </c>
      <c r="AK31" s="150">
        <f t="shared" si="1"/>
        <v>0</v>
      </c>
      <c r="AL31" s="150">
        <f t="shared" si="2"/>
        <v>0</v>
      </c>
      <c r="AM31" s="150">
        <f t="shared" si="3"/>
        <v>0</v>
      </c>
      <c r="AN31" s="163">
        <f t="shared" si="4"/>
        <v>0</v>
      </c>
    </row>
    <row r="32" spans="1:40" ht="15" customHeight="1">
      <c r="A32" s="52"/>
      <c r="B32" s="47"/>
      <c r="C32" s="109" t="s">
        <v>73</v>
      </c>
      <c r="D32" s="315" t="str">
        <f>IF(CNGMD_2023_M2_Secc7!$D90="","",CNGMD_2023_M2_Secc7!$D90)</f>
        <v/>
      </c>
      <c r="E32" s="316"/>
      <c r="F32" s="316"/>
      <c r="G32" s="316"/>
      <c r="H32" s="316"/>
      <c r="I32" s="316"/>
      <c r="J32" s="316"/>
      <c r="K32" s="316"/>
      <c r="L32" s="316"/>
      <c r="M32" s="316"/>
      <c r="N32" s="316"/>
      <c r="O32" s="317"/>
      <c r="P32" s="375" t="str">
        <f>IF(CNGMD_2023_M2_Secc7!$I1000="X","X","")</f>
        <v/>
      </c>
      <c r="Q32" s="377"/>
      <c r="R32" s="118" t="str">
        <f>IF(CNGMD_2023_M2_Secc7!K1000="","",CNGMD_2023_M2_Secc7!K1000)</f>
        <v/>
      </c>
      <c r="S32" s="148"/>
      <c r="T32" s="148"/>
      <c r="U32" s="148"/>
      <c r="V32" s="148"/>
      <c r="W32" s="148"/>
      <c r="X32" s="148"/>
      <c r="Y32" s="148"/>
      <c r="Z32" s="148"/>
      <c r="AA32" s="148"/>
      <c r="AB32" s="148"/>
      <c r="AC32" s="148"/>
      <c r="AD32" s="148"/>
      <c r="AG32">
        <f t="shared" si="0"/>
        <v>0</v>
      </c>
      <c r="AH32">
        <f>CNGMD_2023_M2_Secc7!$N90</f>
        <v>0</v>
      </c>
      <c r="AI32">
        <v>6</v>
      </c>
      <c r="AK32" s="150">
        <f t="shared" si="1"/>
        <v>0</v>
      </c>
      <c r="AL32" s="150">
        <f t="shared" si="2"/>
        <v>0</v>
      </c>
      <c r="AM32" s="150">
        <f t="shared" si="3"/>
        <v>0</v>
      </c>
      <c r="AN32" s="163">
        <f t="shared" si="4"/>
        <v>0</v>
      </c>
    </row>
    <row r="33" spans="1:40" ht="15" customHeight="1">
      <c r="A33" s="52"/>
      <c r="B33" s="47"/>
      <c r="C33" s="109" t="s">
        <v>74</v>
      </c>
      <c r="D33" s="315" t="str">
        <f>IF(CNGMD_2023_M2_Secc7!$D91="","",CNGMD_2023_M2_Secc7!$D91)</f>
        <v/>
      </c>
      <c r="E33" s="316"/>
      <c r="F33" s="316"/>
      <c r="G33" s="316"/>
      <c r="H33" s="316"/>
      <c r="I33" s="316"/>
      <c r="J33" s="316"/>
      <c r="K33" s="316"/>
      <c r="L33" s="316"/>
      <c r="M33" s="316"/>
      <c r="N33" s="316"/>
      <c r="O33" s="317"/>
      <c r="P33" s="375" t="str">
        <f>IF(CNGMD_2023_M2_Secc7!$I1001="X","X","")</f>
        <v/>
      </c>
      <c r="Q33" s="377"/>
      <c r="R33" s="118" t="str">
        <f>IF(CNGMD_2023_M2_Secc7!K1001="","",CNGMD_2023_M2_Secc7!K1001)</f>
        <v/>
      </c>
      <c r="S33" s="148"/>
      <c r="T33" s="148"/>
      <c r="U33" s="148"/>
      <c r="V33" s="148"/>
      <c r="W33" s="148"/>
      <c r="X33" s="148"/>
      <c r="Y33" s="148"/>
      <c r="Z33" s="148"/>
      <c r="AA33" s="148"/>
      <c r="AB33" s="148"/>
      <c r="AC33" s="148"/>
      <c r="AD33" s="148"/>
      <c r="AG33">
        <f t="shared" si="0"/>
        <v>0</v>
      </c>
      <c r="AH33">
        <f>CNGMD_2023_M2_Secc7!$N91</f>
        <v>0</v>
      </c>
      <c r="AI33">
        <v>7</v>
      </c>
      <c r="AK33" s="150">
        <f t="shared" si="1"/>
        <v>0</v>
      </c>
      <c r="AL33" s="150">
        <f t="shared" si="2"/>
        <v>0</v>
      </c>
      <c r="AM33" s="150">
        <f t="shared" si="3"/>
        <v>0</v>
      </c>
      <c r="AN33" s="163">
        <f t="shared" si="4"/>
        <v>0</v>
      </c>
    </row>
    <row r="34" spans="1:40" ht="15" customHeight="1">
      <c r="A34" s="52"/>
      <c r="B34" s="47"/>
      <c r="C34" s="109" t="s">
        <v>75</v>
      </c>
      <c r="D34" s="315" t="str">
        <f>IF(CNGMD_2023_M2_Secc7!$D92="","",CNGMD_2023_M2_Secc7!$D92)</f>
        <v/>
      </c>
      <c r="E34" s="316"/>
      <c r="F34" s="316"/>
      <c r="G34" s="316"/>
      <c r="H34" s="316"/>
      <c r="I34" s="316"/>
      <c r="J34" s="316"/>
      <c r="K34" s="316"/>
      <c r="L34" s="316"/>
      <c r="M34" s="316"/>
      <c r="N34" s="316"/>
      <c r="O34" s="317"/>
      <c r="P34" s="375" t="str">
        <f>IF(CNGMD_2023_M2_Secc7!$I1002="X","X","")</f>
        <v/>
      </c>
      <c r="Q34" s="377"/>
      <c r="R34" s="118" t="str">
        <f>IF(CNGMD_2023_M2_Secc7!K1002="","",CNGMD_2023_M2_Secc7!K1002)</f>
        <v/>
      </c>
      <c r="S34" s="148"/>
      <c r="T34" s="148"/>
      <c r="U34" s="148"/>
      <c r="V34" s="148"/>
      <c r="W34" s="148"/>
      <c r="X34" s="148"/>
      <c r="Y34" s="148"/>
      <c r="Z34" s="148"/>
      <c r="AA34" s="148"/>
      <c r="AB34" s="148"/>
      <c r="AC34" s="148"/>
      <c r="AD34" s="148"/>
      <c r="AG34">
        <f t="shared" si="0"/>
        <v>0</v>
      </c>
      <c r="AH34">
        <f>CNGMD_2023_M2_Secc7!$N92</f>
        <v>0</v>
      </c>
      <c r="AI34">
        <v>8</v>
      </c>
      <c r="AK34" s="150">
        <f t="shared" si="1"/>
        <v>0</v>
      </c>
      <c r="AL34" s="150">
        <f t="shared" si="2"/>
        <v>0</v>
      </c>
      <c r="AM34" s="150">
        <f t="shared" si="3"/>
        <v>0</v>
      </c>
      <c r="AN34" s="163">
        <f t="shared" si="4"/>
        <v>0</v>
      </c>
    </row>
    <row r="35" spans="1:40" ht="15" customHeight="1">
      <c r="A35" s="52"/>
      <c r="B35" s="47"/>
      <c r="C35" s="109" t="s">
        <v>76</v>
      </c>
      <c r="D35" s="315" t="str">
        <f>IF(CNGMD_2023_M2_Secc7!$D93="","",CNGMD_2023_M2_Secc7!$D93)</f>
        <v/>
      </c>
      <c r="E35" s="316"/>
      <c r="F35" s="316"/>
      <c r="G35" s="316"/>
      <c r="H35" s="316"/>
      <c r="I35" s="316"/>
      <c r="J35" s="316"/>
      <c r="K35" s="316"/>
      <c r="L35" s="316"/>
      <c r="M35" s="316"/>
      <c r="N35" s="316"/>
      <c r="O35" s="317"/>
      <c r="P35" s="375" t="str">
        <f>IF(CNGMD_2023_M2_Secc7!$I1003="X","X","")</f>
        <v/>
      </c>
      <c r="Q35" s="377"/>
      <c r="R35" s="118" t="str">
        <f>IF(CNGMD_2023_M2_Secc7!K1003="","",CNGMD_2023_M2_Secc7!K1003)</f>
        <v/>
      </c>
      <c r="S35" s="148"/>
      <c r="T35" s="148"/>
      <c r="U35" s="148"/>
      <c r="V35" s="148"/>
      <c r="W35" s="148"/>
      <c r="X35" s="148"/>
      <c r="Y35" s="148"/>
      <c r="Z35" s="148"/>
      <c r="AA35" s="148"/>
      <c r="AB35" s="148"/>
      <c r="AC35" s="148"/>
      <c r="AD35" s="148"/>
      <c r="AG35">
        <f t="shared" si="0"/>
        <v>0</v>
      </c>
      <c r="AH35">
        <f>CNGMD_2023_M2_Secc7!$N93</f>
        <v>0</v>
      </c>
      <c r="AI35">
        <v>9</v>
      </c>
      <c r="AK35" s="150">
        <f t="shared" si="1"/>
        <v>0</v>
      </c>
      <c r="AL35" s="150">
        <f t="shared" si="2"/>
        <v>0</v>
      </c>
      <c r="AM35" s="150">
        <f t="shared" si="3"/>
        <v>0</v>
      </c>
      <c r="AN35" s="163">
        <f t="shared" si="4"/>
        <v>0</v>
      </c>
    </row>
    <row r="36" spans="1:40" ht="15" customHeight="1">
      <c r="A36" s="52"/>
      <c r="B36" s="47"/>
      <c r="C36" s="109" t="s">
        <v>77</v>
      </c>
      <c r="D36" s="315" t="str">
        <f>IF(CNGMD_2023_M2_Secc7!$D94="","",CNGMD_2023_M2_Secc7!$D94)</f>
        <v/>
      </c>
      <c r="E36" s="316"/>
      <c r="F36" s="316"/>
      <c r="G36" s="316"/>
      <c r="H36" s="316"/>
      <c r="I36" s="316"/>
      <c r="J36" s="316"/>
      <c r="K36" s="316"/>
      <c r="L36" s="316"/>
      <c r="M36" s="316"/>
      <c r="N36" s="316"/>
      <c r="O36" s="317"/>
      <c r="P36" s="375" t="str">
        <f>IF(CNGMD_2023_M2_Secc7!$I1004="X","X","")</f>
        <v/>
      </c>
      <c r="Q36" s="377"/>
      <c r="R36" s="118" t="str">
        <f>IF(CNGMD_2023_M2_Secc7!K1004="","",CNGMD_2023_M2_Secc7!K1004)</f>
        <v/>
      </c>
      <c r="S36" s="148"/>
      <c r="T36" s="148"/>
      <c r="U36" s="148"/>
      <c r="V36" s="148"/>
      <c r="W36" s="148"/>
      <c r="X36" s="148"/>
      <c r="Y36" s="148"/>
      <c r="Z36" s="148"/>
      <c r="AA36" s="148"/>
      <c r="AB36" s="148"/>
      <c r="AC36" s="148"/>
      <c r="AD36" s="148"/>
      <c r="AG36">
        <f t="shared" si="0"/>
        <v>0</v>
      </c>
      <c r="AH36">
        <f>CNGMD_2023_M2_Secc7!$N94</f>
        <v>0</v>
      </c>
      <c r="AI36">
        <v>10</v>
      </c>
      <c r="AK36" s="150">
        <f t="shared" si="1"/>
        <v>0</v>
      </c>
      <c r="AL36" s="150">
        <f t="shared" si="2"/>
        <v>0</v>
      </c>
      <c r="AM36" s="150">
        <f t="shared" si="3"/>
        <v>0</v>
      </c>
      <c r="AN36" s="163">
        <f t="shared" si="4"/>
        <v>0</v>
      </c>
    </row>
    <row r="37" spans="1:40" ht="15" customHeight="1">
      <c r="A37" s="52"/>
      <c r="B37" s="47"/>
      <c r="C37" s="109" t="s">
        <v>78</v>
      </c>
      <c r="D37" s="315" t="str">
        <f>IF(CNGMD_2023_M2_Secc7!$D95="","",CNGMD_2023_M2_Secc7!$D95)</f>
        <v/>
      </c>
      <c r="E37" s="316"/>
      <c r="F37" s="316"/>
      <c r="G37" s="316"/>
      <c r="H37" s="316"/>
      <c r="I37" s="316"/>
      <c r="J37" s="316"/>
      <c r="K37" s="316"/>
      <c r="L37" s="316"/>
      <c r="M37" s="316"/>
      <c r="N37" s="316"/>
      <c r="O37" s="317"/>
      <c r="P37" s="375" t="str">
        <f>IF(CNGMD_2023_M2_Secc7!$I1005="X","X","")</f>
        <v/>
      </c>
      <c r="Q37" s="377"/>
      <c r="R37" s="118" t="str">
        <f>IF(CNGMD_2023_M2_Secc7!K1005="","",CNGMD_2023_M2_Secc7!K1005)</f>
        <v/>
      </c>
      <c r="S37" s="148"/>
      <c r="T37" s="148"/>
      <c r="U37" s="148"/>
      <c r="V37" s="148"/>
      <c r="W37" s="148"/>
      <c r="X37" s="148"/>
      <c r="Y37" s="148"/>
      <c r="Z37" s="148"/>
      <c r="AA37" s="148"/>
      <c r="AB37" s="148"/>
      <c r="AC37" s="148"/>
      <c r="AD37" s="148"/>
      <c r="AG37">
        <f t="shared" si="0"/>
        <v>0</v>
      </c>
      <c r="AH37">
        <f>CNGMD_2023_M2_Secc7!$N95</f>
        <v>0</v>
      </c>
      <c r="AI37">
        <v>11</v>
      </c>
      <c r="AK37" s="150">
        <f t="shared" si="1"/>
        <v>0</v>
      </c>
      <c r="AL37" s="150">
        <f t="shared" si="2"/>
        <v>0</v>
      </c>
      <c r="AM37" s="150">
        <f t="shared" si="3"/>
        <v>0</v>
      </c>
      <c r="AN37" s="163">
        <f t="shared" si="4"/>
        <v>0</v>
      </c>
    </row>
    <row r="38" spans="1:40" ht="15" customHeight="1">
      <c r="A38" s="52"/>
      <c r="B38" s="47"/>
      <c r="C38" s="109" t="s">
        <v>79</v>
      </c>
      <c r="D38" s="315" t="str">
        <f>IF(CNGMD_2023_M2_Secc7!$D96="","",CNGMD_2023_M2_Secc7!$D96)</f>
        <v/>
      </c>
      <c r="E38" s="316"/>
      <c r="F38" s="316"/>
      <c r="G38" s="316"/>
      <c r="H38" s="316"/>
      <c r="I38" s="316"/>
      <c r="J38" s="316"/>
      <c r="K38" s="316"/>
      <c r="L38" s="316"/>
      <c r="M38" s="316"/>
      <c r="N38" s="316"/>
      <c r="O38" s="317"/>
      <c r="P38" s="375" t="str">
        <f>IF(CNGMD_2023_M2_Secc7!$I1006="X","X","")</f>
        <v/>
      </c>
      <c r="Q38" s="377"/>
      <c r="R38" s="118" t="str">
        <f>IF(CNGMD_2023_M2_Secc7!K1006="","",CNGMD_2023_M2_Secc7!K1006)</f>
        <v/>
      </c>
      <c r="S38" s="148"/>
      <c r="T38" s="148"/>
      <c r="U38" s="148"/>
      <c r="V38" s="148"/>
      <c r="W38" s="148"/>
      <c r="X38" s="148"/>
      <c r="Y38" s="148"/>
      <c r="Z38" s="148"/>
      <c r="AA38" s="148"/>
      <c r="AB38" s="148"/>
      <c r="AC38" s="148"/>
      <c r="AD38" s="148"/>
      <c r="AG38">
        <f t="shared" si="0"/>
        <v>0</v>
      </c>
      <c r="AH38">
        <f>CNGMD_2023_M2_Secc7!$N96</f>
        <v>0</v>
      </c>
      <c r="AI38">
        <v>12</v>
      </c>
      <c r="AK38" s="150">
        <f t="shared" si="1"/>
        <v>0</v>
      </c>
      <c r="AL38" s="150">
        <f t="shared" si="2"/>
        <v>0</v>
      </c>
      <c r="AM38" s="150">
        <f t="shared" si="3"/>
        <v>0</v>
      </c>
      <c r="AN38" s="163">
        <f t="shared" si="4"/>
        <v>0</v>
      </c>
    </row>
    <row r="39" spans="1:40" ht="15" customHeight="1">
      <c r="A39" s="52"/>
      <c r="B39" s="47"/>
      <c r="C39" s="109" t="s">
        <v>80</v>
      </c>
      <c r="D39" s="315" t="str">
        <f>IF(CNGMD_2023_M2_Secc7!$D97="","",CNGMD_2023_M2_Secc7!$D97)</f>
        <v/>
      </c>
      <c r="E39" s="316"/>
      <c r="F39" s="316"/>
      <c r="G39" s="316"/>
      <c r="H39" s="316"/>
      <c r="I39" s="316"/>
      <c r="J39" s="316"/>
      <c r="K39" s="316"/>
      <c r="L39" s="316"/>
      <c r="M39" s="316"/>
      <c r="N39" s="316"/>
      <c r="O39" s="317"/>
      <c r="P39" s="375" t="str">
        <f>IF(CNGMD_2023_M2_Secc7!$I1007="X","X","")</f>
        <v/>
      </c>
      <c r="Q39" s="377"/>
      <c r="R39" s="118" t="str">
        <f>IF(CNGMD_2023_M2_Secc7!K1007="","",CNGMD_2023_M2_Secc7!K1007)</f>
        <v/>
      </c>
      <c r="S39" s="148"/>
      <c r="T39" s="148"/>
      <c r="U39" s="148"/>
      <c r="V39" s="148"/>
      <c r="W39" s="148"/>
      <c r="X39" s="148"/>
      <c r="Y39" s="148"/>
      <c r="Z39" s="148"/>
      <c r="AA39" s="148"/>
      <c r="AB39" s="148"/>
      <c r="AC39" s="148"/>
      <c r="AD39" s="148"/>
      <c r="AG39">
        <f t="shared" si="0"/>
        <v>0</v>
      </c>
      <c r="AH39">
        <f>CNGMD_2023_M2_Secc7!$N97</f>
        <v>0</v>
      </c>
      <c r="AI39">
        <v>13</v>
      </c>
      <c r="AK39" s="150">
        <f t="shared" si="1"/>
        <v>0</v>
      </c>
      <c r="AL39" s="150">
        <f t="shared" si="2"/>
        <v>0</v>
      </c>
      <c r="AM39" s="150">
        <f t="shared" si="3"/>
        <v>0</v>
      </c>
      <c r="AN39" s="163">
        <f t="shared" si="4"/>
        <v>0</v>
      </c>
    </row>
    <row r="40" spans="1:40" ht="15" customHeight="1">
      <c r="A40" s="52"/>
      <c r="B40" s="47"/>
      <c r="C40" s="109" t="s">
        <v>81</v>
      </c>
      <c r="D40" s="315" t="str">
        <f>IF(CNGMD_2023_M2_Secc7!$D98="","",CNGMD_2023_M2_Secc7!$D98)</f>
        <v/>
      </c>
      <c r="E40" s="316"/>
      <c r="F40" s="316"/>
      <c r="G40" s="316"/>
      <c r="H40" s="316"/>
      <c r="I40" s="316"/>
      <c r="J40" s="316"/>
      <c r="K40" s="316"/>
      <c r="L40" s="316"/>
      <c r="M40" s="316"/>
      <c r="N40" s="316"/>
      <c r="O40" s="317"/>
      <c r="P40" s="375" t="str">
        <f>IF(CNGMD_2023_M2_Secc7!$I1008="X","X","")</f>
        <v/>
      </c>
      <c r="Q40" s="377"/>
      <c r="R40" s="118" t="str">
        <f>IF(CNGMD_2023_M2_Secc7!K1008="","",CNGMD_2023_M2_Secc7!K1008)</f>
        <v/>
      </c>
      <c r="S40" s="148"/>
      <c r="T40" s="148"/>
      <c r="U40" s="148"/>
      <c r="V40" s="148"/>
      <c r="W40" s="148"/>
      <c r="X40" s="148"/>
      <c r="Y40" s="148"/>
      <c r="Z40" s="148"/>
      <c r="AA40" s="148"/>
      <c r="AB40" s="148"/>
      <c r="AC40" s="148"/>
      <c r="AD40" s="148"/>
      <c r="AG40">
        <f t="shared" si="0"/>
        <v>0</v>
      </c>
      <c r="AH40">
        <f>CNGMD_2023_M2_Secc7!$N98</f>
        <v>0</v>
      </c>
      <c r="AI40">
        <v>14</v>
      </c>
      <c r="AK40" s="150">
        <f t="shared" si="1"/>
        <v>0</v>
      </c>
      <c r="AL40" s="150">
        <f t="shared" si="2"/>
        <v>0</v>
      </c>
      <c r="AM40" s="150">
        <f t="shared" si="3"/>
        <v>0</v>
      </c>
      <c r="AN40" s="163">
        <f t="shared" si="4"/>
        <v>0</v>
      </c>
    </row>
    <row r="41" spans="1:40" ht="15" customHeight="1">
      <c r="A41" s="52"/>
      <c r="B41" s="47"/>
      <c r="C41" s="109" t="s">
        <v>82</v>
      </c>
      <c r="D41" s="315" t="str">
        <f>IF(CNGMD_2023_M2_Secc7!$D99="","",CNGMD_2023_M2_Secc7!$D99)</f>
        <v/>
      </c>
      <c r="E41" s="316"/>
      <c r="F41" s="316"/>
      <c r="G41" s="316"/>
      <c r="H41" s="316"/>
      <c r="I41" s="316"/>
      <c r="J41" s="316"/>
      <c r="K41" s="316"/>
      <c r="L41" s="316"/>
      <c r="M41" s="316"/>
      <c r="N41" s="316"/>
      <c r="O41" s="317"/>
      <c r="P41" s="375" t="str">
        <f>IF(CNGMD_2023_M2_Secc7!$I1009="X","X","")</f>
        <v/>
      </c>
      <c r="Q41" s="377"/>
      <c r="R41" s="118" t="str">
        <f>IF(CNGMD_2023_M2_Secc7!K1009="","",CNGMD_2023_M2_Secc7!K1009)</f>
        <v/>
      </c>
      <c r="S41" s="148"/>
      <c r="T41" s="148"/>
      <c r="U41" s="148"/>
      <c r="V41" s="148"/>
      <c r="W41" s="148"/>
      <c r="X41" s="148"/>
      <c r="Y41" s="148"/>
      <c r="Z41" s="148"/>
      <c r="AA41" s="148"/>
      <c r="AB41" s="148"/>
      <c r="AC41" s="148"/>
      <c r="AD41" s="148"/>
      <c r="AG41">
        <f t="shared" si="0"/>
        <v>0</v>
      </c>
      <c r="AH41">
        <f>CNGMD_2023_M2_Secc7!$N99</f>
        <v>0</v>
      </c>
      <c r="AI41">
        <v>15</v>
      </c>
      <c r="AK41" s="150">
        <f t="shared" si="1"/>
        <v>0</v>
      </c>
      <c r="AL41" s="150">
        <f t="shared" si="2"/>
        <v>0</v>
      </c>
      <c r="AM41" s="150">
        <f t="shared" si="3"/>
        <v>0</v>
      </c>
      <c r="AN41" s="163">
        <f t="shared" si="4"/>
        <v>0</v>
      </c>
    </row>
    <row r="42" spans="1:40" ht="15" customHeight="1">
      <c r="A42" s="52"/>
      <c r="B42" s="47"/>
      <c r="C42" s="109" t="s">
        <v>83</v>
      </c>
      <c r="D42" s="315" t="str">
        <f>IF(CNGMD_2023_M2_Secc7!$D100="","",CNGMD_2023_M2_Secc7!$D100)</f>
        <v/>
      </c>
      <c r="E42" s="316"/>
      <c r="F42" s="316"/>
      <c r="G42" s="316"/>
      <c r="H42" s="316"/>
      <c r="I42" s="316"/>
      <c r="J42" s="316"/>
      <c r="K42" s="316"/>
      <c r="L42" s="316"/>
      <c r="M42" s="316"/>
      <c r="N42" s="316"/>
      <c r="O42" s="317"/>
      <c r="P42" s="375" t="str">
        <f>IF(CNGMD_2023_M2_Secc7!$I1010="X","X","")</f>
        <v/>
      </c>
      <c r="Q42" s="377"/>
      <c r="R42" s="118" t="str">
        <f>IF(CNGMD_2023_M2_Secc7!K1010="","",CNGMD_2023_M2_Secc7!K1010)</f>
        <v/>
      </c>
      <c r="S42" s="148"/>
      <c r="T42" s="148"/>
      <c r="U42" s="148"/>
      <c r="V42" s="148"/>
      <c r="W42" s="148"/>
      <c r="X42" s="148"/>
      <c r="Y42" s="148"/>
      <c r="Z42" s="148"/>
      <c r="AA42" s="148"/>
      <c r="AB42" s="148"/>
      <c r="AC42" s="148"/>
      <c r="AD42" s="148"/>
      <c r="AG42">
        <f t="shared" si="0"/>
        <v>0</v>
      </c>
      <c r="AH42">
        <f>CNGMD_2023_M2_Secc7!$N100</f>
        <v>0</v>
      </c>
      <c r="AI42">
        <v>16</v>
      </c>
      <c r="AK42" s="150">
        <f t="shared" si="1"/>
        <v>0</v>
      </c>
      <c r="AL42" s="150">
        <f t="shared" si="2"/>
        <v>0</v>
      </c>
      <c r="AM42" s="150">
        <f t="shared" si="3"/>
        <v>0</v>
      </c>
      <c r="AN42" s="163">
        <f t="shared" si="4"/>
        <v>0</v>
      </c>
    </row>
    <row r="43" spans="1:40" ht="15" customHeight="1">
      <c r="A43" s="52"/>
      <c r="B43" s="47"/>
      <c r="C43" s="109" t="s">
        <v>84</v>
      </c>
      <c r="D43" s="315" t="str">
        <f>IF(CNGMD_2023_M2_Secc7!$D101="","",CNGMD_2023_M2_Secc7!$D101)</f>
        <v/>
      </c>
      <c r="E43" s="316"/>
      <c r="F43" s="316"/>
      <c r="G43" s="316"/>
      <c r="H43" s="316"/>
      <c r="I43" s="316"/>
      <c r="J43" s="316"/>
      <c r="K43" s="316"/>
      <c r="L43" s="316"/>
      <c r="M43" s="316"/>
      <c r="N43" s="316"/>
      <c r="O43" s="317"/>
      <c r="P43" s="375" t="str">
        <f>IF(CNGMD_2023_M2_Secc7!$I1011="X","X","")</f>
        <v/>
      </c>
      <c r="Q43" s="377"/>
      <c r="R43" s="118" t="str">
        <f>IF(CNGMD_2023_M2_Secc7!K1011="","",CNGMD_2023_M2_Secc7!K1011)</f>
        <v/>
      </c>
      <c r="S43" s="148"/>
      <c r="T43" s="148"/>
      <c r="U43" s="148"/>
      <c r="V43" s="148"/>
      <c r="W43" s="148"/>
      <c r="X43" s="148"/>
      <c r="Y43" s="148"/>
      <c r="Z43" s="148"/>
      <c r="AA43" s="148"/>
      <c r="AB43" s="148"/>
      <c r="AC43" s="148"/>
      <c r="AD43" s="148"/>
      <c r="AG43">
        <f t="shared" si="0"/>
        <v>0</v>
      </c>
      <c r="AH43">
        <f>CNGMD_2023_M2_Secc7!$N101</f>
        <v>0</v>
      </c>
      <c r="AI43">
        <v>17</v>
      </c>
      <c r="AK43" s="150">
        <f t="shared" si="1"/>
        <v>0</v>
      </c>
      <c r="AL43" s="150">
        <f t="shared" si="2"/>
        <v>0</v>
      </c>
      <c r="AM43" s="150">
        <f t="shared" si="3"/>
        <v>0</v>
      </c>
      <c r="AN43" s="163">
        <f t="shared" si="4"/>
        <v>0</v>
      </c>
    </row>
    <row r="44" spans="1:40" ht="15" customHeight="1">
      <c r="A44" s="52"/>
      <c r="B44" s="47"/>
      <c r="C44" s="109" t="s">
        <v>85</v>
      </c>
      <c r="D44" s="315" t="str">
        <f>IF(CNGMD_2023_M2_Secc7!$D102="","",CNGMD_2023_M2_Secc7!$D102)</f>
        <v/>
      </c>
      <c r="E44" s="316"/>
      <c r="F44" s="316"/>
      <c r="G44" s="316"/>
      <c r="H44" s="316"/>
      <c r="I44" s="316"/>
      <c r="J44" s="316"/>
      <c r="K44" s="316"/>
      <c r="L44" s="316"/>
      <c r="M44" s="316"/>
      <c r="N44" s="316"/>
      <c r="O44" s="317"/>
      <c r="P44" s="375" t="str">
        <f>IF(CNGMD_2023_M2_Secc7!$I1012="X","X","")</f>
        <v/>
      </c>
      <c r="Q44" s="377"/>
      <c r="R44" s="118" t="str">
        <f>IF(CNGMD_2023_M2_Secc7!K1012="","",CNGMD_2023_M2_Secc7!K1012)</f>
        <v/>
      </c>
      <c r="S44" s="148"/>
      <c r="T44" s="148"/>
      <c r="U44" s="148"/>
      <c r="V44" s="148"/>
      <c r="W44" s="148"/>
      <c r="X44" s="148"/>
      <c r="Y44" s="148"/>
      <c r="Z44" s="148"/>
      <c r="AA44" s="148"/>
      <c r="AB44" s="148"/>
      <c r="AC44" s="148"/>
      <c r="AD44" s="148"/>
      <c r="AG44">
        <f t="shared" si="0"/>
        <v>0</v>
      </c>
      <c r="AH44">
        <f>CNGMD_2023_M2_Secc7!$N102</f>
        <v>0</v>
      </c>
      <c r="AI44">
        <v>18</v>
      </c>
      <c r="AK44" s="150">
        <f t="shared" si="1"/>
        <v>0</v>
      </c>
      <c r="AL44" s="150">
        <f t="shared" si="2"/>
        <v>0</v>
      </c>
      <c r="AM44" s="150">
        <f t="shared" si="3"/>
        <v>0</v>
      </c>
      <c r="AN44" s="163">
        <f t="shared" si="4"/>
        <v>0</v>
      </c>
    </row>
    <row r="45" spans="1:40" ht="15" customHeight="1">
      <c r="A45" s="52"/>
      <c r="B45" s="47"/>
      <c r="C45" s="109" t="s">
        <v>86</v>
      </c>
      <c r="D45" s="315" t="str">
        <f>IF(CNGMD_2023_M2_Secc7!$D103="","",CNGMD_2023_M2_Secc7!$D103)</f>
        <v/>
      </c>
      <c r="E45" s="316"/>
      <c r="F45" s="316"/>
      <c r="G45" s="316"/>
      <c r="H45" s="316"/>
      <c r="I45" s="316"/>
      <c r="J45" s="316"/>
      <c r="K45" s="316"/>
      <c r="L45" s="316"/>
      <c r="M45" s="316"/>
      <c r="N45" s="316"/>
      <c r="O45" s="317"/>
      <c r="P45" s="375" t="str">
        <f>IF(CNGMD_2023_M2_Secc7!$I1013="X","X","")</f>
        <v/>
      </c>
      <c r="Q45" s="377"/>
      <c r="R45" s="118" t="str">
        <f>IF(CNGMD_2023_M2_Secc7!K1013="","",CNGMD_2023_M2_Secc7!K1013)</f>
        <v/>
      </c>
      <c r="S45" s="148"/>
      <c r="T45" s="148"/>
      <c r="U45" s="148"/>
      <c r="V45" s="148"/>
      <c r="W45" s="148"/>
      <c r="X45" s="148"/>
      <c r="Y45" s="148"/>
      <c r="Z45" s="148"/>
      <c r="AA45" s="148"/>
      <c r="AB45" s="148"/>
      <c r="AC45" s="148"/>
      <c r="AD45" s="148"/>
      <c r="AG45">
        <f t="shared" si="0"/>
        <v>0</v>
      </c>
      <c r="AH45">
        <f>CNGMD_2023_M2_Secc7!$N103</f>
        <v>0</v>
      </c>
      <c r="AI45">
        <v>19</v>
      </c>
      <c r="AK45" s="150">
        <f t="shared" si="1"/>
        <v>0</v>
      </c>
      <c r="AL45" s="150">
        <f t="shared" si="2"/>
        <v>0</v>
      </c>
      <c r="AM45" s="150">
        <f t="shared" si="3"/>
        <v>0</v>
      </c>
      <c r="AN45" s="163">
        <f t="shared" si="4"/>
        <v>0</v>
      </c>
    </row>
    <row r="46" spans="1:40" ht="15" customHeight="1">
      <c r="A46" s="52"/>
      <c r="B46" s="47"/>
      <c r="C46" s="109" t="s">
        <v>87</v>
      </c>
      <c r="D46" s="315" t="str">
        <f>IF(CNGMD_2023_M2_Secc7!$D104="","",CNGMD_2023_M2_Secc7!$D104)</f>
        <v/>
      </c>
      <c r="E46" s="316"/>
      <c r="F46" s="316"/>
      <c r="G46" s="316"/>
      <c r="H46" s="316"/>
      <c r="I46" s="316"/>
      <c r="J46" s="316"/>
      <c r="K46" s="316"/>
      <c r="L46" s="316"/>
      <c r="M46" s="316"/>
      <c r="N46" s="316"/>
      <c r="O46" s="317"/>
      <c r="P46" s="375" t="str">
        <f>IF(CNGMD_2023_M2_Secc7!$I1014="X","X","")</f>
        <v/>
      </c>
      <c r="Q46" s="377"/>
      <c r="R46" s="118" t="str">
        <f>IF(CNGMD_2023_M2_Secc7!K1014="","",CNGMD_2023_M2_Secc7!K1014)</f>
        <v/>
      </c>
      <c r="S46" s="148"/>
      <c r="T46" s="148"/>
      <c r="U46" s="148"/>
      <c r="V46" s="148"/>
      <c r="W46" s="148"/>
      <c r="X46" s="148"/>
      <c r="Y46" s="148"/>
      <c r="Z46" s="148"/>
      <c r="AA46" s="148"/>
      <c r="AB46" s="148"/>
      <c r="AC46" s="148"/>
      <c r="AD46" s="148"/>
      <c r="AG46">
        <f t="shared" si="0"/>
        <v>0</v>
      </c>
      <c r="AH46">
        <f>CNGMD_2023_M2_Secc7!$N104</f>
        <v>0</v>
      </c>
      <c r="AI46">
        <v>20</v>
      </c>
      <c r="AK46" s="150">
        <f t="shared" si="1"/>
        <v>0</v>
      </c>
      <c r="AL46" s="150">
        <f t="shared" si="2"/>
        <v>0</v>
      </c>
      <c r="AM46" s="150">
        <f t="shared" si="3"/>
        <v>0</v>
      </c>
      <c r="AN46" s="163">
        <f t="shared" si="4"/>
        <v>0</v>
      </c>
    </row>
    <row r="47" spans="1:40" ht="15" customHeight="1">
      <c r="A47" s="52"/>
      <c r="B47" s="47"/>
      <c r="C47" s="109" t="s">
        <v>88</v>
      </c>
      <c r="D47" s="315" t="str">
        <f>IF(CNGMD_2023_M2_Secc7!$D105="","",CNGMD_2023_M2_Secc7!$D105)</f>
        <v/>
      </c>
      <c r="E47" s="316"/>
      <c r="F47" s="316"/>
      <c r="G47" s="316"/>
      <c r="H47" s="316"/>
      <c r="I47" s="316"/>
      <c r="J47" s="316"/>
      <c r="K47" s="316"/>
      <c r="L47" s="316"/>
      <c r="M47" s="316"/>
      <c r="N47" s="316"/>
      <c r="O47" s="317"/>
      <c r="P47" s="375" t="str">
        <f>IF(CNGMD_2023_M2_Secc7!$I1015="X","X","")</f>
        <v/>
      </c>
      <c r="Q47" s="377"/>
      <c r="R47" s="118" t="str">
        <f>IF(CNGMD_2023_M2_Secc7!K1015="","",CNGMD_2023_M2_Secc7!K1015)</f>
        <v/>
      </c>
      <c r="S47" s="148"/>
      <c r="T47" s="148"/>
      <c r="U47" s="148"/>
      <c r="V47" s="148"/>
      <c r="W47" s="148"/>
      <c r="X47" s="148"/>
      <c r="Y47" s="148"/>
      <c r="Z47" s="148"/>
      <c r="AA47" s="148"/>
      <c r="AB47" s="148"/>
      <c r="AC47" s="148"/>
      <c r="AD47" s="148"/>
      <c r="AG47">
        <f t="shared" si="0"/>
        <v>0</v>
      </c>
      <c r="AH47">
        <f>CNGMD_2023_M2_Secc7!$N105</f>
        <v>0</v>
      </c>
      <c r="AI47">
        <v>21</v>
      </c>
      <c r="AK47" s="150">
        <f t="shared" si="1"/>
        <v>0</v>
      </c>
      <c r="AL47" s="150">
        <f t="shared" si="2"/>
        <v>0</v>
      </c>
      <c r="AM47" s="150">
        <f t="shared" si="3"/>
        <v>0</v>
      </c>
      <c r="AN47" s="163">
        <f t="shared" si="4"/>
        <v>0</v>
      </c>
    </row>
    <row r="48" spans="1:40" ht="15" customHeight="1">
      <c r="A48" s="52"/>
      <c r="B48" s="47"/>
      <c r="C48" s="109" t="s">
        <v>89</v>
      </c>
      <c r="D48" s="315" t="str">
        <f>IF(CNGMD_2023_M2_Secc7!$D106="","",CNGMD_2023_M2_Secc7!$D106)</f>
        <v/>
      </c>
      <c r="E48" s="316"/>
      <c r="F48" s="316"/>
      <c r="G48" s="316"/>
      <c r="H48" s="316"/>
      <c r="I48" s="316"/>
      <c r="J48" s="316"/>
      <c r="K48" s="316"/>
      <c r="L48" s="316"/>
      <c r="M48" s="316"/>
      <c r="N48" s="316"/>
      <c r="O48" s="317"/>
      <c r="P48" s="375" t="str">
        <f>IF(CNGMD_2023_M2_Secc7!$I1016="X","X","")</f>
        <v/>
      </c>
      <c r="Q48" s="377"/>
      <c r="R48" s="118" t="str">
        <f>IF(CNGMD_2023_M2_Secc7!K1016="","",CNGMD_2023_M2_Secc7!K1016)</f>
        <v/>
      </c>
      <c r="S48" s="148"/>
      <c r="T48" s="148"/>
      <c r="U48" s="148"/>
      <c r="V48" s="148"/>
      <c r="W48" s="148"/>
      <c r="X48" s="148"/>
      <c r="Y48" s="148"/>
      <c r="Z48" s="148"/>
      <c r="AA48" s="148"/>
      <c r="AB48" s="148"/>
      <c r="AC48" s="148"/>
      <c r="AD48" s="148"/>
      <c r="AG48">
        <f t="shared" si="0"/>
        <v>0</v>
      </c>
      <c r="AH48">
        <f>CNGMD_2023_M2_Secc7!$N106</f>
        <v>0</v>
      </c>
      <c r="AI48">
        <v>22</v>
      </c>
      <c r="AK48" s="150">
        <f t="shared" si="1"/>
        <v>0</v>
      </c>
      <c r="AL48" s="150">
        <f t="shared" si="2"/>
        <v>0</v>
      </c>
      <c r="AM48" s="150">
        <f t="shared" si="3"/>
        <v>0</v>
      </c>
      <c r="AN48" s="163">
        <f t="shared" si="4"/>
        <v>0</v>
      </c>
    </row>
    <row r="49" spans="1:40" ht="15" customHeight="1">
      <c r="A49" s="52"/>
      <c r="B49" s="47"/>
      <c r="C49" s="109" t="s">
        <v>90</v>
      </c>
      <c r="D49" s="315" t="str">
        <f>IF(CNGMD_2023_M2_Secc7!$D107="","",CNGMD_2023_M2_Secc7!$D107)</f>
        <v/>
      </c>
      <c r="E49" s="316"/>
      <c r="F49" s="316"/>
      <c r="G49" s="316"/>
      <c r="H49" s="316"/>
      <c r="I49" s="316"/>
      <c r="J49" s="316"/>
      <c r="K49" s="316"/>
      <c r="L49" s="316"/>
      <c r="M49" s="316"/>
      <c r="N49" s="316"/>
      <c r="O49" s="317"/>
      <c r="P49" s="375" t="str">
        <f>IF(CNGMD_2023_M2_Secc7!$I1017="X","X","")</f>
        <v/>
      </c>
      <c r="Q49" s="377"/>
      <c r="R49" s="118" t="str">
        <f>IF(CNGMD_2023_M2_Secc7!K1017="","",CNGMD_2023_M2_Secc7!K1017)</f>
        <v/>
      </c>
      <c r="S49" s="148"/>
      <c r="T49" s="148"/>
      <c r="U49" s="148"/>
      <c r="V49" s="148"/>
      <c r="W49" s="148"/>
      <c r="X49" s="148"/>
      <c r="Y49" s="148"/>
      <c r="Z49" s="148"/>
      <c r="AA49" s="148"/>
      <c r="AB49" s="148"/>
      <c r="AC49" s="148"/>
      <c r="AD49" s="148"/>
      <c r="AG49">
        <f t="shared" si="0"/>
        <v>0</v>
      </c>
      <c r="AH49">
        <f>CNGMD_2023_M2_Secc7!$N107</f>
        <v>0</v>
      </c>
      <c r="AI49">
        <v>23</v>
      </c>
      <c r="AK49" s="150">
        <f t="shared" si="1"/>
        <v>0</v>
      </c>
      <c r="AL49" s="150">
        <f t="shared" si="2"/>
        <v>0</v>
      </c>
      <c r="AM49" s="150">
        <f t="shared" si="3"/>
        <v>0</v>
      </c>
      <c r="AN49" s="163">
        <f t="shared" si="4"/>
        <v>0</v>
      </c>
    </row>
    <row r="50" spans="1:40" ht="15" customHeight="1">
      <c r="A50" s="52"/>
      <c r="B50" s="47"/>
      <c r="C50" s="109" t="s">
        <v>91</v>
      </c>
      <c r="D50" s="315" t="str">
        <f>IF(CNGMD_2023_M2_Secc7!$D108="","",CNGMD_2023_M2_Secc7!$D108)</f>
        <v/>
      </c>
      <c r="E50" s="316"/>
      <c r="F50" s="316"/>
      <c r="G50" s="316"/>
      <c r="H50" s="316"/>
      <c r="I50" s="316"/>
      <c r="J50" s="316"/>
      <c r="K50" s="316"/>
      <c r="L50" s="316"/>
      <c r="M50" s="316"/>
      <c r="N50" s="316"/>
      <c r="O50" s="317"/>
      <c r="P50" s="375" t="str">
        <f>IF(CNGMD_2023_M2_Secc7!$I1018="X","X","")</f>
        <v/>
      </c>
      <c r="Q50" s="377"/>
      <c r="R50" s="118" t="str">
        <f>IF(CNGMD_2023_M2_Secc7!K1018="","",CNGMD_2023_M2_Secc7!K1018)</f>
        <v/>
      </c>
      <c r="S50" s="148"/>
      <c r="T50" s="148"/>
      <c r="U50" s="148"/>
      <c r="V50" s="148"/>
      <c r="W50" s="148"/>
      <c r="X50" s="148"/>
      <c r="Y50" s="148"/>
      <c r="Z50" s="148"/>
      <c r="AA50" s="148"/>
      <c r="AB50" s="148"/>
      <c r="AC50" s="148"/>
      <c r="AD50" s="148"/>
      <c r="AG50">
        <f t="shared" si="0"/>
        <v>0</v>
      </c>
      <c r="AH50">
        <f>CNGMD_2023_M2_Secc7!$N108</f>
        <v>0</v>
      </c>
      <c r="AI50">
        <v>24</v>
      </c>
      <c r="AK50" s="150">
        <f t="shared" si="1"/>
        <v>0</v>
      </c>
      <c r="AL50" s="150">
        <f t="shared" si="2"/>
        <v>0</v>
      </c>
      <c r="AM50" s="150">
        <f t="shared" si="3"/>
        <v>0</v>
      </c>
      <c r="AN50" s="163">
        <f t="shared" si="4"/>
        <v>0</v>
      </c>
    </row>
    <row r="51" spans="1:40" ht="15" customHeight="1">
      <c r="A51" s="52"/>
      <c r="B51" s="47"/>
      <c r="C51" s="109" t="s">
        <v>92</v>
      </c>
      <c r="D51" s="315" t="str">
        <f>IF(CNGMD_2023_M2_Secc7!$D109="","",CNGMD_2023_M2_Secc7!$D109)</f>
        <v/>
      </c>
      <c r="E51" s="316"/>
      <c r="F51" s="316"/>
      <c r="G51" s="316"/>
      <c r="H51" s="316"/>
      <c r="I51" s="316"/>
      <c r="J51" s="316"/>
      <c r="K51" s="316"/>
      <c r="L51" s="316"/>
      <c r="M51" s="316"/>
      <c r="N51" s="316"/>
      <c r="O51" s="317"/>
      <c r="P51" s="375" t="str">
        <f>IF(CNGMD_2023_M2_Secc7!$I1019="X","X","")</f>
        <v/>
      </c>
      <c r="Q51" s="377"/>
      <c r="R51" s="118" t="str">
        <f>IF(CNGMD_2023_M2_Secc7!K1019="","",CNGMD_2023_M2_Secc7!K1019)</f>
        <v/>
      </c>
      <c r="S51" s="148"/>
      <c r="T51" s="148"/>
      <c r="U51" s="148"/>
      <c r="V51" s="148"/>
      <c r="W51" s="148"/>
      <c r="X51" s="148"/>
      <c r="Y51" s="148"/>
      <c r="Z51" s="148"/>
      <c r="AA51" s="148"/>
      <c r="AB51" s="148"/>
      <c r="AC51" s="148"/>
      <c r="AD51" s="148"/>
      <c r="AG51">
        <f t="shared" si="0"/>
        <v>0</v>
      </c>
      <c r="AH51">
        <f>CNGMD_2023_M2_Secc7!$N109</f>
        <v>0</v>
      </c>
      <c r="AI51">
        <v>25</v>
      </c>
      <c r="AK51" s="150">
        <f t="shared" si="1"/>
        <v>0</v>
      </c>
      <c r="AL51" s="150">
        <f t="shared" si="2"/>
        <v>0</v>
      </c>
      <c r="AM51" s="150">
        <f t="shared" si="3"/>
        <v>0</v>
      </c>
      <c r="AN51" s="163">
        <f t="shared" si="4"/>
        <v>0</v>
      </c>
    </row>
    <row r="52" spans="1:40" ht="15" customHeight="1">
      <c r="A52" s="52"/>
      <c r="B52" s="47"/>
      <c r="C52" s="109" t="s">
        <v>93</v>
      </c>
      <c r="D52" s="315" t="str">
        <f>IF(CNGMD_2023_M2_Secc7!$D110="","",CNGMD_2023_M2_Secc7!$D110)</f>
        <v/>
      </c>
      <c r="E52" s="316"/>
      <c r="F52" s="316"/>
      <c r="G52" s="316"/>
      <c r="H52" s="316"/>
      <c r="I52" s="316"/>
      <c r="J52" s="316"/>
      <c r="K52" s="316"/>
      <c r="L52" s="316"/>
      <c r="M52" s="316"/>
      <c r="N52" s="316"/>
      <c r="O52" s="317"/>
      <c r="P52" s="375" t="str">
        <f>IF(CNGMD_2023_M2_Secc7!$I1020="X","X","")</f>
        <v/>
      </c>
      <c r="Q52" s="377"/>
      <c r="R52" s="118" t="str">
        <f>IF(CNGMD_2023_M2_Secc7!K1020="","",CNGMD_2023_M2_Secc7!K1020)</f>
        <v/>
      </c>
      <c r="S52" s="148"/>
      <c r="T52" s="148"/>
      <c r="U52" s="148"/>
      <c r="V52" s="148"/>
      <c r="W52" s="148"/>
      <c r="X52" s="148"/>
      <c r="Y52" s="148"/>
      <c r="Z52" s="148"/>
      <c r="AA52" s="148"/>
      <c r="AB52" s="148"/>
      <c r="AC52" s="148"/>
      <c r="AD52" s="148"/>
      <c r="AG52">
        <f t="shared" si="0"/>
        <v>0</v>
      </c>
      <c r="AH52">
        <f>CNGMD_2023_M2_Secc7!$N110</f>
        <v>0</v>
      </c>
      <c r="AI52">
        <v>26</v>
      </c>
      <c r="AK52" s="150">
        <f t="shared" si="1"/>
        <v>0</v>
      </c>
      <c r="AL52" s="150">
        <f t="shared" si="2"/>
        <v>0</v>
      </c>
      <c r="AM52" s="150">
        <f t="shared" si="3"/>
        <v>0</v>
      </c>
      <c r="AN52" s="163">
        <f t="shared" si="4"/>
        <v>0</v>
      </c>
    </row>
    <row r="53" spans="1:40" ht="15" customHeight="1">
      <c r="A53" s="52"/>
      <c r="B53" s="47"/>
      <c r="C53" s="109" t="s">
        <v>94</v>
      </c>
      <c r="D53" s="315" t="str">
        <f>IF(CNGMD_2023_M2_Secc7!$D111="","",CNGMD_2023_M2_Secc7!$D111)</f>
        <v/>
      </c>
      <c r="E53" s="316"/>
      <c r="F53" s="316"/>
      <c r="G53" s="316"/>
      <c r="H53" s="316"/>
      <c r="I53" s="316"/>
      <c r="J53" s="316"/>
      <c r="K53" s="316"/>
      <c r="L53" s="316"/>
      <c r="M53" s="316"/>
      <c r="N53" s="316"/>
      <c r="O53" s="317"/>
      <c r="P53" s="375" t="str">
        <f>IF(CNGMD_2023_M2_Secc7!$I1021="X","X","")</f>
        <v/>
      </c>
      <c r="Q53" s="377"/>
      <c r="R53" s="118" t="str">
        <f>IF(CNGMD_2023_M2_Secc7!K1021="","",CNGMD_2023_M2_Secc7!K1021)</f>
        <v/>
      </c>
      <c r="S53" s="148"/>
      <c r="T53" s="148"/>
      <c r="U53" s="148"/>
      <c r="V53" s="148"/>
      <c r="W53" s="148"/>
      <c r="X53" s="148"/>
      <c r="Y53" s="148"/>
      <c r="Z53" s="148"/>
      <c r="AA53" s="148"/>
      <c r="AB53" s="148"/>
      <c r="AC53" s="148"/>
      <c r="AD53" s="148"/>
      <c r="AG53">
        <f t="shared" si="0"/>
        <v>0</v>
      </c>
      <c r="AH53">
        <f>CNGMD_2023_M2_Secc7!$N111</f>
        <v>0</v>
      </c>
      <c r="AI53">
        <v>27</v>
      </c>
      <c r="AK53" s="150">
        <f t="shared" si="1"/>
        <v>0</v>
      </c>
      <c r="AL53" s="150">
        <f t="shared" si="2"/>
        <v>0</v>
      </c>
      <c r="AM53" s="150">
        <f t="shared" si="3"/>
        <v>0</v>
      </c>
      <c r="AN53" s="163">
        <f t="shared" si="4"/>
        <v>0</v>
      </c>
    </row>
    <row r="54" spans="1:40" ht="15" customHeight="1">
      <c r="A54" s="52"/>
      <c r="B54" s="47"/>
      <c r="C54" s="109" t="s">
        <v>95</v>
      </c>
      <c r="D54" s="315" t="str">
        <f>IF(CNGMD_2023_M2_Secc7!$D112="","",CNGMD_2023_M2_Secc7!$D112)</f>
        <v/>
      </c>
      <c r="E54" s="316"/>
      <c r="F54" s="316"/>
      <c r="G54" s="316"/>
      <c r="H54" s="316"/>
      <c r="I54" s="316"/>
      <c r="J54" s="316"/>
      <c r="K54" s="316"/>
      <c r="L54" s="316"/>
      <c r="M54" s="316"/>
      <c r="N54" s="316"/>
      <c r="O54" s="317"/>
      <c r="P54" s="375" t="str">
        <f>IF(CNGMD_2023_M2_Secc7!$I1022="X","X","")</f>
        <v/>
      </c>
      <c r="Q54" s="377"/>
      <c r="R54" s="118" t="str">
        <f>IF(CNGMD_2023_M2_Secc7!K1022="","",CNGMD_2023_M2_Secc7!K1022)</f>
        <v/>
      </c>
      <c r="S54" s="148"/>
      <c r="T54" s="148"/>
      <c r="U54" s="148"/>
      <c r="V54" s="148"/>
      <c r="W54" s="148"/>
      <c r="X54" s="148"/>
      <c r="Y54" s="148"/>
      <c r="Z54" s="148"/>
      <c r="AA54" s="148"/>
      <c r="AB54" s="148"/>
      <c r="AC54" s="148"/>
      <c r="AD54" s="148"/>
      <c r="AG54">
        <f t="shared" si="0"/>
        <v>0</v>
      </c>
      <c r="AH54">
        <f>CNGMD_2023_M2_Secc7!$N112</f>
        <v>0</v>
      </c>
      <c r="AI54">
        <v>28</v>
      </c>
      <c r="AK54" s="150">
        <f t="shared" si="1"/>
        <v>0</v>
      </c>
      <c r="AL54" s="150">
        <f t="shared" si="2"/>
        <v>0</v>
      </c>
      <c r="AM54" s="150">
        <f t="shared" si="3"/>
        <v>0</v>
      </c>
      <c r="AN54" s="163">
        <f t="shared" si="4"/>
        <v>0</v>
      </c>
    </row>
    <row r="55" spans="1:40" ht="15" customHeight="1">
      <c r="A55" s="52"/>
      <c r="B55" s="47"/>
      <c r="C55" s="109" t="s">
        <v>96</v>
      </c>
      <c r="D55" s="315" t="str">
        <f>IF(CNGMD_2023_M2_Secc7!$D113="","",CNGMD_2023_M2_Secc7!$D113)</f>
        <v/>
      </c>
      <c r="E55" s="316"/>
      <c r="F55" s="316"/>
      <c r="G55" s="316"/>
      <c r="H55" s="316"/>
      <c r="I55" s="316"/>
      <c r="J55" s="316"/>
      <c r="K55" s="316"/>
      <c r="L55" s="316"/>
      <c r="M55" s="316"/>
      <c r="N55" s="316"/>
      <c r="O55" s="317"/>
      <c r="P55" s="375" t="str">
        <f>IF(CNGMD_2023_M2_Secc7!$I1023="X","X","")</f>
        <v/>
      </c>
      <c r="Q55" s="377"/>
      <c r="R55" s="118" t="str">
        <f>IF(CNGMD_2023_M2_Secc7!K1023="","",CNGMD_2023_M2_Secc7!K1023)</f>
        <v/>
      </c>
      <c r="S55" s="148"/>
      <c r="T55" s="148"/>
      <c r="U55" s="148"/>
      <c r="V55" s="148"/>
      <c r="W55" s="148"/>
      <c r="X55" s="148"/>
      <c r="Y55" s="148"/>
      <c r="Z55" s="148"/>
      <c r="AA55" s="148"/>
      <c r="AB55" s="148"/>
      <c r="AC55" s="148"/>
      <c r="AD55" s="148"/>
      <c r="AG55">
        <f t="shared" si="0"/>
        <v>0</v>
      </c>
      <c r="AH55">
        <f>CNGMD_2023_M2_Secc7!$N113</f>
        <v>0</v>
      </c>
      <c r="AI55">
        <v>29</v>
      </c>
      <c r="AK55" s="150">
        <f t="shared" si="1"/>
        <v>0</v>
      </c>
      <c r="AL55" s="150">
        <f t="shared" si="2"/>
        <v>0</v>
      </c>
      <c r="AM55" s="150">
        <f t="shared" si="3"/>
        <v>0</v>
      </c>
      <c r="AN55" s="163">
        <f t="shared" si="4"/>
        <v>0</v>
      </c>
    </row>
    <row r="56" spans="1:40" ht="15" customHeight="1">
      <c r="A56" s="52"/>
      <c r="B56" s="47"/>
      <c r="C56" s="109" t="s">
        <v>97</v>
      </c>
      <c r="D56" s="315" t="str">
        <f>IF(CNGMD_2023_M2_Secc7!$D114="","",CNGMD_2023_M2_Secc7!$D114)</f>
        <v/>
      </c>
      <c r="E56" s="316"/>
      <c r="F56" s="316"/>
      <c r="G56" s="316"/>
      <c r="H56" s="316"/>
      <c r="I56" s="316"/>
      <c r="J56" s="316"/>
      <c r="K56" s="316"/>
      <c r="L56" s="316"/>
      <c r="M56" s="316"/>
      <c r="N56" s="316"/>
      <c r="O56" s="317"/>
      <c r="P56" s="375" t="str">
        <f>IF(CNGMD_2023_M2_Secc7!$I1024="X","X","")</f>
        <v/>
      </c>
      <c r="Q56" s="377"/>
      <c r="R56" s="118" t="str">
        <f>IF(CNGMD_2023_M2_Secc7!K1024="","",CNGMD_2023_M2_Secc7!K1024)</f>
        <v/>
      </c>
      <c r="S56" s="148"/>
      <c r="T56" s="148"/>
      <c r="U56" s="148"/>
      <c r="V56" s="148"/>
      <c r="W56" s="148"/>
      <c r="X56" s="148"/>
      <c r="Y56" s="148"/>
      <c r="Z56" s="148"/>
      <c r="AA56" s="148"/>
      <c r="AB56" s="148"/>
      <c r="AC56" s="148"/>
      <c r="AD56" s="148"/>
      <c r="AG56">
        <f t="shared" si="0"/>
        <v>0</v>
      </c>
      <c r="AH56">
        <f>CNGMD_2023_M2_Secc7!$N114</f>
        <v>0</v>
      </c>
      <c r="AI56">
        <v>30</v>
      </c>
      <c r="AK56" s="150">
        <f t="shared" si="1"/>
        <v>0</v>
      </c>
      <c r="AL56" s="150">
        <f t="shared" si="2"/>
        <v>0</v>
      </c>
      <c r="AM56" s="150">
        <f t="shared" si="3"/>
        <v>0</v>
      </c>
      <c r="AN56" s="163">
        <f t="shared" si="4"/>
        <v>0</v>
      </c>
    </row>
    <row r="57" spans="1:40" ht="15" customHeight="1">
      <c r="A57" s="52"/>
      <c r="B57" s="47"/>
      <c r="C57" s="109" t="s">
        <v>98</v>
      </c>
      <c r="D57" s="315" t="str">
        <f>IF(CNGMD_2023_M2_Secc7!$D115="","",CNGMD_2023_M2_Secc7!$D115)</f>
        <v/>
      </c>
      <c r="E57" s="316"/>
      <c r="F57" s="316"/>
      <c r="G57" s="316"/>
      <c r="H57" s="316"/>
      <c r="I57" s="316"/>
      <c r="J57" s="316"/>
      <c r="K57" s="316"/>
      <c r="L57" s="316"/>
      <c r="M57" s="316"/>
      <c r="N57" s="316"/>
      <c r="O57" s="317"/>
      <c r="P57" s="375" t="str">
        <f>IF(CNGMD_2023_M2_Secc7!$I1025="X","X","")</f>
        <v/>
      </c>
      <c r="Q57" s="377"/>
      <c r="R57" s="118" t="str">
        <f>IF(CNGMD_2023_M2_Secc7!K1025="","",CNGMD_2023_M2_Secc7!K1025)</f>
        <v/>
      </c>
      <c r="S57" s="148"/>
      <c r="T57" s="148"/>
      <c r="U57" s="148"/>
      <c r="V57" s="148"/>
      <c r="W57" s="148"/>
      <c r="X57" s="148"/>
      <c r="Y57" s="148"/>
      <c r="Z57" s="148"/>
      <c r="AA57" s="148"/>
      <c r="AB57" s="148"/>
      <c r="AC57" s="148"/>
      <c r="AD57" s="148"/>
      <c r="AG57">
        <f t="shared" si="0"/>
        <v>0</v>
      </c>
      <c r="AH57">
        <f>CNGMD_2023_M2_Secc7!$N115</f>
        <v>0</v>
      </c>
      <c r="AI57">
        <v>31</v>
      </c>
      <c r="AK57" s="150">
        <f t="shared" si="1"/>
        <v>0</v>
      </c>
      <c r="AL57" s="150">
        <f t="shared" si="2"/>
        <v>0</v>
      </c>
      <c r="AM57" s="150">
        <f t="shared" si="3"/>
        <v>0</v>
      </c>
      <c r="AN57" s="163">
        <f t="shared" si="4"/>
        <v>0</v>
      </c>
    </row>
    <row r="58" spans="1:40" ht="15" customHeight="1">
      <c r="A58" s="52"/>
      <c r="B58" s="47"/>
      <c r="C58" s="109" t="s">
        <v>99</v>
      </c>
      <c r="D58" s="315" t="str">
        <f>IF(CNGMD_2023_M2_Secc7!$D116="","",CNGMD_2023_M2_Secc7!$D116)</f>
        <v/>
      </c>
      <c r="E58" s="316"/>
      <c r="F58" s="316"/>
      <c r="G58" s="316"/>
      <c r="H58" s="316"/>
      <c r="I58" s="316"/>
      <c r="J58" s="316"/>
      <c r="K58" s="316"/>
      <c r="L58" s="316"/>
      <c r="M58" s="316"/>
      <c r="N58" s="316"/>
      <c r="O58" s="317"/>
      <c r="P58" s="375" t="str">
        <f>IF(CNGMD_2023_M2_Secc7!$I1026="X","X","")</f>
        <v/>
      </c>
      <c r="Q58" s="377"/>
      <c r="R58" s="118" t="str">
        <f>IF(CNGMD_2023_M2_Secc7!K1026="","",CNGMD_2023_M2_Secc7!K1026)</f>
        <v/>
      </c>
      <c r="S58" s="148"/>
      <c r="T58" s="148"/>
      <c r="U58" s="148"/>
      <c r="V58" s="148"/>
      <c r="W58" s="148"/>
      <c r="X58" s="148"/>
      <c r="Y58" s="148"/>
      <c r="Z58" s="148"/>
      <c r="AA58" s="148"/>
      <c r="AB58" s="148"/>
      <c r="AC58" s="148"/>
      <c r="AD58" s="148"/>
      <c r="AG58">
        <f t="shared" si="0"/>
        <v>0</v>
      </c>
      <c r="AH58">
        <f>CNGMD_2023_M2_Secc7!$N116</f>
        <v>0</v>
      </c>
      <c r="AI58">
        <v>32</v>
      </c>
      <c r="AK58" s="150">
        <f t="shared" si="1"/>
        <v>0</v>
      </c>
      <c r="AL58" s="150">
        <f t="shared" si="2"/>
        <v>0</v>
      </c>
      <c r="AM58" s="150">
        <f t="shared" si="3"/>
        <v>0</v>
      </c>
      <c r="AN58" s="163">
        <f t="shared" si="4"/>
        <v>0</v>
      </c>
    </row>
    <row r="59" spans="1:40" ht="15" customHeight="1">
      <c r="A59" s="52"/>
      <c r="B59" s="47"/>
      <c r="C59" s="109" t="s">
        <v>100</v>
      </c>
      <c r="D59" s="315" t="str">
        <f>IF(CNGMD_2023_M2_Secc7!$D117="","",CNGMD_2023_M2_Secc7!$D117)</f>
        <v/>
      </c>
      <c r="E59" s="316"/>
      <c r="F59" s="316"/>
      <c r="G59" s="316"/>
      <c r="H59" s="316"/>
      <c r="I59" s="316"/>
      <c r="J59" s="316"/>
      <c r="K59" s="316"/>
      <c r="L59" s="316"/>
      <c r="M59" s="316"/>
      <c r="N59" s="316"/>
      <c r="O59" s="317"/>
      <c r="P59" s="375" t="str">
        <f>IF(CNGMD_2023_M2_Secc7!$I1027="X","X","")</f>
        <v/>
      </c>
      <c r="Q59" s="377"/>
      <c r="R59" s="118" t="str">
        <f>IF(CNGMD_2023_M2_Secc7!K1027="","",CNGMD_2023_M2_Secc7!K1027)</f>
        <v/>
      </c>
      <c r="S59" s="148"/>
      <c r="T59" s="148"/>
      <c r="U59" s="148"/>
      <c r="V59" s="148"/>
      <c r="W59" s="148"/>
      <c r="X59" s="148"/>
      <c r="Y59" s="148"/>
      <c r="Z59" s="148"/>
      <c r="AA59" s="148"/>
      <c r="AB59" s="148"/>
      <c r="AC59" s="148"/>
      <c r="AD59" s="148"/>
      <c r="AG59">
        <f t="shared" si="0"/>
        <v>0</v>
      </c>
      <c r="AH59">
        <f>CNGMD_2023_M2_Secc7!$N117</f>
        <v>0</v>
      </c>
      <c r="AI59">
        <v>33</v>
      </c>
      <c r="AK59" s="150">
        <f t="shared" si="1"/>
        <v>0</v>
      </c>
      <c r="AL59" s="150">
        <f t="shared" si="2"/>
        <v>0</v>
      </c>
      <c r="AM59" s="150">
        <f t="shared" si="3"/>
        <v>0</v>
      </c>
      <c r="AN59" s="163">
        <f t="shared" si="4"/>
        <v>0</v>
      </c>
    </row>
    <row r="60" spans="1:40" ht="15" customHeight="1">
      <c r="A60" s="52"/>
      <c r="B60" s="47"/>
      <c r="C60" s="109" t="s">
        <v>101</v>
      </c>
      <c r="D60" s="315" t="str">
        <f>IF(CNGMD_2023_M2_Secc7!$D118="","",CNGMD_2023_M2_Secc7!$D118)</f>
        <v/>
      </c>
      <c r="E60" s="316"/>
      <c r="F60" s="316"/>
      <c r="G60" s="316"/>
      <c r="H60" s="316"/>
      <c r="I60" s="316"/>
      <c r="J60" s="316"/>
      <c r="K60" s="316"/>
      <c r="L60" s="316"/>
      <c r="M60" s="316"/>
      <c r="N60" s="316"/>
      <c r="O60" s="317"/>
      <c r="P60" s="375" t="str">
        <f>IF(CNGMD_2023_M2_Secc7!$I1028="X","X","")</f>
        <v/>
      </c>
      <c r="Q60" s="377"/>
      <c r="R60" s="118" t="str">
        <f>IF(CNGMD_2023_M2_Secc7!K1028="","",CNGMD_2023_M2_Secc7!K1028)</f>
        <v/>
      </c>
      <c r="S60" s="148"/>
      <c r="T60" s="148"/>
      <c r="U60" s="148"/>
      <c r="V60" s="148"/>
      <c r="W60" s="148"/>
      <c r="X60" s="148"/>
      <c r="Y60" s="148"/>
      <c r="Z60" s="148"/>
      <c r="AA60" s="148"/>
      <c r="AB60" s="148"/>
      <c r="AC60" s="148"/>
      <c r="AD60" s="148"/>
      <c r="AG60">
        <f t="shared" si="0"/>
        <v>0</v>
      </c>
      <c r="AH60">
        <f>CNGMD_2023_M2_Secc7!$N118</f>
        <v>0</v>
      </c>
      <c r="AI60">
        <v>34</v>
      </c>
      <c r="AK60" s="150">
        <f t="shared" si="1"/>
        <v>0</v>
      </c>
      <c r="AL60" s="150">
        <f t="shared" si="2"/>
        <v>0</v>
      </c>
      <c r="AM60" s="150">
        <f t="shared" si="3"/>
        <v>0</v>
      </c>
      <c r="AN60" s="163">
        <f t="shared" si="4"/>
        <v>0</v>
      </c>
    </row>
    <row r="61" spans="1:40" ht="15" customHeight="1">
      <c r="A61" s="52"/>
      <c r="B61" s="47"/>
      <c r="C61" s="109" t="s">
        <v>102</v>
      </c>
      <c r="D61" s="315" t="str">
        <f>IF(CNGMD_2023_M2_Secc7!$D119="","",CNGMD_2023_M2_Secc7!$D119)</f>
        <v/>
      </c>
      <c r="E61" s="316"/>
      <c r="F61" s="316"/>
      <c r="G61" s="316"/>
      <c r="H61" s="316"/>
      <c r="I61" s="316"/>
      <c r="J61" s="316"/>
      <c r="K61" s="316"/>
      <c r="L61" s="316"/>
      <c r="M61" s="316"/>
      <c r="N61" s="316"/>
      <c r="O61" s="317"/>
      <c r="P61" s="375" t="str">
        <f>IF(CNGMD_2023_M2_Secc7!$I1029="X","X","")</f>
        <v/>
      </c>
      <c r="Q61" s="377"/>
      <c r="R61" s="118" t="str">
        <f>IF(CNGMD_2023_M2_Secc7!K1029="","",CNGMD_2023_M2_Secc7!K1029)</f>
        <v/>
      </c>
      <c r="S61" s="148"/>
      <c r="T61" s="148"/>
      <c r="U61" s="148"/>
      <c r="V61" s="148"/>
      <c r="W61" s="148"/>
      <c r="X61" s="148"/>
      <c r="Y61" s="148"/>
      <c r="Z61" s="148"/>
      <c r="AA61" s="148"/>
      <c r="AB61" s="148"/>
      <c r="AC61" s="148"/>
      <c r="AD61" s="148"/>
      <c r="AG61">
        <f t="shared" si="0"/>
        <v>0</v>
      </c>
      <c r="AH61">
        <f>CNGMD_2023_M2_Secc7!$N119</f>
        <v>0</v>
      </c>
      <c r="AI61">
        <v>35</v>
      </c>
      <c r="AK61" s="150">
        <f t="shared" si="1"/>
        <v>0</v>
      </c>
      <c r="AL61" s="150">
        <f t="shared" si="2"/>
        <v>0</v>
      </c>
      <c r="AM61" s="150">
        <f t="shared" si="3"/>
        <v>0</v>
      </c>
      <c r="AN61" s="163">
        <f t="shared" si="4"/>
        <v>0</v>
      </c>
    </row>
    <row r="62" spans="1:40" ht="15" customHeight="1">
      <c r="A62" s="52"/>
      <c r="B62" s="47"/>
      <c r="C62" s="109" t="s">
        <v>120</v>
      </c>
      <c r="D62" s="315" t="str">
        <f>IF(CNGMD_2023_M2_Secc7!$D120="","",CNGMD_2023_M2_Secc7!$D120)</f>
        <v/>
      </c>
      <c r="E62" s="316"/>
      <c r="F62" s="316"/>
      <c r="G62" s="316"/>
      <c r="H62" s="316"/>
      <c r="I62" s="316"/>
      <c r="J62" s="316"/>
      <c r="K62" s="316"/>
      <c r="L62" s="316"/>
      <c r="M62" s="316"/>
      <c r="N62" s="316"/>
      <c r="O62" s="317"/>
      <c r="P62" s="375" t="str">
        <f>IF(CNGMD_2023_M2_Secc7!$I1030="X","X","")</f>
        <v/>
      </c>
      <c r="Q62" s="377"/>
      <c r="R62" s="118" t="str">
        <f>IF(CNGMD_2023_M2_Secc7!K1030="","",CNGMD_2023_M2_Secc7!K1030)</f>
        <v/>
      </c>
      <c r="S62" s="148"/>
      <c r="T62" s="148"/>
      <c r="U62" s="148"/>
      <c r="V62" s="148"/>
      <c r="W62" s="148"/>
      <c r="X62" s="148"/>
      <c r="Y62" s="148"/>
      <c r="Z62" s="148"/>
      <c r="AA62" s="148"/>
      <c r="AB62" s="148"/>
      <c r="AC62" s="148"/>
      <c r="AD62" s="148"/>
      <c r="AG62">
        <f t="shared" si="0"/>
        <v>0</v>
      </c>
      <c r="AH62">
        <f>CNGMD_2023_M2_Secc7!$N120</f>
        <v>0</v>
      </c>
      <c r="AI62">
        <v>36</v>
      </c>
      <c r="AK62" s="150">
        <f t="shared" si="1"/>
        <v>0</v>
      </c>
      <c r="AL62" s="150">
        <f t="shared" si="2"/>
        <v>0</v>
      </c>
      <c r="AM62" s="150">
        <f t="shared" si="3"/>
        <v>0</v>
      </c>
      <c r="AN62" s="163">
        <f t="shared" si="4"/>
        <v>0</v>
      </c>
    </row>
    <row r="63" spans="1:40" ht="15" customHeight="1">
      <c r="A63" s="52"/>
      <c r="B63" s="47"/>
      <c r="C63" s="109" t="s">
        <v>121</v>
      </c>
      <c r="D63" s="315" t="str">
        <f>IF(CNGMD_2023_M2_Secc7!$D121="","",CNGMD_2023_M2_Secc7!$D121)</f>
        <v/>
      </c>
      <c r="E63" s="316"/>
      <c r="F63" s="316"/>
      <c r="G63" s="316"/>
      <c r="H63" s="316"/>
      <c r="I63" s="316"/>
      <c r="J63" s="316"/>
      <c r="K63" s="316"/>
      <c r="L63" s="316"/>
      <c r="M63" s="316"/>
      <c r="N63" s="316"/>
      <c r="O63" s="317"/>
      <c r="P63" s="375" t="str">
        <f>IF(CNGMD_2023_M2_Secc7!$I1031="X","X","")</f>
        <v/>
      </c>
      <c r="Q63" s="377"/>
      <c r="R63" s="118" t="str">
        <f>IF(CNGMD_2023_M2_Secc7!K1031="","",CNGMD_2023_M2_Secc7!K1031)</f>
        <v/>
      </c>
      <c r="S63" s="148"/>
      <c r="T63" s="148"/>
      <c r="U63" s="148"/>
      <c r="V63" s="148"/>
      <c r="W63" s="148"/>
      <c r="X63" s="148"/>
      <c r="Y63" s="148"/>
      <c r="Z63" s="148"/>
      <c r="AA63" s="148"/>
      <c r="AB63" s="148"/>
      <c r="AC63" s="148"/>
      <c r="AD63" s="148"/>
      <c r="AG63">
        <f t="shared" si="0"/>
        <v>0</v>
      </c>
      <c r="AH63">
        <f>CNGMD_2023_M2_Secc7!$N121</f>
        <v>0</v>
      </c>
      <c r="AI63">
        <v>37</v>
      </c>
      <c r="AK63" s="150">
        <f t="shared" si="1"/>
        <v>0</v>
      </c>
      <c r="AL63" s="150">
        <f t="shared" si="2"/>
        <v>0</v>
      </c>
      <c r="AM63" s="150">
        <f t="shared" si="3"/>
        <v>0</v>
      </c>
      <c r="AN63" s="163">
        <f t="shared" si="4"/>
        <v>0</v>
      </c>
    </row>
    <row r="64" spans="1:40" ht="15" customHeight="1">
      <c r="A64" s="52"/>
      <c r="B64" s="47"/>
      <c r="C64" s="109" t="s">
        <v>122</v>
      </c>
      <c r="D64" s="315" t="str">
        <f>IF(CNGMD_2023_M2_Secc7!$D122="","",CNGMD_2023_M2_Secc7!$D122)</f>
        <v/>
      </c>
      <c r="E64" s="316"/>
      <c r="F64" s="316"/>
      <c r="G64" s="316"/>
      <c r="H64" s="316"/>
      <c r="I64" s="316"/>
      <c r="J64" s="316"/>
      <c r="K64" s="316"/>
      <c r="L64" s="316"/>
      <c r="M64" s="316"/>
      <c r="N64" s="316"/>
      <c r="O64" s="317"/>
      <c r="P64" s="375" t="str">
        <f>IF(CNGMD_2023_M2_Secc7!$I1032="X","X","")</f>
        <v/>
      </c>
      <c r="Q64" s="377"/>
      <c r="R64" s="118" t="str">
        <f>IF(CNGMD_2023_M2_Secc7!K1032="","",CNGMD_2023_M2_Secc7!K1032)</f>
        <v/>
      </c>
      <c r="S64" s="148"/>
      <c r="T64" s="148"/>
      <c r="U64" s="148"/>
      <c r="V64" s="148"/>
      <c r="W64" s="148"/>
      <c r="X64" s="148"/>
      <c r="Y64" s="148"/>
      <c r="Z64" s="148"/>
      <c r="AA64" s="148"/>
      <c r="AB64" s="148"/>
      <c r="AC64" s="148"/>
      <c r="AD64" s="148"/>
      <c r="AG64">
        <f t="shared" si="0"/>
        <v>0</v>
      </c>
      <c r="AH64">
        <f>CNGMD_2023_M2_Secc7!$N122</f>
        <v>0</v>
      </c>
      <c r="AI64">
        <v>38</v>
      </c>
      <c r="AK64" s="150">
        <f t="shared" si="1"/>
        <v>0</v>
      </c>
      <c r="AL64" s="150">
        <f t="shared" si="2"/>
        <v>0</v>
      </c>
      <c r="AM64" s="150">
        <f t="shared" si="3"/>
        <v>0</v>
      </c>
      <c r="AN64" s="163">
        <f t="shared" si="4"/>
        <v>0</v>
      </c>
    </row>
    <row r="65" spans="1:40" ht="15" customHeight="1">
      <c r="A65" s="52"/>
      <c r="B65" s="47"/>
      <c r="C65" s="109" t="s">
        <v>123</v>
      </c>
      <c r="D65" s="315" t="str">
        <f>IF(CNGMD_2023_M2_Secc7!$D123="","",CNGMD_2023_M2_Secc7!$D123)</f>
        <v/>
      </c>
      <c r="E65" s="316"/>
      <c r="F65" s="316"/>
      <c r="G65" s="316"/>
      <c r="H65" s="316"/>
      <c r="I65" s="316"/>
      <c r="J65" s="316"/>
      <c r="K65" s="316"/>
      <c r="L65" s="316"/>
      <c r="M65" s="316"/>
      <c r="N65" s="316"/>
      <c r="O65" s="317"/>
      <c r="P65" s="375" t="str">
        <f>IF(CNGMD_2023_M2_Secc7!$I1033="X","X","")</f>
        <v/>
      </c>
      <c r="Q65" s="377"/>
      <c r="R65" s="118" t="str">
        <f>IF(CNGMD_2023_M2_Secc7!K1033="","",CNGMD_2023_M2_Secc7!K1033)</f>
        <v/>
      </c>
      <c r="S65" s="148"/>
      <c r="T65" s="148"/>
      <c r="U65" s="148"/>
      <c r="V65" s="148"/>
      <c r="W65" s="148"/>
      <c r="X65" s="148"/>
      <c r="Y65" s="148"/>
      <c r="Z65" s="148"/>
      <c r="AA65" s="148"/>
      <c r="AB65" s="148"/>
      <c r="AC65" s="148"/>
      <c r="AD65" s="148"/>
      <c r="AG65">
        <f t="shared" si="0"/>
        <v>0</v>
      </c>
      <c r="AH65">
        <f>CNGMD_2023_M2_Secc7!$N123</f>
        <v>0</v>
      </c>
      <c r="AI65">
        <v>39</v>
      </c>
      <c r="AK65" s="150">
        <f t="shared" si="1"/>
        <v>0</v>
      </c>
      <c r="AL65" s="150">
        <f t="shared" si="2"/>
        <v>0</v>
      </c>
      <c r="AM65" s="150">
        <f t="shared" si="3"/>
        <v>0</v>
      </c>
      <c r="AN65" s="163">
        <f t="shared" si="4"/>
        <v>0</v>
      </c>
    </row>
    <row r="66" spans="1:40" ht="15" customHeight="1">
      <c r="A66" s="52"/>
      <c r="B66" s="47"/>
      <c r="C66" s="109" t="s">
        <v>124</v>
      </c>
      <c r="D66" s="315" t="str">
        <f>IF(CNGMD_2023_M2_Secc7!$D124="","",CNGMD_2023_M2_Secc7!$D124)</f>
        <v/>
      </c>
      <c r="E66" s="316"/>
      <c r="F66" s="316"/>
      <c r="G66" s="316"/>
      <c r="H66" s="316"/>
      <c r="I66" s="316"/>
      <c r="J66" s="316"/>
      <c r="K66" s="316"/>
      <c r="L66" s="316"/>
      <c r="M66" s="316"/>
      <c r="N66" s="316"/>
      <c r="O66" s="317"/>
      <c r="P66" s="375" t="str">
        <f>IF(CNGMD_2023_M2_Secc7!$I1034="X","X","")</f>
        <v/>
      </c>
      <c r="Q66" s="377"/>
      <c r="R66" s="118" t="str">
        <f>IF(CNGMD_2023_M2_Secc7!K1034="","",CNGMD_2023_M2_Secc7!K1034)</f>
        <v/>
      </c>
      <c r="S66" s="148"/>
      <c r="T66" s="148"/>
      <c r="U66" s="148"/>
      <c r="V66" s="148"/>
      <c r="W66" s="148"/>
      <c r="X66" s="148"/>
      <c r="Y66" s="148"/>
      <c r="Z66" s="148"/>
      <c r="AA66" s="148"/>
      <c r="AB66" s="148"/>
      <c r="AC66" s="148"/>
      <c r="AD66" s="148"/>
      <c r="AG66">
        <f t="shared" si="0"/>
        <v>0</v>
      </c>
      <c r="AH66">
        <f>CNGMD_2023_M2_Secc7!$N124</f>
        <v>0</v>
      </c>
      <c r="AI66">
        <v>40</v>
      </c>
      <c r="AK66" s="150">
        <f t="shared" si="1"/>
        <v>0</v>
      </c>
      <c r="AL66" s="150">
        <f t="shared" si="2"/>
        <v>0</v>
      </c>
      <c r="AM66" s="150">
        <f t="shared" si="3"/>
        <v>0</v>
      </c>
      <c r="AN66" s="163">
        <f t="shared" si="4"/>
        <v>0</v>
      </c>
    </row>
    <row r="67" spans="1:40" ht="15" customHeight="1">
      <c r="A67" s="52"/>
      <c r="B67" s="47"/>
      <c r="C67" s="109" t="s">
        <v>125</v>
      </c>
      <c r="D67" s="315" t="str">
        <f>IF(CNGMD_2023_M2_Secc7!$D125="","",CNGMD_2023_M2_Secc7!$D125)</f>
        <v/>
      </c>
      <c r="E67" s="316"/>
      <c r="F67" s="316"/>
      <c r="G67" s="316"/>
      <c r="H67" s="316"/>
      <c r="I67" s="316"/>
      <c r="J67" s="316"/>
      <c r="K67" s="316"/>
      <c r="L67" s="316"/>
      <c r="M67" s="316"/>
      <c r="N67" s="316"/>
      <c r="O67" s="317"/>
      <c r="P67" s="375" t="str">
        <f>IF(CNGMD_2023_M2_Secc7!$I1035="X","X","")</f>
        <v/>
      </c>
      <c r="Q67" s="377"/>
      <c r="R67" s="118" t="str">
        <f>IF(CNGMD_2023_M2_Secc7!K1035="","",CNGMD_2023_M2_Secc7!K1035)</f>
        <v/>
      </c>
      <c r="S67" s="148"/>
      <c r="T67" s="148"/>
      <c r="U67" s="148"/>
      <c r="V67" s="148"/>
      <c r="W67" s="148"/>
      <c r="X67" s="148"/>
      <c r="Y67" s="148"/>
      <c r="Z67" s="148"/>
      <c r="AA67" s="148"/>
      <c r="AB67" s="148"/>
      <c r="AC67" s="148"/>
      <c r="AD67" s="148"/>
      <c r="AG67">
        <f t="shared" si="0"/>
        <v>0</v>
      </c>
      <c r="AH67">
        <f>CNGMD_2023_M2_Secc7!$N125</f>
        <v>0</v>
      </c>
      <c r="AI67">
        <v>41</v>
      </c>
      <c r="AK67" s="150">
        <f t="shared" si="1"/>
        <v>0</v>
      </c>
      <c r="AL67" s="150">
        <f t="shared" si="2"/>
        <v>0</v>
      </c>
      <c r="AM67" s="150">
        <f t="shared" si="3"/>
        <v>0</v>
      </c>
      <c r="AN67" s="163">
        <f t="shared" si="4"/>
        <v>0</v>
      </c>
    </row>
    <row r="68" spans="1:40" ht="15" customHeight="1">
      <c r="A68" s="52"/>
      <c r="B68" s="47"/>
      <c r="C68" s="109" t="s">
        <v>126</v>
      </c>
      <c r="D68" s="315" t="str">
        <f>IF(CNGMD_2023_M2_Secc7!$D126="","",CNGMD_2023_M2_Secc7!$D126)</f>
        <v/>
      </c>
      <c r="E68" s="316"/>
      <c r="F68" s="316"/>
      <c r="G68" s="316"/>
      <c r="H68" s="316"/>
      <c r="I68" s="316"/>
      <c r="J68" s="316"/>
      <c r="K68" s="316"/>
      <c r="L68" s="316"/>
      <c r="M68" s="316"/>
      <c r="N68" s="316"/>
      <c r="O68" s="317"/>
      <c r="P68" s="375" t="str">
        <f>IF(CNGMD_2023_M2_Secc7!$I1036="X","X","")</f>
        <v/>
      </c>
      <c r="Q68" s="377"/>
      <c r="R68" s="118" t="str">
        <f>IF(CNGMD_2023_M2_Secc7!K1036="","",CNGMD_2023_M2_Secc7!K1036)</f>
        <v/>
      </c>
      <c r="S68" s="148"/>
      <c r="T68" s="148"/>
      <c r="U68" s="148"/>
      <c r="V68" s="148"/>
      <c r="W68" s="148"/>
      <c r="X68" s="148"/>
      <c r="Y68" s="148"/>
      <c r="Z68" s="148"/>
      <c r="AA68" s="148"/>
      <c r="AB68" s="148"/>
      <c r="AC68" s="148"/>
      <c r="AD68" s="148"/>
      <c r="AG68">
        <f t="shared" si="0"/>
        <v>0</v>
      </c>
      <c r="AH68">
        <f>CNGMD_2023_M2_Secc7!$N126</f>
        <v>0</v>
      </c>
      <c r="AI68">
        <v>42</v>
      </c>
      <c r="AK68" s="150">
        <f t="shared" si="1"/>
        <v>0</v>
      </c>
      <c r="AL68" s="150">
        <f t="shared" si="2"/>
        <v>0</v>
      </c>
      <c r="AM68" s="150">
        <f t="shared" si="3"/>
        <v>0</v>
      </c>
      <c r="AN68" s="163">
        <f t="shared" si="4"/>
        <v>0</v>
      </c>
    </row>
    <row r="69" spans="1:40" ht="15" customHeight="1">
      <c r="A69" s="52"/>
      <c r="B69" s="47"/>
      <c r="C69" s="109" t="s">
        <v>127</v>
      </c>
      <c r="D69" s="315" t="str">
        <f>IF(CNGMD_2023_M2_Secc7!$D127="","",CNGMD_2023_M2_Secc7!$D127)</f>
        <v/>
      </c>
      <c r="E69" s="316"/>
      <c r="F69" s="316"/>
      <c r="G69" s="316"/>
      <c r="H69" s="316"/>
      <c r="I69" s="316"/>
      <c r="J69" s="316"/>
      <c r="K69" s="316"/>
      <c r="L69" s="316"/>
      <c r="M69" s="316"/>
      <c r="N69" s="316"/>
      <c r="O69" s="317"/>
      <c r="P69" s="375" t="str">
        <f>IF(CNGMD_2023_M2_Secc7!$I1037="X","X","")</f>
        <v/>
      </c>
      <c r="Q69" s="377"/>
      <c r="R69" s="118" t="str">
        <f>IF(CNGMD_2023_M2_Secc7!K1037="","",CNGMD_2023_M2_Secc7!K1037)</f>
        <v/>
      </c>
      <c r="S69" s="148"/>
      <c r="T69" s="148"/>
      <c r="U69" s="148"/>
      <c r="V69" s="148"/>
      <c r="W69" s="148"/>
      <c r="X69" s="148"/>
      <c r="Y69" s="148"/>
      <c r="Z69" s="148"/>
      <c r="AA69" s="148"/>
      <c r="AB69" s="148"/>
      <c r="AC69" s="148"/>
      <c r="AD69" s="148"/>
      <c r="AG69">
        <f t="shared" si="0"/>
        <v>0</v>
      </c>
      <c r="AH69">
        <f>CNGMD_2023_M2_Secc7!$N127</f>
        <v>0</v>
      </c>
      <c r="AI69">
        <v>43</v>
      </c>
      <c r="AK69" s="150">
        <f t="shared" si="1"/>
        <v>0</v>
      </c>
      <c r="AL69" s="150">
        <f t="shared" si="2"/>
        <v>0</v>
      </c>
      <c r="AM69" s="150">
        <f t="shared" si="3"/>
        <v>0</v>
      </c>
      <c r="AN69" s="163">
        <f t="shared" si="4"/>
        <v>0</v>
      </c>
    </row>
    <row r="70" spans="1:40" ht="15" customHeight="1">
      <c r="A70" s="52"/>
      <c r="B70" s="47"/>
      <c r="C70" s="109" t="s">
        <v>128</v>
      </c>
      <c r="D70" s="315" t="str">
        <f>IF(CNGMD_2023_M2_Secc7!$D128="","",CNGMD_2023_M2_Secc7!$D128)</f>
        <v/>
      </c>
      <c r="E70" s="316"/>
      <c r="F70" s="316"/>
      <c r="G70" s="316"/>
      <c r="H70" s="316"/>
      <c r="I70" s="316"/>
      <c r="J70" s="316"/>
      <c r="K70" s="316"/>
      <c r="L70" s="316"/>
      <c r="M70" s="316"/>
      <c r="N70" s="316"/>
      <c r="O70" s="317"/>
      <c r="P70" s="375" t="str">
        <f>IF(CNGMD_2023_M2_Secc7!$I1038="X","X","")</f>
        <v/>
      </c>
      <c r="Q70" s="377"/>
      <c r="R70" s="118" t="str">
        <f>IF(CNGMD_2023_M2_Secc7!K1038="","",CNGMD_2023_M2_Secc7!K1038)</f>
        <v/>
      </c>
      <c r="S70" s="148"/>
      <c r="T70" s="148"/>
      <c r="U70" s="148"/>
      <c r="V70" s="148"/>
      <c r="W70" s="148"/>
      <c r="X70" s="148"/>
      <c r="Y70" s="148"/>
      <c r="Z70" s="148"/>
      <c r="AA70" s="148"/>
      <c r="AB70" s="148"/>
      <c r="AC70" s="148"/>
      <c r="AD70" s="148"/>
      <c r="AG70">
        <f t="shared" si="0"/>
        <v>0</v>
      </c>
      <c r="AH70">
        <f>CNGMD_2023_M2_Secc7!$N128</f>
        <v>0</v>
      </c>
      <c r="AI70">
        <v>44</v>
      </c>
      <c r="AK70" s="150">
        <f t="shared" si="1"/>
        <v>0</v>
      </c>
      <c r="AL70" s="150">
        <f t="shared" si="2"/>
        <v>0</v>
      </c>
      <c r="AM70" s="150">
        <f t="shared" si="3"/>
        <v>0</v>
      </c>
      <c r="AN70" s="163">
        <f t="shared" si="4"/>
        <v>0</v>
      </c>
    </row>
    <row r="71" spans="1:40" ht="15" customHeight="1">
      <c r="A71" s="52"/>
      <c r="B71" s="47"/>
      <c r="C71" s="109" t="s">
        <v>129</v>
      </c>
      <c r="D71" s="315" t="str">
        <f>IF(CNGMD_2023_M2_Secc7!$D129="","",CNGMD_2023_M2_Secc7!$D129)</f>
        <v/>
      </c>
      <c r="E71" s="316"/>
      <c r="F71" s="316"/>
      <c r="G71" s="316"/>
      <c r="H71" s="316"/>
      <c r="I71" s="316"/>
      <c r="J71" s="316"/>
      <c r="K71" s="316"/>
      <c r="L71" s="316"/>
      <c r="M71" s="316"/>
      <c r="N71" s="316"/>
      <c r="O71" s="317"/>
      <c r="P71" s="375" t="str">
        <f>IF(CNGMD_2023_M2_Secc7!$I1039="X","X","")</f>
        <v/>
      </c>
      <c r="Q71" s="377"/>
      <c r="R71" s="118" t="str">
        <f>IF(CNGMD_2023_M2_Secc7!K1039="","",CNGMD_2023_M2_Secc7!K1039)</f>
        <v/>
      </c>
      <c r="S71" s="148"/>
      <c r="T71" s="148"/>
      <c r="U71" s="148"/>
      <c r="V71" s="148"/>
      <c r="W71" s="148"/>
      <c r="X71" s="148"/>
      <c r="Y71" s="148"/>
      <c r="Z71" s="148"/>
      <c r="AA71" s="148"/>
      <c r="AB71" s="148"/>
      <c r="AC71" s="148"/>
      <c r="AD71" s="148"/>
      <c r="AG71">
        <f t="shared" si="0"/>
        <v>0</v>
      </c>
      <c r="AH71">
        <f>CNGMD_2023_M2_Secc7!$N129</f>
        <v>0</v>
      </c>
      <c r="AI71">
        <v>45</v>
      </c>
      <c r="AK71" s="150">
        <f t="shared" si="1"/>
        <v>0</v>
      </c>
      <c r="AL71" s="150">
        <f t="shared" si="2"/>
        <v>0</v>
      </c>
      <c r="AM71" s="150">
        <f t="shared" si="3"/>
        <v>0</v>
      </c>
      <c r="AN71" s="163">
        <f t="shared" si="4"/>
        <v>0</v>
      </c>
    </row>
    <row r="72" spans="1:40" ht="15" customHeight="1">
      <c r="A72" s="52"/>
      <c r="B72" s="47"/>
      <c r="C72" s="109" t="s">
        <v>130</v>
      </c>
      <c r="D72" s="315" t="str">
        <f>IF(CNGMD_2023_M2_Secc7!$D130="","",CNGMD_2023_M2_Secc7!$D130)</f>
        <v/>
      </c>
      <c r="E72" s="316"/>
      <c r="F72" s="316"/>
      <c r="G72" s="316"/>
      <c r="H72" s="316"/>
      <c r="I72" s="316"/>
      <c r="J72" s="316"/>
      <c r="K72" s="316"/>
      <c r="L72" s="316"/>
      <c r="M72" s="316"/>
      <c r="N72" s="316"/>
      <c r="O72" s="317"/>
      <c r="P72" s="375" t="str">
        <f>IF(CNGMD_2023_M2_Secc7!$I1040="X","X","")</f>
        <v/>
      </c>
      <c r="Q72" s="377"/>
      <c r="R72" s="118" t="str">
        <f>IF(CNGMD_2023_M2_Secc7!K1040="","",CNGMD_2023_M2_Secc7!K1040)</f>
        <v/>
      </c>
      <c r="S72" s="148"/>
      <c r="T72" s="148"/>
      <c r="U72" s="148"/>
      <c r="V72" s="148"/>
      <c r="W72" s="148"/>
      <c r="X72" s="148"/>
      <c r="Y72" s="148"/>
      <c r="Z72" s="148"/>
      <c r="AA72" s="148"/>
      <c r="AB72" s="148"/>
      <c r="AC72" s="148"/>
      <c r="AD72" s="148"/>
      <c r="AG72">
        <f t="shared" si="0"/>
        <v>0</v>
      </c>
      <c r="AH72">
        <f>CNGMD_2023_M2_Secc7!$N130</f>
        <v>0</v>
      </c>
      <c r="AI72">
        <v>46</v>
      </c>
      <c r="AK72" s="150">
        <f t="shared" si="1"/>
        <v>0</v>
      </c>
      <c r="AL72" s="150">
        <f t="shared" si="2"/>
        <v>0</v>
      </c>
      <c r="AM72" s="150">
        <f t="shared" si="3"/>
        <v>0</v>
      </c>
      <c r="AN72" s="163">
        <f t="shared" si="4"/>
        <v>0</v>
      </c>
    </row>
    <row r="73" spans="1:40" ht="15" customHeight="1">
      <c r="A73" s="52"/>
      <c r="B73" s="47"/>
      <c r="C73" s="109" t="s">
        <v>131</v>
      </c>
      <c r="D73" s="315" t="str">
        <f>IF(CNGMD_2023_M2_Secc7!$D131="","",CNGMD_2023_M2_Secc7!$D131)</f>
        <v/>
      </c>
      <c r="E73" s="316"/>
      <c r="F73" s="316"/>
      <c r="G73" s="316"/>
      <c r="H73" s="316"/>
      <c r="I73" s="316"/>
      <c r="J73" s="316"/>
      <c r="K73" s="316"/>
      <c r="L73" s="316"/>
      <c r="M73" s="316"/>
      <c r="N73" s="316"/>
      <c r="O73" s="317"/>
      <c r="P73" s="375" t="str">
        <f>IF(CNGMD_2023_M2_Secc7!$I1041="X","X","")</f>
        <v/>
      </c>
      <c r="Q73" s="377"/>
      <c r="R73" s="118" t="str">
        <f>IF(CNGMD_2023_M2_Secc7!K1041="","",CNGMD_2023_M2_Secc7!K1041)</f>
        <v/>
      </c>
      <c r="S73" s="148"/>
      <c r="T73" s="148"/>
      <c r="U73" s="148"/>
      <c r="V73" s="148"/>
      <c r="W73" s="148"/>
      <c r="X73" s="148"/>
      <c r="Y73" s="148"/>
      <c r="Z73" s="148"/>
      <c r="AA73" s="148"/>
      <c r="AB73" s="148"/>
      <c r="AC73" s="148"/>
      <c r="AD73" s="148"/>
      <c r="AG73">
        <f t="shared" si="0"/>
        <v>0</v>
      </c>
      <c r="AH73">
        <f>CNGMD_2023_M2_Secc7!$N131</f>
        <v>0</v>
      </c>
      <c r="AI73">
        <v>47</v>
      </c>
      <c r="AK73" s="150">
        <f t="shared" si="1"/>
        <v>0</v>
      </c>
      <c r="AL73" s="150">
        <f t="shared" si="2"/>
        <v>0</v>
      </c>
      <c r="AM73" s="150">
        <f t="shared" si="3"/>
        <v>0</v>
      </c>
      <c r="AN73" s="163">
        <f t="shared" si="4"/>
        <v>0</v>
      </c>
    </row>
    <row r="74" spans="1:40" ht="15" customHeight="1">
      <c r="A74" s="52"/>
      <c r="B74" s="47"/>
      <c r="C74" s="109" t="s">
        <v>132</v>
      </c>
      <c r="D74" s="315" t="str">
        <f>IF(CNGMD_2023_M2_Secc7!$D132="","",CNGMD_2023_M2_Secc7!$D132)</f>
        <v/>
      </c>
      <c r="E74" s="316"/>
      <c r="F74" s="316"/>
      <c r="G74" s="316"/>
      <c r="H74" s="316"/>
      <c r="I74" s="316"/>
      <c r="J74" s="316"/>
      <c r="K74" s="316"/>
      <c r="L74" s="316"/>
      <c r="M74" s="316"/>
      <c r="N74" s="316"/>
      <c r="O74" s="317"/>
      <c r="P74" s="375" t="str">
        <f>IF(CNGMD_2023_M2_Secc7!$I1042="X","X","")</f>
        <v/>
      </c>
      <c r="Q74" s="377"/>
      <c r="R74" s="118" t="str">
        <f>IF(CNGMD_2023_M2_Secc7!K1042="","",CNGMD_2023_M2_Secc7!K1042)</f>
        <v/>
      </c>
      <c r="S74" s="148"/>
      <c r="T74" s="148"/>
      <c r="U74" s="148"/>
      <c r="V74" s="148"/>
      <c r="W74" s="148"/>
      <c r="X74" s="148"/>
      <c r="Y74" s="148"/>
      <c r="Z74" s="148"/>
      <c r="AA74" s="148"/>
      <c r="AB74" s="148"/>
      <c r="AC74" s="148"/>
      <c r="AD74" s="148"/>
      <c r="AG74">
        <f t="shared" si="0"/>
        <v>0</v>
      </c>
      <c r="AH74">
        <f>CNGMD_2023_M2_Secc7!$N132</f>
        <v>0</v>
      </c>
      <c r="AI74">
        <v>48</v>
      </c>
      <c r="AK74" s="150">
        <f t="shared" si="1"/>
        <v>0</v>
      </c>
      <c r="AL74" s="150">
        <f t="shared" si="2"/>
        <v>0</v>
      </c>
      <c r="AM74" s="150">
        <f t="shared" si="3"/>
        <v>0</v>
      </c>
      <c r="AN74" s="163">
        <f t="shared" si="4"/>
        <v>0</v>
      </c>
    </row>
    <row r="75" spans="1:40" ht="15" customHeight="1">
      <c r="A75" s="52"/>
      <c r="B75" s="47"/>
      <c r="C75" s="109" t="s">
        <v>133</v>
      </c>
      <c r="D75" s="315" t="str">
        <f>IF(CNGMD_2023_M2_Secc7!$D133="","",CNGMD_2023_M2_Secc7!$D133)</f>
        <v/>
      </c>
      <c r="E75" s="316"/>
      <c r="F75" s="316"/>
      <c r="G75" s="316"/>
      <c r="H75" s="316"/>
      <c r="I75" s="316"/>
      <c r="J75" s="316"/>
      <c r="K75" s="316"/>
      <c r="L75" s="316"/>
      <c r="M75" s="316"/>
      <c r="N75" s="316"/>
      <c r="O75" s="317"/>
      <c r="P75" s="375" t="str">
        <f>IF(CNGMD_2023_M2_Secc7!$I1043="X","X","")</f>
        <v/>
      </c>
      <c r="Q75" s="377"/>
      <c r="R75" s="118" t="str">
        <f>IF(CNGMD_2023_M2_Secc7!K1043="","",CNGMD_2023_M2_Secc7!K1043)</f>
        <v/>
      </c>
      <c r="S75" s="148"/>
      <c r="T75" s="148"/>
      <c r="U75" s="148"/>
      <c r="V75" s="148"/>
      <c r="W75" s="148"/>
      <c r="X75" s="148"/>
      <c r="Y75" s="148"/>
      <c r="Z75" s="148"/>
      <c r="AA75" s="148"/>
      <c r="AB75" s="148"/>
      <c r="AC75" s="148"/>
      <c r="AD75" s="148"/>
      <c r="AG75">
        <f t="shared" si="0"/>
        <v>0</v>
      </c>
      <c r="AH75">
        <f>CNGMD_2023_M2_Secc7!$N133</f>
        <v>0</v>
      </c>
      <c r="AI75">
        <v>49</v>
      </c>
      <c r="AK75" s="150">
        <f t="shared" si="1"/>
        <v>0</v>
      </c>
      <c r="AL75" s="150">
        <f t="shared" si="2"/>
        <v>0</v>
      </c>
      <c r="AM75" s="150">
        <f t="shared" si="3"/>
        <v>0</v>
      </c>
      <c r="AN75" s="163">
        <f t="shared" si="4"/>
        <v>0</v>
      </c>
    </row>
    <row r="76" spans="1:40" ht="15" customHeight="1">
      <c r="A76" s="52"/>
      <c r="B76" s="47"/>
      <c r="C76" s="109" t="s">
        <v>134</v>
      </c>
      <c r="D76" s="315" t="str">
        <f>IF(CNGMD_2023_M2_Secc7!$D134="","",CNGMD_2023_M2_Secc7!$D134)</f>
        <v/>
      </c>
      <c r="E76" s="316"/>
      <c r="F76" s="316"/>
      <c r="G76" s="316"/>
      <c r="H76" s="316"/>
      <c r="I76" s="316"/>
      <c r="J76" s="316"/>
      <c r="K76" s="316"/>
      <c r="L76" s="316"/>
      <c r="M76" s="316"/>
      <c r="N76" s="316"/>
      <c r="O76" s="317"/>
      <c r="P76" s="375" t="str">
        <f>IF(CNGMD_2023_M2_Secc7!$I1044="X","X","")</f>
        <v/>
      </c>
      <c r="Q76" s="377"/>
      <c r="R76" s="118" t="str">
        <f>IF(CNGMD_2023_M2_Secc7!K1044="","",CNGMD_2023_M2_Secc7!K1044)</f>
        <v/>
      </c>
      <c r="S76" s="148"/>
      <c r="T76" s="148"/>
      <c r="U76" s="148"/>
      <c r="V76" s="148"/>
      <c r="W76" s="148"/>
      <c r="X76" s="148"/>
      <c r="Y76" s="148"/>
      <c r="Z76" s="148"/>
      <c r="AA76" s="148"/>
      <c r="AB76" s="148"/>
      <c r="AC76" s="148"/>
      <c r="AD76" s="148"/>
      <c r="AG76">
        <f t="shared" si="0"/>
        <v>0</v>
      </c>
      <c r="AH76">
        <f>CNGMD_2023_M2_Secc7!$N134</f>
        <v>0</v>
      </c>
      <c r="AI76">
        <v>50</v>
      </c>
      <c r="AK76" s="150">
        <f t="shared" si="1"/>
        <v>0</v>
      </c>
      <c r="AL76" s="150">
        <f t="shared" si="2"/>
        <v>0</v>
      </c>
      <c r="AM76" s="150">
        <f t="shared" si="3"/>
        <v>0</v>
      </c>
      <c r="AN76" s="163">
        <f t="shared" si="4"/>
        <v>0</v>
      </c>
    </row>
    <row r="77" spans="1:40" ht="15" customHeight="1">
      <c r="A77" s="52"/>
      <c r="B77" s="47"/>
      <c r="C77" s="109" t="s">
        <v>135</v>
      </c>
      <c r="D77" s="315" t="str">
        <f>IF(CNGMD_2023_M2_Secc7!$D135="","",CNGMD_2023_M2_Secc7!$D135)</f>
        <v/>
      </c>
      <c r="E77" s="316"/>
      <c r="F77" s="316"/>
      <c r="G77" s="316"/>
      <c r="H77" s="316"/>
      <c r="I77" s="316"/>
      <c r="J77" s="316"/>
      <c r="K77" s="316"/>
      <c r="L77" s="316"/>
      <c r="M77" s="316"/>
      <c r="N77" s="316"/>
      <c r="O77" s="317"/>
      <c r="P77" s="375" t="str">
        <f>IF(CNGMD_2023_M2_Secc7!$I1045="X","X","")</f>
        <v/>
      </c>
      <c r="Q77" s="377"/>
      <c r="R77" s="118" t="str">
        <f>IF(CNGMD_2023_M2_Secc7!K1045="","",CNGMD_2023_M2_Secc7!K1045)</f>
        <v/>
      </c>
      <c r="S77" s="148"/>
      <c r="T77" s="148"/>
      <c r="U77" s="148"/>
      <c r="V77" s="148"/>
      <c r="W77" s="148"/>
      <c r="X77" s="148"/>
      <c r="Y77" s="148"/>
      <c r="Z77" s="148"/>
      <c r="AA77" s="148"/>
      <c r="AB77" s="148"/>
      <c r="AC77" s="148"/>
      <c r="AD77" s="148"/>
      <c r="AG77">
        <f t="shared" si="0"/>
        <v>0</v>
      </c>
      <c r="AH77">
        <f>CNGMD_2023_M2_Secc7!$N135</f>
        <v>0</v>
      </c>
      <c r="AI77">
        <v>51</v>
      </c>
      <c r="AK77" s="150">
        <f t="shared" si="1"/>
        <v>0</v>
      </c>
      <c r="AL77" s="150">
        <f t="shared" si="2"/>
        <v>0</v>
      </c>
      <c r="AM77" s="150">
        <f t="shared" si="3"/>
        <v>0</v>
      </c>
      <c r="AN77" s="163">
        <f t="shared" si="4"/>
        <v>0</v>
      </c>
    </row>
    <row r="78" spans="1:40" ht="15" customHeight="1">
      <c r="A78" s="52"/>
      <c r="B78" s="47"/>
      <c r="C78" s="109" t="s">
        <v>136</v>
      </c>
      <c r="D78" s="315" t="str">
        <f>IF(CNGMD_2023_M2_Secc7!$D136="","",CNGMD_2023_M2_Secc7!$D136)</f>
        <v/>
      </c>
      <c r="E78" s="316"/>
      <c r="F78" s="316"/>
      <c r="G78" s="316"/>
      <c r="H78" s="316"/>
      <c r="I78" s="316"/>
      <c r="J78" s="316"/>
      <c r="K78" s="316"/>
      <c r="L78" s="316"/>
      <c r="M78" s="316"/>
      <c r="N78" s="316"/>
      <c r="O78" s="317"/>
      <c r="P78" s="375" t="str">
        <f>IF(CNGMD_2023_M2_Secc7!$I1046="X","X","")</f>
        <v/>
      </c>
      <c r="Q78" s="377"/>
      <c r="R78" s="118" t="str">
        <f>IF(CNGMD_2023_M2_Secc7!K1046="","",CNGMD_2023_M2_Secc7!K1046)</f>
        <v/>
      </c>
      <c r="S78" s="148"/>
      <c r="T78" s="148"/>
      <c r="U78" s="148"/>
      <c r="V78" s="148"/>
      <c r="W78" s="148"/>
      <c r="X78" s="148"/>
      <c r="Y78" s="148"/>
      <c r="Z78" s="148"/>
      <c r="AA78" s="148"/>
      <c r="AB78" s="148"/>
      <c r="AC78" s="148"/>
      <c r="AD78" s="148"/>
      <c r="AG78">
        <f t="shared" si="0"/>
        <v>0</v>
      </c>
      <c r="AH78">
        <f>CNGMD_2023_M2_Secc7!$N136</f>
        <v>0</v>
      </c>
      <c r="AI78">
        <v>52</v>
      </c>
      <c r="AK78" s="150">
        <f t="shared" si="1"/>
        <v>0</v>
      </c>
      <c r="AL78" s="150">
        <f t="shared" si="2"/>
        <v>0</v>
      </c>
      <c r="AM78" s="150">
        <f t="shared" si="3"/>
        <v>0</v>
      </c>
      <c r="AN78" s="163">
        <f t="shared" si="4"/>
        <v>0</v>
      </c>
    </row>
    <row r="79" spans="1:40" ht="15" customHeight="1">
      <c r="A79" s="52"/>
      <c r="B79" s="47"/>
      <c r="C79" s="109" t="s">
        <v>137</v>
      </c>
      <c r="D79" s="315" t="str">
        <f>IF(CNGMD_2023_M2_Secc7!$D137="","",CNGMD_2023_M2_Secc7!$D137)</f>
        <v/>
      </c>
      <c r="E79" s="316"/>
      <c r="F79" s="316"/>
      <c r="G79" s="316"/>
      <c r="H79" s="316"/>
      <c r="I79" s="316"/>
      <c r="J79" s="316"/>
      <c r="K79" s="316"/>
      <c r="L79" s="316"/>
      <c r="M79" s="316"/>
      <c r="N79" s="316"/>
      <c r="O79" s="317"/>
      <c r="P79" s="375" t="str">
        <f>IF(CNGMD_2023_M2_Secc7!$I1047="X","X","")</f>
        <v/>
      </c>
      <c r="Q79" s="377"/>
      <c r="R79" s="118" t="str">
        <f>IF(CNGMD_2023_M2_Secc7!K1047="","",CNGMD_2023_M2_Secc7!K1047)</f>
        <v/>
      </c>
      <c r="S79" s="148"/>
      <c r="T79" s="148"/>
      <c r="U79" s="148"/>
      <c r="V79" s="148"/>
      <c r="W79" s="148"/>
      <c r="X79" s="148"/>
      <c r="Y79" s="148"/>
      <c r="Z79" s="148"/>
      <c r="AA79" s="148"/>
      <c r="AB79" s="148"/>
      <c r="AC79" s="148"/>
      <c r="AD79" s="148"/>
      <c r="AG79">
        <f t="shared" si="0"/>
        <v>0</v>
      </c>
      <c r="AH79">
        <f>CNGMD_2023_M2_Secc7!$N137</f>
        <v>0</v>
      </c>
      <c r="AI79">
        <v>53</v>
      </c>
      <c r="AK79" s="150">
        <f t="shared" si="1"/>
        <v>0</v>
      </c>
      <c r="AL79" s="150">
        <f t="shared" si="2"/>
        <v>0</v>
      </c>
      <c r="AM79" s="150">
        <f t="shared" si="3"/>
        <v>0</v>
      </c>
      <c r="AN79" s="163">
        <f t="shared" si="4"/>
        <v>0</v>
      </c>
    </row>
    <row r="80" spans="1:40" ht="15" customHeight="1">
      <c r="A80" s="52"/>
      <c r="B80" s="47"/>
      <c r="C80" s="109" t="s">
        <v>138</v>
      </c>
      <c r="D80" s="315" t="str">
        <f>IF(CNGMD_2023_M2_Secc7!$D138="","",CNGMD_2023_M2_Secc7!$D138)</f>
        <v/>
      </c>
      <c r="E80" s="316"/>
      <c r="F80" s="316"/>
      <c r="G80" s="316"/>
      <c r="H80" s="316"/>
      <c r="I80" s="316"/>
      <c r="J80" s="316"/>
      <c r="K80" s="316"/>
      <c r="L80" s="316"/>
      <c r="M80" s="316"/>
      <c r="N80" s="316"/>
      <c r="O80" s="317"/>
      <c r="P80" s="375" t="str">
        <f>IF(CNGMD_2023_M2_Secc7!$I1048="X","X","")</f>
        <v/>
      </c>
      <c r="Q80" s="377"/>
      <c r="R80" s="118" t="str">
        <f>IF(CNGMD_2023_M2_Secc7!K1048="","",CNGMD_2023_M2_Secc7!K1048)</f>
        <v/>
      </c>
      <c r="S80" s="148"/>
      <c r="T80" s="148"/>
      <c r="U80" s="148"/>
      <c r="V80" s="148"/>
      <c r="W80" s="148"/>
      <c r="X80" s="148"/>
      <c r="Y80" s="148"/>
      <c r="Z80" s="148"/>
      <c r="AA80" s="148"/>
      <c r="AB80" s="148"/>
      <c r="AC80" s="148"/>
      <c r="AD80" s="148"/>
      <c r="AG80">
        <f t="shared" si="0"/>
        <v>0</v>
      </c>
      <c r="AH80">
        <f>CNGMD_2023_M2_Secc7!$N138</f>
        <v>0</v>
      </c>
      <c r="AI80">
        <v>54</v>
      </c>
      <c r="AK80" s="150">
        <f t="shared" si="1"/>
        <v>0</v>
      </c>
      <c r="AL80" s="150">
        <f t="shared" si="2"/>
        <v>0</v>
      </c>
      <c r="AM80" s="150">
        <f t="shared" si="3"/>
        <v>0</v>
      </c>
      <c r="AN80" s="163">
        <f t="shared" si="4"/>
        <v>0</v>
      </c>
    </row>
    <row r="81" spans="1:40" ht="15" customHeight="1">
      <c r="A81" s="52"/>
      <c r="B81" s="47"/>
      <c r="C81" s="109" t="s">
        <v>139</v>
      </c>
      <c r="D81" s="315" t="str">
        <f>IF(CNGMD_2023_M2_Secc7!$D139="","",CNGMD_2023_M2_Secc7!$D139)</f>
        <v/>
      </c>
      <c r="E81" s="316"/>
      <c r="F81" s="316"/>
      <c r="G81" s="316"/>
      <c r="H81" s="316"/>
      <c r="I81" s="316"/>
      <c r="J81" s="316"/>
      <c r="K81" s="316"/>
      <c r="L81" s="316"/>
      <c r="M81" s="316"/>
      <c r="N81" s="316"/>
      <c r="O81" s="317"/>
      <c r="P81" s="375" t="str">
        <f>IF(CNGMD_2023_M2_Secc7!$I1049="X","X","")</f>
        <v/>
      </c>
      <c r="Q81" s="377"/>
      <c r="R81" s="118" t="str">
        <f>IF(CNGMD_2023_M2_Secc7!K1049="","",CNGMD_2023_M2_Secc7!K1049)</f>
        <v/>
      </c>
      <c r="S81" s="148"/>
      <c r="T81" s="148"/>
      <c r="U81" s="148"/>
      <c r="V81" s="148"/>
      <c r="W81" s="148"/>
      <c r="X81" s="148"/>
      <c r="Y81" s="148"/>
      <c r="Z81" s="148"/>
      <c r="AA81" s="148"/>
      <c r="AB81" s="148"/>
      <c r="AC81" s="148"/>
      <c r="AD81" s="148"/>
      <c r="AG81">
        <f t="shared" si="0"/>
        <v>0</v>
      </c>
      <c r="AH81">
        <f>CNGMD_2023_M2_Secc7!$N139</f>
        <v>0</v>
      </c>
      <c r="AI81">
        <v>55</v>
      </c>
      <c r="AK81" s="150">
        <f t="shared" si="1"/>
        <v>0</v>
      </c>
      <c r="AL81" s="150">
        <f t="shared" si="2"/>
        <v>0</v>
      </c>
      <c r="AM81" s="150">
        <f t="shared" si="3"/>
        <v>0</v>
      </c>
      <c r="AN81" s="163">
        <f t="shared" si="4"/>
        <v>0</v>
      </c>
    </row>
    <row r="82" spans="1:40" ht="15" customHeight="1">
      <c r="A82" s="52"/>
      <c r="B82" s="47"/>
      <c r="C82" s="109" t="s">
        <v>140</v>
      </c>
      <c r="D82" s="315" t="str">
        <f>IF(CNGMD_2023_M2_Secc7!$D140="","",CNGMD_2023_M2_Secc7!$D140)</f>
        <v/>
      </c>
      <c r="E82" s="316"/>
      <c r="F82" s="316"/>
      <c r="G82" s="316"/>
      <c r="H82" s="316"/>
      <c r="I82" s="316"/>
      <c r="J82" s="316"/>
      <c r="K82" s="316"/>
      <c r="L82" s="316"/>
      <c r="M82" s="316"/>
      <c r="N82" s="316"/>
      <c r="O82" s="317"/>
      <c r="P82" s="375" t="str">
        <f>IF(CNGMD_2023_M2_Secc7!$I1050="X","X","")</f>
        <v/>
      </c>
      <c r="Q82" s="377"/>
      <c r="R82" s="118" t="str">
        <f>IF(CNGMD_2023_M2_Secc7!K1050="","",CNGMD_2023_M2_Secc7!K1050)</f>
        <v/>
      </c>
      <c r="S82" s="148"/>
      <c r="T82" s="148"/>
      <c r="U82" s="148"/>
      <c r="V82" s="148"/>
      <c r="W82" s="148"/>
      <c r="X82" s="148"/>
      <c r="Y82" s="148"/>
      <c r="Z82" s="148"/>
      <c r="AA82" s="148"/>
      <c r="AB82" s="148"/>
      <c r="AC82" s="148"/>
      <c r="AD82" s="148"/>
      <c r="AG82">
        <f t="shared" si="0"/>
        <v>0</v>
      </c>
      <c r="AH82">
        <f>CNGMD_2023_M2_Secc7!$N140</f>
        <v>0</v>
      </c>
      <c r="AI82">
        <v>56</v>
      </c>
      <c r="AK82" s="150">
        <f t="shared" si="1"/>
        <v>0</v>
      </c>
      <c r="AL82" s="150">
        <f t="shared" si="2"/>
        <v>0</v>
      </c>
      <c r="AM82" s="150">
        <f t="shared" si="3"/>
        <v>0</v>
      </c>
      <c r="AN82" s="163">
        <f t="shared" si="4"/>
        <v>0</v>
      </c>
    </row>
    <row r="83" spans="1:40" ht="15" customHeight="1">
      <c r="A83" s="52"/>
      <c r="B83" s="47"/>
      <c r="C83" s="109" t="s">
        <v>141</v>
      </c>
      <c r="D83" s="315" t="str">
        <f>IF(CNGMD_2023_M2_Secc7!$D141="","",CNGMD_2023_M2_Secc7!$D141)</f>
        <v/>
      </c>
      <c r="E83" s="316"/>
      <c r="F83" s="316"/>
      <c r="G83" s="316"/>
      <c r="H83" s="316"/>
      <c r="I83" s="316"/>
      <c r="J83" s="316"/>
      <c r="K83" s="316"/>
      <c r="L83" s="316"/>
      <c r="M83" s="316"/>
      <c r="N83" s="316"/>
      <c r="O83" s="317"/>
      <c r="P83" s="375" t="str">
        <f>IF(CNGMD_2023_M2_Secc7!$I1051="X","X","")</f>
        <v/>
      </c>
      <c r="Q83" s="377"/>
      <c r="R83" s="118" t="str">
        <f>IF(CNGMD_2023_M2_Secc7!K1051="","",CNGMD_2023_M2_Secc7!K1051)</f>
        <v/>
      </c>
      <c r="S83" s="148"/>
      <c r="T83" s="148"/>
      <c r="U83" s="148"/>
      <c r="V83" s="148"/>
      <c r="W83" s="148"/>
      <c r="X83" s="148"/>
      <c r="Y83" s="148"/>
      <c r="Z83" s="148"/>
      <c r="AA83" s="148"/>
      <c r="AB83" s="148"/>
      <c r="AC83" s="148"/>
      <c r="AD83" s="148"/>
      <c r="AG83">
        <f t="shared" si="0"/>
        <v>0</v>
      </c>
      <c r="AH83">
        <f>CNGMD_2023_M2_Secc7!$N141</f>
        <v>0</v>
      </c>
      <c r="AI83">
        <v>57</v>
      </c>
      <c r="AK83" s="150">
        <f t="shared" si="1"/>
        <v>0</v>
      </c>
      <c r="AL83" s="150">
        <f t="shared" si="2"/>
        <v>0</v>
      </c>
      <c r="AM83" s="150">
        <f t="shared" si="3"/>
        <v>0</v>
      </c>
      <c r="AN83" s="163">
        <f t="shared" si="4"/>
        <v>0</v>
      </c>
    </row>
    <row r="84" spans="1:40" ht="15" customHeight="1">
      <c r="A84" s="52"/>
      <c r="B84" s="47"/>
      <c r="C84" s="109" t="s">
        <v>142</v>
      </c>
      <c r="D84" s="315" t="str">
        <f>IF(CNGMD_2023_M2_Secc7!$D142="","",CNGMD_2023_M2_Secc7!$D142)</f>
        <v/>
      </c>
      <c r="E84" s="316"/>
      <c r="F84" s="316"/>
      <c r="G84" s="316"/>
      <c r="H84" s="316"/>
      <c r="I84" s="316"/>
      <c r="J84" s="316"/>
      <c r="K84" s="316"/>
      <c r="L84" s="316"/>
      <c r="M84" s="316"/>
      <c r="N84" s="316"/>
      <c r="O84" s="317"/>
      <c r="P84" s="375" t="str">
        <f>IF(CNGMD_2023_M2_Secc7!$I1052="X","X","")</f>
        <v/>
      </c>
      <c r="Q84" s="377"/>
      <c r="R84" s="118" t="str">
        <f>IF(CNGMD_2023_M2_Secc7!K1052="","",CNGMD_2023_M2_Secc7!K1052)</f>
        <v/>
      </c>
      <c r="S84" s="148"/>
      <c r="T84" s="148"/>
      <c r="U84" s="148"/>
      <c r="V84" s="148"/>
      <c r="W84" s="148"/>
      <c r="X84" s="148"/>
      <c r="Y84" s="148"/>
      <c r="Z84" s="148"/>
      <c r="AA84" s="148"/>
      <c r="AB84" s="148"/>
      <c r="AC84" s="148"/>
      <c r="AD84" s="148"/>
      <c r="AG84">
        <f t="shared" si="0"/>
        <v>0</v>
      </c>
      <c r="AH84">
        <f>CNGMD_2023_M2_Secc7!$N142</f>
        <v>0</v>
      </c>
      <c r="AI84">
        <v>58</v>
      </c>
      <c r="AK84" s="150">
        <f t="shared" si="1"/>
        <v>0</v>
      </c>
      <c r="AL84" s="150">
        <f t="shared" si="2"/>
        <v>0</v>
      </c>
      <c r="AM84" s="150">
        <f t="shared" si="3"/>
        <v>0</v>
      </c>
      <c r="AN84" s="163">
        <f t="shared" si="4"/>
        <v>0</v>
      </c>
    </row>
    <row r="85" spans="1:40" ht="15" customHeight="1">
      <c r="A85" s="52"/>
      <c r="B85" s="47"/>
      <c r="C85" s="109" t="s">
        <v>143</v>
      </c>
      <c r="D85" s="315" t="str">
        <f>IF(CNGMD_2023_M2_Secc7!$D143="","",CNGMD_2023_M2_Secc7!$D143)</f>
        <v/>
      </c>
      <c r="E85" s="316"/>
      <c r="F85" s="316"/>
      <c r="G85" s="316"/>
      <c r="H85" s="316"/>
      <c r="I85" s="316"/>
      <c r="J85" s="316"/>
      <c r="K85" s="316"/>
      <c r="L85" s="316"/>
      <c r="M85" s="316"/>
      <c r="N85" s="316"/>
      <c r="O85" s="317"/>
      <c r="P85" s="375" t="str">
        <f>IF(CNGMD_2023_M2_Secc7!$I1053="X","X","")</f>
        <v/>
      </c>
      <c r="Q85" s="377"/>
      <c r="R85" s="118" t="str">
        <f>IF(CNGMD_2023_M2_Secc7!K1053="","",CNGMD_2023_M2_Secc7!K1053)</f>
        <v/>
      </c>
      <c r="S85" s="148"/>
      <c r="T85" s="148"/>
      <c r="U85" s="148"/>
      <c r="V85" s="148"/>
      <c r="W85" s="148"/>
      <c r="X85" s="148"/>
      <c r="Y85" s="148"/>
      <c r="Z85" s="148"/>
      <c r="AA85" s="148"/>
      <c r="AB85" s="148"/>
      <c r="AC85" s="148"/>
      <c r="AD85" s="148"/>
      <c r="AG85">
        <f t="shared" si="0"/>
        <v>0</v>
      </c>
      <c r="AH85">
        <f>CNGMD_2023_M2_Secc7!$N143</f>
        <v>0</v>
      </c>
      <c r="AI85">
        <v>59</v>
      </c>
      <c r="AK85" s="150">
        <f t="shared" si="1"/>
        <v>0</v>
      </c>
      <c r="AL85" s="150">
        <f t="shared" si="2"/>
        <v>0</v>
      </c>
      <c r="AM85" s="150">
        <f t="shared" si="3"/>
        <v>0</v>
      </c>
      <c r="AN85" s="163">
        <f t="shared" si="4"/>
        <v>0</v>
      </c>
    </row>
    <row r="86" spans="1:40" ht="15" customHeight="1">
      <c r="A86" s="52"/>
      <c r="B86" s="47"/>
      <c r="C86" s="109" t="s">
        <v>144</v>
      </c>
      <c r="D86" s="315" t="str">
        <f>IF(CNGMD_2023_M2_Secc7!$D144="","",CNGMD_2023_M2_Secc7!$D144)</f>
        <v/>
      </c>
      <c r="E86" s="316"/>
      <c r="F86" s="316"/>
      <c r="G86" s="316"/>
      <c r="H86" s="316"/>
      <c r="I86" s="316"/>
      <c r="J86" s="316"/>
      <c r="K86" s="316"/>
      <c r="L86" s="316"/>
      <c r="M86" s="316"/>
      <c r="N86" s="316"/>
      <c r="O86" s="317"/>
      <c r="P86" s="375" t="str">
        <f>IF(CNGMD_2023_M2_Secc7!$I1054="X","X","")</f>
        <v/>
      </c>
      <c r="Q86" s="377"/>
      <c r="R86" s="118" t="str">
        <f>IF(CNGMD_2023_M2_Secc7!K1054="","",CNGMD_2023_M2_Secc7!K1054)</f>
        <v/>
      </c>
      <c r="S86" s="148"/>
      <c r="T86" s="148"/>
      <c r="U86" s="148"/>
      <c r="V86" s="148"/>
      <c r="W86" s="148"/>
      <c r="X86" s="148"/>
      <c r="Y86" s="148"/>
      <c r="Z86" s="148"/>
      <c r="AA86" s="148"/>
      <c r="AB86" s="148"/>
      <c r="AC86" s="148"/>
      <c r="AD86" s="148"/>
      <c r="AG86">
        <f t="shared" si="0"/>
        <v>0</v>
      </c>
      <c r="AH86">
        <f>CNGMD_2023_M2_Secc7!$N144</f>
        <v>0</v>
      </c>
      <c r="AI86">
        <v>60</v>
      </c>
      <c r="AK86" s="150">
        <f t="shared" si="1"/>
        <v>0</v>
      </c>
      <c r="AL86" s="150">
        <f t="shared" si="2"/>
        <v>0</v>
      </c>
      <c r="AM86" s="150">
        <f t="shared" si="3"/>
        <v>0</v>
      </c>
      <c r="AN86" s="163">
        <f t="shared" si="4"/>
        <v>0</v>
      </c>
    </row>
    <row r="87" spans="1:40" ht="15" customHeight="1">
      <c r="A87" s="52"/>
      <c r="B87" s="47"/>
      <c r="C87" s="109" t="s">
        <v>145</v>
      </c>
      <c r="D87" s="315" t="str">
        <f>IF(CNGMD_2023_M2_Secc7!$D145="","",CNGMD_2023_M2_Secc7!$D145)</f>
        <v/>
      </c>
      <c r="E87" s="316"/>
      <c r="F87" s="316"/>
      <c r="G87" s="316"/>
      <c r="H87" s="316"/>
      <c r="I87" s="316"/>
      <c r="J87" s="316"/>
      <c r="K87" s="316"/>
      <c r="L87" s="316"/>
      <c r="M87" s="316"/>
      <c r="N87" s="316"/>
      <c r="O87" s="317"/>
      <c r="P87" s="375" t="str">
        <f>IF(CNGMD_2023_M2_Secc7!$I1055="X","X","")</f>
        <v/>
      </c>
      <c r="Q87" s="377"/>
      <c r="R87" s="118" t="str">
        <f>IF(CNGMD_2023_M2_Secc7!K1055="","",CNGMD_2023_M2_Secc7!K1055)</f>
        <v/>
      </c>
      <c r="S87" s="148"/>
      <c r="T87" s="148"/>
      <c r="U87" s="148"/>
      <c r="V87" s="148"/>
      <c r="W87" s="148"/>
      <c r="X87" s="148"/>
      <c r="Y87" s="148"/>
      <c r="Z87" s="148"/>
      <c r="AA87" s="148"/>
      <c r="AB87" s="148"/>
      <c r="AC87" s="148"/>
      <c r="AD87" s="148"/>
      <c r="AG87">
        <f t="shared" si="0"/>
        <v>0</v>
      </c>
      <c r="AH87">
        <f>CNGMD_2023_M2_Secc7!$N145</f>
        <v>0</v>
      </c>
      <c r="AI87">
        <v>61</v>
      </c>
      <c r="AK87" s="150">
        <f t="shared" si="1"/>
        <v>0</v>
      </c>
      <c r="AL87" s="150">
        <f t="shared" si="2"/>
        <v>0</v>
      </c>
      <c r="AM87" s="150">
        <f t="shared" si="3"/>
        <v>0</v>
      </c>
      <c r="AN87" s="163">
        <f t="shared" si="4"/>
        <v>0</v>
      </c>
    </row>
    <row r="88" spans="1:40" ht="15" customHeight="1">
      <c r="A88" s="52"/>
      <c r="B88" s="47"/>
      <c r="C88" s="109" t="s">
        <v>146</v>
      </c>
      <c r="D88" s="315" t="str">
        <f>IF(CNGMD_2023_M2_Secc7!$D146="","",CNGMD_2023_M2_Secc7!$D146)</f>
        <v/>
      </c>
      <c r="E88" s="316"/>
      <c r="F88" s="316"/>
      <c r="G88" s="316"/>
      <c r="H88" s="316"/>
      <c r="I88" s="316"/>
      <c r="J88" s="316"/>
      <c r="K88" s="316"/>
      <c r="L88" s="316"/>
      <c r="M88" s="316"/>
      <c r="N88" s="316"/>
      <c r="O88" s="317"/>
      <c r="P88" s="375" t="str">
        <f>IF(CNGMD_2023_M2_Secc7!$I1056="X","X","")</f>
        <v/>
      </c>
      <c r="Q88" s="377"/>
      <c r="R88" s="118" t="str">
        <f>IF(CNGMD_2023_M2_Secc7!K1056="","",CNGMD_2023_M2_Secc7!K1056)</f>
        <v/>
      </c>
      <c r="S88" s="148"/>
      <c r="T88" s="148"/>
      <c r="U88" s="148"/>
      <c r="V88" s="148"/>
      <c r="W88" s="148"/>
      <c r="X88" s="148"/>
      <c r="Y88" s="148"/>
      <c r="Z88" s="148"/>
      <c r="AA88" s="148"/>
      <c r="AB88" s="148"/>
      <c r="AC88" s="148"/>
      <c r="AD88" s="148"/>
      <c r="AG88">
        <f t="shared" si="0"/>
        <v>0</v>
      </c>
      <c r="AH88">
        <f>CNGMD_2023_M2_Secc7!$N146</f>
        <v>0</v>
      </c>
      <c r="AI88">
        <v>62</v>
      </c>
      <c r="AK88" s="150">
        <f t="shared" si="1"/>
        <v>0</v>
      </c>
      <c r="AL88" s="150">
        <f t="shared" si="2"/>
        <v>0</v>
      </c>
      <c r="AM88" s="150">
        <f t="shared" si="3"/>
        <v>0</v>
      </c>
      <c r="AN88" s="163">
        <f t="shared" si="4"/>
        <v>0</v>
      </c>
    </row>
    <row r="89" spans="1:40" ht="15" customHeight="1">
      <c r="A89" s="52"/>
      <c r="B89" s="47"/>
      <c r="C89" s="109" t="s">
        <v>147</v>
      </c>
      <c r="D89" s="315" t="str">
        <f>IF(CNGMD_2023_M2_Secc7!$D147="","",CNGMD_2023_M2_Secc7!$D147)</f>
        <v/>
      </c>
      <c r="E89" s="316"/>
      <c r="F89" s="316"/>
      <c r="G89" s="316"/>
      <c r="H89" s="316"/>
      <c r="I89" s="316"/>
      <c r="J89" s="316"/>
      <c r="K89" s="316"/>
      <c r="L89" s="316"/>
      <c r="M89" s="316"/>
      <c r="N89" s="316"/>
      <c r="O89" s="317"/>
      <c r="P89" s="375" t="str">
        <f>IF(CNGMD_2023_M2_Secc7!$I1057="X","X","")</f>
        <v/>
      </c>
      <c r="Q89" s="377"/>
      <c r="R89" s="118" t="str">
        <f>IF(CNGMD_2023_M2_Secc7!K1057="","",CNGMD_2023_M2_Secc7!K1057)</f>
        <v/>
      </c>
      <c r="S89" s="148"/>
      <c r="T89" s="148"/>
      <c r="U89" s="148"/>
      <c r="V89" s="148"/>
      <c r="W89" s="148"/>
      <c r="X89" s="148"/>
      <c r="Y89" s="148"/>
      <c r="Z89" s="148"/>
      <c r="AA89" s="148"/>
      <c r="AB89" s="148"/>
      <c r="AC89" s="148"/>
      <c r="AD89" s="148"/>
      <c r="AG89">
        <f t="shared" si="0"/>
        <v>0</v>
      </c>
      <c r="AH89">
        <f>CNGMD_2023_M2_Secc7!$N147</f>
        <v>0</v>
      </c>
      <c r="AI89">
        <v>63</v>
      </c>
      <c r="AK89" s="150">
        <f t="shared" si="1"/>
        <v>0</v>
      </c>
      <c r="AL89" s="150">
        <f t="shared" si="2"/>
        <v>0</v>
      </c>
      <c r="AM89" s="150">
        <f t="shared" si="3"/>
        <v>0</v>
      </c>
      <c r="AN89" s="163">
        <f t="shared" si="4"/>
        <v>0</v>
      </c>
    </row>
    <row r="90" spans="1:40" ht="15" customHeight="1">
      <c r="A90" s="52"/>
      <c r="B90" s="47"/>
      <c r="C90" s="109" t="s">
        <v>148</v>
      </c>
      <c r="D90" s="315" t="str">
        <f>IF(CNGMD_2023_M2_Secc7!$D148="","",CNGMD_2023_M2_Secc7!$D148)</f>
        <v/>
      </c>
      <c r="E90" s="316"/>
      <c r="F90" s="316"/>
      <c r="G90" s="316"/>
      <c r="H90" s="316"/>
      <c r="I90" s="316"/>
      <c r="J90" s="316"/>
      <c r="K90" s="316"/>
      <c r="L90" s="316"/>
      <c r="M90" s="316"/>
      <c r="N90" s="316"/>
      <c r="O90" s="317"/>
      <c r="P90" s="375" t="str">
        <f>IF(CNGMD_2023_M2_Secc7!$I1058="X","X","")</f>
        <v/>
      </c>
      <c r="Q90" s="377"/>
      <c r="R90" s="118" t="str">
        <f>IF(CNGMD_2023_M2_Secc7!K1058="","",CNGMD_2023_M2_Secc7!K1058)</f>
        <v/>
      </c>
      <c r="S90" s="148"/>
      <c r="T90" s="148"/>
      <c r="U90" s="148"/>
      <c r="V90" s="148"/>
      <c r="W90" s="148"/>
      <c r="X90" s="148"/>
      <c r="Y90" s="148"/>
      <c r="Z90" s="148"/>
      <c r="AA90" s="148"/>
      <c r="AB90" s="148"/>
      <c r="AC90" s="148"/>
      <c r="AD90" s="148"/>
      <c r="AG90">
        <f t="shared" si="0"/>
        <v>0</v>
      </c>
      <c r="AH90">
        <f>CNGMD_2023_M2_Secc7!$N148</f>
        <v>0</v>
      </c>
      <c r="AI90">
        <v>64</v>
      </c>
      <c r="AK90" s="150">
        <f t="shared" si="1"/>
        <v>0</v>
      </c>
      <c r="AL90" s="150">
        <f t="shared" si="2"/>
        <v>0</v>
      </c>
      <c r="AM90" s="150">
        <f t="shared" si="3"/>
        <v>0</v>
      </c>
      <c r="AN90" s="163">
        <f t="shared" si="4"/>
        <v>0</v>
      </c>
    </row>
    <row r="91" spans="1:40" ht="15" customHeight="1">
      <c r="A91" s="52"/>
      <c r="B91" s="47"/>
      <c r="C91" s="109" t="s">
        <v>149</v>
      </c>
      <c r="D91" s="315" t="str">
        <f>IF(CNGMD_2023_M2_Secc7!$D149="","",CNGMD_2023_M2_Secc7!$D149)</f>
        <v/>
      </c>
      <c r="E91" s="316"/>
      <c r="F91" s="316"/>
      <c r="G91" s="316"/>
      <c r="H91" s="316"/>
      <c r="I91" s="316"/>
      <c r="J91" s="316"/>
      <c r="K91" s="316"/>
      <c r="L91" s="316"/>
      <c r="M91" s="316"/>
      <c r="N91" s="316"/>
      <c r="O91" s="317"/>
      <c r="P91" s="375" t="str">
        <f>IF(CNGMD_2023_M2_Secc7!$I1059="X","X","")</f>
        <v/>
      </c>
      <c r="Q91" s="377"/>
      <c r="R91" s="118" t="str">
        <f>IF(CNGMD_2023_M2_Secc7!K1059="","",CNGMD_2023_M2_Secc7!K1059)</f>
        <v/>
      </c>
      <c r="S91" s="148"/>
      <c r="T91" s="148"/>
      <c r="U91" s="148"/>
      <c r="V91" s="148"/>
      <c r="W91" s="148"/>
      <c r="X91" s="148"/>
      <c r="Y91" s="148"/>
      <c r="Z91" s="148"/>
      <c r="AA91" s="148"/>
      <c r="AB91" s="148"/>
      <c r="AC91" s="148"/>
      <c r="AD91" s="148"/>
      <c r="AG91">
        <f t="shared" si="0"/>
        <v>0</v>
      </c>
      <c r="AH91">
        <f>CNGMD_2023_M2_Secc7!$N149</f>
        <v>0</v>
      </c>
      <c r="AI91">
        <v>65</v>
      </c>
      <c r="AK91" s="150">
        <f t="shared" si="1"/>
        <v>0</v>
      </c>
      <c r="AL91" s="150">
        <f t="shared" si="2"/>
        <v>0</v>
      </c>
      <c r="AM91" s="150">
        <f t="shared" si="3"/>
        <v>0</v>
      </c>
      <c r="AN91" s="163">
        <f t="shared" si="4"/>
        <v>0</v>
      </c>
    </row>
    <row r="92" spans="1:40" ht="15" customHeight="1">
      <c r="A92" s="52"/>
      <c r="B92" s="47"/>
      <c r="C92" s="109" t="s">
        <v>150</v>
      </c>
      <c r="D92" s="315" t="str">
        <f>IF(CNGMD_2023_M2_Secc7!$D150="","",CNGMD_2023_M2_Secc7!$D150)</f>
        <v/>
      </c>
      <c r="E92" s="316"/>
      <c r="F92" s="316"/>
      <c r="G92" s="316"/>
      <c r="H92" s="316"/>
      <c r="I92" s="316"/>
      <c r="J92" s="316"/>
      <c r="K92" s="316"/>
      <c r="L92" s="316"/>
      <c r="M92" s="316"/>
      <c r="N92" s="316"/>
      <c r="O92" s="317"/>
      <c r="P92" s="375" t="str">
        <f>IF(CNGMD_2023_M2_Secc7!$I1060="X","X","")</f>
        <v/>
      </c>
      <c r="Q92" s="377"/>
      <c r="R92" s="118" t="str">
        <f>IF(CNGMD_2023_M2_Secc7!K1060="","",CNGMD_2023_M2_Secc7!K1060)</f>
        <v/>
      </c>
      <c r="S92" s="148"/>
      <c r="T92" s="148"/>
      <c r="U92" s="148"/>
      <c r="V92" s="148"/>
      <c r="W92" s="148"/>
      <c r="X92" s="148"/>
      <c r="Y92" s="148"/>
      <c r="Z92" s="148"/>
      <c r="AA92" s="148"/>
      <c r="AB92" s="148"/>
      <c r="AC92" s="148"/>
      <c r="AD92" s="148"/>
      <c r="AG92">
        <f t="shared" ref="AG92:AG155" si="5">IF(AND(D92="",COUNTBLANK(R92:AD92)=13),0,
IF(OR(AND(D92&lt;&gt;"",P92="X",COUNTBLANK(R92:AD92)=13),AND(OR(AH92=5,AH92=8,AH92=10,AH92=99),COUNTBLANK(R92:AD92)=13)),0,
IF(AND(AH90&gt;AG90,D92&lt;&gt;"",P92="",COUNTBLANK(R92:AD92)=0),0,1)))</f>
        <v>0</v>
      </c>
      <c r="AH92">
        <f>CNGMD_2023_M2_Secc7!$N150</f>
        <v>0</v>
      </c>
      <c r="AI92">
        <v>66</v>
      </c>
      <c r="AK92" s="150">
        <f t="shared" ref="AK92:AK155" si="6">IF($R92="",0,$R92)</f>
        <v>0</v>
      </c>
      <c r="AL92" s="150">
        <f t="shared" ref="AL92:AL155" si="7">COUNTIF(S92:AD92,"NS")</f>
        <v>0</v>
      </c>
      <c r="AM92" s="150">
        <f t="shared" ref="AM92:AM155" si="8">SUM(S92:AD92)</f>
        <v>0</v>
      </c>
      <c r="AN92" s="163">
        <f t="shared" ref="AN92:AN155" si="9">IF($AG$25=$AH$25,0,IF(OR(AND(AK92=0,AL92&gt;0),AND(AK92="NS",AM92&gt;0),AND(AK92="NS",AM92=0,AL92=0)),1,IF(OR(AND(AL92&gt;=2,AM92&lt;AK92),AND(AK92="NS",AM92=0,AL92&gt;0),AK92=AM92),0,1)))</f>
        <v>0</v>
      </c>
    </row>
    <row r="93" spans="1:40" ht="15" customHeight="1">
      <c r="A93" s="52"/>
      <c r="B93" s="47"/>
      <c r="C93" s="109" t="s">
        <v>151</v>
      </c>
      <c r="D93" s="315" t="str">
        <f>IF(CNGMD_2023_M2_Secc7!$D151="","",CNGMD_2023_M2_Secc7!$D151)</f>
        <v/>
      </c>
      <c r="E93" s="316"/>
      <c r="F93" s="316"/>
      <c r="G93" s="316"/>
      <c r="H93" s="316"/>
      <c r="I93" s="316"/>
      <c r="J93" s="316"/>
      <c r="K93" s="316"/>
      <c r="L93" s="316"/>
      <c r="M93" s="316"/>
      <c r="N93" s="316"/>
      <c r="O93" s="317"/>
      <c r="P93" s="375" t="str">
        <f>IF(CNGMD_2023_M2_Secc7!$I1061="X","X","")</f>
        <v/>
      </c>
      <c r="Q93" s="377"/>
      <c r="R93" s="118" t="str">
        <f>IF(CNGMD_2023_M2_Secc7!K1061="","",CNGMD_2023_M2_Secc7!K1061)</f>
        <v/>
      </c>
      <c r="S93" s="148"/>
      <c r="T93" s="148"/>
      <c r="U93" s="148"/>
      <c r="V93" s="148"/>
      <c r="W93" s="148"/>
      <c r="X93" s="148"/>
      <c r="Y93" s="148"/>
      <c r="Z93" s="148"/>
      <c r="AA93" s="148"/>
      <c r="AB93" s="148"/>
      <c r="AC93" s="148"/>
      <c r="AD93" s="148"/>
      <c r="AG93">
        <f t="shared" si="5"/>
        <v>0</v>
      </c>
      <c r="AH93">
        <f>CNGMD_2023_M2_Secc7!$N151</f>
        <v>0</v>
      </c>
      <c r="AI93">
        <v>67</v>
      </c>
      <c r="AK93" s="150">
        <f t="shared" si="6"/>
        <v>0</v>
      </c>
      <c r="AL93" s="150">
        <f t="shared" si="7"/>
        <v>0</v>
      </c>
      <c r="AM93" s="150">
        <f t="shared" si="8"/>
        <v>0</v>
      </c>
      <c r="AN93" s="163">
        <f t="shared" si="9"/>
        <v>0</v>
      </c>
    </row>
    <row r="94" spans="1:40" ht="15" customHeight="1">
      <c r="A94" s="52"/>
      <c r="B94" s="47"/>
      <c r="C94" s="109" t="s">
        <v>152</v>
      </c>
      <c r="D94" s="315" t="str">
        <f>IF(CNGMD_2023_M2_Secc7!$D152="","",CNGMD_2023_M2_Secc7!$D152)</f>
        <v/>
      </c>
      <c r="E94" s="316"/>
      <c r="F94" s="316"/>
      <c r="G94" s="316"/>
      <c r="H94" s="316"/>
      <c r="I94" s="316"/>
      <c r="J94" s="316"/>
      <c r="K94" s="316"/>
      <c r="L94" s="316"/>
      <c r="M94" s="316"/>
      <c r="N94" s="316"/>
      <c r="O94" s="317"/>
      <c r="P94" s="375" t="str">
        <f>IF(CNGMD_2023_M2_Secc7!$I1062="X","X","")</f>
        <v/>
      </c>
      <c r="Q94" s="377"/>
      <c r="R94" s="118" t="str">
        <f>IF(CNGMD_2023_M2_Secc7!K1062="","",CNGMD_2023_M2_Secc7!K1062)</f>
        <v/>
      </c>
      <c r="S94" s="148"/>
      <c r="T94" s="148"/>
      <c r="U94" s="148"/>
      <c r="V94" s="148"/>
      <c r="W94" s="148"/>
      <c r="X94" s="148"/>
      <c r="Y94" s="148"/>
      <c r="Z94" s="148"/>
      <c r="AA94" s="148"/>
      <c r="AB94" s="148"/>
      <c r="AC94" s="148"/>
      <c r="AD94" s="148"/>
      <c r="AG94">
        <f t="shared" si="5"/>
        <v>0</v>
      </c>
      <c r="AH94">
        <f>CNGMD_2023_M2_Secc7!$N152</f>
        <v>0</v>
      </c>
      <c r="AI94">
        <v>68</v>
      </c>
      <c r="AK94" s="150">
        <f t="shared" si="6"/>
        <v>0</v>
      </c>
      <c r="AL94" s="150">
        <f t="shared" si="7"/>
        <v>0</v>
      </c>
      <c r="AM94" s="150">
        <f t="shared" si="8"/>
        <v>0</v>
      </c>
      <c r="AN94" s="163">
        <f t="shared" si="9"/>
        <v>0</v>
      </c>
    </row>
    <row r="95" spans="1:40" ht="15" customHeight="1">
      <c r="A95" s="52"/>
      <c r="B95" s="47"/>
      <c r="C95" s="109" t="s">
        <v>153</v>
      </c>
      <c r="D95" s="315" t="str">
        <f>IF(CNGMD_2023_M2_Secc7!$D153="","",CNGMD_2023_M2_Secc7!$D153)</f>
        <v/>
      </c>
      <c r="E95" s="316"/>
      <c r="F95" s="316"/>
      <c r="G95" s="316"/>
      <c r="H95" s="316"/>
      <c r="I95" s="316"/>
      <c r="J95" s="316"/>
      <c r="K95" s="316"/>
      <c r="L95" s="316"/>
      <c r="M95" s="316"/>
      <c r="N95" s="316"/>
      <c r="O95" s="317"/>
      <c r="P95" s="375" t="str">
        <f>IF(CNGMD_2023_M2_Secc7!$I1063="X","X","")</f>
        <v/>
      </c>
      <c r="Q95" s="377"/>
      <c r="R95" s="118" t="str">
        <f>IF(CNGMD_2023_M2_Secc7!K1063="","",CNGMD_2023_M2_Secc7!K1063)</f>
        <v/>
      </c>
      <c r="S95" s="148"/>
      <c r="T95" s="148"/>
      <c r="U95" s="148"/>
      <c r="V95" s="148"/>
      <c r="W95" s="148"/>
      <c r="X95" s="148"/>
      <c r="Y95" s="148"/>
      <c r="Z95" s="148"/>
      <c r="AA95" s="148"/>
      <c r="AB95" s="148"/>
      <c r="AC95" s="148"/>
      <c r="AD95" s="148"/>
      <c r="AG95">
        <f t="shared" si="5"/>
        <v>0</v>
      </c>
      <c r="AH95">
        <f>CNGMD_2023_M2_Secc7!$N153</f>
        <v>0</v>
      </c>
      <c r="AI95">
        <v>69</v>
      </c>
      <c r="AK95" s="150">
        <f t="shared" si="6"/>
        <v>0</v>
      </c>
      <c r="AL95" s="150">
        <f t="shared" si="7"/>
        <v>0</v>
      </c>
      <c r="AM95" s="150">
        <f t="shared" si="8"/>
        <v>0</v>
      </c>
      <c r="AN95" s="163">
        <f t="shared" si="9"/>
        <v>0</v>
      </c>
    </row>
    <row r="96" spans="1:40" ht="15" customHeight="1">
      <c r="A96" s="52"/>
      <c r="B96" s="47"/>
      <c r="C96" s="109" t="s">
        <v>154</v>
      </c>
      <c r="D96" s="315" t="str">
        <f>IF(CNGMD_2023_M2_Secc7!$D154="","",CNGMD_2023_M2_Secc7!$D154)</f>
        <v/>
      </c>
      <c r="E96" s="316"/>
      <c r="F96" s="316"/>
      <c r="G96" s="316"/>
      <c r="H96" s="316"/>
      <c r="I96" s="316"/>
      <c r="J96" s="316"/>
      <c r="K96" s="316"/>
      <c r="L96" s="316"/>
      <c r="M96" s="316"/>
      <c r="N96" s="316"/>
      <c r="O96" s="317"/>
      <c r="P96" s="375" t="str">
        <f>IF(CNGMD_2023_M2_Secc7!$I1064="X","X","")</f>
        <v/>
      </c>
      <c r="Q96" s="377"/>
      <c r="R96" s="118" t="str">
        <f>IF(CNGMD_2023_M2_Secc7!K1064="","",CNGMD_2023_M2_Secc7!K1064)</f>
        <v/>
      </c>
      <c r="S96" s="148"/>
      <c r="T96" s="148"/>
      <c r="U96" s="148"/>
      <c r="V96" s="148"/>
      <c r="W96" s="148"/>
      <c r="X96" s="148"/>
      <c r="Y96" s="148"/>
      <c r="Z96" s="148"/>
      <c r="AA96" s="148"/>
      <c r="AB96" s="148"/>
      <c r="AC96" s="148"/>
      <c r="AD96" s="148"/>
      <c r="AG96">
        <f t="shared" si="5"/>
        <v>0</v>
      </c>
      <c r="AH96">
        <f>CNGMD_2023_M2_Secc7!$N154</f>
        <v>0</v>
      </c>
      <c r="AI96">
        <v>70</v>
      </c>
      <c r="AK96" s="150">
        <f t="shared" si="6"/>
        <v>0</v>
      </c>
      <c r="AL96" s="150">
        <f t="shared" si="7"/>
        <v>0</v>
      </c>
      <c r="AM96" s="150">
        <f t="shared" si="8"/>
        <v>0</v>
      </c>
      <c r="AN96" s="163">
        <f t="shared" si="9"/>
        <v>0</v>
      </c>
    </row>
    <row r="97" spans="1:40" ht="15" customHeight="1">
      <c r="A97" s="52"/>
      <c r="B97" s="47"/>
      <c r="C97" s="109" t="s">
        <v>155</v>
      </c>
      <c r="D97" s="315" t="str">
        <f>IF(CNGMD_2023_M2_Secc7!$D155="","",CNGMD_2023_M2_Secc7!$D155)</f>
        <v/>
      </c>
      <c r="E97" s="316"/>
      <c r="F97" s="316"/>
      <c r="G97" s="316"/>
      <c r="H97" s="316"/>
      <c r="I97" s="316"/>
      <c r="J97" s="316"/>
      <c r="K97" s="316"/>
      <c r="L97" s="316"/>
      <c r="M97" s="316"/>
      <c r="N97" s="316"/>
      <c r="O97" s="317"/>
      <c r="P97" s="375" t="str">
        <f>IF(CNGMD_2023_M2_Secc7!$I1065="X","X","")</f>
        <v/>
      </c>
      <c r="Q97" s="377"/>
      <c r="R97" s="118" t="str">
        <f>IF(CNGMD_2023_M2_Secc7!K1065="","",CNGMD_2023_M2_Secc7!K1065)</f>
        <v/>
      </c>
      <c r="S97" s="148"/>
      <c r="T97" s="148"/>
      <c r="U97" s="148"/>
      <c r="V97" s="148"/>
      <c r="W97" s="148"/>
      <c r="X97" s="148"/>
      <c r="Y97" s="148"/>
      <c r="Z97" s="148"/>
      <c r="AA97" s="148"/>
      <c r="AB97" s="148"/>
      <c r="AC97" s="148"/>
      <c r="AD97" s="148"/>
      <c r="AG97">
        <f t="shared" si="5"/>
        <v>0</v>
      </c>
      <c r="AH97">
        <f>CNGMD_2023_M2_Secc7!$N155</f>
        <v>0</v>
      </c>
      <c r="AI97">
        <v>71</v>
      </c>
      <c r="AK97" s="150">
        <f t="shared" si="6"/>
        <v>0</v>
      </c>
      <c r="AL97" s="150">
        <f t="shared" si="7"/>
        <v>0</v>
      </c>
      <c r="AM97" s="150">
        <f t="shared" si="8"/>
        <v>0</v>
      </c>
      <c r="AN97" s="163">
        <f t="shared" si="9"/>
        <v>0</v>
      </c>
    </row>
    <row r="98" spans="1:40" ht="15" customHeight="1">
      <c r="A98" s="52"/>
      <c r="B98" s="47"/>
      <c r="C98" s="109" t="s">
        <v>156</v>
      </c>
      <c r="D98" s="315" t="str">
        <f>IF(CNGMD_2023_M2_Secc7!$D156="","",CNGMD_2023_M2_Secc7!$D156)</f>
        <v/>
      </c>
      <c r="E98" s="316"/>
      <c r="F98" s="316"/>
      <c r="G98" s="316"/>
      <c r="H98" s="316"/>
      <c r="I98" s="316"/>
      <c r="J98" s="316"/>
      <c r="K98" s="316"/>
      <c r="L98" s="316"/>
      <c r="M98" s="316"/>
      <c r="N98" s="316"/>
      <c r="O98" s="317"/>
      <c r="P98" s="375" t="str">
        <f>IF(CNGMD_2023_M2_Secc7!$I1066="X","X","")</f>
        <v/>
      </c>
      <c r="Q98" s="377"/>
      <c r="R98" s="118" t="str">
        <f>IF(CNGMD_2023_M2_Secc7!K1066="","",CNGMD_2023_M2_Secc7!K1066)</f>
        <v/>
      </c>
      <c r="S98" s="148"/>
      <c r="T98" s="148"/>
      <c r="U98" s="148"/>
      <c r="V98" s="148"/>
      <c r="W98" s="148"/>
      <c r="X98" s="148"/>
      <c r="Y98" s="148"/>
      <c r="Z98" s="148"/>
      <c r="AA98" s="148"/>
      <c r="AB98" s="148"/>
      <c r="AC98" s="148"/>
      <c r="AD98" s="148"/>
      <c r="AG98">
        <f t="shared" si="5"/>
        <v>0</v>
      </c>
      <c r="AH98">
        <f>CNGMD_2023_M2_Secc7!$N156</f>
        <v>0</v>
      </c>
      <c r="AI98">
        <v>72</v>
      </c>
      <c r="AK98" s="150">
        <f t="shared" si="6"/>
        <v>0</v>
      </c>
      <c r="AL98" s="150">
        <f t="shared" si="7"/>
        <v>0</v>
      </c>
      <c r="AM98" s="150">
        <f t="shared" si="8"/>
        <v>0</v>
      </c>
      <c r="AN98" s="163">
        <f t="shared" si="9"/>
        <v>0</v>
      </c>
    </row>
    <row r="99" spans="1:40" ht="15" customHeight="1">
      <c r="A99" s="52"/>
      <c r="B99" s="47"/>
      <c r="C99" s="109" t="s">
        <v>157</v>
      </c>
      <c r="D99" s="315" t="str">
        <f>IF(CNGMD_2023_M2_Secc7!$D157="","",CNGMD_2023_M2_Secc7!$D157)</f>
        <v/>
      </c>
      <c r="E99" s="316"/>
      <c r="F99" s="316"/>
      <c r="G99" s="316"/>
      <c r="H99" s="316"/>
      <c r="I99" s="316"/>
      <c r="J99" s="316"/>
      <c r="K99" s="316"/>
      <c r="L99" s="316"/>
      <c r="M99" s="316"/>
      <c r="N99" s="316"/>
      <c r="O99" s="317"/>
      <c r="P99" s="375" t="str">
        <f>IF(CNGMD_2023_M2_Secc7!$I1067="X","X","")</f>
        <v/>
      </c>
      <c r="Q99" s="377"/>
      <c r="R99" s="118" t="str">
        <f>IF(CNGMD_2023_M2_Secc7!K1067="","",CNGMD_2023_M2_Secc7!K1067)</f>
        <v/>
      </c>
      <c r="S99" s="148"/>
      <c r="T99" s="148"/>
      <c r="U99" s="148"/>
      <c r="V99" s="148"/>
      <c r="W99" s="148"/>
      <c r="X99" s="148"/>
      <c r="Y99" s="148"/>
      <c r="Z99" s="148"/>
      <c r="AA99" s="148"/>
      <c r="AB99" s="148"/>
      <c r="AC99" s="148"/>
      <c r="AD99" s="148"/>
      <c r="AG99">
        <f t="shared" si="5"/>
        <v>0</v>
      </c>
      <c r="AH99">
        <f>CNGMD_2023_M2_Secc7!$N157</f>
        <v>0</v>
      </c>
      <c r="AI99">
        <v>73</v>
      </c>
      <c r="AK99" s="150">
        <f t="shared" si="6"/>
        <v>0</v>
      </c>
      <c r="AL99" s="150">
        <f t="shared" si="7"/>
        <v>0</v>
      </c>
      <c r="AM99" s="150">
        <f t="shared" si="8"/>
        <v>0</v>
      </c>
      <c r="AN99" s="163">
        <f t="shared" si="9"/>
        <v>0</v>
      </c>
    </row>
    <row r="100" spans="1:40" ht="15" customHeight="1">
      <c r="A100" s="52"/>
      <c r="B100" s="47"/>
      <c r="C100" s="109" t="s">
        <v>158</v>
      </c>
      <c r="D100" s="315" t="str">
        <f>IF(CNGMD_2023_M2_Secc7!$D158="","",CNGMD_2023_M2_Secc7!$D158)</f>
        <v/>
      </c>
      <c r="E100" s="316"/>
      <c r="F100" s="316"/>
      <c r="G100" s="316"/>
      <c r="H100" s="316"/>
      <c r="I100" s="316"/>
      <c r="J100" s="316"/>
      <c r="K100" s="316"/>
      <c r="L100" s="316"/>
      <c r="M100" s="316"/>
      <c r="N100" s="316"/>
      <c r="O100" s="317"/>
      <c r="P100" s="375" t="str">
        <f>IF(CNGMD_2023_M2_Secc7!$I1068="X","X","")</f>
        <v/>
      </c>
      <c r="Q100" s="377"/>
      <c r="R100" s="118" t="str">
        <f>IF(CNGMD_2023_M2_Secc7!K1068="","",CNGMD_2023_M2_Secc7!K1068)</f>
        <v/>
      </c>
      <c r="S100" s="148"/>
      <c r="T100" s="148"/>
      <c r="U100" s="148"/>
      <c r="V100" s="148"/>
      <c r="W100" s="148"/>
      <c r="X100" s="148"/>
      <c r="Y100" s="148"/>
      <c r="Z100" s="148"/>
      <c r="AA100" s="148"/>
      <c r="AB100" s="148"/>
      <c r="AC100" s="148"/>
      <c r="AD100" s="148"/>
      <c r="AG100">
        <f t="shared" si="5"/>
        <v>0</v>
      </c>
      <c r="AH100">
        <f>CNGMD_2023_M2_Secc7!$N158</f>
        <v>0</v>
      </c>
      <c r="AI100">
        <v>74</v>
      </c>
      <c r="AK100" s="150">
        <f t="shared" si="6"/>
        <v>0</v>
      </c>
      <c r="AL100" s="150">
        <f t="shared" si="7"/>
        <v>0</v>
      </c>
      <c r="AM100" s="150">
        <f t="shared" si="8"/>
        <v>0</v>
      </c>
      <c r="AN100" s="163">
        <f t="shared" si="9"/>
        <v>0</v>
      </c>
    </row>
    <row r="101" spans="1:40" ht="15" customHeight="1">
      <c r="A101" s="52"/>
      <c r="B101" s="47"/>
      <c r="C101" s="109" t="s">
        <v>159</v>
      </c>
      <c r="D101" s="315" t="str">
        <f>IF(CNGMD_2023_M2_Secc7!$D159="","",CNGMD_2023_M2_Secc7!$D159)</f>
        <v/>
      </c>
      <c r="E101" s="316"/>
      <c r="F101" s="316"/>
      <c r="G101" s="316"/>
      <c r="H101" s="316"/>
      <c r="I101" s="316"/>
      <c r="J101" s="316"/>
      <c r="K101" s="316"/>
      <c r="L101" s="316"/>
      <c r="M101" s="316"/>
      <c r="N101" s="316"/>
      <c r="O101" s="317"/>
      <c r="P101" s="375" t="str">
        <f>IF(CNGMD_2023_M2_Secc7!$I1069="X","X","")</f>
        <v/>
      </c>
      <c r="Q101" s="377"/>
      <c r="R101" s="118" t="str">
        <f>IF(CNGMD_2023_M2_Secc7!K1069="","",CNGMD_2023_M2_Secc7!K1069)</f>
        <v/>
      </c>
      <c r="S101" s="148"/>
      <c r="T101" s="148"/>
      <c r="U101" s="148"/>
      <c r="V101" s="148"/>
      <c r="W101" s="148"/>
      <c r="X101" s="148"/>
      <c r="Y101" s="148"/>
      <c r="Z101" s="148"/>
      <c r="AA101" s="148"/>
      <c r="AB101" s="148"/>
      <c r="AC101" s="148"/>
      <c r="AD101" s="148"/>
      <c r="AG101">
        <f t="shared" si="5"/>
        <v>0</v>
      </c>
      <c r="AH101">
        <f>CNGMD_2023_M2_Secc7!$N159</f>
        <v>0</v>
      </c>
      <c r="AI101">
        <v>75</v>
      </c>
      <c r="AK101" s="150">
        <f t="shared" si="6"/>
        <v>0</v>
      </c>
      <c r="AL101" s="150">
        <f t="shared" si="7"/>
        <v>0</v>
      </c>
      <c r="AM101" s="150">
        <f t="shared" si="8"/>
        <v>0</v>
      </c>
      <c r="AN101" s="163">
        <f t="shared" si="9"/>
        <v>0</v>
      </c>
    </row>
    <row r="102" spans="1:40" ht="15" customHeight="1">
      <c r="A102" s="52"/>
      <c r="B102" s="47"/>
      <c r="C102" s="109" t="s">
        <v>160</v>
      </c>
      <c r="D102" s="315" t="str">
        <f>IF(CNGMD_2023_M2_Secc7!$D160="","",CNGMD_2023_M2_Secc7!$D160)</f>
        <v/>
      </c>
      <c r="E102" s="316"/>
      <c r="F102" s="316"/>
      <c r="G102" s="316"/>
      <c r="H102" s="316"/>
      <c r="I102" s="316"/>
      <c r="J102" s="316"/>
      <c r="K102" s="316"/>
      <c r="L102" s="316"/>
      <c r="M102" s="316"/>
      <c r="N102" s="316"/>
      <c r="O102" s="317"/>
      <c r="P102" s="375" t="str">
        <f>IF(CNGMD_2023_M2_Secc7!$I1070="X","X","")</f>
        <v/>
      </c>
      <c r="Q102" s="377"/>
      <c r="R102" s="118" t="str">
        <f>IF(CNGMD_2023_M2_Secc7!K1070="","",CNGMD_2023_M2_Secc7!K1070)</f>
        <v/>
      </c>
      <c r="S102" s="148"/>
      <c r="T102" s="148"/>
      <c r="U102" s="148"/>
      <c r="V102" s="148"/>
      <c r="W102" s="148"/>
      <c r="X102" s="148"/>
      <c r="Y102" s="148"/>
      <c r="Z102" s="148"/>
      <c r="AA102" s="148"/>
      <c r="AB102" s="148"/>
      <c r="AC102" s="148"/>
      <c r="AD102" s="148"/>
      <c r="AG102">
        <f t="shared" si="5"/>
        <v>0</v>
      </c>
      <c r="AH102">
        <f>CNGMD_2023_M2_Secc7!$N160</f>
        <v>0</v>
      </c>
      <c r="AI102">
        <v>76</v>
      </c>
      <c r="AK102" s="150">
        <f t="shared" si="6"/>
        <v>0</v>
      </c>
      <c r="AL102" s="150">
        <f t="shared" si="7"/>
        <v>0</v>
      </c>
      <c r="AM102" s="150">
        <f t="shared" si="8"/>
        <v>0</v>
      </c>
      <c r="AN102" s="163">
        <f t="shared" si="9"/>
        <v>0</v>
      </c>
    </row>
    <row r="103" spans="1:40" ht="15" customHeight="1">
      <c r="A103" s="52"/>
      <c r="B103" s="47"/>
      <c r="C103" s="109" t="s">
        <v>161</v>
      </c>
      <c r="D103" s="315" t="str">
        <f>IF(CNGMD_2023_M2_Secc7!$D161="","",CNGMD_2023_M2_Secc7!$D161)</f>
        <v/>
      </c>
      <c r="E103" s="316"/>
      <c r="F103" s="316"/>
      <c r="G103" s="316"/>
      <c r="H103" s="316"/>
      <c r="I103" s="316"/>
      <c r="J103" s="316"/>
      <c r="K103" s="316"/>
      <c r="L103" s="316"/>
      <c r="M103" s="316"/>
      <c r="N103" s="316"/>
      <c r="O103" s="317"/>
      <c r="P103" s="375" t="str">
        <f>IF(CNGMD_2023_M2_Secc7!$I1071="X","X","")</f>
        <v/>
      </c>
      <c r="Q103" s="377"/>
      <c r="R103" s="118" t="str">
        <f>IF(CNGMD_2023_M2_Secc7!K1071="","",CNGMD_2023_M2_Secc7!K1071)</f>
        <v/>
      </c>
      <c r="S103" s="148"/>
      <c r="T103" s="148"/>
      <c r="U103" s="148"/>
      <c r="V103" s="148"/>
      <c r="W103" s="148"/>
      <c r="X103" s="148"/>
      <c r="Y103" s="148"/>
      <c r="Z103" s="148"/>
      <c r="AA103" s="148"/>
      <c r="AB103" s="148"/>
      <c r="AC103" s="148"/>
      <c r="AD103" s="148"/>
      <c r="AG103">
        <f t="shared" si="5"/>
        <v>0</v>
      </c>
      <c r="AH103">
        <f>CNGMD_2023_M2_Secc7!$N161</f>
        <v>0</v>
      </c>
      <c r="AI103">
        <v>77</v>
      </c>
      <c r="AK103" s="150">
        <f t="shared" si="6"/>
        <v>0</v>
      </c>
      <c r="AL103" s="150">
        <f t="shared" si="7"/>
        <v>0</v>
      </c>
      <c r="AM103" s="150">
        <f t="shared" si="8"/>
        <v>0</v>
      </c>
      <c r="AN103" s="163">
        <f t="shared" si="9"/>
        <v>0</v>
      </c>
    </row>
    <row r="104" spans="1:40" ht="15" customHeight="1">
      <c r="A104" s="52"/>
      <c r="B104" s="47"/>
      <c r="C104" s="109" t="s">
        <v>162</v>
      </c>
      <c r="D104" s="315" t="str">
        <f>IF(CNGMD_2023_M2_Secc7!$D162="","",CNGMD_2023_M2_Secc7!$D162)</f>
        <v/>
      </c>
      <c r="E104" s="316"/>
      <c r="F104" s="316"/>
      <c r="G104" s="316"/>
      <c r="H104" s="316"/>
      <c r="I104" s="316"/>
      <c r="J104" s="316"/>
      <c r="K104" s="316"/>
      <c r="L104" s="316"/>
      <c r="M104" s="316"/>
      <c r="N104" s="316"/>
      <c r="O104" s="317"/>
      <c r="P104" s="375" t="str">
        <f>IF(CNGMD_2023_M2_Secc7!$I1072="X","X","")</f>
        <v/>
      </c>
      <c r="Q104" s="377"/>
      <c r="R104" s="118" t="str">
        <f>IF(CNGMD_2023_M2_Secc7!K1072="","",CNGMD_2023_M2_Secc7!K1072)</f>
        <v/>
      </c>
      <c r="S104" s="148"/>
      <c r="T104" s="148"/>
      <c r="U104" s="148"/>
      <c r="V104" s="148"/>
      <c r="W104" s="148"/>
      <c r="X104" s="148"/>
      <c r="Y104" s="148"/>
      <c r="Z104" s="148"/>
      <c r="AA104" s="148"/>
      <c r="AB104" s="148"/>
      <c r="AC104" s="148"/>
      <c r="AD104" s="148"/>
      <c r="AG104">
        <f t="shared" si="5"/>
        <v>0</v>
      </c>
      <c r="AH104">
        <f>CNGMD_2023_M2_Secc7!$N162</f>
        <v>0</v>
      </c>
      <c r="AI104">
        <v>78</v>
      </c>
      <c r="AK104" s="150">
        <f t="shared" si="6"/>
        <v>0</v>
      </c>
      <c r="AL104" s="150">
        <f t="shared" si="7"/>
        <v>0</v>
      </c>
      <c r="AM104" s="150">
        <f t="shared" si="8"/>
        <v>0</v>
      </c>
      <c r="AN104" s="163">
        <f t="shared" si="9"/>
        <v>0</v>
      </c>
    </row>
    <row r="105" spans="1:40" ht="15" customHeight="1">
      <c r="A105" s="52"/>
      <c r="B105" s="47"/>
      <c r="C105" s="109" t="s">
        <v>163</v>
      </c>
      <c r="D105" s="315" t="str">
        <f>IF(CNGMD_2023_M2_Secc7!$D163="","",CNGMD_2023_M2_Secc7!$D163)</f>
        <v/>
      </c>
      <c r="E105" s="316"/>
      <c r="F105" s="316"/>
      <c r="G105" s="316"/>
      <c r="H105" s="316"/>
      <c r="I105" s="316"/>
      <c r="J105" s="316"/>
      <c r="K105" s="316"/>
      <c r="L105" s="316"/>
      <c r="M105" s="316"/>
      <c r="N105" s="316"/>
      <c r="O105" s="317"/>
      <c r="P105" s="375" t="str">
        <f>IF(CNGMD_2023_M2_Secc7!$I1073="X","X","")</f>
        <v/>
      </c>
      <c r="Q105" s="377"/>
      <c r="R105" s="118" t="str">
        <f>IF(CNGMD_2023_M2_Secc7!K1073="","",CNGMD_2023_M2_Secc7!K1073)</f>
        <v/>
      </c>
      <c r="S105" s="148"/>
      <c r="T105" s="148"/>
      <c r="U105" s="148"/>
      <c r="V105" s="148"/>
      <c r="W105" s="148"/>
      <c r="X105" s="148"/>
      <c r="Y105" s="148"/>
      <c r="Z105" s="148"/>
      <c r="AA105" s="148"/>
      <c r="AB105" s="148"/>
      <c r="AC105" s="148"/>
      <c r="AD105" s="148"/>
      <c r="AG105">
        <f t="shared" si="5"/>
        <v>0</v>
      </c>
      <c r="AH105">
        <f>CNGMD_2023_M2_Secc7!$N163</f>
        <v>0</v>
      </c>
      <c r="AI105">
        <v>79</v>
      </c>
      <c r="AK105" s="150">
        <f t="shared" si="6"/>
        <v>0</v>
      </c>
      <c r="AL105" s="150">
        <f t="shared" si="7"/>
        <v>0</v>
      </c>
      <c r="AM105" s="150">
        <f t="shared" si="8"/>
        <v>0</v>
      </c>
      <c r="AN105" s="163">
        <f t="shared" si="9"/>
        <v>0</v>
      </c>
    </row>
    <row r="106" spans="1:40" ht="15" customHeight="1">
      <c r="A106" s="52"/>
      <c r="B106" s="47"/>
      <c r="C106" s="109" t="s">
        <v>164</v>
      </c>
      <c r="D106" s="315" t="str">
        <f>IF(CNGMD_2023_M2_Secc7!$D164="","",CNGMD_2023_M2_Secc7!$D164)</f>
        <v/>
      </c>
      <c r="E106" s="316"/>
      <c r="F106" s="316"/>
      <c r="G106" s="316"/>
      <c r="H106" s="316"/>
      <c r="I106" s="316"/>
      <c r="J106" s="316"/>
      <c r="K106" s="316"/>
      <c r="L106" s="316"/>
      <c r="M106" s="316"/>
      <c r="N106" s="316"/>
      <c r="O106" s="317"/>
      <c r="P106" s="375" t="str">
        <f>IF(CNGMD_2023_M2_Secc7!$I1074="X","X","")</f>
        <v/>
      </c>
      <c r="Q106" s="377"/>
      <c r="R106" s="118" t="str">
        <f>IF(CNGMD_2023_M2_Secc7!K1074="","",CNGMD_2023_M2_Secc7!K1074)</f>
        <v/>
      </c>
      <c r="S106" s="148"/>
      <c r="T106" s="148"/>
      <c r="U106" s="148"/>
      <c r="V106" s="148"/>
      <c r="W106" s="148"/>
      <c r="X106" s="148"/>
      <c r="Y106" s="148"/>
      <c r="Z106" s="148"/>
      <c r="AA106" s="148"/>
      <c r="AB106" s="148"/>
      <c r="AC106" s="148"/>
      <c r="AD106" s="148"/>
      <c r="AG106">
        <f t="shared" si="5"/>
        <v>0</v>
      </c>
      <c r="AH106">
        <f>CNGMD_2023_M2_Secc7!$N164</f>
        <v>0</v>
      </c>
      <c r="AI106">
        <v>80</v>
      </c>
      <c r="AK106" s="150">
        <f t="shared" si="6"/>
        <v>0</v>
      </c>
      <c r="AL106" s="150">
        <f t="shared" si="7"/>
        <v>0</v>
      </c>
      <c r="AM106" s="150">
        <f t="shared" si="8"/>
        <v>0</v>
      </c>
      <c r="AN106" s="163">
        <f t="shared" si="9"/>
        <v>0</v>
      </c>
    </row>
    <row r="107" spans="1:40" ht="15" customHeight="1">
      <c r="A107" s="52"/>
      <c r="B107" s="47"/>
      <c r="C107" s="109" t="s">
        <v>165</v>
      </c>
      <c r="D107" s="315" t="str">
        <f>IF(CNGMD_2023_M2_Secc7!$D165="","",CNGMD_2023_M2_Secc7!$D165)</f>
        <v/>
      </c>
      <c r="E107" s="316"/>
      <c r="F107" s="316"/>
      <c r="G107" s="316"/>
      <c r="H107" s="316"/>
      <c r="I107" s="316"/>
      <c r="J107" s="316"/>
      <c r="K107" s="316"/>
      <c r="L107" s="316"/>
      <c r="M107" s="316"/>
      <c r="N107" s="316"/>
      <c r="O107" s="317"/>
      <c r="P107" s="375" t="str">
        <f>IF(CNGMD_2023_M2_Secc7!$I1075="X","X","")</f>
        <v/>
      </c>
      <c r="Q107" s="377"/>
      <c r="R107" s="118" t="str">
        <f>IF(CNGMD_2023_M2_Secc7!K1075="","",CNGMD_2023_M2_Secc7!K1075)</f>
        <v/>
      </c>
      <c r="S107" s="148"/>
      <c r="T107" s="148"/>
      <c r="U107" s="148"/>
      <c r="V107" s="148"/>
      <c r="W107" s="148"/>
      <c r="X107" s="148"/>
      <c r="Y107" s="148"/>
      <c r="Z107" s="148"/>
      <c r="AA107" s="148"/>
      <c r="AB107" s="148"/>
      <c r="AC107" s="148"/>
      <c r="AD107" s="148"/>
      <c r="AG107">
        <f t="shared" si="5"/>
        <v>0</v>
      </c>
      <c r="AH107">
        <f>CNGMD_2023_M2_Secc7!$N165</f>
        <v>0</v>
      </c>
      <c r="AI107">
        <v>81</v>
      </c>
      <c r="AK107" s="150">
        <f t="shared" si="6"/>
        <v>0</v>
      </c>
      <c r="AL107" s="150">
        <f t="shared" si="7"/>
        <v>0</v>
      </c>
      <c r="AM107" s="150">
        <f t="shared" si="8"/>
        <v>0</v>
      </c>
      <c r="AN107" s="163">
        <f t="shared" si="9"/>
        <v>0</v>
      </c>
    </row>
    <row r="108" spans="1:40" ht="15" customHeight="1">
      <c r="A108" s="52"/>
      <c r="B108" s="47"/>
      <c r="C108" s="109" t="s">
        <v>166</v>
      </c>
      <c r="D108" s="315" t="str">
        <f>IF(CNGMD_2023_M2_Secc7!$D166="","",CNGMD_2023_M2_Secc7!$D166)</f>
        <v/>
      </c>
      <c r="E108" s="316"/>
      <c r="F108" s="316"/>
      <c r="G108" s="316"/>
      <c r="H108" s="316"/>
      <c r="I108" s="316"/>
      <c r="J108" s="316"/>
      <c r="K108" s="316"/>
      <c r="L108" s="316"/>
      <c r="M108" s="316"/>
      <c r="N108" s="316"/>
      <c r="O108" s="317"/>
      <c r="P108" s="375" t="str">
        <f>IF(CNGMD_2023_M2_Secc7!$I1076="X","X","")</f>
        <v/>
      </c>
      <c r="Q108" s="377"/>
      <c r="R108" s="118" t="str">
        <f>IF(CNGMD_2023_M2_Secc7!K1076="","",CNGMD_2023_M2_Secc7!K1076)</f>
        <v/>
      </c>
      <c r="S108" s="148"/>
      <c r="T108" s="148"/>
      <c r="U108" s="148"/>
      <c r="V108" s="148"/>
      <c r="W108" s="148"/>
      <c r="X108" s="148"/>
      <c r="Y108" s="148"/>
      <c r="Z108" s="148"/>
      <c r="AA108" s="148"/>
      <c r="AB108" s="148"/>
      <c r="AC108" s="148"/>
      <c r="AD108" s="148"/>
      <c r="AG108">
        <f t="shared" si="5"/>
        <v>0</v>
      </c>
      <c r="AH108">
        <f>CNGMD_2023_M2_Secc7!$N166</f>
        <v>0</v>
      </c>
      <c r="AI108">
        <v>82</v>
      </c>
      <c r="AK108" s="150">
        <f t="shared" si="6"/>
        <v>0</v>
      </c>
      <c r="AL108" s="150">
        <f t="shared" si="7"/>
        <v>0</v>
      </c>
      <c r="AM108" s="150">
        <f t="shared" si="8"/>
        <v>0</v>
      </c>
      <c r="AN108" s="163">
        <f t="shared" si="9"/>
        <v>0</v>
      </c>
    </row>
    <row r="109" spans="1:40" ht="15" customHeight="1">
      <c r="A109" s="52"/>
      <c r="B109" s="47"/>
      <c r="C109" s="109" t="s">
        <v>167</v>
      </c>
      <c r="D109" s="315" t="str">
        <f>IF(CNGMD_2023_M2_Secc7!$D167="","",CNGMD_2023_M2_Secc7!$D167)</f>
        <v/>
      </c>
      <c r="E109" s="316"/>
      <c r="F109" s="316"/>
      <c r="G109" s="316"/>
      <c r="H109" s="316"/>
      <c r="I109" s="316"/>
      <c r="J109" s="316"/>
      <c r="K109" s="316"/>
      <c r="L109" s="316"/>
      <c r="M109" s="316"/>
      <c r="N109" s="316"/>
      <c r="O109" s="317"/>
      <c r="P109" s="375" t="str">
        <f>IF(CNGMD_2023_M2_Secc7!$I1077="X","X","")</f>
        <v/>
      </c>
      <c r="Q109" s="377"/>
      <c r="R109" s="118" t="str">
        <f>IF(CNGMD_2023_M2_Secc7!K1077="","",CNGMD_2023_M2_Secc7!K1077)</f>
        <v/>
      </c>
      <c r="S109" s="148"/>
      <c r="T109" s="148"/>
      <c r="U109" s="148"/>
      <c r="V109" s="148"/>
      <c r="W109" s="148"/>
      <c r="X109" s="148"/>
      <c r="Y109" s="148"/>
      <c r="Z109" s="148"/>
      <c r="AA109" s="148"/>
      <c r="AB109" s="148"/>
      <c r="AC109" s="148"/>
      <c r="AD109" s="148"/>
      <c r="AG109">
        <f t="shared" si="5"/>
        <v>0</v>
      </c>
      <c r="AH109">
        <f>CNGMD_2023_M2_Secc7!$N167</f>
        <v>0</v>
      </c>
      <c r="AI109">
        <v>83</v>
      </c>
      <c r="AK109" s="150">
        <f t="shared" si="6"/>
        <v>0</v>
      </c>
      <c r="AL109" s="150">
        <f t="shared" si="7"/>
        <v>0</v>
      </c>
      <c r="AM109" s="150">
        <f t="shared" si="8"/>
        <v>0</v>
      </c>
      <c r="AN109" s="163">
        <f t="shared" si="9"/>
        <v>0</v>
      </c>
    </row>
    <row r="110" spans="1:40" ht="15" customHeight="1">
      <c r="A110" s="52"/>
      <c r="B110" s="47"/>
      <c r="C110" s="109" t="s">
        <v>168</v>
      </c>
      <c r="D110" s="315" t="str">
        <f>IF(CNGMD_2023_M2_Secc7!$D168="","",CNGMD_2023_M2_Secc7!$D168)</f>
        <v/>
      </c>
      <c r="E110" s="316"/>
      <c r="F110" s="316"/>
      <c r="G110" s="316"/>
      <c r="H110" s="316"/>
      <c r="I110" s="316"/>
      <c r="J110" s="316"/>
      <c r="K110" s="316"/>
      <c r="L110" s="316"/>
      <c r="M110" s="316"/>
      <c r="N110" s="316"/>
      <c r="O110" s="317"/>
      <c r="P110" s="375" t="str">
        <f>IF(CNGMD_2023_M2_Secc7!$I1078="X","X","")</f>
        <v/>
      </c>
      <c r="Q110" s="377"/>
      <c r="R110" s="118" t="str">
        <f>IF(CNGMD_2023_M2_Secc7!K1078="","",CNGMD_2023_M2_Secc7!K1078)</f>
        <v/>
      </c>
      <c r="S110" s="148"/>
      <c r="T110" s="148"/>
      <c r="U110" s="148"/>
      <c r="V110" s="148"/>
      <c r="W110" s="148"/>
      <c r="X110" s="148"/>
      <c r="Y110" s="148"/>
      <c r="Z110" s="148"/>
      <c r="AA110" s="148"/>
      <c r="AB110" s="148"/>
      <c r="AC110" s="148"/>
      <c r="AD110" s="148"/>
      <c r="AG110">
        <f t="shared" si="5"/>
        <v>0</v>
      </c>
      <c r="AH110">
        <f>CNGMD_2023_M2_Secc7!$N168</f>
        <v>0</v>
      </c>
      <c r="AI110">
        <v>84</v>
      </c>
      <c r="AK110" s="150">
        <f t="shared" si="6"/>
        <v>0</v>
      </c>
      <c r="AL110" s="150">
        <f t="shared" si="7"/>
        <v>0</v>
      </c>
      <c r="AM110" s="150">
        <f t="shared" si="8"/>
        <v>0</v>
      </c>
      <c r="AN110" s="163">
        <f t="shared" si="9"/>
        <v>0</v>
      </c>
    </row>
    <row r="111" spans="1:40" ht="15" customHeight="1">
      <c r="A111" s="52"/>
      <c r="B111" s="47"/>
      <c r="C111" s="109" t="s">
        <v>169</v>
      </c>
      <c r="D111" s="315" t="str">
        <f>IF(CNGMD_2023_M2_Secc7!$D169="","",CNGMD_2023_M2_Secc7!$D169)</f>
        <v/>
      </c>
      <c r="E111" s="316"/>
      <c r="F111" s="316"/>
      <c r="G111" s="316"/>
      <c r="H111" s="316"/>
      <c r="I111" s="316"/>
      <c r="J111" s="316"/>
      <c r="K111" s="316"/>
      <c r="L111" s="316"/>
      <c r="M111" s="316"/>
      <c r="N111" s="316"/>
      <c r="O111" s="317"/>
      <c r="P111" s="375" t="str">
        <f>IF(CNGMD_2023_M2_Secc7!$I1079="X","X","")</f>
        <v/>
      </c>
      <c r="Q111" s="377"/>
      <c r="R111" s="118" t="str">
        <f>IF(CNGMD_2023_M2_Secc7!K1079="","",CNGMD_2023_M2_Secc7!K1079)</f>
        <v/>
      </c>
      <c r="S111" s="148"/>
      <c r="T111" s="148"/>
      <c r="U111" s="148"/>
      <c r="V111" s="148"/>
      <c r="W111" s="148"/>
      <c r="X111" s="148"/>
      <c r="Y111" s="148"/>
      <c r="Z111" s="148"/>
      <c r="AA111" s="148"/>
      <c r="AB111" s="148"/>
      <c r="AC111" s="148"/>
      <c r="AD111" s="148"/>
      <c r="AG111">
        <f t="shared" si="5"/>
        <v>0</v>
      </c>
      <c r="AH111">
        <f>CNGMD_2023_M2_Secc7!$N169</f>
        <v>0</v>
      </c>
      <c r="AI111">
        <v>85</v>
      </c>
      <c r="AK111" s="150">
        <f t="shared" si="6"/>
        <v>0</v>
      </c>
      <c r="AL111" s="150">
        <f t="shared" si="7"/>
        <v>0</v>
      </c>
      <c r="AM111" s="150">
        <f t="shared" si="8"/>
        <v>0</v>
      </c>
      <c r="AN111" s="163">
        <f t="shared" si="9"/>
        <v>0</v>
      </c>
    </row>
    <row r="112" spans="1:40" ht="15" customHeight="1">
      <c r="A112" s="52"/>
      <c r="B112" s="47"/>
      <c r="C112" s="109" t="s">
        <v>170</v>
      </c>
      <c r="D112" s="315" t="str">
        <f>IF(CNGMD_2023_M2_Secc7!$D170="","",CNGMD_2023_M2_Secc7!$D170)</f>
        <v/>
      </c>
      <c r="E112" s="316"/>
      <c r="F112" s="316"/>
      <c r="G112" s="316"/>
      <c r="H112" s="316"/>
      <c r="I112" s="316"/>
      <c r="J112" s="316"/>
      <c r="K112" s="316"/>
      <c r="L112" s="316"/>
      <c r="M112" s="316"/>
      <c r="N112" s="316"/>
      <c r="O112" s="317"/>
      <c r="P112" s="375" t="str">
        <f>IF(CNGMD_2023_M2_Secc7!$I1080="X","X","")</f>
        <v/>
      </c>
      <c r="Q112" s="377"/>
      <c r="R112" s="118" t="str">
        <f>IF(CNGMD_2023_M2_Secc7!K1080="","",CNGMD_2023_M2_Secc7!K1080)</f>
        <v/>
      </c>
      <c r="S112" s="148"/>
      <c r="T112" s="148"/>
      <c r="U112" s="148"/>
      <c r="V112" s="148"/>
      <c r="W112" s="148"/>
      <c r="X112" s="148"/>
      <c r="Y112" s="148"/>
      <c r="Z112" s="148"/>
      <c r="AA112" s="148"/>
      <c r="AB112" s="148"/>
      <c r="AC112" s="148"/>
      <c r="AD112" s="148"/>
      <c r="AG112">
        <f t="shared" si="5"/>
        <v>0</v>
      </c>
      <c r="AH112">
        <f>CNGMD_2023_M2_Secc7!$N170</f>
        <v>0</v>
      </c>
      <c r="AI112">
        <v>86</v>
      </c>
      <c r="AK112" s="150">
        <f t="shared" si="6"/>
        <v>0</v>
      </c>
      <c r="AL112" s="150">
        <f t="shared" si="7"/>
        <v>0</v>
      </c>
      <c r="AM112" s="150">
        <f t="shared" si="8"/>
        <v>0</v>
      </c>
      <c r="AN112" s="163">
        <f t="shared" si="9"/>
        <v>0</v>
      </c>
    </row>
    <row r="113" spans="1:40" ht="15" customHeight="1">
      <c r="A113" s="52"/>
      <c r="B113" s="47"/>
      <c r="C113" s="109" t="s">
        <v>171</v>
      </c>
      <c r="D113" s="315" t="str">
        <f>IF(CNGMD_2023_M2_Secc7!$D171="","",CNGMD_2023_M2_Secc7!$D171)</f>
        <v/>
      </c>
      <c r="E113" s="316"/>
      <c r="F113" s="316"/>
      <c r="G113" s="316"/>
      <c r="H113" s="316"/>
      <c r="I113" s="316"/>
      <c r="J113" s="316"/>
      <c r="K113" s="316"/>
      <c r="L113" s="316"/>
      <c r="M113" s="316"/>
      <c r="N113" s="316"/>
      <c r="O113" s="317"/>
      <c r="P113" s="375" t="str">
        <f>IF(CNGMD_2023_M2_Secc7!$I1081="X","X","")</f>
        <v/>
      </c>
      <c r="Q113" s="377"/>
      <c r="R113" s="118" t="str">
        <f>IF(CNGMD_2023_M2_Secc7!K1081="","",CNGMD_2023_M2_Secc7!K1081)</f>
        <v/>
      </c>
      <c r="S113" s="148"/>
      <c r="T113" s="148"/>
      <c r="U113" s="148"/>
      <c r="V113" s="148"/>
      <c r="W113" s="148"/>
      <c r="X113" s="148"/>
      <c r="Y113" s="148"/>
      <c r="Z113" s="148"/>
      <c r="AA113" s="148"/>
      <c r="AB113" s="148"/>
      <c r="AC113" s="148"/>
      <c r="AD113" s="148"/>
      <c r="AG113">
        <f t="shared" si="5"/>
        <v>0</v>
      </c>
      <c r="AH113">
        <f>CNGMD_2023_M2_Secc7!$N171</f>
        <v>0</v>
      </c>
      <c r="AI113">
        <v>87</v>
      </c>
      <c r="AK113" s="150">
        <f t="shared" si="6"/>
        <v>0</v>
      </c>
      <c r="AL113" s="150">
        <f t="shared" si="7"/>
        <v>0</v>
      </c>
      <c r="AM113" s="150">
        <f t="shared" si="8"/>
        <v>0</v>
      </c>
      <c r="AN113" s="163">
        <f t="shared" si="9"/>
        <v>0</v>
      </c>
    </row>
    <row r="114" spans="1:40" ht="15" customHeight="1">
      <c r="A114" s="52"/>
      <c r="B114" s="47"/>
      <c r="C114" s="109" t="s">
        <v>172</v>
      </c>
      <c r="D114" s="315" t="str">
        <f>IF(CNGMD_2023_M2_Secc7!$D172="","",CNGMD_2023_M2_Secc7!$D172)</f>
        <v/>
      </c>
      <c r="E114" s="316"/>
      <c r="F114" s="316"/>
      <c r="G114" s="316"/>
      <c r="H114" s="316"/>
      <c r="I114" s="316"/>
      <c r="J114" s="316"/>
      <c r="K114" s="316"/>
      <c r="L114" s="316"/>
      <c r="M114" s="316"/>
      <c r="N114" s="316"/>
      <c r="O114" s="317"/>
      <c r="P114" s="375" t="str">
        <f>IF(CNGMD_2023_M2_Secc7!$I1082="X","X","")</f>
        <v/>
      </c>
      <c r="Q114" s="377"/>
      <c r="R114" s="118" t="str">
        <f>IF(CNGMD_2023_M2_Secc7!K1082="","",CNGMD_2023_M2_Secc7!K1082)</f>
        <v/>
      </c>
      <c r="S114" s="148"/>
      <c r="T114" s="148"/>
      <c r="U114" s="148"/>
      <c r="V114" s="148"/>
      <c r="W114" s="148"/>
      <c r="X114" s="148"/>
      <c r="Y114" s="148"/>
      <c r="Z114" s="148"/>
      <c r="AA114" s="148"/>
      <c r="AB114" s="148"/>
      <c r="AC114" s="148"/>
      <c r="AD114" s="148"/>
      <c r="AG114">
        <f t="shared" si="5"/>
        <v>0</v>
      </c>
      <c r="AH114">
        <f>CNGMD_2023_M2_Secc7!$N172</f>
        <v>0</v>
      </c>
      <c r="AI114">
        <v>88</v>
      </c>
      <c r="AK114" s="150">
        <f t="shared" si="6"/>
        <v>0</v>
      </c>
      <c r="AL114" s="150">
        <f t="shared" si="7"/>
        <v>0</v>
      </c>
      <c r="AM114" s="150">
        <f t="shared" si="8"/>
        <v>0</v>
      </c>
      <c r="AN114" s="163">
        <f t="shared" si="9"/>
        <v>0</v>
      </c>
    </row>
    <row r="115" spans="1:40" ht="15" customHeight="1">
      <c r="A115" s="52"/>
      <c r="B115" s="47"/>
      <c r="C115" s="109" t="s">
        <v>173</v>
      </c>
      <c r="D115" s="315" t="str">
        <f>IF(CNGMD_2023_M2_Secc7!$D173="","",CNGMD_2023_M2_Secc7!$D173)</f>
        <v/>
      </c>
      <c r="E115" s="316"/>
      <c r="F115" s="316"/>
      <c r="G115" s="316"/>
      <c r="H115" s="316"/>
      <c r="I115" s="316"/>
      <c r="J115" s="316"/>
      <c r="K115" s="316"/>
      <c r="L115" s="316"/>
      <c r="M115" s="316"/>
      <c r="N115" s="316"/>
      <c r="O115" s="317"/>
      <c r="P115" s="375" t="str">
        <f>IF(CNGMD_2023_M2_Secc7!$I1083="X","X","")</f>
        <v/>
      </c>
      <c r="Q115" s="377"/>
      <c r="R115" s="118" t="str">
        <f>IF(CNGMD_2023_M2_Secc7!K1083="","",CNGMD_2023_M2_Secc7!K1083)</f>
        <v/>
      </c>
      <c r="S115" s="148"/>
      <c r="T115" s="148"/>
      <c r="U115" s="148"/>
      <c r="V115" s="148"/>
      <c r="W115" s="148"/>
      <c r="X115" s="148"/>
      <c r="Y115" s="148"/>
      <c r="Z115" s="148"/>
      <c r="AA115" s="148"/>
      <c r="AB115" s="148"/>
      <c r="AC115" s="148"/>
      <c r="AD115" s="148"/>
      <c r="AG115">
        <f t="shared" si="5"/>
        <v>0</v>
      </c>
      <c r="AH115">
        <f>CNGMD_2023_M2_Secc7!$N173</f>
        <v>0</v>
      </c>
      <c r="AI115">
        <v>89</v>
      </c>
      <c r="AK115" s="150">
        <f t="shared" si="6"/>
        <v>0</v>
      </c>
      <c r="AL115" s="150">
        <f t="shared" si="7"/>
        <v>0</v>
      </c>
      <c r="AM115" s="150">
        <f t="shared" si="8"/>
        <v>0</v>
      </c>
      <c r="AN115" s="163">
        <f t="shared" si="9"/>
        <v>0</v>
      </c>
    </row>
    <row r="116" spans="1:40" ht="15" customHeight="1">
      <c r="A116" s="52"/>
      <c r="B116" s="47"/>
      <c r="C116" s="109" t="s">
        <v>174</v>
      </c>
      <c r="D116" s="315" t="str">
        <f>IF(CNGMD_2023_M2_Secc7!$D174="","",CNGMD_2023_M2_Secc7!$D174)</f>
        <v/>
      </c>
      <c r="E116" s="316"/>
      <c r="F116" s="316"/>
      <c r="G116" s="316"/>
      <c r="H116" s="316"/>
      <c r="I116" s="316"/>
      <c r="J116" s="316"/>
      <c r="K116" s="316"/>
      <c r="L116" s="316"/>
      <c r="M116" s="316"/>
      <c r="N116" s="316"/>
      <c r="O116" s="317"/>
      <c r="P116" s="375" t="str">
        <f>IF(CNGMD_2023_M2_Secc7!$I1084="X","X","")</f>
        <v/>
      </c>
      <c r="Q116" s="377"/>
      <c r="R116" s="118" t="str">
        <f>IF(CNGMD_2023_M2_Secc7!K1084="","",CNGMD_2023_M2_Secc7!K1084)</f>
        <v/>
      </c>
      <c r="S116" s="148"/>
      <c r="T116" s="148"/>
      <c r="U116" s="148"/>
      <c r="V116" s="148"/>
      <c r="W116" s="148"/>
      <c r="X116" s="148"/>
      <c r="Y116" s="148"/>
      <c r="Z116" s="148"/>
      <c r="AA116" s="148"/>
      <c r="AB116" s="148"/>
      <c r="AC116" s="148"/>
      <c r="AD116" s="148"/>
      <c r="AG116">
        <f t="shared" si="5"/>
        <v>0</v>
      </c>
      <c r="AH116">
        <f>CNGMD_2023_M2_Secc7!$N174</f>
        <v>0</v>
      </c>
      <c r="AI116">
        <v>90</v>
      </c>
      <c r="AK116" s="150">
        <f t="shared" si="6"/>
        <v>0</v>
      </c>
      <c r="AL116" s="150">
        <f t="shared" si="7"/>
        <v>0</v>
      </c>
      <c r="AM116" s="150">
        <f t="shared" si="8"/>
        <v>0</v>
      </c>
      <c r="AN116" s="163">
        <f t="shared" si="9"/>
        <v>0</v>
      </c>
    </row>
    <row r="117" spans="1:40" ht="15" customHeight="1">
      <c r="A117" s="52"/>
      <c r="B117" s="47"/>
      <c r="C117" s="109" t="s">
        <v>175</v>
      </c>
      <c r="D117" s="315" t="str">
        <f>IF(CNGMD_2023_M2_Secc7!$D175="","",CNGMD_2023_M2_Secc7!$D175)</f>
        <v/>
      </c>
      <c r="E117" s="316"/>
      <c r="F117" s="316"/>
      <c r="G117" s="316"/>
      <c r="H117" s="316"/>
      <c r="I117" s="316"/>
      <c r="J117" s="316"/>
      <c r="K117" s="316"/>
      <c r="L117" s="316"/>
      <c r="M117" s="316"/>
      <c r="N117" s="316"/>
      <c r="O117" s="317"/>
      <c r="P117" s="375" t="str">
        <f>IF(CNGMD_2023_M2_Secc7!$I1085="X","X","")</f>
        <v/>
      </c>
      <c r="Q117" s="377"/>
      <c r="R117" s="118" t="str">
        <f>IF(CNGMD_2023_M2_Secc7!K1085="","",CNGMD_2023_M2_Secc7!K1085)</f>
        <v/>
      </c>
      <c r="S117" s="148"/>
      <c r="T117" s="148"/>
      <c r="U117" s="148"/>
      <c r="V117" s="148"/>
      <c r="W117" s="148"/>
      <c r="X117" s="148"/>
      <c r="Y117" s="148"/>
      <c r="Z117" s="148"/>
      <c r="AA117" s="148"/>
      <c r="AB117" s="148"/>
      <c r="AC117" s="148"/>
      <c r="AD117" s="148"/>
      <c r="AG117">
        <f t="shared" si="5"/>
        <v>0</v>
      </c>
      <c r="AH117">
        <f>CNGMD_2023_M2_Secc7!$N175</f>
        <v>0</v>
      </c>
      <c r="AI117">
        <v>91</v>
      </c>
      <c r="AK117" s="150">
        <f t="shared" si="6"/>
        <v>0</v>
      </c>
      <c r="AL117" s="150">
        <f t="shared" si="7"/>
        <v>0</v>
      </c>
      <c r="AM117" s="150">
        <f t="shared" si="8"/>
        <v>0</v>
      </c>
      <c r="AN117" s="163">
        <f t="shared" si="9"/>
        <v>0</v>
      </c>
    </row>
    <row r="118" spans="1:40" ht="15" customHeight="1">
      <c r="A118" s="52"/>
      <c r="B118" s="47"/>
      <c r="C118" s="109" t="s">
        <v>176</v>
      </c>
      <c r="D118" s="315" t="str">
        <f>IF(CNGMD_2023_M2_Secc7!$D176="","",CNGMD_2023_M2_Secc7!$D176)</f>
        <v/>
      </c>
      <c r="E118" s="316"/>
      <c r="F118" s="316"/>
      <c r="G118" s="316"/>
      <c r="H118" s="316"/>
      <c r="I118" s="316"/>
      <c r="J118" s="316"/>
      <c r="K118" s="316"/>
      <c r="L118" s="316"/>
      <c r="M118" s="316"/>
      <c r="N118" s="316"/>
      <c r="O118" s="317"/>
      <c r="P118" s="375" t="str">
        <f>IF(CNGMD_2023_M2_Secc7!$I1086="X","X","")</f>
        <v/>
      </c>
      <c r="Q118" s="377"/>
      <c r="R118" s="118" t="str">
        <f>IF(CNGMD_2023_M2_Secc7!K1086="","",CNGMD_2023_M2_Secc7!K1086)</f>
        <v/>
      </c>
      <c r="S118" s="148"/>
      <c r="T118" s="148"/>
      <c r="U118" s="148"/>
      <c r="V118" s="148"/>
      <c r="W118" s="148"/>
      <c r="X118" s="148"/>
      <c r="Y118" s="148"/>
      <c r="Z118" s="148"/>
      <c r="AA118" s="148"/>
      <c r="AB118" s="148"/>
      <c r="AC118" s="148"/>
      <c r="AD118" s="148"/>
      <c r="AG118">
        <f t="shared" si="5"/>
        <v>0</v>
      </c>
      <c r="AH118">
        <f>CNGMD_2023_M2_Secc7!$N176</f>
        <v>0</v>
      </c>
      <c r="AI118">
        <v>92</v>
      </c>
      <c r="AK118" s="150">
        <f t="shared" si="6"/>
        <v>0</v>
      </c>
      <c r="AL118" s="150">
        <f t="shared" si="7"/>
        <v>0</v>
      </c>
      <c r="AM118" s="150">
        <f t="shared" si="8"/>
        <v>0</v>
      </c>
      <c r="AN118" s="163">
        <f t="shared" si="9"/>
        <v>0</v>
      </c>
    </row>
    <row r="119" spans="1:40" ht="15" customHeight="1">
      <c r="A119" s="52"/>
      <c r="B119" s="47"/>
      <c r="C119" s="109" t="s">
        <v>177</v>
      </c>
      <c r="D119" s="315" t="str">
        <f>IF(CNGMD_2023_M2_Secc7!$D177="","",CNGMD_2023_M2_Secc7!$D177)</f>
        <v/>
      </c>
      <c r="E119" s="316"/>
      <c r="F119" s="316"/>
      <c r="G119" s="316"/>
      <c r="H119" s="316"/>
      <c r="I119" s="316"/>
      <c r="J119" s="316"/>
      <c r="K119" s="316"/>
      <c r="L119" s="316"/>
      <c r="M119" s="316"/>
      <c r="N119" s="316"/>
      <c r="O119" s="317"/>
      <c r="P119" s="375" t="str">
        <f>IF(CNGMD_2023_M2_Secc7!$I1087="X","X","")</f>
        <v/>
      </c>
      <c r="Q119" s="377"/>
      <c r="R119" s="118" t="str">
        <f>IF(CNGMD_2023_M2_Secc7!K1087="","",CNGMD_2023_M2_Secc7!K1087)</f>
        <v/>
      </c>
      <c r="S119" s="148"/>
      <c r="T119" s="148"/>
      <c r="U119" s="148"/>
      <c r="V119" s="148"/>
      <c r="W119" s="148"/>
      <c r="X119" s="148"/>
      <c r="Y119" s="148"/>
      <c r="Z119" s="148"/>
      <c r="AA119" s="148"/>
      <c r="AB119" s="148"/>
      <c r="AC119" s="148"/>
      <c r="AD119" s="148"/>
      <c r="AG119">
        <f t="shared" si="5"/>
        <v>0</v>
      </c>
      <c r="AH119">
        <f>CNGMD_2023_M2_Secc7!$N177</f>
        <v>0</v>
      </c>
      <c r="AI119">
        <v>93</v>
      </c>
      <c r="AK119" s="150">
        <f t="shared" si="6"/>
        <v>0</v>
      </c>
      <c r="AL119" s="150">
        <f t="shared" si="7"/>
        <v>0</v>
      </c>
      <c r="AM119" s="150">
        <f t="shared" si="8"/>
        <v>0</v>
      </c>
      <c r="AN119" s="163">
        <f t="shared" si="9"/>
        <v>0</v>
      </c>
    </row>
    <row r="120" spans="1:40" ht="15" customHeight="1">
      <c r="A120" s="52"/>
      <c r="B120" s="47"/>
      <c r="C120" s="109" t="s">
        <v>178</v>
      </c>
      <c r="D120" s="315" t="str">
        <f>IF(CNGMD_2023_M2_Secc7!$D178="","",CNGMD_2023_M2_Secc7!$D178)</f>
        <v/>
      </c>
      <c r="E120" s="316"/>
      <c r="F120" s="316"/>
      <c r="G120" s="316"/>
      <c r="H120" s="316"/>
      <c r="I120" s="316"/>
      <c r="J120" s="316"/>
      <c r="K120" s="316"/>
      <c r="L120" s="316"/>
      <c r="M120" s="316"/>
      <c r="N120" s="316"/>
      <c r="O120" s="317"/>
      <c r="P120" s="375" t="str">
        <f>IF(CNGMD_2023_M2_Secc7!$I1088="X","X","")</f>
        <v/>
      </c>
      <c r="Q120" s="377"/>
      <c r="R120" s="118" t="str">
        <f>IF(CNGMD_2023_M2_Secc7!K1088="","",CNGMD_2023_M2_Secc7!K1088)</f>
        <v/>
      </c>
      <c r="S120" s="148"/>
      <c r="T120" s="148"/>
      <c r="U120" s="148"/>
      <c r="V120" s="148"/>
      <c r="W120" s="148"/>
      <c r="X120" s="148"/>
      <c r="Y120" s="148"/>
      <c r="Z120" s="148"/>
      <c r="AA120" s="148"/>
      <c r="AB120" s="148"/>
      <c r="AC120" s="148"/>
      <c r="AD120" s="148"/>
      <c r="AG120">
        <f t="shared" si="5"/>
        <v>0</v>
      </c>
      <c r="AH120">
        <f>CNGMD_2023_M2_Secc7!$N178</f>
        <v>0</v>
      </c>
      <c r="AI120">
        <v>94</v>
      </c>
      <c r="AK120" s="150">
        <f t="shared" si="6"/>
        <v>0</v>
      </c>
      <c r="AL120" s="150">
        <f t="shared" si="7"/>
        <v>0</v>
      </c>
      <c r="AM120" s="150">
        <f t="shared" si="8"/>
        <v>0</v>
      </c>
      <c r="AN120" s="163">
        <f t="shared" si="9"/>
        <v>0</v>
      </c>
    </row>
    <row r="121" spans="1:40" ht="15" customHeight="1">
      <c r="A121" s="52"/>
      <c r="B121" s="47"/>
      <c r="C121" s="109" t="s">
        <v>179</v>
      </c>
      <c r="D121" s="315" t="str">
        <f>IF(CNGMD_2023_M2_Secc7!$D179="","",CNGMD_2023_M2_Secc7!$D179)</f>
        <v/>
      </c>
      <c r="E121" s="316"/>
      <c r="F121" s="316"/>
      <c r="G121" s="316"/>
      <c r="H121" s="316"/>
      <c r="I121" s="316"/>
      <c r="J121" s="316"/>
      <c r="K121" s="316"/>
      <c r="L121" s="316"/>
      <c r="M121" s="316"/>
      <c r="N121" s="316"/>
      <c r="O121" s="317"/>
      <c r="P121" s="375" t="str">
        <f>IF(CNGMD_2023_M2_Secc7!$I1089="X","X","")</f>
        <v/>
      </c>
      <c r="Q121" s="377"/>
      <c r="R121" s="118" t="str">
        <f>IF(CNGMD_2023_M2_Secc7!K1089="","",CNGMD_2023_M2_Secc7!K1089)</f>
        <v/>
      </c>
      <c r="S121" s="148"/>
      <c r="T121" s="148"/>
      <c r="U121" s="148"/>
      <c r="V121" s="148"/>
      <c r="W121" s="148"/>
      <c r="X121" s="148"/>
      <c r="Y121" s="148"/>
      <c r="Z121" s="148"/>
      <c r="AA121" s="148"/>
      <c r="AB121" s="148"/>
      <c r="AC121" s="148"/>
      <c r="AD121" s="148"/>
      <c r="AG121">
        <f t="shared" si="5"/>
        <v>0</v>
      </c>
      <c r="AH121">
        <f>CNGMD_2023_M2_Secc7!$N179</f>
        <v>0</v>
      </c>
      <c r="AI121">
        <v>95</v>
      </c>
      <c r="AK121" s="150">
        <f t="shared" si="6"/>
        <v>0</v>
      </c>
      <c r="AL121" s="150">
        <f t="shared" si="7"/>
        <v>0</v>
      </c>
      <c r="AM121" s="150">
        <f t="shared" si="8"/>
        <v>0</v>
      </c>
      <c r="AN121" s="163">
        <f t="shared" si="9"/>
        <v>0</v>
      </c>
    </row>
    <row r="122" spans="1:40" ht="15" customHeight="1">
      <c r="A122" s="52"/>
      <c r="B122" s="47"/>
      <c r="C122" s="109" t="s">
        <v>180</v>
      </c>
      <c r="D122" s="315" t="str">
        <f>IF(CNGMD_2023_M2_Secc7!$D180="","",CNGMD_2023_M2_Secc7!$D180)</f>
        <v/>
      </c>
      <c r="E122" s="316"/>
      <c r="F122" s="316"/>
      <c r="G122" s="316"/>
      <c r="H122" s="316"/>
      <c r="I122" s="316"/>
      <c r="J122" s="316"/>
      <c r="K122" s="316"/>
      <c r="L122" s="316"/>
      <c r="M122" s="316"/>
      <c r="N122" s="316"/>
      <c r="O122" s="317"/>
      <c r="P122" s="375" t="str">
        <f>IF(CNGMD_2023_M2_Secc7!$I1090="X","X","")</f>
        <v/>
      </c>
      <c r="Q122" s="377"/>
      <c r="R122" s="118" t="str">
        <f>IF(CNGMD_2023_M2_Secc7!K1090="","",CNGMD_2023_M2_Secc7!K1090)</f>
        <v/>
      </c>
      <c r="S122" s="148"/>
      <c r="T122" s="148"/>
      <c r="U122" s="148"/>
      <c r="V122" s="148"/>
      <c r="W122" s="148"/>
      <c r="X122" s="148"/>
      <c r="Y122" s="148"/>
      <c r="Z122" s="148"/>
      <c r="AA122" s="148"/>
      <c r="AB122" s="148"/>
      <c r="AC122" s="148"/>
      <c r="AD122" s="148"/>
      <c r="AG122">
        <f t="shared" si="5"/>
        <v>0</v>
      </c>
      <c r="AH122">
        <f>CNGMD_2023_M2_Secc7!$N180</f>
        <v>0</v>
      </c>
      <c r="AI122">
        <v>96</v>
      </c>
      <c r="AK122" s="150">
        <f t="shared" si="6"/>
        <v>0</v>
      </c>
      <c r="AL122" s="150">
        <f t="shared" si="7"/>
        <v>0</v>
      </c>
      <c r="AM122" s="150">
        <f t="shared" si="8"/>
        <v>0</v>
      </c>
      <c r="AN122" s="163">
        <f t="shared" si="9"/>
        <v>0</v>
      </c>
    </row>
    <row r="123" spans="1:40" ht="15" customHeight="1">
      <c r="A123" s="52"/>
      <c r="B123" s="47"/>
      <c r="C123" s="109" t="s">
        <v>181</v>
      </c>
      <c r="D123" s="315" t="str">
        <f>IF(CNGMD_2023_M2_Secc7!$D181="","",CNGMD_2023_M2_Secc7!$D181)</f>
        <v/>
      </c>
      <c r="E123" s="316"/>
      <c r="F123" s="316"/>
      <c r="G123" s="316"/>
      <c r="H123" s="316"/>
      <c r="I123" s="316"/>
      <c r="J123" s="316"/>
      <c r="K123" s="316"/>
      <c r="L123" s="316"/>
      <c r="M123" s="316"/>
      <c r="N123" s="316"/>
      <c r="O123" s="317"/>
      <c r="P123" s="375" t="str">
        <f>IF(CNGMD_2023_M2_Secc7!$I1091="X","X","")</f>
        <v/>
      </c>
      <c r="Q123" s="377"/>
      <c r="R123" s="118" t="str">
        <f>IF(CNGMD_2023_M2_Secc7!K1091="","",CNGMD_2023_M2_Secc7!K1091)</f>
        <v/>
      </c>
      <c r="S123" s="148"/>
      <c r="T123" s="148"/>
      <c r="U123" s="148"/>
      <c r="V123" s="148"/>
      <c r="W123" s="148"/>
      <c r="X123" s="148"/>
      <c r="Y123" s="148"/>
      <c r="Z123" s="148"/>
      <c r="AA123" s="148"/>
      <c r="AB123" s="148"/>
      <c r="AC123" s="148"/>
      <c r="AD123" s="148"/>
      <c r="AG123">
        <f t="shared" si="5"/>
        <v>0</v>
      </c>
      <c r="AH123">
        <f>CNGMD_2023_M2_Secc7!$N181</f>
        <v>0</v>
      </c>
      <c r="AI123">
        <v>97</v>
      </c>
      <c r="AK123" s="150">
        <f t="shared" si="6"/>
        <v>0</v>
      </c>
      <c r="AL123" s="150">
        <f t="shared" si="7"/>
        <v>0</v>
      </c>
      <c r="AM123" s="150">
        <f t="shared" si="8"/>
        <v>0</v>
      </c>
      <c r="AN123" s="163">
        <f t="shared" si="9"/>
        <v>0</v>
      </c>
    </row>
    <row r="124" spans="1:40" ht="15" customHeight="1">
      <c r="A124" s="52"/>
      <c r="B124" s="47"/>
      <c r="C124" s="109" t="s">
        <v>182</v>
      </c>
      <c r="D124" s="315" t="str">
        <f>IF(CNGMD_2023_M2_Secc7!$D182="","",CNGMD_2023_M2_Secc7!$D182)</f>
        <v/>
      </c>
      <c r="E124" s="316"/>
      <c r="F124" s="316"/>
      <c r="G124" s="316"/>
      <c r="H124" s="316"/>
      <c r="I124" s="316"/>
      <c r="J124" s="316"/>
      <c r="K124" s="316"/>
      <c r="L124" s="316"/>
      <c r="M124" s="316"/>
      <c r="N124" s="316"/>
      <c r="O124" s="317"/>
      <c r="P124" s="375" t="str">
        <f>IF(CNGMD_2023_M2_Secc7!$I1092="X","X","")</f>
        <v/>
      </c>
      <c r="Q124" s="377"/>
      <c r="R124" s="118" t="str">
        <f>IF(CNGMD_2023_M2_Secc7!K1092="","",CNGMD_2023_M2_Secc7!K1092)</f>
        <v/>
      </c>
      <c r="S124" s="148"/>
      <c r="T124" s="148"/>
      <c r="U124" s="148"/>
      <c r="V124" s="148"/>
      <c r="W124" s="148"/>
      <c r="X124" s="148"/>
      <c r="Y124" s="148"/>
      <c r="Z124" s="148"/>
      <c r="AA124" s="148"/>
      <c r="AB124" s="148"/>
      <c r="AC124" s="148"/>
      <c r="AD124" s="148"/>
      <c r="AG124">
        <f t="shared" si="5"/>
        <v>0</v>
      </c>
      <c r="AH124">
        <f>CNGMD_2023_M2_Secc7!$N182</f>
        <v>0</v>
      </c>
      <c r="AI124">
        <v>98</v>
      </c>
      <c r="AK124" s="150">
        <f t="shared" si="6"/>
        <v>0</v>
      </c>
      <c r="AL124" s="150">
        <f t="shared" si="7"/>
        <v>0</v>
      </c>
      <c r="AM124" s="150">
        <f t="shared" si="8"/>
        <v>0</v>
      </c>
      <c r="AN124" s="163">
        <f t="shared" si="9"/>
        <v>0</v>
      </c>
    </row>
    <row r="125" spans="1:40" ht="15" customHeight="1">
      <c r="A125" s="52"/>
      <c r="B125" s="47"/>
      <c r="C125" s="109" t="s">
        <v>117</v>
      </c>
      <c r="D125" s="315" t="str">
        <f>IF(CNGMD_2023_M2_Secc7!$D183="","",CNGMD_2023_M2_Secc7!$D183)</f>
        <v/>
      </c>
      <c r="E125" s="316"/>
      <c r="F125" s="316"/>
      <c r="G125" s="316"/>
      <c r="H125" s="316"/>
      <c r="I125" s="316"/>
      <c r="J125" s="316"/>
      <c r="K125" s="316"/>
      <c r="L125" s="316"/>
      <c r="M125" s="316"/>
      <c r="N125" s="316"/>
      <c r="O125" s="317"/>
      <c r="P125" s="375" t="str">
        <f>IF(CNGMD_2023_M2_Secc7!$I1093="X","X","")</f>
        <v/>
      </c>
      <c r="Q125" s="377"/>
      <c r="R125" s="118" t="str">
        <f>IF(CNGMD_2023_M2_Secc7!K1093="","",CNGMD_2023_M2_Secc7!K1093)</f>
        <v/>
      </c>
      <c r="S125" s="148"/>
      <c r="T125" s="148"/>
      <c r="U125" s="148"/>
      <c r="V125" s="148"/>
      <c r="W125" s="148"/>
      <c r="X125" s="148"/>
      <c r="Y125" s="148"/>
      <c r="Z125" s="148"/>
      <c r="AA125" s="148"/>
      <c r="AB125" s="148"/>
      <c r="AC125" s="148"/>
      <c r="AD125" s="148"/>
      <c r="AG125">
        <f t="shared" si="5"/>
        <v>0</v>
      </c>
      <c r="AH125">
        <f>CNGMD_2023_M2_Secc7!$N183</f>
        <v>0</v>
      </c>
      <c r="AI125">
        <v>99</v>
      </c>
      <c r="AK125" s="150">
        <f t="shared" si="6"/>
        <v>0</v>
      </c>
      <c r="AL125" s="150">
        <f t="shared" si="7"/>
        <v>0</v>
      </c>
      <c r="AM125" s="150">
        <f t="shared" si="8"/>
        <v>0</v>
      </c>
      <c r="AN125" s="163">
        <f t="shared" si="9"/>
        <v>0</v>
      </c>
    </row>
    <row r="126" spans="1:40" ht="15" customHeight="1">
      <c r="A126" s="52"/>
      <c r="B126" s="47"/>
      <c r="C126" s="112" t="s">
        <v>183</v>
      </c>
      <c r="D126" s="315" t="str">
        <f>IF(CNGMD_2023_M2_Secc7!$D184="","",CNGMD_2023_M2_Secc7!$D184)</f>
        <v/>
      </c>
      <c r="E126" s="316"/>
      <c r="F126" s="316"/>
      <c r="G126" s="316"/>
      <c r="H126" s="316"/>
      <c r="I126" s="316"/>
      <c r="J126" s="316"/>
      <c r="K126" s="316"/>
      <c r="L126" s="316"/>
      <c r="M126" s="316"/>
      <c r="N126" s="316"/>
      <c r="O126" s="317"/>
      <c r="P126" s="375" t="str">
        <f>IF(CNGMD_2023_M2_Secc7!$I1094="X","X","")</f>
        <v/>
      </c>
      <c r="Q126" s="377"/>
      <c r="R126" s="118" t="str">
        <f>IF(CNGMD_2023_M2_Secc7!K1094="","",CNGMD_2023_M2_Secc7!K1094)</f>
        <v/>
      </c>
      <c r="S126" s="148"/>
      <c r="T126" s="148"/>
      <c r="U126" s="148"/>
      <c r="V126" s="148"/>
      <c r="W126" s="148"/>
      <c r="X126" s="148"/>
      <c r="Y126" s="148"/>
      <c r="Z126" s="148"/>
      <c r="AA126" s="148"/>
      <c r="AB126" s="148"/>
      <c r="AC126" s="148"/>
      <c r="AD126" s="148"/>
      <c r="AG126">
        <f t="shared" si="5"/>
        <v>0</v>
      </c>
      <c r="AH126">
        <f>CNGMD_2023_M2_Secc7!$N184</f>
        <v>0</v>
      </c>
      <c r="AI126">
        <v>100</v>
      </c>
      <c r="AK126" s="150">
        <f t="shared" si="6"/>
        <v>0</v>
      </c>
      <c r="AL126" s="150">
        <f t="shared" si="7"/>
        <v>0</v>
      </c>
      <c r="AM126" s="150">
        <f t="shared" si="8"/>
        <v>0</v>
      </c>
      <c r="AN126" s="163">
        <f t="shared" si="9"/>
        <v>0</v>
      </c>
    </row>
    <row r="127" spans="1:40" ht="15" customHeight="1">
      <c r="A127" s="52"/>
      <c r="B127" s="47"/>
      <c r="C127" s="112" t="s">
        <v>184</v>
      </c>
      <c r="D127" s="315" t="str">
        <f>IF(CNGMD_2023_M2_Secc7!$D185="","",CNGMD_2023_M2_Secc7!$D185)</f>
        <v/>
      </c>
      <c r="E127" s="316"/>
      <c r="F127" s="316"/>
      <c r="G127" s="316"/>
      <c r="H127" s="316"/>
      <c r="I127" s="316"/>
      <c r="J127" s="316"/>
      <c r="K127" s="316"/>
      <c r="L127" s="316"/>
      <c r="M127" s="316"/>
      <c r="N127" s="316"/>
      <c r="O127" s="317"/>
      <c r="P127" s="375" t="str">
        <f>IF(CNGMD_2023_M2_Secc7!$I1095="X","X","")</f>
        <v/>
      </c>
      <c r="Q127" s="377"/>
      <c r="R127" s="118" t="str">
        <f>IF(CNGMD_2023_M2_Secc7!K1095="","",CNGMD_2023_M2_Secc7!K1095)</f>
        <v/>
      </c>
      <c r="S127" s="148"/>
      <c r="T127" s="148"/>
      <c r="U127" s="148"/>
      <c r="V127" s="148"/>
      <c r="W127" s="148"/>
      <c r="X127" s="148"/>
      <c r="Y127" s="148"/>
      <c r="Z127" s="148"/>
      <c r="AA127" s="148"/>
      <c r="AB127" s="148"/>
      <c r="AC127" s="148"/>
      <c r="AD127" s="148"/>
      <c r="AG127">
        <f t="shared" si="5"/>
        <v>0</v>
      </c>
      <c r="AH127">
        <f>CNGMD_2023_M2_Secc7!$N185</f>
        <v>0</v>
      </c>
      <c r="AI127">
        <v>101</v>
      </c>
      <c r="AK127" s="150">
        <f t="shared" si="6"/>
        <v>0</v>
      </c>
      <c r="AL127" s="150">
        <f t="shared" si="7"/>
        <v>0</v>
      </c>
      <c r="AM127" s="150">
        <f t="shared" si="8"/>
        <v>0</v>
      </c>
      <c r="AN127" s="163">
        <f t="shared" si="9"/>
        <v>0</v>
      </c>
    </row>
    <row r="128" spans="1:40" ht="15" customHeight="1">
      <c r="A128" s="52"/>
      <c r="B128" s="47"/>
      <c r="C128" s="112" t="s">
        <v>185</v>
      </c>
      <c r="D128" s="315" t="str">
        <f>IF(CNGMD_2023_M2_Secc7!$D186="","",CNGMD_2023_M2_Secc7!$D186)</f>
        <v/>
      </c>
      <c r="E128" s="316"/>
      <c r="F128" s="316"/>
      <c r="G128" s="316"/>
      <c r="H128" s="316"/>
      <c r="I128" s="316"/>
      <c r="J128" s="316"/>
      <c r="K128" s="316"/>
      <c r="L128" s="316"/>
      <c r="M128" s="316"/>
      <c r="N128" s="316"/>
      <c r="O128" s="317"/>
      <c r="P128" s="375" t="str">
        <f>IF(CNGMD_2023_M2_Secc7!$I1096="X","X","")</f>
        <v/>
      </c>
      <c r="Q128" s="377"/>
      <c r="R128" s="118" t="str">
        <f>IF(CNGMD_2023_M2_Secc7!K1096="","",CNGMD_2023_M2_Secc7!K1096)</f>
        <v/>
      </c>
      <c r="S128" s="148"/>
      <c r="T128" s="148"/>
      <c r="U128" s="148"/>
      <c r="V128" s="148"/>
      <c r="W128" s="148"/>
      <c r="X128" s="148"/>
      <c r="Y128" s="148"/>
      <c r="Z128" s="148"/>
      <c r="AA128" s="148"/>
      <c r="AB128" s="148"/>
      <c r="AC128" s="148"/>
      <c r="AD128" s="148"/>
      <c r="AG128">
        <f t="shared" si="5"/>
        <v>0</v>
      </c>
      <c r="AH128">
        <f>CNGMD_2023_M2_Secc7!$N186</f>
        <v>0</v>
      </c>
      <c r="AI128">
        <v>102</v>
      </c>
      <c r="AK128" s="150">
        <f t="shared" si="6"/>
        <v>0</v>
      </c>
      <c r="AL128" s="150">
        <f t="shared" si="7"/>
        <v>0</v>
      </c>
      <c r="AM128" s="150">
        <f t="shared" si="8"/>
        <v>0</v>
      </c>
      <c r="AN128" s="163">
        <f t="shared" si="9"/>
        <v>0</v>
      </c>
    </row>
    <row r="129" spans="1:40" ht="15" customHeight="1">
      <c r="A129" s="52"/>
      <c r="B129" s="47"/>
      <c r="C129" s="112" t="s">
        <v>186</v>
      </c>
      <c r="D129" s="315" t="str">
        <f>IF(CNGMD_2023_M2_Secc7!$D187="","",CNGMD_2023_M2_Secc7!$D187)</f>
        <v/>
      </c>
      <c r="E129" s="316"/>
      <c r="F129" s="316"/>
      <c r="G129" s="316"/>
      <c r="H129" s="316"/>
      <c r="I129" s="316"/>
      <c r="J129" s="316"/>
      <c r="K129" s="316"/>
      <c r="L129" s="316"/>
      <c r="M129" s="316"/>
      <c r="N129" s="316"/>
      <c r="O129" s="317"/>
      <c r="P129" s="375" t="str">
        <f>IF(CNGMD_2023_M2_Secc7!$I1097="X","X","")</f>
        <v/>
      </c>
      <c r="Q129" s="377"/>
      <c r="R129" s="118" t="str">
        <f>IF(CNGMD_2023_M2_Secc7!K1097="","",CNGMD_2023_M2_Secc7!K1097)</f>
        <v/>
      </c>
      <c r="S129" s="148"/>
      <c r="T129" s="148"/>
      <c r="U129" s="148"/>
      <c r="V129" s="148"/>
      <c r="W129" s="148"/>
      <c r="X129" s="148"/>
      <c r="Y129" s="148"/>
      <c r="Z129" s="148"/>
      <c r="AA129" s="148"/>
      <c r="AB129" s="148"/>
      <c r="AC129" s="148"/>
      <c r="AD129" s="148"/>
      <c r="AG129">
        <f t="shared" si="5"/>
        <v>0</v>
      </c>
      <c r="AH129">
        <f>CNGMD_2023_M2_Secc7!$N187</f>
        <v>0</v>
      </c>
      <c r="AI129">
        <v>103</v>
      </c>
      <c r="AK129" s="150">
        <f t="shared" si="6"/>
        <v>0</v>
      </c>
      <c r="AL129" s="150">
        <f t="shared" si="7"/>
        <v>0</v>
      </c>
      <c r="AM129" s="150">
        <f t="shared" si="8"/>
        <v>0</v>
      </c>
      <c r="AN129" s="163">
        <f t="shared" si="9"/>
        <v>0</v>
      </c>
    </row>
    <row r="130" spans="1:40" ht="15" customHeight="1">
      <c r="A130" s="52"/>
      <c r="B130" s="47"/>
      <c r="C130" s="112" t="s">
        <v>187</v>
      </c>
      <c r="D130" s="315" t="str">
        <f>IF(CNGMD_2023_M2_Secc7!$D188="","",CNGMD_2023_M2_Secc7!$D188)</f>
        <v/>
      </c>
      <c r="E130" s="316"/>
      <c r="F130" s="316"/>
      <c r="G130" s="316"/>
      <c r="H130" s="316"/>
      <c r="I130" s="316"/>
      <c r="J130" s="316"/>
      <c r="K130" s="316"/>
      <c r="L130" s="316"/>
      <c r="M130" s="316"/>
      <c r="N130" s="316"/>
      <c r="O130" s="317"/>
      <c r="P130" s="375" t="str">
        <f>IF(CNGMD_2023_M2_Secc7!$I1098="X","X","")</f>
        <v/>
      </c>
      <c r="Q130" s="377"/>
      <c r="R130" s="118" t="str">
        <f>IF(CNGMD_2023_M2_Secc7!K1098="","",CNGMD_2023_M2_Secc7!K1098)</f>
        <v/>
      </c>
      <c r="S130" s="148"/>
      <c r="T130" s="148"/>
      <c r="U130" s="148"/>
      <c r="V130" s="148"/>
      <c r="W130" s="148"/>
      <c r="X130" s="148"/>
      <c r="Y130" s="148"/>
      <c r="Z130" s="148"/>
      <c r="AA130" s="148"/>
      <c r="AB130" s="148"/>
      <c r="AC130" s="148"/>
      <c r="AD130" s="148"/>
      <c r="AG130">
        <f t="shared" si="5"/>
        <v>0</v>
      </c>
      <c r="AH130">
        <f>CNGMD_2023_M2_Secc7!$N188</f>
        <v>0</v>
      </c>
      <c r="AI130">
        <v>104</v>
      </c>
      <c r="AK130" s="150">
        <f t="shared" si="6"/>
        <v>0</v>
      </c>
      <c r="AL130" s="150">
        <f t="shared" si="7"/>
        <v>0</v>
      </c>
      <c r="AM130" s="150">
        <f t="shared" si="8"/>
        <v>0</v>
      </c>
      <c r="AN130" s="163">
        <f t="shared" si="9"/>
        <v>0</v>
      </c>
    </row>
    <row r="131" spans="1:40" ht="15" customHeight="1">
      <c r="A131" s="52"/>
      <c r="B131" s="47"/>
      <c r="C131" s="112" t="s">
        <v>188</v>
      </c>
      <c r="D131" s="315" t="str">
        <f>IF(CNGMD_2023_M2_Secc7!$D189="","",CNGMD_2023_M2_Secc7!$D189)</f>
        <v/>
      </c>
      <c r="E131" s="316"/>
      <c r="F131" s="316"/>
      <c r="G131" s="316"/>
      <c r="H131" s="316"/>
      <c r="I131" s="316"/>
      <c r="J131" s="316"/>
      <c r="K131" s="316"/>
      <c r="L131" s="316"/>
      <c r="M131" s="316"/>
      <c r="N131" s="316"/>
      <c r="O131" s="317"/>
      <c r="P131" s="375" t="str">
        <f>IF(CNGMD_2023_M2_Secc7!$I1099="X","X","")</f>
        <v/>
      </c>
      <c r="Q131" s="377"/>
      <c r="R131" s="118" t="str">
        <f>IF(CNGMD_2023_M2_Secc7!K1099="","",CNGMD_2023_M2_Secc7!K1099)</f>
        <v/>
      </c>
      <c r="S131" s="148"/>
      <c r="T131" s="148"/>
      <c r="U131" s="148"/>
      <c r="V131" s="148"/>
      <c r="W131" s="148"/>
      <c r="X131" s="148"/>
      <c r="Y131" s="148"/>
      <c r="Z131" s="148"/>
      <c r="AA131" s="148"/>
      <c r="AB131" s="148"/>
      <c r="AC131" s="148"/>
      <c r="AD131" s="148"/>
      <c r="AG131">
        <f t="shared" si="5"/>
        <v>0</v>
      </c>
      <c r="AH131">
        <f>CNGMD_2023_M2_Secc7!$N189</f>
        <v>0</v>
      </c>
      <c r="AI131">
        <v>105</v>
      </c>
      <c r="AK131" s="150">
        <f t="shared" si="6"/>
        <v>0</v>
      </c>
      <c r="AL131" s="150">
        <f t="shared" si="7"/>
        <v>0</v>
      </c>
      <c r="AM131" s="150">
        <f t="shared" si="8"/>
        <v>0</v>
      </c>
      <c r="AN131" s="163">
        <f t="shared" si="9"/>
        <v>0</v>
      </c>
    </row>
    <row r="132" spans="1:40" ht="15" customHeight="1">
      <c r="A132" s="52"/>
      <c r="B132" s="47"/>
      <c r="C132" s="112" t="s">
        <v>189</v>
      </c>
      <c r="D132" s="315" t="str">
        <f>IF(CNGMD_2023_M2_Secc7!$D190="","",CNGMD_2023_M2_Secc7!$D190)</f>
        <v/>
      </c>
      <c r="E132" s="316"/>
      <c r="F132" s="316"/>
      <c r="G132" s="316"/>
      <c r="H132" s="316"/>
      <c r="I132" s="316"/>
      <c r="J132" s="316"/>
      <c r="K132" s="316"/>
      <c r="L132" s="316"/>
      <c r="M132" s="316"/>
      <c r="N132" s="316"/>
      <c r="O132" s="317"/>
      <c r="P132" s="375" t="str">
        <f>IF(CNGMD_2023_M2_Secc7!$I1100="X","X","")</f>
        <v/>
      </c>
      <c r="Q132" s="377"/>
      <c r="R132" s="118" t="str">
        <f>IF(CNGMD_2023_M2_Secc7!K1100="","",CNGMD_2023_M2_Secc7!K1100)</f>
        <v/>
      </c>
      <c r="S132" s="148"/>
      <c r="T132" s="148"/>
      <c r="U132" s="148"/>
      <c r="V132" s="148"/>
      <c r="W132" s="148"/>
      <c r="X132" s="148"/>
      <c r="Y132" s="148"/>
      <c r="Z132" s="148"/>
      <c r="AA132" s="148"/>
      <c r="AB132" s="148"/>
      <c r="AC132" s="148"/>
      <c r="AD132" s="148"/>
      <c r="AG132">
        <f t="shared" si="5"/>
        <v>0</v>
      </c>
      <c r="AH132">
        <f>CNGMD_2023_M2_Secc7!$N190</f>
        <v>0</v>
      </c>
      <c r="AI132">
        <v>106</v>
      </c>
      <c r="AK132" s="150">
        <f t="shared" si="6"/>
        <v>0</v>
      </c>
      <c r="AL132" s="150">
        <f t="shared" si="7"/>
        <v>0</v>
      </c>
      <c r="AM132" s="150">
        <f t="shared" si="8"/>
        <v>0</v>
      </c>
      <c r="AN132" s="163">
        <f t="shared" si="9"/>
        <v>0</v>
      </c>
    </row>
    <row r="133" spans="1:40" ht="15" customHeight="1">
      <c r="A133" s="52"/>
      <c r="B133" s="47"/>
      <c r="C133" s="112" t="s">
        <v>190</v>
      </c>
      <c r="D133" s="315" t="str">
        <f>IF(CNGMD_2023_M2_Secc7!$D191="","",CNGMD_2023_M2_Secc7!$D191)</f>
        <v/>
      </c>
      <c r="E133" s="316"/>
      <c r="F133" s="316"/>
      <c r="G133" s="316"/>
      <c r="H133" s="316"/>
      <c r="I133" s="316"/>
      <c r="J133" s="316"/>
      <c r="K133" s="316"/>
      <c r="L133" s="316"/>
      <c r="M133" s="316"/>
      <c r="N133" s="316"/>
      <c r="O133" s="317"/>
      <c r="P133" s="375" t="str">
        <f>IF(CNGMD_2023_M2_Secc7!$I1101="X","X","")</f>
        <v/>
      </c>
      <c r="Q133" s="377"/>
      <c r="R133" s="118" t="str">
        <f>IF(CNGMD_2023_M2_Secc7!K1101="","",CNGMD_2023_M2_Secc7!K1101)</f>
        <v/>
      </c>
      <c r="S133" s="148"/>
      <c r="T133" s="148"/>
      <c r="U133" s="148"/>
      <c r="V133" s="148"/>
      <c r="W133" s="148"/>
      <c r="X133" s="148"/>
      <c r="Y133" s="148"/>
      <c r="Z133" s="148"/>
      <c r="AA133" s="148"/>
      <c r="AB133" s="148"/>
      <c r="AC133" s="148"/>
      <c r="AD133" s="148"/>
      <c r="AG133">
        <f t="shared" si="5"/>
        <v>0</v>
      </c>
      <c r="AH133">
        <f>CNGMD_2023_M2_Secc7!$N191</f>
        <v>0</v>
      </c>
      <c r="AI133">
        <v>107</v>
      </c>
      <c r="AK133" s="150">
        <f t="shared" si="6"/>
        <v>0</v>
      </c>
      <c r="AL133" s="150">
        <f t="shared" si="7"/>
        <v>0</v>
      </c>
      <c r="AM133" s="150">
        <f t="shared" si="8"/>
        <v>0</v>
      </c>
      <c r="AN133" s="163">
        <f t="shared" si="9"/>
        <v>0</v>
      </c>
    </row>
    <row r="134" spans="1:40" ht="15" customHeight="1">
      <c r="A134" s="52"/>
      <c r="B134" s="47"/>
      <c r="C134" s="112" t="s">
        <v>191</v>
      </c>
      <c r="D134" s="315" t="str">
        <f>IF(CNGMD_2023_M2_Secc7!$D192="","",CNGMD_2023_M2_Secc7!$D192)</f>
        <v/>
      </c>
      <c r="E134" s="316"/>
      <c r="F134" s="316"/>
      <c r="G134" s="316"/>
      <c r="H134" s="316"/>
      <c r="I134" s="316"/>
      <c r="J134" s="316"/>
      <c r="K134" s="316"/>
      <c r="L134" s="316"/>
      <c r="M134" s="316"/>
      <c r="N134" s="316"/>
      <c r="O134" s="317"/>
      <c r="P134" s="375" t="str">
        <f>IF(CNGMD_2023_M2_Secc7!$I1102="X","X","")</f>
        <v/>
      </c>
      <c r="Q134" s="377"/>
      <c r="R134" s="118" t="str">
        <f>IF(CNGMD_2023_M2_Secc7!K1102="","",CNGMD_2023_M2_Secc7!K1102)</f>
        <v/>
      </c>
      <c r="S134" s="148"/>
      <c r="T134" s="148"/>
      <c r="U134" s="148"/>
      <c r="V134" s="148"/>
      <c r="W134" s="148"/>
      <c r="X134" s="148"/>
      <c r="Y134" s="148"/>
      <c r="Z134" s="148"/>
      <c r="AA134" s="148"/>
      <c r="AB134" s="148"/>
      <c r="AC134" s="148"/>
      <c r="AD134" s="148"/>
      <c r="AG134">
        <f t="shared" si="5"/>
        <v>0</v>
      </c>
      <c r="AH134">
        <f>CNGMD_2023_M2_Secc7!$N192</f>
        <v>0</v>
      </c>
      <c r="AI134">
        <v>108</v>
      </c>
      <c r="AK134" s="150">
        <f t="shared" si="6"/>
        <v>0</v>
      </c>
      <c r="AL134" s="150">
        <f t="shared" si="7"/>
        <v>0</v>
      </c>
      <c r="AM134" s="150">
        <f t="shared" si="8"/>
        <v>0</v>
      </c>
      <c r="AN134" s="163">
        <f t="shared" si="9"/>
        <v>0</v>
      </c>
    </row>
    <row r="135" spans="1:40" ht="15" customHeight="1">
      <c r="A135" s="52"/>
      <c r="B135" s="47"/>
      <c r="C135" s="112" t="s">
        <v>192</v>
      </c>
      <c r="D135" s="315" t="str">
        <f>IF(CNGMD_2023_M2_Secc7!$D193="","",CNGMD_2023_M2_Secc7!$D193)</f>
        <v/>
      </c>
      <c r="E135" s="316"/>
      <c r="F135" s="316"/>
      <c r="G135" s="316"/>
      <c r="H135" s="316"/>
      <c r="I135" s="316"/>
      <c r="J135" s="316"/>
      <c r="K135" s="316"/>
      <c r="L135" s="316"/>
      <c r="M135" s="316"/>
      <c r="N135" s="316"/>
      <c r="O135" s="317"/>
      <c r="P135" s="375" t="str">
        <f>IF(CNGMD_2023_M2_Secc7!$I1103="X","X","")</f>
        <v/>
      </c>
      <c r="Q135" s="377"/>
      <c r="R135" s="118" t="str">
        <f>IF(CNGMD_2023_M2_Secc7!K1103="","",CNGMD_2023_M2_Secc7!K1103)</f>
        <v/>
      </c>
      <c r="S135" s="148"/>
      <c r="T135" s="148"/>
      <c r="U135" s="148"/>
      <c r="V135" s="148"/>
      <c r="W135" s="148"/>
      <c r="X135" s="148"/>
      <c r="Y135" s="148"/>
      <c r="Z135" s="148"/>
      <c r="AA135" s="148"/>
      <c r="AB135" s="148"/>
      <c r="AC135" s="148"/>
      <c r="AD135" s="148"/>
      <c r="AG135">
        <f t="shared" si="5"/>
        <v>0</v>
      </c>
      <c r="AH135">
        <f>CNGMD_2023_M2_Secc7!$N193</f>
        <v>0</v>
      </c>
      <c r="AI135">
        <v>109</v>
      </c>
      <c r="AK135" s="150">
        <f t="shared" si="6"/>
        <v>0</v>
      </c>
      <c r="AL135" s="150">
        <f t="shared" si="7"/>
        <v>0</v>
      </c>
      <c r="AM135" s="150">
        <f t="shared" si="8"/>
        <v>0</v>
      </c>
      <c r="AN135" s="163">
        <f t="shared" si="9"/>
        <v>0</v>
      </c>
    </row>
    <row r="136" spans="1:40" ht="15" customHeight="1">
      <c r="A136" s="52"/>
      <c r="B136" s="47"/>
      <c r="C136" s="112" t="s">
        <v>193</v>
      </c>
      <c r="D136" s="315" t="str">
        <f>IF(CNGMD_2023_M2_Secc7!$D194="","",CNGMD_2023_M2_Secc7!$D194)</f>
        <v/>
      </c>
      <c r="E136" s="316"/>
      <c r="F136" s="316"/>
      <c r="G136" s="316"/>
      <c r="H136" s="316"/>
      <c r="I136" s="316"/>
      <c r="J136" s="316"/>
      <c r="K136" s="316"/>
      <c r="L136" s="316"/>
      <c r="M136" s="316"/>
      <c r="N136" s="316"/>
      <c r="O136" s="317"/>
      <c r="P136" s="375" t="str">
        <f>IF(CNGMD_2023_M2_Secc7!$I1104="X","X","")</f>
        <v/>
      </c>
      <c r="Q136" s="377"/>
      <c r="R136" s="118" t="str">
        <f>IF(CNGMD_2023_M2_Secc7!K1104="","",CNGMD_2023_M2_Secc7!K1104)</f>
        <v/>
      </c>
      <c r="S136" s="148"/>
      <c r="T136" s="148"/>
      <c r="U136" s="148"/>
      <c r="V136" s="148"/>
      <c r="W136" s="148"/>
      <c r="X136" s="148"/>
      <c r="Y136" s="148"/>
      <c r="Z136" s="148"/>
      <c r="AA136" s="148"/>
      <c r="AB136" s="148"/>
      <c r="AC136" s="148"/>
      <c r="AD136" s="148"/>
      <c r="AG136">
        <f t="shared" si="5"/>
        <v>0</v>
      </c>
      <c r="AH136">
        <f>CNGMD_2023_M2_Secc7!$N194</f>
        <v>0</v>
      </c>
      <c r="AI136">
        <v>110</v>
      </c>
      <c r="AK136" s="150">
        <f t="shared" si="6"/>
        <v>0</v>
      </c>
      <c r="AL136" s="150">
        <f t="shared" si="7"/>
        <v>0</v>
      </c>
      <c r="AM136" s="150">
        <f t="shared" si="8"/>
        <v>0</v>
      </c>
      <c r="AN136" s="163">
        <f t="shared" si="9"/>
        <v>0</v>
      </c>
    </row>
    <row r="137" spans="1:40" ht="15" customHeight="1">
      <c r="A137" s="52"/>
      <c r="B137" s="47"/>
      <c r="C137" s="112" t="s">
        <v>194</v>
      </c>
      <c r="D137" s="315" t="str">
        <f>IF(CNGMD_2023_M2_Secc7!$D195="","",CNGMD_2023_M2_Secc7!$D195)</f>
        <v/>
      </c>
      <c r="E137" s="316"/>
      <c r="F137" s="316"/>
      <c r="G137" s="316"/>
      <c r="H137" s="316"/>
      <c r="I137" s="316"/>
      <c r="J137" s="316"/>
      <c r="K137" s="316"/>
      <c r="L137" s="316"/>
      <c r="M137" s="316"/>
      <c r="N137" s="316"/>
      <c r="O137" s="317"/>
      <c r="P137" s="375" t="str">
        <f>IF(CNGMD_2023_M2_Secc7!$I1105="X","X","")</f>
        <v/>
      </c>
      <c r="Q137" s="377"/>
      <c r="R137" s="118" t="str">
        <f>IF(CNGMD_2023_M2_Secc7!K1105="","",CNGMD_2023_M2_Secc7!K1105)</f>
        <v/>
      </c>
      <c r="S137" s="148"/>
      <c r="T137" s="148"/>
      <c r="U137" s="148"/>
      <c r="V137" s="148"/>
      <c r="W137" s="148"/>
      <c r="X137" s="148"/>
      <c r="Y137" s="148"/>
      <c r="Z137" s="148"/>
      <c r="AA137" s="148"/>
      <c r="AB137" s="148"/>
      <c r="AC137" s="148"/>
      <c r="AD137" s="148"/>
      <c r="AG137">
        <f t="shared" si="5"/>
        <v>0</v>
      </c>
      <c r="AH137">
        <f>CNGMD_2023_M2_Secc7!$N195</f>
        <v>0</v>
      </c>
      <c r="AI137">
        <v>111</v>
      </c>
      <c r="AK137" s="150">
        <f t="shared" si="6"/>
        <v>0</v>
      </c>
      <c r="AL137" s="150">
        <f t="shared" si="7"/>
        <v>0</v>
      </c>
      <c r="AM137" s="150">
        <f t="shared" si="8"/>
        <v>0</v>
      </c>
      <c r="AN137" s="163">
        <f t="shared" si="9"/>
        <v>0</v>
      </c>
    </row>
    <row r="138" spans="1:40" ht="15" customHeight="1">
      <c r="A138" s="52"/>
      <c r="B138" s="47"/>
      <c r="C138" s="112" t="s">
        <v>195</v>
      </c>
      <c r="D138" s="315" t="str">
        <f>IF(CNGMD_2023_M2_Secc7!$D196="","",CNGMD_2023_M2_Secc7!$D196)</f>
        <v/>
      </c>
      <c r="E138" s="316"/>
      <c r="F138" s="316"/>
      <c r="G138" s="316"/>
      <c r="H138" s="316"/>
      <c r="I138" s="316"/>
      <c r="J138" s="316"/>
      <c r="K138" s="316"/>
      <c r="L138" s="316"/>
      <c r="M138" s="316"/>
      <c r="N138" s="316"/>
      <c r="O138" s="317"/>
      <c r="P138" s="375" t="str">
        <f>IF(CNGMD_2023_M2_Secc7!$I1106="X","X","")</f>
        <v/>
      </c>
      <c r="Q138" s="377"/>
      <c r="R138" s="118" t="str">
        <f>IF(CNGMD_2023_M2_Secc7!K1106="","",CNGMD_2023_M2_Secc7!K1106)</f>
        <v/>
      </c>
      <c r="S138" s="148"/>
      <c r="T138" s="148"/>
      <c r="U138" s="148"/>
      <c r="V138" s="148"/>
      <c r="W138" s="148"/>
      <c r="X138" s="148"/>
      <c r="Y138" s="148"/>
      <c r="Z138" s="148"/>
      <c r="AA138" s="148"/>
      <c r="AB138" s="148"/>
      <c r="AC138" s="148"/>
      <c r="AD138" s="148"/>
      <c r="AG138">
        <f t="shared" si="5"/>
        <v>0</v>
      </c>
      <c r="AH138">
        <f>CNGMD_2023_M2_Secc7!$N196</f>
        <v>0</v>
      </c>
      <c r="AI138">
        <v>112</v>
      </c>
      <c r="AK138" s="150">
        <f t="shared" si="6"/>
        <v>0</v>
      </c>
      <c r="AL138" s="150">
        <f t="shared" si="7"/>
        <v>0</v>
      </c>
      <c r="AM138" s="150">
        <f t="shared" si="8"/>
        <v>0</v>
      </c>
      <c r="AN138" s="163">
        <f t="shared" si="9"/>
        <v>0</v>
      </c>
    </row>
    <row r="139" spans="1:40" ht="15" customHeight="1">
      <c r="A139" s="52"/>
      <c r="B139" s="47"/>
      <c r="C139" s="112" t="s">
        <v>196</v>
      </c>
      <c r="D139" s="315" t="str">
        <f>IF(CNGMD_2023_M2_Secc7!$D197="","",CNGMD_2023_M2_Secc7!$D197)</f>
        <v/>
      </c>
      <c r="E139" s="316"/>
      <c r="F139" s="316"/>
      <c r="G139" s="316"/>
      <c r="H139" s="316"/>
      <c r="I139" s="316"/>
      <c r="J139" s="316"/>
      <c r="K139" s="316"/>
      <c r="L139" s="316"/>
      <c r="M139" s="316"/>
      <c r="N139" s="316"/>
      <c r="O139" s="317"/>
      <c r="P139" s="375" t="str">
        <f>IF(CNGMD_2023_M2_Secc7!$I1107="X","X","")</f>
        <v/>
      </c>
      <c r="Q139" s="377"/>
      <c r="R139" s="118" t="str">
        <f>IF(CNGMD_2023_M2_Secc7!K1107="","",CNGMD_2023_M2_Secc7!K1107)</f>
        <v/>
      </c>
      <c r="S139" s="148"/>
      <c r="T139" s="148"/>
      <c r="U139" s="148"/>
      <c r="V139" s="148"/>
      <c r="W139" s="148"/>
      <c r="X139" s="148"/>
      <c r="Y139" s="148"/>
      <c r="Z139" s="148"/>
      <c r="AA139" s="148"/>
      <c r="AB139" s="148"/>
      <c r="AC139" s="148"/>
      <c r="AD139" s="148"/>
      <c r="AG139">
        <f t="shared" si="5"/>
        <v>0</v>
      </c>
      <c r="AH139">
        <f>CNGMD_2023_M2_Secc7!$N197</f>
        <v>0</v>
      </c>
      <c r="AI139">
        <v>113</v>
      </c>
      <c r="AK139" s="150">
        <f t="shared" si="6"/>
        <v>0</v>
      </c>
      <c r="AL139" s="150">
        <f t="shared" si="7"/>
        <v>0</v>
      </c>
      <c r="AM139" s="150">
        <f t="shared" si="8"/>
        <v>0</v>
      </c>
      <c r="AN139" s="163">
        <f t="shared" si="9"/>
        <v>0</v>
      </c>
    </row>
    <row r="140" spans="1:40" ht="15" customHeight="1">
      <c r="A140" s="52"/>
      <c r="B140" s="47"/>
      <c r="C140" s="112" t="s">
        <v>197</v>
      </c>
      <c r="D140" s="315" t="str">
        <f>IF(CNGMD_2023_M2_Secc7!$D198="","",CNGMD_2023_M2_Secc7!$D198)</f>
        <v/>
      </c>
      <c r="E140" s="316"/>
      <c r="F140" s="316"/>
      <c r="G140" s="316"/>
      <c r="H140" s="316"/>
      <c r="I140" s="316"/>
      <c r="J140" s="316"/>
      <c r="K140" s="316"/>
      <c r="L140" s="316"/>
      <c r="M140" s="316"/>
      <c r="N140" s="316"/>
      <c r="O140" s="317"/>
      <c r="P140" s="375" t="str">
        <f>IF(CNGMD_2023_M2_Secc7!$I1108="X","X","")</f>
        <v/>
      </c>
      <c r="Q140" s="377"/>
      <c r="R140" s="118" t="str">
        <f>IF(CNGMD_2023_M2_Secc7!K1108="","",CNGMD_2023_M2_Secc7!K1108)</f>
        <v/>
      </c>
      <c r="S140" s="148"/>
      <c r="T140" s="148"/>
      <c r="U140" s="148"/>
      <c r="V140" s="148"/>
      <c r="W140" s="148"/>
      <c r="X140" s="148"/>
      <c r="Y140" s="148"/>
      <c r="Z140" s="148"/>
      <c r="AA140" s="148"/>
      <c r="AB140" s="148"/>
      <c r="AC140" s="148"/>
      <c r="AD140" s="148"/>
      <c r="AG140">
        <f t="shared" si="5"/>
        <v>0</v>
      </c>
      <c r="AH140">
        <f>CNGMD_2023_M2_Secc7!$N198</f>
        <v>0</v>
      </c>
      <c r="AI140">
        <v>114</v>
      </c>
      <c r="AK140" s="150">
        <f t="shared" si="6"/>
        <v>0</v>
      </c>
      <c r="AL140" s="150">
        <f t="shared" si="7"/>
        <v>0</v>
      </c>
      <c r="AM140" s="150">
        <f t="shared" si="8"/>
        <v>0</v>
      </c>
      <c r="AN140" s="163">
        <f t="shared" si="9"/>
        <v>0</v>
      </c>
    </row>
    <row r="141" spans="1:40" ht="15" customHeight="1">
      <c r="A141" s="52"/>
      <c r="B141" s="47"/>
      <c r="C141" s="112" t="s">
        <v>198</v>
      </c>
      <c r="D141" s="315" t="str">
        <f>IF(CNGMD_2023_M2_Secc7!$D199="","",CNGMD_2023_M2_Secc7!$D199)</f>
        <v/>
      </c>
      <c r="E141" s="316"/>
      <c r="F141" s="316"/>
      <c r="G141" s="316"/>
      <c r="H141" s="316"/>
      <c r="I141" s="316"/>
      <c r="J141" s="316"/>
      <c r="K141" s="316"/>
      <c r="L141" s="316"/>
      <c r="M141" s="316"/>
      <c r="N141" s="316"/>
      <c r="O141" s="317"/>
      <c r="P141" s="375" t="str">
        <f>IF(CNGMD_2023_M2_Secc7!$I1109="X","X","")</f>
        <v/>
      </c>
      <c r="Q141" s="377"/>
      <c r="R141" s="118" t="str">
        <f>IF(CNGMD_2023_M2_Secc7!K1109="","",CNGMD_2023_M2_Secc7!K1109)</f>
        <v/>
      </c>
      <c r="S141" s="148"/>
      <c r="T141" s="148"/>
      <c r="U141" s="148"/>
      <c r="V141" s="148"/>
      <c r="W141" s="148"/>
      <c r="X141" s="148"/>
      <c r="Y141" s="148"/>
      <c r="Z141" s="148"/>
      <c r="AA141" s="148"/>
      <c r="AB141" s="148"/>
      <c r="AC141" s="148"/>
      <c r="AD141" s="148"/>
      <c r="AG141">
        <f t="shared" si="5"/>
        <v>0</v>
      </c>
      <c r="AH141">
        <f>CNGMD_2023_M2_Secc7!$N199</f>
        <v>0</v>
      </c>
      <c r="AI141">
        <v>115</v>
      </c>
      <c r="AK141" s="150">
        <f t="shared" si="6"/>
        <v>0</v>
      </c>
      <c r="AL141" s="150">
        <f t="shared" si="7"/>
        <v>0</v>
      </c>
      <c r="AM141" s="150">
        <f t="shared" si="8"/>
        <v>0</v>
      </c>
      <c r="AN141" s="163">
        <f t="shared" si="9"/>
        <v>0</v>
      </c>
    </row>
    <row r="142" spans="1:40" ht="15" customHeight="1">
      <c r="A142" s="52"/>
      <c r="B142" s="47"/>
      <c r="C142" s="112" t="s">
        <v>199</v>
      </c>
      <c r="D142" s="315" t="str">
        <f>IF(CNGMD_2023_M2_Secc7!$D200="","",CNGMD_2023_M2_Secc7!$D200)</f>
        <v/>
      </c>
      <c r="E142" s="316"/>
      <c r="F142" s="316"/>
      <c r="G142" s="316"/>
      <c r="H142" s="316"/>
      <c r="I142" s="316"/>
      <c r="J142" s="316"/>
      <c r="K142" s="316"/>
      <c r="L142" s="316"/>
      <c r="M142" s="316"/>
      <c r="N142" s="316"/>
      <c r="O142" s="317"/>
      <c r="P142" s="375" t="str">
        <f>IF(CNGMD_2023_M2_Secc7!$I1110="X","X","")</f>
        <v/>
      </c>
      <c r="Q142" s="377"/>
      <c r="R142" s="118" t="str">
        <f>IF(CNGMD_2023_M2_Secc7!K1110="","",CNGMD_2023_M2_Secc7!K1110)</f>
        <v/>
      </c>
      <c r="S142" s="148"/>
      <c r="T142" s="148"/>
      <c r="U142" s="148"/>
      <c r="V142" s="148"/>
      <c r="W142" s="148"/>
      <c r="X142" s="148"/>
      <c r="Y142" s="148"/>
      <c r="Z142" s="148"/>
      <c r="AA142" s="148"/>
      <c r="AB142" s="148"/>
      <c r="AC142" s="148"/>
      <c r="AD142" s="148"/>
      <c r="AG142">
        <f t="shared" si="5"/>
        <v>0</v>
      </c>
      <c r="AH142">
        <f>CNGMD_2023_M2_Secc7!$N200</f>
        <v>0</v>
      </c>
      <c r="AI142">
        <v>116</v>
      </c>
      <c r="AK142" s="150">
        <f t="shared" si="6"/>
        <v>0</v>
      </c>
      <c r="AL142" s="150">
        <f t="shared" si="7"/>
        <v>0</v>
      </c>
      <c r="AM142" s="150">
        <f t="shared" si="8"/>
        <v>0</v>
      </c>
      <c r="AN142" s="163">
        <f t="shared" si="9"/>
        <v>0</v>
      </c>
    </row>
    <row r="143" spans="1:40" ht="15" customHeight="1">
      <c r="A143" s="52"/>
      <c r="B143" s="47"/>
      <c r="C143" s="112" t="s">
        <v>200</v>
      </c>
      <c r="D143" s="315" t="str">
        <f>IF(CNGMD_2023_M2_Secc7!$D201="","",CNGMD_2023_M2_Secc7!$D201)</f>
        <v/>
      </c>
      <c r="E143" s="316"/>
      <c r="F143" s="316"/>
      <c r="G143" s="316"/>
      <c r="H143" s="316"/>
      <c r="I143" s="316"/>
      <c r="J143" s="316"/>
      <c r="K143" s="316"/>
      <c r="L143" s="316"/>
      <c r="M143" s="316"/>
      <c r="N143" s="316"/>
      <c r="O143" s="317"/>
      <c r="P143" s="375" t="str">
        <f>IF(CNGMD_2023_M2_Secc7!$I1111="X","X","")</f>
        <v/>
      </c>
      <c r="Q143" s="377"/>
      <c r="R143" s="118" t="str">
        <f>IF(CNGMD_2023_M2_Secc7!K1111="","",CNGMD_2023_M2_Secc7!K1111)</f>
        <v/>
      </c>
      <c r="S143" s="148"/>
      <c r="T143" s="148"/>
      <c r="U143" s="148"/>
      <c r="V143" s="148"/>
      <c r="W143" s="148"/>
      <c r="X143" s="148"/>
      <c r="Y143" s="148"/>
      <c r="Z143" s="148"/>
      <c r="AA143" s="148"/>
      <c r="AB143" s="148"/>
      <c r="AC143" s="148"/>
      <c r="AD143" s="148"/>
      <c r="AG143">
        <f t="shared" si="5"/>
        <v>0</v>
      </c>
      <c r="AH143">
        <f>CNGMD_2023_M2_Secc7!$N201</f>
        <v>0</v>
      </c>
      <c r="AI143">
        <v>117</v>
      </c>
      <c r="AK143" s="150">
        <f t="shared" si="6"/>
        <v>0</v>
      </c>
      <c r="AL143" s="150">
        <f t="shared" si="7"/>
        <v>0</v>
      </c>
      <c r="AM143" s="150">
        <f t="shared" si="8"/>
        <v>0</v>
      </c>
      <c r="AN143" s="163">
        <f t="shared" si="9"/>
        <v>0</v>
      </c>
    </row>
    <row r="144" spans="1:40" ht="15" customHeight="1">
      <c r="A144" s="52"/>
      <c r="B144" s="47"/>
      <c r="C144" s="112" t="s">
        <v>201</v>
      </c>
      <c r="D144" s="315" t="str">
        <f>IF(CNGMD_2023_M2_Secc7!$D202="","",CNGMD_2023_M2_Secc7!$D202)</f>
        <v/>
      </c>
      <c r="E144" s="316"/>
      <c r="F144" s="316"/>
      <c r="G144" s="316"/>
      <c r="H144" s="316"/>
      <c r="I144" s="316"/>
      <c r="J144" s="316"/>
      <c r="K144" s="316"/>
      <c r="L144" s="316"/>
      <c r="M144" s="316"/>
      <c r="N144" s="316"/>
      <c r="O144" s="317"/>
      <c r="P144" s="375" t="str">
        <f>IF(CNGMD_2023_M2_Secc7!$I1112="X","X","")</f>
        <v/>
      </c>
      <c r="Q144" s="377"/>
      <c r="R144" s="118" t="str">
        <f>IF(CNGMD_2023_M2_Secc7!K1112="","",CNGMD_2023_M2_Secc7!K1112)</f>
        <v/>
      </c>
      <c r="S144" s="148"/>
      <c r="T144" s="148"/>
      <c r="U144" s="148"/>
      <c r="V144" s="148"/>
      <c r="W144" s="148"/>
      <c r="X144" s="148"/>
      <c r="Y144" s="148"/>
      <c r="Z144" s="148"/>
      <c r="AA144" s="148"/>
      <c r="AB144" s="148"/>
      <c r="AC144" s="148"/>
      <c r="AD144" s="148"/>
      <c r="AG144">
        <f t="shared" si="5"/>
        <v>0</v>
      </c>
      <c r="AH144">
        <f>CNGMD_2023_M2_Secc7!$N202</f>
        <v>0</v>
      </c>
      <c r="AI144">
        <v>118</v>
      </c>
      <c r="AK144" s="150">
        <f t="shared" si="6"/>
        <v>0</v>
      </c>
      <c r="AL144" s="150">
        <f t="shared" si="7"/>
        <v>0</v>
      </c>
      <c r="AM144" s="150">
        <f t="shared" si="8"/>
        <v>0</v>
      </c>
      <c r="AN144" s="163">
        <f t="shared" si="9"/>
        <v>0</v>
      </c>
    </row>
    <row r="145" spans="1:40" ht="15" customHeight="1">
      <c r="A145" s="52"/>
      <c r="B145" s="47"/>
      <c r="C145" s="112" t="s">
        <v>202</v>
      </c>
      <c r="D145" s="315" t="str">
        <f>IF(CNGMD_2023_M2_Secc7!$D203="","",CNGMD_2023_M2_Secc7!$D203)</f>
        <v/>
      </c>
      <c r="E145" s="316"/>
      <c r="F145" s="316"/>
      <c r="G145" s="316"/>
      <c r="H145" s="316"/>
      <c r="I145" s="316"/>
      <c r="J145" s="316"/>
      <c r="K145" s="316"/>
      <c r="L145" s="316"/>
      <c r="M145" s="316"/>
      <c r="N145" s="316"/>
      <c r="O145" s="317"/>
      <c r="P145" s="375" t="str">
        <f>IF(CNGMD_2023_M2_Secc7!$I1113="X","X","")</f>
        <v/>
      </c>
      <c r="Q145" s="377"/>
      <c r="R145" s="118" t="str">
        <f>IF(CNGMD_2023_M2_Secc7!K1113="","",CNGMD_2023_M2_Secc7!K1113)</f>
        <v/>
      </c>
      <c r="S145" s="148"/>
      <c r="T145" s="148"/>
      <c r="U145" s="148"/>
      <c r="V145" s="148"/>
      <c r="W145" s="148"/>
      <c r="X145" s="148"/>
      <c r="Y145" s="148"/>
      <c r="Z145" s="148"/>
      <c r="AA145" s="148"/>
      <c r="AB145" s="148"/>
      <c r="AC145" s="148"/>
      <c r="AD145" s="148"/>
      <c r="AG145">
        <f t="shared" si="5"/>
        <v>0</v>
      </c>
      <c r="AH145">
        <f>CNGMD_2023_M2_Secc7!$N203</f>
        <v>0</v>
      </c>
      <c r="AI145">
        <v>119</v>
      </c>
      <c r="AK145" s="150">
        <f t="shared" si="6"/>
        <v>0</v>
      </c>
      <c r="AL145" s="150">
        <f t="shared" si="7"/>
        <v>0</v>
      </c>
      <c r="AM145" s="150">
        <f t="shared" si="8"/>
        <v>0</v>
      </c>
      <c r="AN145" s="163">
        <f t="shared" si="9"/>
        <v>0</v>
      </c>
    </row>
    <row r="146" spans="1:40" ht="15" customHeight="1">
      <c r="A146" s="52"/>
      <c r="B146" s="47"/>
      <c r="C146" s="112" t="s">
        <v>203</v>
      </c>
      <c r="D146" s="315" t="str">
        <f>IF(CNGMD_2023_M2_Secc7!$D204="","",CNGMD_2023_M2_Secc7!$D204)</f>
        <v/>
      </c>
      <c r="E146" s="316"/>
      <c r="F146" s="316"/>
      <c r="G146" s="316"/>
      <c r="H146" s="316"/>
      <c r="I146" s="316"/>
      <c r="J146" s="316"/>
      <c r="K146" s="316"/>
      <c r="L146" s="316"/>
      <c r="M146" s="316"/>
      <c r="N146" s="316"/>
      <c r="O146" s="317"/>
      <c r="P146" s="375" t="str">
        <f>IF(CNGMD_2023_M2_Secc7!$I1114="X","X","")</f>
        <v/>
      </c>
      <c r="Q146" s="377"/>
      <c r="R146" s="118" t="str">
        <f>IF(CNGMD_2023_M2_Secc7!K1114="","",CNGMD_2023_M2_Secc7!K1114)</f>
        <v/>
      </c>
      <c r="S146" s="148"/>
      <c r="T146" s="148"/>
      <c r="U146" s="148"/>
      <c r="V146" s="148"/>
      <c r="W146" s="148"/>
      <c r="X146" s="148"/>
      <c r="Y146" s="148"/>
      <c r="Z146" s="148"/>
      <c r="AA146" s="148"/>
      <c r="AB146" s="148"/>
      <c r="AC146" s="148"/>
      <c r="AD146" s="148"/>
      <c r="AG146">
        <f t="shared" si="5"/>
        <v>0</v>
      </c>
      <c r="AH146">
        <f>CNGMD_2023_M2_Secc7!$N204</f>
        <v>0</v>
      </c>
      <c r="AI146">
        <v>120</v>
      </c>
      <c r="AK146" s="150">
        <f t="shared" si="6"/>
        <v>0</v>
      </c>
      <c r="AL146" s="150">
        <f t="shared" si="7"/>
        <v>0</v>
      </c>
      <c r="AM146" s="150">
        <f t="shared" si="8"/>
        <v>0</v>
      </c>
      <c r="AN146" s="163">
        <f t="shared" si="9"/>
        <v>0</v>
      </c>
    </row>
    <row r="147" spans="1:40" ht="15" customHeight="1">
      <c r="A147" s="52"/>
      <c r="B147" s="47"/>
      <c r="C147" s="112" t="s">
        <v>204</v>
      </c>
      <c r="D147" s="315" t="str">
        <f>IF(CNGMD_2023_M2_Secc7!$D205="","",CNGMD_2023_M2_Secc7!$D205)</f>
        <v/>
      </c>
      <c r="E147" s="316"/>
      <c r="F147" s="316"/>
      <c r="G147" s="316"/>
      <c r="H147" s="316"/>
      <c r="I147" s="316"/>
      <c r="J147" s="316"/>
      <c r="K147" s="316"/>
      <c r="L147" s="316"/>
      <c r="M147" s="316"/>
      <c r="N147" s="316"/>
      <c r="O147" s="317"/>
      <c r="P147" s="375" t="str">
        <f>IF(CNGMD_2023_M2_Secc7!$I1115="X","X","")</f>
        <v/>
      </c>
      <c r="Q147" s="377"/>
      <c r="R147" s="118" t="str">
        <f>IF(CNGMD_2023_M2_Secc7!K1115="","",CNGMD_2023_M2_Secc7!K1115)</f>
        <v/>
      </c>
      <c r="S147" s="148"/>
      <c r="T147" s="148"/>
      <c r="U147" s="148"/>
      <c r="V147" s="148"/>
      <c r="W147" s="148"/>
      <c r="X147" s="148"/>
      <c r="Y147" s="148"/>
      <c r="Z147" s="148"/>
      <c r="AA147" s="148"/>
      <c r="AB147" s="148"/>
      <c r="AC147" s="148"/>
      <c r="AD147" s="148"/>
      <c r="AG147">
        <f t="shared" si="5"/>
        <v>0</v>
      </c>
      <c r="AH147">
        <f>CNGMD_2023_M2_Secc7!$N205</f>
        <v>0</v>
      </c>
      <c r="AI147">
        <v>121</v>
      </c>
      <c r="AK147" s="150">
        <f t="shared" si="6"/>
        <v>0</v>
      </c>
      <c r="AL147" s="150">
        <f t="shared" si="7"/>
        <v>0</v>
      </c>
      <c r="AM147" s="150">
        <f t="shared" si="8"/>
        <v>0</v>
      </c>
      <c r="AN147" s="163">
        <f t="shared" si="9"/>
        <v>0</v>
      </c>
    </row>
    <row r="148" spans="1:40" ht="15" customHeight="1">
      <c r="A148" s="52"/>
      <c r="B148" s="47"/>
      <c r="C148" s="112" t="s">
        <v>205</v>
      </c>
      <c r="D148" s="315" t="str">
        <f>IF(CNGMD_2023_M2_Secc7!$D206="","",CNGMD_2023_M2_Secc7!$D206)</f>
        <v/>
      </c>
      <c r="E148" s="316"/>
      <c r="F148" s="316"/>
      <c r="G148" s="316"/>
      <c r="H148" s="316"/>
      <c r="I148" s="316"/>
      <c r="J148" s="316"/>
      <c r="K148" s="316"/>
      <c r="L148" s="316"/>
      <c r="M148" s="316"/>
      <c r="N148" s="316"/>
      <c r="O148" s="317"/>
      <c r="P148" s="375" t="str">
        <f>IF(CNGMD_2023_M2_Secc7!$I1116="X","X","")</f>
        <v/>
      </c>
      <c r="Q148" s="377"/>
      <c r="R148" s="118" t="str">
        <f>IF(CNGMD_2023_M2_Secc7!K1116="","",CNGMD_2023_M2_Secc7!K1116)</f>
        <v/>
      </c>
      <c r="S148" s="148"/>
      <c r="T148" s="148"/>
      <c r="U148" s="148"/>
      <c r="V148" s="148"/>
      <c r="W148" s="148"/>
      <c r="X148" s="148"/>
      <c r="Y148" s="148"/>
      <c r="Z148" s="148"/>
      <c r="AA148" s="148"/>
      <c r="AB148" s="148"/>
      <c r="AC148" s="148"/>
      <c r="AD148" s="148"/>
      <c r="AG148">
        <f t="shared" si="5"/>
        <v>0</v>
      </c>
      <c r="AH148">
        <f>CNGMD_2023_M2_Secc7!$N206</f>
        <v>0</v>
      </c>
      <c r="AI148">
        <v>122</v>
      </c>
      <c r="AK148" s="150">
        <f t="shared" si="6"/>
        <v>0</v>
      </c>
      <c r="AL148" s="150">
        <f t="shared" si="7"/>
        <v>0</v>
      </c>
      <c r="AM148" s="150">
        <f t="shared" si="8"/>
        <v>0</v>
      </c>
      <c r="AN148" s="163">
        <f t="shared" si="9"/>
        <v>0</v>
      </c>
    </row>
    <row r="149" spans="1:40" ht="15" customHeight="1">
      <c r="A149" s="52"/>
      <c r="B149" s="47"/>
      <c r="C149" s="112" t="s">
        <v>206</v>
      </c>
      <c r="D149" s="315" t="str">
        <f>IF(CNGMD_2023_M2_Secc7!$D207="","",CNGMD_2023_M2_Secc7!$D207)</f>
        <v/>
      </c>
      <c r="E149" s="316"/>
      <c r="F149" s="316"/>
      <c r="G149" s="316"/>
      <c r="H149" s="316"/>
      <c r="I149" s="316"/>
      <c r="J149" s="316"/>
      <c r="K149" s="316"/>
      <c r="L149" s="316"/>
      <c r="M149" s="316"/>
      <c r="N149" s="316"/>
      <c r="O149" s="317"/>
      <c r="P149" s="375" t="str">
        <f>IF(CNGMD_2023_M2_Secc7!$I1117="X","X","")</f>
        <v/>
      </c>
      <c r="Q149" s="377"/>
      <c r="R149" s="118" t="str">
        <f>IF(CNGMD_2023_M2_Secc7!K1117="","",CNGMD_2023_M2_Secc7!K1117)</f>
        <v/>
      </c>
      <c r="S149" s="148"/>
      <c r="T149" s="148"/>
      <c r="U149" s="148"/>
      <c r="V149" s="148"/>
      <c r="W149" s="148"/>
      <c r="X149" s="148"/>
      <c r="Y149" s="148"/>
      <c r="Z149" s="148"/>
      <c r="AA149" s="148"/>
      <c r="AB149" s="148"/>
      <c r="AC149" s="148"/>
      <c r="AD149" s="148"/>
      <c r="AG149">
        <f t="shared" si="5"/>
        <v>0</v>
      </c>
      <c r="AH149">
        <f>CNGMD_2023_M2_Secc7!$N207</f>
        <v>0</v>
      </c>
      <c r="AI149">
        <v>123</v>
      </c>
      <c r="AK149" s="150">
        <f t="shared" si="6"/>
        <v>0</v>
      </c>
      <c r="AL149" s="150">
        <f t="shared" si="7"/>
        <v>0</v>
      </c>
      <c r="AM149" s="150">
        <f t="shared" si="8"/>
        <v>0</v>
      </c>
      <c r="AN149" s="163">
        <f t="shared" si="9"/>
        <v>0</v>
      </c>
    </row>
    <row r="150" spans="1:40" ht="15" customHeight="1">
      <c r="A150" s="52"/>
      <c r="B150" s="47"/>
      <c r="C150" s="112" t="s">
        <v>207</v>
      </c>
      <c r="D150" s="315" t="str">
        <f>IF(CNGMD_2023_M2_Secc7!$D208="","",CNGMD_2023_M2_Secc7!$D208)</f>
        <v/>
      </c>
      <c r="E150" s="316"/>
      <c r="F150" s="316"/>
      <c r="G150" s="316"/>
      <c r="H150" s="316"/>
      <c r="I150" s="316"/>
      <c r="J150" s="316"/>
      <c r="K150" s="316"/>
      <c r="L150" s="316"/>
      <c r="M150" s="316"/>
      <c r="N150" s="316"/>
      <c r="O150" s="317"/>
      <c r="P150" s="375" t="str">
        <f>IF(CNGMD_2023_M2_Secc7!$I1118="X","X","")</f>
        <v/>
      </c>
      <c r="Q150" s="377"/>
      <c r="R150" s="118" t="str">
        <f>IF(CNGMD_2023_M2_Secc7!K1118="","",CNGMD_2023_M2_Secc7!K1118)</f>
        <v/>
      </c>
      <c r="S150" s="148"/>
      <c r="T150" s="148"/>
      <c r="U150" s="148"/>
      <c r="V150" s="148"/>
      <c r="W150" s="148"/>
      <c r="X150" s="148"/>
      <c r="Y150" s="148"/>
      <c r="Z150" s="148"/>
      <c r="AA150" s="148"/>
      <c r="AB150" s="148"/>
      <c r="AC150" s="148"/>
      <c r="AD150" s="148"/>
      <c r="AG150">
        <f t="shared" si="5"/>
        <v>0</v>
      </c>
      <c r="AH150">
        <f>CNGMD_2023_M2_Secc7!$N208</f>
        <v>0</v>
      </c>
      <c r="AI150">
        <v>124</v>
      </c>
      <c r="AK150" s="150">
        <f t="shared" si="6"/>
        <v>0</v>
      </c>
      <c r="AL150" s="150">
        <f t="shared" si="7"/>
        <v>0</v>
      </c>
      <c r="AM150" s="150">
        <f t="shared" si="8"/>
        <v>0</v>
      </c>
      <c r="AN150" s="163">
        <f t="shared" si="9"/>
        <v>0</v>
      </c>
    </row>
    <row r="151" spans="1:40" ht="15" customHeight="1">
      <c r="A151" s="52"/>
      <c r="B151" s="47"/>
      <c r="C151" s="112" t="s">
        <v>208</v>
      </c>
      <c r="D151" s="315" t="str">
        <f>IF(CNGMD_2023_M2_Secc7!$D209="","",CNGMD_2023_M2_Secc7!$D209)</f>
        <v/>
      </c>
      <c r="E151" s="316"/>
      <c r="F151" s="316"/>
      <c r="G151" s="316"/>
      <c r="H151" s="316"/>
      <c r="I151" s="316"/>
      <c r="J151" s="316"/>
      <c r="K151" s="316"/>
      <c r="L151" s="316"/>
      <c r="M151" s="316"/>
      <c r="N151" s="316"/>
      <c r="O151" s="317"/>
      <c r="P151" s="375" t="str">
        <f>IF(CNGMD_2023_M2_Secc7!$I1119="X","X","")</f>
        <v/>
      </c>
      <c r="Q151" s="377"/>
      <c r="R151" s="118" t="str">
        <f>IF(CNGMD_2023_M2_Secc7!K1119="","",CNGMD_2023_M2_Secc7!K1119)</f>
        <v/>
      </c>
      <c r="S151" s="148"/>
      <c r="T151" s="148"/>
      <c r="U151" s="148"/>
      <c r="V151" s="148"/>
      <c r="W151" s="148"/>
      <c r="X151" s="148"/>
      <c r="Y151" s="148"/>
      <c r="Z151" s="148"/>
      <c r="AA151" s="148"/>
      <c r="AB151" s="148"/>
      <c r="AC151" s="148"/>
      <c r="AD151" s="148"/>
      <c r="AG151">
        <f t="shared" si="5"/>
        <v>0</v>
      </c>
      <c r="AH151">
        <f>CNGMD_2023_M2_Secc7!$N209</f>
        <v>0</v>
      </c>
      <c r="AI151">
        <v>125</v>
      </c>
      <c r="AK151" s="150">
        <f t="shared" si="6"/>
        <v>0</v>
      </c>
      <c r="AL151" s="150">
        <f t="shared" si="7"/>
        <v>0</v>
      </c>
      <c r="AM151" s="150">
        <f t="shared" si="8"/>
        <v>0</v>
      </c>
      <c r="AN151" s="163">
        <f t="shared" si="9"/>
        <v>0</v>
      </c>
    </row>
    <row r="152" spans="1:40" ht="15" customHeight="1">
      <c r="A152" s="52"/>
      <c r="B152" s="47"/>
      <c r="C152" s="112" t="s">
        <v>209</v>
      </c>
      <c r="D152" s="315" t="str">
        <f>IF(CNGMD_2023_M2_Secc7!$D210="","",CNGMD_2023_M2_Secc7!$D210)</f>
        <v/>
      </c>
      <c r="E152" s="316"/>
      <c r="F152" s="316"/>
      <c r="G152" s="316"/>
      <c r="H152" s="316"/>
      <c r="I152" s="316"/>
      <c r="J152" s="316"/>
      <c r="K152" s="316"/>
      <c r="L152" s="316"/>
      <c r="M152" s="316"/>
      <c r="N152" s="316"/>
      <c r="O152" s="317"/>
      <c r="P152" s="375" t="str">
        <f>IF(CNGMD_2023_M2_Secc7!$I1120="X","X","")</f>
        <v/>
      </c>
      <c r="Q152" s="377"/>
      <c r="R152" s="118" t="str">
        <f>IF(CNGMD_2023_M2_Secc7!K1120="","",CNGMD_2023_M2_Secc7!K1120)</f>
        <v/>
      </c>
      <c r="S152" s="148"/>
      <c r="T152" s="148"/>
      <c r="U152" s="148"/>
      <c r="V152" s="148"/>
      <c r="W152" s="148"/>
      <c r="X152" s="148"/>
      <c r="Y152" s="148"/>
      <c r="Z152" s="148"/>
      <c r="AA152" s="148"/>
      <c r="AB152" s="148"/>
      <c r="AC152" s="148"/>
      <c r="AD152" s="148"/>
      <c r="AG152">
        <f t="shared" si="5"/>
        <v>0</v>
      </c>
      <c r="AH152">
        <f>CNGMD_2023_M2_Secc7!$N210</f>
        <v>0</v>
      </c>
      <c r="AI152">
        <v>126</v>
      </c>
      <c r="AK152" s="150">
        <f t="shared" si="6"/>
        <v>0</v>
      </c>
      <c r="AL152" s="150">
        <f t="shared" si="7"/>
        <v>0</v>
      </c>
      <c r="AM152" s="150">
        <f t="shared" si="8"/>
        <v>0</v>
      </c>
      <c r="AN152" s="163">
        <f t="shared" si="9"/>
        <v>0</v>
      </c>
    </row>
    <row r="153" spans="1:40" ht="15" customHeight="1">
      <c r="A153" s="52"/>
      <c r="B153" s="47"/>
      <c r="C153" s="112" t="s">
        <v>210</v>
      </c>
      <c r="D153" s="315" t="str">
        <f>IF(CNGMD_2023_M2_Secc7!$D211="","",CNGMD_2023_M2_Secc7!$D211)</f>
        <v/>
      </c>
      <c r="E153" s="316"/>
      <c r="F153" s="316"/>
      <c r="G153" s="316"/>
      <c r="H153" s="316"/>
      <c r="I153" s="316"/>
      <c r="J153" s="316"/>
      <c r="K153" s="316"/>
      <c r="L153" s="316"/>
      <c r="M153" s="316"/>
      <c r="N153" s="316"/>
      <c r="O153" s="317"/>
      <c r="P153" s="375" t="str">
        <f>IF(CNGMD_2023_M2_Secc7!$I1121="X","X","")</f>
        <v/>
      </c>
      <c r="Q153" s="377"/>
      <c r="R153" s="118" t="str">
        <f>IF(CNGMD_2023_M2_Secc7!K1121="","",CNGMD_2023_M2_Secc7!K1121)</f>
        <v/>
      </c>
      <c r="S153" s="148"/>
      <c r="T153" s="148"/>
      <c r="U153" s="148"/>
      <c r="V153" s="148"/>
      <c r="W153" s="148"/>
      <c r="X153" s="148"/>
      <c r="Y153" s="148"/>
      <c r="Z153" s="148"/>
      <c r="AA153" s="148"/>
      <c r="AB153" s="148"/>
      <c r="AC153" s="148"/>
      <c r="AD153" s="148"/>
      <c r="AG153">
        <f t="shared" si="5"/>
        <v>0</v>
      </c>
      <c r="AH153">
        <f>CNGMD_2023_M2_Secc7!$N211</f>
        <v>0</v>
      </c>
      <c r="AI153">
        <v>127</v>
      </c>
      <c r="AK153" s="150">
        <f t="shared" si="6"/>
        <v>0</v>
      </c>
      <c r="AL153" s="150">
        <f t="shared" si="7"/>
        <v>0</v>
      </c>
      <c r="AM153" s="150">
        <f t="shared" si="8"/>
        <v>0</v>
      </c>
      <c r="AN153" s="163">
        <f t="shared" si="9"/>
        <v>0</v>
      </c>
    </row>
    <row r="154" spans="1:40" ht="15" customHeight="1">
      <c r="A154" s="52"/>
      <c r="B154" s="47"/>
      <c r="C154" s="112" t="s">
        <v>211</v>
      </c>
      <c r="D154" s="315" t="str">
        <f>IF(CNGMD_2023_M2_Secc7!$D212="","",CNGMD_2023_M2_Secc7!$D212)</f>
        <v/>
      </c>
      <c r="E154" s="316"/>
      <c r="F154" s="316"/>
      <c r="G154" s="316"/>
      <c r="H154" s="316"/>
      <c r="I154" s="316"/>
      <c r="J154" s="316"/>
      <c r="K154" s="316"/>
      <c r="L154" s="316"/>
      <c r="M154" s="316"/>
      <c r="N154" s="316"/>
      <c r="O154" s="317"/>
      <c r="P154" s="375" t="str">
        <f>IF(CNGMD_2023_M2_Secc7!$I1122="X","X","")</f>
        <v/>
      </c>
      <c r="Q154" s="377"/>
      <c r="R154" s="118" t="str">
        <f>IF(CNGMD_2023_M2_Secc7!K1122="","",CNGMD_2023_M2_Secc7!K1122)</f>
        <v/>
      </c>
      <c r="S154" s="148"/>
      <c r="T154" s="148"/>
      <c r="U154" s="148"/>
      <c r="V154" s="148"/>
      <c r="W154" s="148"/>
      <c r="X154" s="148"/>
      <c r="Y154" s="148"/>
      <c r="Z154" s="148"/>
      <c r="AA154" s="148"/>
      <c r="AB154" s="148"/>
      <c r="AC154" s="148"/>
      <c r="AD154" s="148"/>
      <c r="AG154">
        <f t="shared" si="5"/>
        <v>0</v>
      </c>
      <c r="AH154">
        <f>CNGMD_2023_M2_Secc7!$N212</f>
        <v>0</v>
      </c>
      <c r="AI154">
        <v>128</v>
      </c>
      <c r="AK154" s="150">
        <f t="shared" si="6"/>
        <v>0</v>
      </c>
      <c r="AL154" s="150">
        <f t="shared" si="7"/>
        <v>0</v>
      </c>
      <c r="AM154" s="150">
        <f t="shared" si="8"/>
        <v>0</v>
      </c>
      <c r="AN154" s="163">
        <f t="shared" si="9"/>
        <v>0</v>
      </c>
    </row>
    <row r="155" spans="1:40" ht="15" customHeight="1">
      <c r="A155" s="52"/>
      <c r="B155" s="47"/>
      <c r="C155" s="112" t="s">
        <v>212</v>
      </c>
      <c r="D155" s="315" t="str">
        <f>IF(CNGMD_2023_M2_Secc7!$D213="","",CNGMD_2023_M2_Secc7!$D213)</f>
        <v/>
      </c>
      <c r="E155" s="316"/>
      <c r="F155" s="316"/>
      <c r="G155" s="316"/>
      <c r="H155" s="316"/>
      <c r="I155" s="316"/>
      <c r="J155" s="316"/>
      <c r="K155" s="316"/>
      <c r="L155" s="316"/>
      <c r="M155" s="316"/>
      <c r="N155" s="316"/>
      <c r="O155" s="317"/>
      <c r="P155" s="375" t="str">
        <f>IF(CNGMD_2023_M2_Secc7!$I1123="X","X","")</f>
        <v/>
      </c>
      <c r="Q155" s="377"/>
      <c r="R155" s="118" t="str">
        <f>IF(CNGMD_2023_M2_Secc7!K1123="","",CNGMD_2023_M2_Secc7!K1123)</f>
        <v/>
      </c>
      <c r="S155" s="148"/>
      <c r="T155" s="148"/>
      <c r="U155" s="148"/>
      <c r="V155" s="148"/>
      <c r="W155" s="148"/>
      <c r="X155" s="148"/>
      <c r="Y155" s="148"/>
      <c r="Z155" s="148"/>
      <c r="AA155" s="148"/>
      <c r="AB155" s="148"/>
      <c r="AC155" s="148"/>
      <c r="AD155" s="148"/>
      <c r="AG155">
        <f t="shared" si="5"/>
        <v>0</v>
      </c>
      <c r="AH155">
        <f>CNGMD_2023_M2_Secc7!$N213</f>
        <v>0</v>
      </c>
      <c r="AI155">
        <v>129</v>
      </c>
      <c r="AK155" s="150">
        <f t="shared" si="6"/>
        <v>0</v>
      </c>
      <c r="AL155" s="150">
        <f t="shared" si="7"/>
        <v>0</v>
      </c>
      <c r="AM155" s="150">
        <f t="shared" si="8"/>
        <v>0</v>
      </c>
      <c r="AN155" s="163">
        <f t="shared" si="9"/>
        <v>0</v>
      </c>
    </row>
    <row r="156" spans="1:40" ht="15" customHeight="1">
      <c r="A156" s="52"/>
      <c r="B156" s="47"/>
      <c r="C156" s="112" t="s">
        <v>213</v>
      </c>
      <c r="D156" s="315" t="str">
        <f>IF(CNGMD_2023_M2_Secc7!$D214="","",CNGMD_2023_M2_Secc7!$D214)</f>
        <v/>
      </c>
      <c r="E156" s="316"/>
      <c r="F156" s="316"/>
      <c r="G156" s="316"/>
      <c r="H156" s="316"/>
      <c r="I156" s="316"/>
      <c r="J156" s="316"/>
      <c r="K156" s="316"/>
      <c r="L156" s="316"/>
      <c r="M156" s="316"/>
      <c r="N156" s="316"/>
      <c r="O156" s="317"/>
      <c r="P156" s="375" t="str">
        <f>IF(CNGMD_2023_M2_Secc7!$I1124="X","X","")</f>
        <v/>
      </c>
      <c r="Q156" s="377"/>
      <c r="R156" s="118" t="str">
        <f>IF(CNGMD_2023_M2_Secc7!K1124="","",CNGMD_2023_M2_Secc7!K1124)</f>
        <v/>
      </c>
      <c r="S156" s="148"/>
      <c r="T156" s="148"/>
      <c r="U156" s="148"/>
      <c r="V156" s="148"/>
      <c r="W156" s="148"/>
      <c r="X156" s="148"/>
      <c r="Y156" s="148"/>
      <c r="Z156" s="148"/>
      <c r="AA156" s="148"/>
      <c r="AB156" s="148"/>
      <c r="AC156" s="148"/>
      <c r="AD156" s="148"/>
      <c r="AG156">
        <f t="shared" ref="AG156:AG186" si="10">IF(AND(D156="",COUNTBLANK(R156:AD156)=13),0,
IF(OR(AND(D156&lt;&gt;"",P156="X",COUNTBLANK(R156:AD156)=13),AND(OR(AH156=5,AH156=8,AH156=10,AH156=99),COUNTBLANK(R156:AD156)=13)),0,
IF(AND(AH154&gt;AG154,D156&lt;&gt;"",P156="",COUNTBLANK(R156:AD156)=0),0,1)))</f>
        <v>0</v>
      </c>
      <c r="AH156">
        <f>CNGMD_2023_M2_Secc7!$N214</f>
        <v>0</v>
      </c>
      <c r="AI156">
        <v>130</v>
      </c>
      <c r="AK156" s="150">
        <f t="shared" ref="AK156:AK186" si="11">IF($R156="",0,$R156)</f>
        <v>0</v>
      </c>
      <c r="AL156" s="150">
        <f t="shared" ref="AL156:AL186" si="12">COUNTIF(S156:AD156,"NS")</f>
        <v>0</v>
      </c>
      <c r="AM156" s="150">
        <f t="shared" ref="AM156:AM186" si="13">SUM(S156:AD156)</f>
        <v>0</v>
      </c>
      <c r="AN156" s="163">
        <f t="shared" ref="AN156:AN186" si="14">IF($AG$25=$AH$25,0,IF(OR(AND(AK156=0,AL156&gt;0),AND(AK156="NS",AM156&gt;0),AND(AK156="NS",AM156=0,AL156=0)),1,IF(OR(AND(AL156&gt;=2,AM156&lt;AK156),AND(AK156="NS",AM156=0,AL156&gt;0),AK156=AM156),0,1)))</f>
        <v>0</v>
      </c>
    </row>
    <row r="157" spans="1:40" ht="15" customHeight="1">
      <c r="A157" s="52"/>
      <c r="B157" s="47"/>
      <c r="C157" s="112" t="s">
        <v>214</v>
      </c>
      <c r="D157" s="315" t="str">
        <f>IF(CNGMD_2023_M2_Secc7!$D215="","",CNGMD_2023_M2_Secc7!$D215)</f>
        <v/>
      </c>
      <c r="E157" s="316"/>
      <c r="F157" s="316"/>
      <c r="G157" s="316"/>
      <c r="H157" s="316"/>
      <c r="I157" s="316"/>
      <c r="J157" s="316"/>
      <c r="K157" s="316"/>
      <c r="L157" s="316"/>
      <c r="M157" s="316"/>
      <c r="N157" s="316"/>
      <c r="O157" s="317"/>
      <c r="P157" s="375" t="str">
        <f>IF(CNGMD_2023_M2_Secc7!$I1125="X","X","")</f>
        <v/>
      </c>
      <c r="Q157" s="377"/>
      <c r="R157" s="118" t="str">
        <f>IF(CNGMD_2023_M2_Secc7!K1125="","",CNGMD_2023_M2_Secc7!K1125)</f>
        <v/>
      </c>
      <c r="S157" s="148"/>
      <c r="T157" s="148"/>
      <c r="U157" s="148"/>
      <c r="V157" s="148"/>
      <c r="W157" s="148"/>
      <c r="X157" s="148"/>
      <c r="Y157" s="148"/>
      <c r="Z157" s="148"/>
      <c r="AA157" s="148"/>
      <c r="AB157" s="148"/>
      <c r="AC157" s="148"/>
      <c r="AD157" s="148"/>
      <c r="AG157">
        <f t="shared" si="10"/>
        <v>0</v>
      </c>
      <c r="AH157">
        <f>CNGMD_2023_M2_Secc7!$N215</f>
        <v>0</v>
      </c>
      <c r="AI157">
        <v>131</v>
      </c>
      <c r="AK157" s="150">
        <f t="shared" si="11"/>
        <v>0</v>
      </c>
      <c r="AL157" s="150">
        <f t="shared" si="12"/>
        <v>0</v>
      </c>
      <c r="AM157" s="150">
        <f t="shared" si="13"/>
        <v>0</v>
      </c>
      <c r="AN157" s="163">
        <f t="shared" si="14"/>
        <v>0</v>
      </c>
    </row>
    <row r="158" spans="1:40" ht="15" customHeight="1">
      <c r="A158" s="52"/>
      <c r="B158" s="47"/>
      <c r="C158" s="112" t="s">
        <v>215</v>
      </c>
      <c r="D158" s="315" t="str">
        <f>IF(CNGMD_2023_M2_Secc7!$D216="","",CNGMD_2023_M2_Secc7!$D216)</f>
        <v/>
      </c>
      <c r="E158" s="316"/>
      <c r="F158" s="316"/>
      <c r="G158" s="316"/>
      <c r="H158" s="316"/>
      <c r="I158" s="316"/>
      <c r="J158" s="316"/>
      <c r="K158" s="316"/>
      <c r="L158" s="316"/>
      <c r="M158" s="316"/>
      <c r="N158" s="316"/>
      <c r="O158" s="317"/>
      <c r="P158" s="375" t="str">
        <f>IF(CNGMD_2023_M2_Secc7!$I1126="X","X","")</f>
        <v/>
      </c>
      <c r="Q158" s="377"/>
      <c r="R158" s="118" t="str">
        <f>IF(CNGMD_2023_M2_Secc7!K1126="","",CNGMD_2023_M2_Secc7!K1126)</f>
        <v/>
      </c>
      <c r="S158" s="148"/>
      <c r="T158" s="148"/>
      <c r="U158" s="148"/>
      <c r="V158" s="148"/>
      <c r="W158" s="148"/>
      <c r="X158" s="148"/>
      <c r="Y158" s="148"/>
      <c r="Z158" s="148"/>
      <c r="AA158" s="148"/>
      <c r="AB158" s="148"/>
      <c r="AC158" s="148"/>
      <c r="AD158" s="148"/>
      <c r="AG158">
        <f t="shared" si="10"/>
        <v>0</v>
      </c>
      <c r="AH158">
        <f>CNGMD_2023_M2_Secc7!$N216</f>
        <v>0</v>
      </c>
      <c r="AI158">
        <v>132</v>
      </c>
      <c r="AK158" s="150">
        <f t="shared" si="11"/>
        <v>0</v>
      </c>
      <c r="AL158" s="150">
        <f t="shared" si="12"/>
        <v>0</v>
      </c>
      <c r="AM158" s="150">
        <f t="shared" si="13"/>
        <v>0</v>
      </c>
      <c r="AN158" s="163">
        <f t="shared" si="14"/>
        <v>0</v>
      </c>
    </row>
    <row r="159" spans="1:40" ht="15" customHeight="1">
      <c r="A159" s="52"/>
      <c r="B159" s="47"/>
      <c r="C159" s="112" t="s">
        <v>216</v>
      </c>
      <c r="D159" s="315" t="str">
        <f>IF(CNGMD_2023_M2_Secc7!$D217="","",CNGMD_2023_M2_Secc7!$D217)</f>
        <v/>
      </c>
      <c r="E159" s="316"/>
      <c r="F159" s="316"/>
      <c r="G159" s="316"/>
      <c r="H159" s="316"/>
      <c r="I159" s="316"/>
      <c r="J159" s="316"/>
      <c r="K159" s="316"/>
      <c r="L159" s="316"/>
      <c r="M159" s="316"/>
      <c r="N159" s="316"/>
      <c r="O159" s="317"/>
      <c r="P159" s="375" t="str">
        <f>IF(CNGMD_2023_M2_Secc7!$I1127="X","X","")</f>
        <v/>
      </c>
      <c r="Q159" s="377"/>
      <c r="R159" s="118" t="str">
        <f>IF(CNGMD_2023_M2_Secc7!K1127="","",CNGMD_2023_M2_Secc7!K1127)</f>
        <v/>
      </c>
      <c r="S159" s="148"/>
      <c r="T159" s="148"/>
      <c r="U159" s="148"/>
      <c r="V159" s="148"/>
      <c r="W159" s="148"/>
      <c r="X159" s="148"/>
      <c r="Y159" s="148"/>
      <c r="Z159" s="148"/>
      <c r="AA159" s="148"/>
      <c r="AB159" s="148"/>
      <c r="AC159" s="148"/>
      <c r="AD159" s="148"/>
      <c r="AG159">
        <f t="shared" si="10"/>
        <v>0</v>
      </c>
      <c r="AH159">
        <f>CNGMD_2023_M2_Secc7!$N217</f>
        <v>0</v>
      </c>
      <c r="AI159">
        <v>133</v>
      </c>
      <c r="AK159" s="150">
        <f t="shared" si="11"/>
        <v>0</v>
      </c>
      <c r="AL159" s="150">
        <f t="shared" si="12"/>
        <v>0</v>
      </c>
      <c r="AM159" s="150">
        <f t="shared" si="13"/>
        <v>0</v>
      </c>
      <c r="AN159" s="163">
        <f t="shared" si="14"/>
        <v>0</v>
      </c>
    </row>
    <row r="160" spans="1:40" ht="15" customHeight="1">
      <c r="A160" s="52"/>
      <c r="B160" s="47"/>
      <c r="C160" s="112" t="s">
        <v>217</v>
      </c>
      <c r="D160" s="315" t="str">
        <f>IF(CNGMD_2023_M2_Secc7!$D218="","",CNGMD_2023_M2_Secc7!$D218)</f>
        <v/>
      </c>
      <c r="E160" s="316"/>
      <c r="F160" s="316"/>
      <c r="G160" s="316"/>
      <c r="H160" s="316"/>
      <c r="I160" s="316"/>
      <c r="J160" s="316"/>
      <c r="K160" s="316"/>
      <c r="L160" s="316"/>
      <c r="M160" s="316"/>
      <c r="N160" s="316"/>
      <c r="O160" s="317"/>
      <c r="P160" s="375" t="str">
        <f>IF(CNGMD_2023_M2_Secc7!$I1128="X","X","")</f>
        <v/>
      </c>
      <c r="Q160" s="377"/>
      <c r="R160" s="118" t="str">
        <f>IF(CNGMD_2023_M2_Secc7!K1128="","",CNGMD_2023_M2_Secc7!K1128)</f>
        <v/>
      </c>
      <c r="S160" s="148"/>
      <c r="T160" s="148"/>
      <c r="U160" s="148"/>
      <c r="V160" s="148"/>
      <c r="W160" s="148"/>
      <c r="X160" s="148"/>
      <c r="Y160" s="148"/>
      <c r="Z160" s="148"/>
      <c r="AA160" s="148"/>
      <c r="AB160" s="148"/>
      <c r="AC160" s="148"/>
      <c r="AD160" s="148"/>
      <c r="AG160">
        <f t="shared" si="10"/>
        <v>0</v>
      </c>
      <c r="AH160">
        <f>CNGMD_2023_M2_Secc7!$N218</f>
        <v>0</v>
      </c>
      <c r="AI160">
        <v>134</v>
      </c>
      <c r="AK160" s="150">
        <f t="shared" si="11"/>
        <v>0</v>
      </c>
      <c r="AL160" s="150">
        <f t="shared" si="12"/>
        <v>0</v>
      </c>
      <c r="AM160" s="150">
        <f t="shared" si="13"/>
        <v>0</v>
      </c>
      <c r="AN160" s="163">
        <f t="shared" si="14"/>
        <v>0</v>
      </c>
    </row>
    <row r="161" spans="1:40" ht="15" customHeight="1">
      <c r="A161" s="52"/>
      <c r="B161" s="47"/>
      <c r="C161" s="112" t="s">
        <v>218</v>
      </c>
      <c r="D161" s="315" t="str">
        <f>IF(CNGMD_2023_M2_Secc7!$D219="","",CNGMD_2023_M2_Secc7!$D219)</f>
        <v/>
      </c>
      <c r="E161" s="316"/>
      <c r="F161" s="316"/>
      <c r="G161" s="316"/>
      <c r="H161" s="316"/>
      <c r="I161" s="316"/>
      <c r="J161" s="316"/>
      <c r="K161" s="316"/>
      <c r="L161" s="316"/>
      <c r="M161" s="316"/>
      <c r="N161" s="316"/>
      <c r="O161" s="317"/>
      <c r="P161" s="375" t="str">
        <f>IF(CNGMD_2023_M2_Secc7!$I1129="X","X","")</f>
        <v/>
      </c>
      <c r="Q161" s="377"/>
      <c r="R161" s="118" t="str">
        <f>IF(CNGMD_2023_M2_Secc7!K1129="","",CNGMD_2023_M2_Secc7!K1129)</f>
        <v/>
      </c>
      <c r="S161" s="148"/>
      <c r="T161" s="148"/>
      <c r="U161" s="148"/>
      <c r="V161" s="148"/>
      <c r="W161" s="148"/>
      <c r="X161" s="148"/>
      <c r="Y161" s="148"/>
      <c r="Z161" s="148"/>
      <c r="AA161" s="148"/>
      <c r="AB161" s="148"/>
      <c r="AC161" s="148"/>
      <c r="AD161" s="148"/>
      <c r="AG161">
        <f t="shared" si="10"/>
        <v>0</v>
      </c>
      <c r="AH161">
        <f>CNGMD_2023_M2_Secc7!$N219</f>
        <v>0</v>
      </c>
      <c r="AI161">
        <v>135</v>
      </c>
      <c r="AK161" s="150">
        <f t="shared" si="11"/>
        <v>0</v>
      </c>
      <c r="AL161" s="150">
        <f t="shared" si="12"/>
        <v>0</v>
      </c>
      <c r="AM161" s="150">
        <f t="shared" si="13"/>
        <v>0</v>
      </c>
      <c r="AN161" s="163">
        <f t="shared" si="14"/>
        <v>0</v>
      </c>
    </row>
    <row r="162" spans="1:40" ht="15" customHeight="1">
      <c r="A162" s="52"/>
      <c r="B162" s="47"/>
      <c r="C162" s="112" t="s">
        <v>219</v>
      </c>
      <c r="D162" s="315" t="str">
        <f>IF(CNGMD_2023_M2_Secc7!$D220="","",CNGMD_2023_M2_Secc7!$D220)</f>
        <v/>
      </c>
      <c r="E162" s="316"/>
      <c r="F162" s="316"/>
      <c r="G162" s="316"/>
      <c r="H162" s="316"/>
      <c r="I162" s="316"/>
      <c r="J162" s="316"/>
      <c r="K162" s="316"/>
      <c r="L162" s="316"/>
      <c r="M162" s="316"/>
      <c r="N162" s="316"/>
      <c r="O162" s="317"/>
      <c r="P162" s="375" t="str">
        <f>IF(CNGMD_2023_M2_Secc7!$I1130="X","X","")</f>
        <v/>
      </c>
      <c r="Q162" s="377"/>
      <c r="R162" s="118" t="str">
        <f>IF(CNGMD_2023_M2_Secc7!K1130="","",CNGMD_2023_M2_Secc7!K1130)</f>
        <v/>
      </c>
      <c r="S162" s="148"/>
      <c r="T162" s="148"/>
      <c r="U162" s="148"/>
      <c r="V162" s="148"/>
      <c r="W162" s="148"/>
      <c r="X162" s="148"/>
      <c r="Y162" s="148"/>
      <c r="Z162" s="148"/>
      <c r="AA162" s="148"/>
      <c r="AB162" s="148"/>
      <c r="AC162" s="148"/>
      <c r="AD162" s="148"/>
      <c r="AG162">
        <f t="shared" si="10"/>
        <v>0</v>
      </c>
      <c r="AH162">
        <f>CNGMD_2023_M2_Secc7!$N220</f>
        <v>0</v>
      </c>
      <c r="AI162">
        <v>136</v>
      </c>
      <c r="AK162" s="150">
        <f t="shared" si="11"/>
        <v>0</v>
      </c>
      <c r="AL162" s="150">
        <f t="shared" si="12"/>
        <v>0</v>
      </c>
      <c r="AM162" s="150">
        <f t="shared" si="13"/>
        <v>0</v>
      </c>
      <c r="AN162" s="163">
        <f t="shared" si="14"/>
        <v>0</v>
      </c>
    </row>
    <row r="163" spans="1:40" ht="15" customHeight="1">
      <c r="A163" s="52"/>
      <c r="B163" s="47"/>
      <c r="C163" s="112" t="s">
        <v>220</v>
      </c>
      <c r="D163" s="315" t="str">
        <f>IF(CNGMD_2023_M2_Secc7!$D221="","",CNGMD_2023_M2_Secc7!$D221)</f>
        <v/>
      </c>
      <c r="E163" s="316"/>
      <c r="F163" s="316"/>
      <c r="G163" s="316"/>
      <c r="H163" s="316"/>
      <c r="I163" s="316"/>
      <c r="J163" s="316"/>
      <c r="K163" s="316"/>
      <c r="L163" s="316"/>
      <c r="M163" s="316"/>
      <c r="N163" s="316"/>
      <c r="O163" s="317"/>
      <c r="P163" s="375" t="str">
        <f>IF(CNGMD_2023_M2_Secc7!$I1131="X","X","")</f>
        <v/>
      </c>
      <c r="Q163" s="377"/>
      <c r="R163" s="118" t="str">
        <f>IF(CNGMD_2023_M2_Secc7!K1131="","",CNGMD_2023_M2_Secc7!K1131)</f>
        <v/>
      </c>
      <c r="S163" s="148"/>
      <c r="T163" s="148"/>
      <c r="U163" s="148"/>
      <c r="V163" s="148"/>
      <c r="W163" s="148"/>
      <c r="X163" s="148"/>
      <c r="Y163" s="148"/>
      <c r="Z163" s="148"/>
      <c r="AA163" s="148"/>
      <c r="AB163" s="148"/>
      <c r="AC163" s="148"/>
      <c r="AD163" s="148"/>
      <c r="AG163">
        <f t="shared" si="10"/>
        <v>0</v>
      </c>
      <c r="AH163">
        <f>CNGMD_2023_M2_Secc7!$N221</f>
        <v>0</v>
      </c>
      <c r="AI163">
        <v>137</v>
      </c>
      <c r="AK163" s="150">
        <f t="shared" si="11"/>
        <v>0</v>
      </c>
      <c r="AL163" s="150">
        <f t="shared" si="12"/>
        <v>0</v>
      </c>
      <c r="AM163" s="150">
        <f t="shared" si="13"/>
        <v>0</v>
      </c>
      <c r="AN163" s="163">
        <f t="shared" si="14"/>
        <v>0</v>
      </c>
    </row>
    <row r="164" spans="1:40" ht="15" customHeight="1">
      <c r="A164" s="52"/>
      <c r="B164" s="47"/>
      <c r="C164" s="112" t="s">
        <v>221</v>
      </c>
      <c r="D164" s="315" t="str">
        <f>IF(CNGMD_2023_M2_Secc7!$D222="","",CNGMD_2023_M2_Secc7!$D222)</f>
        <v/>
      </c>
      <c r="E164" s="316"/>
      <c r="F164" s="316"/>
      <c r="G164" s="316"/>
      <c r="H164" s="316"/>
      <c r="I164" s="316"/>
      <c r="J164" s="316"/>
      <c r="K164" s="316"/>
      <c r="L164" s="316"/>
      <c r="M164" s="316"/>
      <c r="N164" s="316"/>
      <c r="O164" s="317"/>
      <c r="P164" s="375" t="str">
        <f>IF(CNGMD_2023_M2_Secc7!$I1132="X","X","")</f>
        <v/>
      </c>
      <c r="Q164" s="377"/>
      <c r="R164" s="118" t="str">
        <f>IF(CNGMD_2023_M2_Secc7!K1132="","",CNGMD_2023_M2_Secc7!K1132)</f>
        <v/>
      </c>
      <c r="S164" s="148"/>
      <c r="T164" s="148"/>
      <c r="U164" s="148"/>
      <c r="V164" s="148"/>
      <c r="W164" s="148"/>
      <c r="X164" s="148"/>
      <c r="Y164" s="148"/>
      <c r="Z164" s="148"/>
      <c r="AA164" s="148"/>
      <c r="AB164" s="148"/>
      <c r="AC164" s="148"/>
      <c r="AD164" s="148"/>
      <c r="AG164">
        <f t="shared" si="10"/>
        <v>0</v>
      </c>
      <c r="AH164">
        <f>CNGMD_2023_M2_Secc7!$N222</f>
        <v>0</v>
      </c>
      <c r="AI164">
        <v>138</v>
      </c>
      <c r="AK164" s="150">
        <f t="shared" si="11"/>
        <v>0</v>
      </c>
      <c r="AL164" s="150">
        <f t="shared" si="12"/>
        <v>0</v>
      </c>
      <c r="AM164" s="150">
        <f t="shared" si="13"/>
        <v>0</v>
      </c>
      <c r="AN164" s="163">
        <f t="shared" si="14"/>
        <v>0</v>
      </c>
    </row>
    <row r="165" spans="1:40" ht="15" customHeight="1">
      <c r="A165" s="52"/>
      <c r="B165" s="47"/>
      <c r="C165" s="112" t="s">
        <v>222</v>
      </c>
      <c r="D165" s="315" t="str">
        <f>IF(CNGMD_2023_M2_Secc7!$D223="","",CNGMD_2023_M2_Secc7!$D223)</f>
        <v/>
      </c>
      <c r="E165" s="316"/>
      <c r="F165" s="316"/>
      <c r="G165" s="316"/>
      <c r="H165" s="316"/>
      <c r="I165" s="316"/>
      <c r="J165" s="316"/>
      <c r="K165" s="316"/>
      <c r="L165" s="316"/>
      <c r="M165" s="316"/>
      <c r="N165" s="316"/>
      <c r="O165" s="317"/>
      <c r="P165" s="375" t="str">
        <f>IF(CNGMD_2023_M2_Secc7!$I1133="X","X","")</f>
        <v/>
      </c>
      <c r="Q165" s="377"/>
      <c r="R165" s="118" t="str">
        <f>IF(CNGMD_2023_M2_Secc7!K1133="","",CNGMD_2023_M2_Secc7!K1133)</f>
        <v/>
      </c>
      <c r="S165" s="148"/>
      <c r="T165" s="148"/>
      <c r="U165" s="148"/>
      <c r="V165" s="148"/>
      <c r="W165" s="148"/>
      <c r="X165" s="148"/>
      <c r="Y165" s="148"/>
      <c r="Z165" s="148"/>
      <c r="AA165" s="148"/>
      <c r="AB165" s="148"/>
      <c r="AC165" s="148"/>
      <c r="AD165" s="148"/>
      <c r="AG165">
        <f t="shared" si="10"/>
        <v>0</v>
      </c>
      <c r="AH165">
        <f>CNGMD_2023_M2_Secc7!$N223</f>
        <v>0</v>
      </c>
      <c r="AI165">
        <v>139</v>
      </c>
      <c r="AK165" s="150">
        <f t="shared" si="11"/>
        <v>0</v>
      </c>
      <c r="AL165" s="150">
        <f t="shared" si="12"/>
        <v>0</v>
      </c>
      <c r="AM165" s="150">
        <f t="shared" si="13"/>
        <v>0</v>
      </c>
      <c r="AN165" s="163">
        <f t="shared" si="14"/>
        <v>0</v>
      </c>
    </row>
    <row r="166" spans="1:40" ht="15" customHeight="1">
      <c r="A166" s="52"/>
      <c r="B166" s="47"/>
      <c r="C166" s="112" t="s">
        <v>223</v>
      </c>
      <c r="D166" s="315" t="str">
        <f>IF(CNGMD_2023_M2_Secc7!$D224="","",CNGMD_2023_M2_Secc7!$D224)</f>
        <v/>
      </c>
      <c r="E166" s="316"/>
      <c r="F166" s="316"/>
      <c r="G166" s="316"/>
      <c r="H166" s="316"/>
      <c r="I166" s="316"/>
      <c r="J166" s="316"/>
      <c r="K166" s="316"/>
      <c r="L166" s="316"/>
      <c r="M166" s="316"/>
      <c r="N166" s="316"/>
      <c r="O166" s="317"/>
      <c r="P166" s="375" t="str">
        <f>IF(CNGMD_2023_M2_Secc7!$I1134="X","X","")</f>
        <v/>
      </c>
      <c r="Q166" s="377"/>
      <c r="R166" s="118" t="str">
        <f>IF(CNGMD_2023_M2_Secc7!K1134="","",CNGMD_2023_M2_Secc7!K1134)</f>
        <v/>
      </c>
      <c r="S166" s="148"/>
      <c r="T166" s="148"/>
      <c r="U166" s="148"/>
      <c r="V166" s="148"/>
      <c r="W166" s="148"/>
      <c r="X166" s="148"/>
      <c r="Y166" s="148"/>
      <c r="Z166" s="148"/>
      <c r="AA166" s="148"/>
      <c r="AB166" s="148"/>
      <c r="AC166" s="148"/>
      <c r="AD166" s="148"/>
      <c r="AG166">
        <f t="shared" si="10"/>
        <v>0</v>
      </c>
      <c r="AH166">
        <f>CNGMD_2023_M2_Secc7!$N224</f>
        <v>0</v>
      </c>
      <c r="AI166">
        <v>140</v>
      </c>
      <c r="AK166" s="150">
        <f t="shared" si="11"/>
        <v>0</v>
      </c>
      <c r="AL166" s="150">
        <f t="shared" si="12"/>
        <v>0</v>
      </c>
      <c r="AM166" s="150">
        <f t="shared" si="13"/>
        <v>0</v>
      </c>
      <c r="AN166" s="163">
        <f t="shared" si="14"/>
        <v>0</v>
      </c>
    </row>
    <row r="167" spans="1:40" ht="15" customHeight="1">
      <c r="A167" s="52"/>
      <c r="B167" s="47"/>
      <c r="C167" s="112" t="s">
        <v>224</v>
      </c>
      <c r="D167" s="315" t="str">
        <f>IF(CNGMD_2023_M2_Secc7!$D225="","",CNGMD_2023_M2_Secc7!$D225)</f>
        <v/>
      </c>
      <c r="E167" s="316"/>
      <c r="F167" s="316"/>
      <c r="G167" s="316"/>
      <c r="H167" s="316"/>
      <c r="I167" s="316"/>
      <c r="J167" s="316"/>
      <c r="K167" s="316"/>
      <c r="L167" s="316"/>
      <c r="M167" s="316"/>
      <c r="N167" s="316"/>
      <c r="O167" s="317"/>
      <c r="P167" s="375" t="str">
        <f>IF(CNGMD_2023_M2_Secc7!$I1135="X","X","")</f>
        <v/>
      </c>
      <c r="Q167" s="377"/>
      <c r="R167" s="118" t="str">
        <f>IF(CNGMD_2023_M2_Secc7!K1135="","",CNGMD_2023_M2_Secc7!K1135)</f>
        <v/>
      </c>
      <c r="S167" s="148"/>
      <c r="T167" s="148"/>
      <c r="U167" s="148"/>
      <c r="V167" s="148"/>
      <c r="W167" s="148"/>
      <c r="X167" s="148"/>
      <c r="Y167" s="148"/>
      <c r="Z167" s="148"/>
      <c r="AA167" s="148"/>
      <c r="AB167" s="148"/>
      <c r="AC167" s="148"/>
      <c r="AD167" s="148"/>
      <c r="AG167">
        <f t="shared" si="10"/>
        <v>0</v>
      </c>
      <c r="AH167">
        <f>CNGMD_2023_M2_Secc7!$N225</f>
        <v>0</v>
      </c>
      <c r="AI167">
        <v>141</v>
      </c>
      <c r="AK167" s="150">
        <f t="shared" si="11"/>
        <v>0</v>
      </c>
      <c r="AL167" s="150">
        <f t="shared" si="12"/>
        <v>0</v>
      </c>
      <c r="AM167" s="150">
        <f t="shared" si="13"/>
        <v>0</v>
      </c>
      <c r="AN167" s="163">
        <f t="shared" si="14"/>
        <v>0</v>
      </c>
    </row>
    <row r="168" spans="1:40" ht="15" customHeight="1">
      <c r="A168" s="52"/>
      <c r="B168" s="47"/>
      <c r="C168" s="112" t="s">
        <v>225</v>
      </c>
      <c r="D168" s="315" t="str">
        <f>IF(CNGMD_2023_M2_Secc7!$D226="","",CNGMD_2023_M2_Secc7!$D226)</f>
        <v/>
      </c>
      <c r="E168" s="316"/>
      <c r="F168" s="316"/>
      <c r="G168" s="316"/>
      <c r="H168" s="316"/>
      <c r="I168" s="316"/>
      <c r="J168" s="316"/>
      <c r="K168" s="316"/>
      <c r="L168" s="316"/>
      <c r="M168" s="316"/>
      <c r="N168" s="316"/>
      <c r="O168" s="317"/>
      <c r="P168" s="375" t="str">
        <f>IF(CNGMD_2023_M2_Secc7!$I1136="X","X","")</f>
        <v/>
      </c>
      <c r="Q168" s="377"/>
      <c r="R168" s="118" t="str">
        <f>IF(CNGMD_2023_M2_Secc7!K1136="","",CNGMD_2023_M2_Secc7!K1136)</f>
        <v/>
      </c>
      <c r="S168" s="148"/>
      <c r="T168" s="148"/>
      <c r="U168" s="148"/>
      <c r="V168" s="148"/>
      <c r="W168" s="148"/>
      <c r="X168" s="148"/>
      <c r="Y168" s="148"/>
      <c r="Z168" s="148"/>
      <c r="AA168" s="148"/>
      <c r="AB168" s="148"/>
      <c r="AC168" s="148"/>
      <c r="AD168" s="148"/>
      <c r="AG168">
        <f t="shared" si="10"/>
        <v>0</v>
      </c>
      <c r="AH168">
        <f>CNGMD_2023_M2_Secc7!$N226</f>
        <v>0</v>
      </c>
      <c r="AI168">
        <v>142</v>
      </c>
      <c r="AK168" s="150">
        <f t="shared" si="11"/>
        <v>0</v>
      </c>
      <c r="AL168" s="150">
        <f t="shared" si="12"/>
        <v>0</v>
      </c>
      <c r="AM168" s="150">
        <f t="shared" si="13"/>
        <v>0</v>
      </c>
      <c r="AN168" s="163">
        <f t="shared" si="14"/>
        <v>0</v>
      </c>
    </row>
    <row r="169" spans="1:40" ht="15" customHeight="1">
      <c r="A169" s="52"/>
      <c r="B169" s="47"/>
      <c r="C169" s="112" t="s">
        <v>226</v>
      </c>
      <c r="D169" s="315" t="str">
        <f>IF(CNGMD_2023_M2_Secc7!$D227="","",CNGMD_2023_M2_Secc7!$D227)</f>
        <v/>
      </c>
      <c r="E169" s="316"/>
      <c r="F169" s="316"/>
      <c r="G169" s="316"/>
      <c r="H169" s="316"/>
      <c r="I169" s="316"/>
      <c r="J169" s="316"/>
      <c r="K169" s="316"/>
      <c r="L169" s="316"/>
      <c r="M169" s="316"/>
      <c r="N169" s="316"/>
      <c r="O169" s="317"/>
      <c r="P169" s="375" t="str">
        <f>IF(CNGMD_2023_M2_Secc7!$I1137="X","X","")</f>
        <v/>
      </c>
      <c r="Q169" s="377"/>
      <c r="R169" s="118" t="str">
        <f>IF(CNGMD_2023_M2_Secc7!K1137="","",CNGMD_2023_M2_Secc7!K1137)</f>
        <v/>
      </c>
      <c r="S169" s="148"/>
      <c r="T169" s="148"/>
      <c r="U169" s="148"/>
      <c r="V169" s="148"/>
      <c r="W169" s="148"/>
      <c r="X169" s="148"/>
      <c r="Y169" s="148"/>
      <c r="Z169" s="148"/>
      <c r="AA169" s="148"/>
      <c r="AB169" s="148"/>
      <c r="AC169" s="148"/>
      <c r="AD169" s="148"/>
      <c r="AG169">
        <f t="shared" si="10"/>
        <v>0</v>
      </c>
      <c r="AH169">
        <f>CNGMD_2023_M2_Secc7!$N227</f>
        <v>0</v>
      </c>
      <c r="AI169">
        <v>143</v>
      </c>
      <c r="AK169" s="150">
        <f t="shared" si="11"/>
        <v>0</v>
      </c>
      <c r="AL169" s="150">
        <f t="shared" si="12"/>
        <v>0</v>
      </c>
      <c r="AM169" s="150">
        <f t="shared" si="13"/>
        <v>0</v>
      </c>
      <c r="AN169" s="163">
        <f t="shared" si="14"/>
        <v>0</v>
      </c>
    </row>
    <row r="170" spans="1:40" ht="15" customHeight="1">
      <c r="A170" s="52"/>
      <c r="B170" s="47"/>
      <c r="C170" s="112" t="s">
        <v>227</v>
      </c>
      <c r="D170" s="315" t="str">
        <f>IF(CNGMD_2023_M2_Secc7!$D228="","",CNGMD_2023_M2_Secc7!$D228)</f>
        <v/>
      </c>
      <c r="E170" s="316"/>
      <c r="F170" s="316"/>
      <c r="G170" s="316"/>
      <c r="H170" s="316"/>
      <c r="I170" s="316"/>
      <c r="J170" s="316"/>
      <c r="K170" s="316"/>
      <c r="L170" s="316"/>
      <c r="M170" s="316"/>
      <c r="N170" s="316"/>
      <c r="O170" s="317"/>
      <c r="P170" s="375" t="str">
        <f>IF(CNGMD_2023_M2_Secc7!$I1138="X","X","")</f>
        <v/>
      </c>
      <c r="Q170" s="377"/>
      <c r="R170" s="118" t="str">
        <f>IF(CNGMD_2023_M2_Secc7!K1138="","",CNGMD_2023_M2_Secc7!K1138)</f>
        <v/>
      </c>
      <c r="S170" s="148"/>
      <c r="T170" s="148"/>
      <c r="U170" s="148"/>
      <c r="V170" s="148"/>
      <c r="W170" s="148"/>
      <c r="X170" s="148"/>
      <c r="Y170" s="148"/>
      <c r="Z170" s="148"/>
      <c r="AA170" s="148"/>
      <c r="AB170" s="148"/>
      <c r="AC170" s="148"/>
      <c r="AD170" s="148"/>
      <c r="AG170">
        <f t="shared" si="10"/>
        <v>0</v>
      </c>
      <c r="AH170">
        <f>CNGMD_2023_M2_Secc7!$N228</f>
        <v>0</v>
      </c>
      <c r="AI170">
        <v>144</v>
      </c>
      <c r="AK170" s="150">
        <f t="shared" si="11"/>
        <v>0</v>
      </c>
      <c r="AL170" s="150">
        <f t="shared" si="12"/>
        <v>0</v>
      </c>
      <c r="AM170" s="150">
        <f t="shared" si="13"/>
        <v>0</v>
      </c>
      <c r="AN170" s="163">
        <f t="shared" si="14"/>
        <v>0</v>
      </c>
    </row>
    <row r="171" spans="1:40" ht="15" customHeight="1">
      <c r="A171" s="52"/>
      <c r="B171" s="47"/>
      <c r="C171" s="112" t="s">
        <v>228</v>
      </c>
      <c r="D171" s="315" t="str">
        <f>IF(CNGMD_2023_M2_Secc7!$D229="","",CNGMD_2023_M2_Secc7!$D229)</f>
        <v/>
      </c>
      <c r="E171" s="316"/>
      <c r="F171" s="316"/>
      <c r="G171" s="316"/>
      <c r="H171" s="316"/>
      <c r="I171" s="316"/>
      <c r="J171" s="316"/>
      <c r="K171" s="316"/>
      <c r="L171" s="316"/>
      <c r="M171" s="316"/>
      <c r="N171" s="316"/>
      <c r="O171" s="317"/>
      <c r="P171" s="375" t="str">
        <f>IF(CNGMD_2023_M2_Secc7!$I1139="X","X","")</f>
        <v/>
      </c>
      <c r="Q171" s="377"/>
      <c r="R171" s="118" t="str">
        <f>IF(CNGMD_2023_M2_Secc7!K1139="","",CNGMD_2023_M2_Secc7!K1139)</f>
        <v/>
      </c>
      <c r="S171" s="148"/>
      <c r="T171" s="148"/>
      <c r="U171" s="148"/>
      <c r="V171" s="148"/>
      <c r="W171" s="148"/>
      <c r="X171" s="148"/>
      <c r="Y171" s="148"/>
      <c r="Z171" s="148"/>
      <c r="AA171" s="148"/>
      <c r="AB171" s="148"/>
      <c r="AC171" s="148"/>
      <c r="AD171" s="148"/>
      <c r="AG171">
        <f t="shared" si="10"/>
        <v>0</v>
      </c>
      <c r="AH171">
        <f>CNGMD_2023_M2_Secc7!$N229</f>
        <v>0</v>
      </c>
      <c r="AI171">
        <v>145</v>
      </c>
      <c r="AK171" s="150">
        <f t="shared" si="11"/>
        <v>0</v>
      </c>
      <c r="AL171" s="150">
        <f t="shared" si="12"/>
        <v>0</v>
      </c>
      <c r="AM171" s="150">
        <f t="shared" si="13"/>
        <v>0</v>
      </c>
      <c r="AN171" s="163">
        <f t="shared" si="14"/>
        <v>0</v>
      </c>
    </row>
    <row r="172" spans="1:40" ht="15" customHeight="1">
      <c r="A172" s="52"/>
      <c r="B172" s="47"/>
      <c r="C172" s="112" t="s">
        <v>229</v>
      </c>
      <c r="D172" s="315" t="str">
        <f>IF(CNGMD_2023_M2_Secc7!$D230="","",CNGMD_2023_M2_Secc7!$D230)</f>
        <v/>
      </c>
      <c r="E172" s="316"/>
      <c r="F172" s="316"/>
      <c r="G172" s="316"/>
      <c r="H172" s="316"/>
      <c r="I172" s="316"/>
      <c r="J172" s="316"/>
      <c r="K172" s="316"/>
      <c r="L172" s="316"/>
      <c r="M172" s="316"/>
      <c r="N172" s="316"/>
      <c r="O172" s="317"/>
      <c r="P172" s="375" t="str">
        <f>IF(CNGMD_2023_M2_Secc7!$I1140="X","X","")</f>
        <v/>
      </c>
      <c r="Q172" s="377"/>
      <c r="R172" s="118" t="str">
        <f>IF(CNGMD_2023_M2_Secc7!K1140="","",CNGMD_2023_M2_Secc7!K1140)</f>
        <v/>
      </c>
      <c r="S172" s="148"/>
      <c r="T172" s="148"/>
      <c r="U172" s="148"/>
      <c r="V172" s="148"/>
      <c r="W172" s="148"/>
      <c r="X172" s="148"/>
      <c r="Y172" s="148"/>
      <c r="Z172" s="148"/>
      <c r="AA172" s="148"/>
      <c r="AB172" s="148"/>
      <c r="AC172" s="148"/>
      <c r="AD172" s="148"/>
      <c r="AG172">
        <f t="shared" si="10"/>
        <v>0</v>
      </c>
      <c r="AH172">
        <f>CNGMD_2023_M2_Secc7!$N230</f>
        <v>0</v>
      </c>
      <c r="AI172">
        <v>146</v>
      </c>
      <c r="AK172" s="150">
        <f t="shared" si="11"/>
        <v>0</v>
      </c>
      <c r="AL172" s="150">
        <f t="shared" si="12"/>
        <v>0</v>
      </c>
      <c r="AM172" s="150">
        <f t="shared" si="13"/>
        <v>0</v>
      </c>
      <c r="AN172" s="163">
        <f t="shared" si="14"/>
        <v>0</v>
      </c>
    </row>
    <row r="173" spans="1:40" ht="15" customHeight="1">
      <c r="A173" s="52"/>
      <c r="B173" s="47"/>
      <c r="C173" s="112" t="s">
        <v>230</v>
      </c>
      <c r="D173" s="315" t="str">
        <f>IF(CNGMD_2023_M2_Secc7!$D231="","",CNGMD_2023_M2_Secc7!$D231)</f>
        <v/>
      </c>
      <c r="E173" s="316"/>
      <c r="F173" s="316"/>
      <c r="G173" s="316"/>
      <c r="H173" s="316"/>
      <c r="I173" s="316"/>
      <c r="J173" s="316"/>
      <c r="K173" s="316"/>
      <c r="L173" s="316"/>
      <c r="M173" s="316"/>
      <c r="N173" s="316"/>
      <c r="O173" s="317"/>
      <c r="P173" s="375" t="str">
        <f>IF(CNGMD_2023_M2_Secc7!$I1141="X","X","")</f>
        <v/>
      </c>
      <c r="Q173" s="377"/>
      <c r="R173" s="118" t="str">
        <f>IF(CNGMD_2023_M2_Secc7!K1141="","",CNGMD_2023_M2_Secc7!K1141)</f>
        <v/>
      </c>
      <c r="S173" s="148"/>
      <c r="T173" s="148"/>
      <c r="U173" s="148"/>
      <c r="V173" s="148"/>
      <c r="W173" s="148"/>
      <c r="X173" s="148"/>
      <c r="Y173" s="148"/>
      <c r="Z173" s="148"/>
      <c r="AA173" s="148"/>
      <c r="AB173" s="148"/>
      <c r="AC173" s="148"/>
      <c r="AD173" s="148"/>
      <c r="AG173">
        <f t="shared" si="10"/>
        <v>0</v>
      </c>
      <c r="AH173">
        <f>CNGMD_2023_M2_Secc7!$N231</f>
        <v>0</v>
      </c>
      <c r="AI173">
        <v>147</v>
      </c>
      <c r="AK173" s="150">
        <f t="shared" si="11"/>
        <v>0</v>
      </c>
      <c r="AL173" s="150">
        <f t="shared" si="12"/>
        <v>0</v>
      </c>
      <c r="AM173" s="150">
        <f t="shared" si="13"/>
        <v>0</v>
      </c>
      <c r="AN173" s="163">
        <f t="shared" si="14"/>
        <v>0</v>
      </c>
    </row>
    <row r="174" spans="1:40" ht="15" customHeight="1">
      <c r="A174" s="52"/>
      <c r="B174" s="47"/>
      <c r="C174" s="112" t="s">
        <v>231</v>
      </c>
      <c r="D174" s="315" t="str">
        <f>IF(CNGMD_2023_M2_Secc7!$D232="","",CNGMD_2023_M2_Secc7!$D232)</f>
        <v/>
      </c>
      <c r="E174" s="316"/>
      <c r="F174" s="316"/>
      <c r="G174" s="316"/>
      <c r="H174" s="316"/>
      <c r="I174" s="316"/>
      <c r="J174" s="316"/>
      <c r="K174" s="316"/>
      <c r="L174" s="316"/>
      <c r="M174" s="316"/>
      <c r="N174" s="316"/>
      <c r="O174" s="317"/>
      <c r="P174" s="375" t="str">
        <f>IF(CNGMD_2023_M2_Secc7!$I1142="X","X","")</f>
        <v/>
      </c>
      <c r="Q174" s="377"/>
      <c r="R174" s="118" t="str">
        <f>IF(CNGMD_2023_M2_Secc7!K1142="","",CNGMD_2023_M2_Secc7!K1142)</f>
        <v/>
      </c>
      <c r="S174" s="148"/>
      <c r="T174" s="148"/>
      <c r="U174" s="148"/>
      <c r="V174" s="148"/>
      <c r="W174" s="148"/>
      <c r="X174" s="148"/>
      <c r="Y174" s="148"/>
      <c r="Z174" s="148"/>
      <c r="AA174" s="148"/>
      <c r="AB174" s="148"/>
      <c r="AC174" s="148"/>
      <c r="AD174" s="148"/>
      <c r="AG174">
        <f t="shared" si="10"/>
        <v>0</v>
      </c>
      <c r="AH174">
        <f>CNGMD_2023_M2_Secc7!$N232</f>
        <v>0</v>
      </c>
      <c r="AI174">
        <v>148</v>
      </c>
      <c r="AK174" s="150">
        <f t="shared" si="11"/>
        <v>0</v>
      </c>
      <c r="AL174" s="150">
        <f t="shared" si="12"/>
        <v>0</v>
      </c>
      <c r="AM174" s="150">
        <f t="shared" si="13"/>
        <v>0</v>
      </c>
      <c r="AN174" s="163">
        <f t="shared" si="14"/>
        <v>0</v>
      </c>
    </row>
    <row r="175" spans="1:40" ht="15" customHeight="1">
      <c r="A175" s="52"/>
      <c r="B175" s="47"/>
      <c r="C175" s="112" t="s">
        <v>232</v>
      </c>
      <c r="D175" s="315" t="str">
        <f>IF(CNGMD_2023_M2_Secc7!$D233="","",CNGMD_2023_M2_Secc7!$D233)</f>
        <v/>
      </c>
      <c r="E175" s="316"/>
      <c r="F175" s="316"/>
      <c r="G175" s="316"/>
      <c r="H175" s="316"/>
      <c r="I175" s="316"/>
      <c r="J175" s="316"/>
      <c r="K175" s="316"/>
      <c r="L175" s="316"/>
      <c r="M175" s="316"/>
      <c r="N175" s="316"/>
      <c r="O175" s="317"/>
      <c r="P175" s="375" t="str">
        <f>IF(CNGMD_2023_M2_Secc7!$I1143="X","X","")</f>
        <v/>
      </c>
      <c r="Q175" s="377"/>
      <c r="R175" s="118" t="str">
        <f>IF(CNGMD_2023_M2_Secc7!K1143="","",CNGMD_2023_M2_Secc7!K1143)</f>
        <v/>
      </c>
      <c r="S175" s="148"/>
      <c r="T175" s="148"/>
      <c r="U175" s="148"/>
      <c r="V175" s="148"/>
      <c r="W175" s="148"/>
      <c r="X175" s="148"/>
      <c r="Y175" s="148"/>
      <c r="Z175" s="148"/>
      <c r="AA175" s="148"/>
      <c r="AB175" s="148"/>
      <c r="AC175" s="148"/>
      <c r="AD175" s="148"/>
      <c r="AG175">
        <f t="shared" si="10"/>
        <v>0</v>
      </c>
      <c r="AH175">
        <f>CNGMD_2023_M2_Secc7!$N233</f>
        <v>0</v>
      </c>
      <c r="AI175">
        <v>149</v>
      </c>
      <c r="AK175" s="150">
        <f t="shared" si="11"/>
        <v>0</v>
      </c>
      <c r="AL175" s="150">
        <f t="shared" si="12"/>
        <v>0</v>
      </c>
      <c r="AM175" s="150">
        <f t="shared" si="13"/>
        <v>0</v>
      </c>
      <c r="AN175" s="163">
        <f t="shared" si="14"/>
        <v>0</v>
      </c>
    </row>
    <row r="176" spans="1:40" ht="15" customHeight="1">
      <c r="A176" s="52"/>
      <c r="B176" s="47"/>
      <c r="C176" s="112" t="s">
        <v>233</v>
      </c>
      <c r="D176" s="315" t="str">
        <f>IF(CNGMD_2023_M2_Secc7!$D234="","",CNGMD_2023_M2_Secc7!$D234)</f>
        <v/>
      </c>
      <c r="E176" s="316"/>
      <c r="F176" s="316"/>
      <c r="G176" s="316"/>
      <c r="H176" s="316"/>
      <c r="I176" s="316"/>
      <c r="J176" s="316"/>
      <c r="K176" s="316"/>
      <c r="L176" s="316"/>
      <c r="M176" s="316"/>
      <c r="N176" s="316"/>
      <c r="O176" s="317"/>
      <c r="P176" s="375" t="str">
        <f>IF(CNGMD_2023_M2_Secc7!$I1144="X","X","")</f>
        <v/>
      </c>
      <c r="Q176" s="377"/>
      <c r="R176" s="118" t="str">
        <f>IF(CNGMD_2023_M2_Secc7!K1144="","",CNGMD_2023_M2_Secc7!K1144)</f>
        <v/>
      </c>
      <c r="S176" s="148"/>
      <c r="T176" s="148"/>
      <c r="U176" s="148"/>
      <c r="V176" s="148"/>
      <c r="W176" s="148"/>
      <c r="X176" s="148"/>
      <c r="Y176" s="148"/>
      <c r="Z176" s="148"/>
      <c r="AA176" s="148"/>
      <c r="AB176" s="148"/>
      <c r="AC176" s="148"/>
      <c r="AD176" s="148"/>
      <c r="AG176">
        <f t="shared" si="10"/>
        <v>0</v>
      </c>
      <c r="AH176">
        <f>CNGMD_2023_M2_Secc7!$N234</f>
        <v>0</v>
      </c>
      <c r="AI176">
        <v>150</v>
      </c>
      <c r="AK176" s="150">
        <f t="shared" si="11"/>
        <v>0</v>
      </c>
      <c r="AL176" s="150">
        <f t="shared" si="12"/>
        <v>0</v>
      </c>
      <c r="AM176" s="150">
        <f t="shared" si="13"/>
        <v>0</v>
      </c>
      <c r="AN176" s="163">
        <f t="shared" si="14"/>
        <v>0</v>
      </c>
    </row>
    <row r="177" spans="1:40" ht="15" customHeight="1">
      <c r="A177" s="52"/>
      <c r="B177" s="47"/>
      <c r="C177" s="112" t="s">
        <v>298</v>
      </c>
      <c r="D177" s="315" t="str">
        <f>IF(CNGMD_2023_M2_Secc7!$D235="","",CNGMD_2023_M2_Secc7!$D235)</f>
        <v/>
      </c>
      <c r="E177" s="316"/>
      <c r="F177" s="316"/>
      <c r="G177" s="316"/>
      <c r="H177" s="316"/>
      <c r="I177" s="316"/>
      <c r="J177" s="316"/>
      <c r="K177" s="316"/>
      <c r="L177" s="316"/>
      <c r="M177" s="316"/>
      <c r="N177" s="316"/>
      <c r="O177" s="317"/>
      <c r="P177" s="375" t="str">
        <f>IF(CNGMD_2023_M2_Secc7!$I1145="X","X","")</f>
        <v/>
      </c>
      <c r="Q177" s="377"/>
      <c r="R177" s="118" t="str">
        <f>IF(CNGMD_2023_M2_Secc7!K1145="","",CNGMD_2023_M2_Secc7!K1145)</f>
        <v/>
      </c>
      <c r="S177" s="148"/>
      <c r="T177" s="148"/>
      <c r="U177" s="148"/>
      <c r="V177" s="148"/>
      <c r="W177" s="148"/>
      <c r="X177" s="148"/>
      <c r="Y177" s="148"/>
      <c r="Z177" s="148"/>
      <c r="AA177" s="148"/>
      <c r="AB177" s="148"/>
      <c r="AC177" s="148"/>
      <c r="AD177" s="148"/>
      <c r="AG177">
        <f t="shared" si="10"/>
        <v>0</v>
      </c>
      <c r="AH177">
        <f>CNGMD_2023_M2_Secc7!$N235</f>
        <v>0</v>
      </c>
      <c r="AI177">
        <v>151</v>
      </c>
      <c r="AK177" s="150">
        <f t="shared" si="11"/>
        <v>0</v>
      </c>
      <c r="AL177" s="150">
        <f t="shared" si="12"/>
        <v>0</v>
      </c>
      <c r="AM177" s="150">
        <f t="shared" si="13"/>
        <v>0</v>
      </c>
      <c r="AN177" s="163">
        <f t="shared" si="14"/>
        <v>0</v>
      </c>
    </row>
    <row r="178" spans="1:40" ht="15" customHeight="1">
      <c r="A178" s="52"/>
      <c r="B178" s="47"/>
      <c r="C178" s="112" t="s">
        <v>299</v>
      </c>
      <c r="D178" s="315" t="str">
        <f>IF(CNGMD_2023_M2_Secc7!$D236="","",CNGMD_2023_M2_Secc7!$D236)</f>
        <v/>
      </c>
      <c r="E178" s="316"/>
      <c r="F178" s="316"/>
      <c r="G178" s="316"/>
      <c r="H178" s="316"/>
      <c r="I178" s="316"/>
      <c r="J178" s="316"/>
      <c r="K178" s="316"/>
      <c r="L178" s="316"/>
      <c r="M178" s="316"/>
      <c r="N178" s="316"/>
      <c r="O178" s="317"/>
      <c r="P178" s="375" t="str">
        <f>IF(CNGMD_2023_M2_Secc7!$I1146="X","X","")</f>
        <v/>
      </c>
      <c r="Q178" s="377"/>
      <c r="R178" s="118" t="str">
        <f>IF(CNGMD_2023_M2_Secc7!K1146="","",CNGMD_2023_M2_Secc7!K1146)</f>
        <v/>
      </c>
      <c r="S178" s="148"/>
      <c r="T178" s="148"/>
      <c r="U178" s="148"/>
      <c r="V178" s="148"/>
      <c r="W178" s="148"/>
      <c r="X178" s="148"/>
      <c r="Y178" s="148"/>
      <c r="Z178" s="148"/>
      <c r="AA178" s="148"/>
      <c r="AB178" s="148"/>
      <c r="AC178" s="148"/>
      <c r="AD178" s="148"/>
      <c r="AG178">
        <f t="shared" si="10"/>
        <v>0</v>
      </c>
      <c r="AH178">
        <f>CNGMD_2023_M2_Secc7!$N236</f>
        <v>0</v>
      </c>
      <c r="AI178">
        <v>152</v>
      </c>
      <c r="AK178" s="150">
        <f t="shared" si="11"/>
        <v>0</v>
      </c>
      <c r="AL178" s="150">
        <f t="shared" si="12"/>
        <v>0</v>
      </c>
      <c r="AM178" s="150">
        <f t="shared" si="13"/>
        <v>0</v>
      </c>
      <c r="AN178" s="163">
        <f t="shared" si="14"/>
        <v>0</v>
      </c>
    </row>
    <row r="179" spans="1:40" ht="15" customHeight="1">
      <c r="A179" s="52"/>
      <c r="B179" s="47"/>
      <c r="C179" s="112" t="s">
        <v>300</v>
      </c>
      <c r="D179" s="315" t="str">
        <f>IF(CNGMD_2023_M2_Secc7!$D237="","",CNGMD_2023_M2_Secc7!$D237)</f>
        <v/>
      </c>
      <c r="E179" s="316"/>
      <c r="F179" s="316"/>
      <c r="G179" s="316"/>
      <c r="H179" s="316"/>
      <c r="I179" s="316"/>
      <c r="J179" s="316"/>
      <c r="K179" s="316"/>
      <c r="L179" s="316"/>
      <c r="M179" s="316"/>
      <c r="N179" s="316"/>
      <c r="O179" s="317"/>
      <c r="P179" s="375" t="str">
        <f>IF(CNGMD_2023_M2_Secc7!$I1147="X","X","")</f>
        <v/>
      </c>
      <c r="Q179" s="377"/>
      <c r="R179" s="118" t="str">
        <f>IF(CNGMD_2023_M2_Secc7!K1147="","",CNGMD_2023_M2_Secc7!K1147)</f>
        <v/>
      </c>
      <c r="S179" s="148"/>
      <c r="T179" s="148"/>
      <c r="U179" s="148"/>
      <c r="V179" s="148"/>
      <c r="W179" s="148"/>
      <c r="X179" s="148"/>
      <c r="Y179" s="148"/>
      <c r="Z179" s="148"/>
      <c r="AA179" s="148"/>
      <c r="AB179" s="148"/>
      <c r="AC179" s="148"/>
      <c r="AD179" s="148"/>
      <c r="AG179">
        <f t="shared" si="10"/>
        <v>0</v>
      </c>
      <c r="AH179">
        <f>CNGMD_2023_M2_Secc7!$N237</f>
        <v>0</v>
      </c>
      <c r="AI179">
        <v>153</v>
      </c>
      <c r="AK179" s="150">
        <f t="shared" si="11"/>
        <v>0</v>
      </c>
      <c r="AL179" s="150">
        <f t="shared" si="12"/>
        <v>0</v>
      </c>
      <c r="AM179" s="150">
        <f t="shared" si="13"/>
        <v>0</v>
      </c>
      <c r="AN179" s="163">
        <f t="shared" si="14"/>
        <v>0</v>
      </c>
    </row>
    <row r="180" spans="1:40" ht="15" customHeight="1">
      <c r="A180" s="52"/>
      <c r="B180" s="47"/>
      <c r="C180" s="112" t="s">
        <v>301</v>
      </c>
      <c r="D180" s="315" t="str">
        <f>IF(CNGMD_2023_M2_Secc7!$D238="","",CNGMD_2023_M2_Secc7!$D238)</f>
        <v/>
      </c>
      <c r="E180" s="316"/>
      <c r="F180" s="316"/>
      <c r="G180" s="316"/>
      <c r="H180" s="316"/>
      <c r="I180" s="316"/>
      <c r="J180" s="316"/>
      <c r="K180" s="316"/>
      <c r="L180" s="316"/>
      <c r="M180" s="316"/>
      <c r="N180" s="316"/>
      <c r="O180" s="317"/>
      <c r="P180" s="375" t="str">
        <f>IF(CNGMD_2023_M2_Secc7!$I1148="X","X","")</f>
        <v/>
      </c>
      <c r="Q180" s="377"/>
      <c r="R180" s="118" t="str">
        <f>IF(CNGMD_2023_M2_Secc7!K1148="","",CNGMD_2023_M2_Secc7!K1148)</f>
        <v/>
      </c>
      <c r="S180" s="148"/>
      <c r="T180" s="148"/>
      <c r="U180" s="148"/>
      <c r="V180" s="148"/>
      <c r="W180" s="148"/>
      <c r="X180" s="148"/>
      <c r="Y180" s="148"/>
      <c r="Z180" s="148"/>
      <c r="AA180" s="148"/>
      <c r="AB180" s="148"/>
      <c r="AC180" s="148"/>
      <c r="AD180" s="148"/>
      <c r="AG180">
        <f t="shared" si="10"/>
        <v>0</v>
      </c>
      <c r="AH180">
        <f>CNGMD_2023_M2_Secc7!$N238</f>
        <v>0</v>
      </c>
      <c r="AI180">
        <v>154</v>
      </c>
      <c r="AK180" s="150">
        <f t="shared" si="11"/>
        <v>0</v>
      </c>
      <c r="AL180" s="150">
        <f t="shared" si="12"/>
        <v>0</v>
      </c>
      <c r="AM180" s="150">
        <f t="shared" si="13"/>
        <v>0</v>
      </c>
      <c r="AN180" s="163">
        <f t="shared" si="14"/>
        <v>0</v>
      </c>
    </row>
    <row r="181" spans="1:40" ht="15" customHeight="1">
      <c r="A181" s="52"/>
      <c r="B181" s="47"/>
      <c r="C181" s="112" t="s">
        <v>302</v>
      </c>
      <c r="D181" s="315" t="str">
        <f>IF(CNGMD_2023_M2_Secc7!$D239="","",CNGMD_2023_M2_Secc7!$D239)</f>
        <v/>
      </c>
      <c r="E181" s="316"/>
      <c r="F181" s="316"/>
      <c r="G181" s="316"/>
      <c r="H181" s="316"/>
      <c r="I181" s="316"/>
      <c r="J181" s="316"/>
      <c r="K181" s="316"/>
      <c r="L181" s="316"/>
      <c r="M181" s="316"/>
      <c r="N181" s="316"/>
      <c r="O181" s="317"/>
      <c r="P181" s="375" t="str">
        <f>IF(CNGMD_2023_M2_Secc7!$I1149="X","X","")</f>
        <v/>
      </c>
      <c r="Q181" s="377"/>
      <c r="R181" s="118" t="str">
        <f>IF(CNGMD_2023_M2_Secc7!K1149="","",CNGMD_2023_M2_Secc7!K1149)</f>
        <v/>
      </c>
      <c r="S181" s="148"/>
      <c r="T181" s="148"/>
      <c r="U181" s="148"/>
      <c r="V181" s="148"/>
      <c r="W181" s="148"/>
      <c r="X181" s="148"/>
      <c r="Y181" s="148"/>
      <c r="Z181" s="148"/>
      <c r="AA181" s="148"/>
      <c r="AB181" s="148"/>
      <c r="AC181" s="148"/>
      <c r="AD181" s="148"/>
      <c r="AG181">
        <f t="shared" si="10"/>
        <v>0</v>
      </c>
      <c r="AH181">
        <f>CNGMD_2023_M2_Secc7!$N239</f>
        <v>0</v>
      </c>
      <c r="AI181">
        <v>155</v>
      </c>
      <c r="AK181" s="150">
        <f t="shared" si="11"/>
        <v>0</v>
      </c>
      <c r="AL181" s="150">
        <f t="shared" si="12"/>
        <v>0</v>
      </c>
      <c r="AM181" s="150">
        <f t="shared" si="13"/>
        <v>0</v>
      </c>
      <c r="AN181" s="163">
        <f t="shared" si="14"/>
        <v>0</v>
      </c>
    </row>
    <row r="182" spans="1:40" ht="15" customHeight="1">
      <c r="A182" s="52"/>
      <c r="B182" s="47"/>
      <c r="C182" s="112" t="s">
        <v>303</v>
      </c>
      <c r="D182" s="315" t="str">
        <f>IF(CNGMD_2023_M2_Secc7!$D240="","",CNGMD_2023_M2_Secc7!$D240)</f>
        <v/>
      </c>
      <c r="E182" s="316"/>
      <c r="F182" s="316"/>
      <c r="G182" s="316"/>
      <c r="H182" s="316"/>
      <c r="I182" s="316"/>
      <c r="J182" s="316"/>
      <c r="K182" s="316"/>
      <c r="L182" s="316"/>
      <c r="M182" s="316"/>
      <c r="N182" s="316"/>
      <c r="O182" s="317"/>
      <c r="P182" s="375" t="str">
        <f>IF(CNGMD_2023_M2_Secc7!$I1150="X","X","")</f>
        <v/>
      </c>
      <c r="Q182" s="377"/>
      <c r="R182" s="118" t="str">
        <f>IF(CNGMD_2023_M2_Secc7!K1150="","",CNGMD_2023_M2_Secc7!K1150)</f>
        <v/>
      </c>
      <c r="S182" s="148"/>
      <c r="T182" s="148"/>
      <c r="U182" s="148"/>
      <c r="V182" s="148"/>
      <c r="W182" s="148"/>
      <c r="X182" s="148"/>
      <c r="Y182" s="148"/>
      <c r="Z182" s="148"/>
      <c r="AA182" s="148"/>
      <c r="AB182" s="148"/>
      <c r="AC182" s="148"/>
      <c r="AD182" s="148"/>
      <c r="AG182">
        <f t="shared" si="10"/>
        <v>0</v>
      </c>
      <c r="AH182">
        <f>CNGMD_2023_M2_Secc7!$N240</f>
        <v>0</v>
      </c>
      <c r="AI182">
        <v>156</v>
      </c>
      <c r="AK182" s="150">
        <f t="shared" si="11"/>
        <v>0</v>
      </c>
      <c r="AL182" s="150">
        <f t="shared" si="12"/>
        <v>0</v>
      </c>
      <c r="AM182" s="150">
        <f t="shared" si="13"/>
        <v>0</v>
      </c>
      <c r="AN182" s="163">
        <f t="shared" si="14"/>
        <v>0</v>
      </c>
    </row>
    <row r="183" spans="1:40" ht="15" customHeight="1">
      <c r="A183" s="52"/>
      <c r="B183" s="47"/>
      <c r="C183" s="112" t="s">
        <v>304</v>
      </c>
      <c r="D183" s="315" t="str">
        <f>IF(CNGMD_2023_M2_Secc7!$D241="","",CNGMD_2023_M2_Secc7!$D241)</f>
        <v/>
      </c>
      <c r="E183" s="316"/>
      <c r="F183" s="316"/>
      <c r="G183" s="316"/>
      <c r="H183" s="316"/>
      <c r="I183" s="316"/>
      <c r="J183" s="316"/>
      <c r="K183" s="316"/>
      <c r="L183" s="316"/>
      <c r="M183" s="316"/>
      <c r="N183" s="316"/>
      <c r="O183" s="317"/>
      <c r="P183" s="375" t="str">
        <f>IF(CNGMD_2023_M2_Secc7!$I1151="X","X","")</f>
        <v/>
      </c>
      <c r="Q183" s="377"/>
      <c r="R183" s="118" t="str">
        <f>IF(CNGMD_2023_M2_Secc7!K1151="","",CNGMD_2023_M2_Secc7!K1151)</f>
        <v/>
      </c>
      <c r="S183" s="148"/>
      <c r="T183" s="148"/>
      <c r="U183" s="148"/>
      <c r="V183" s="148"/>
      <c r="W183" s="148"/>
      <c r="X183" s="148"/>
      <c r="Y183" s="148"/>
      <c r="Z183" s="148"/>
      <c r="AA183" s="148"/>
      <c r="AB183" s="148"/>
      <c r="AC183" s="148"/>
      <c r="AD183" s="148"/>
      <c r="AG183">
        <f t="shared" si="10"/>
        <v>0</v>
      </c>
      <c r="AH183">
        <f>CNGMD_2023_M2_Secc7!$N241</f>
        <v>0</v>
      </c>
      <c r="AI183">
        <v>157</v>
      </c>
      <c r="AK183" s="150">
        <f t="shared" si="11"/>
        <v>0</v>
      </c>
      <c r="AL183" s="150">
        <f t="shared" si="12"/>
        <v>0</v>
      </c>
      <c r="AM183" s="150">
        <f t="shared" si="13"/>
        <v>0</v>
      </c>
      <c r="AN183" s="163">
        <f t="shared" si="14"/>
        <v>0</v>
      </c>
    </row>
    <row r="184" spans="1:40" ht="15" customHeight="1">
      <c r="A184" s="52"/>
      <c r="B184" s="47"/>
      <c r="C184" s="112" t="s">
        <v>305</v>
      </c>
      <c r="D184" s="315" t="str">
        <f>IF(CNGMD_2023_M2_Secc7!$D242="","",CNGMD_2023_M2_Secc7!$D242)</f>
        <v/>
      </c>
      <c r="E184" s="316"/>
      <c r="F184" s="316"/>
      <c r="G184" s="316"/>
      <c r="H184" s="316"/>
      <c r="I184" s="316"/>
      <c r="J184" s="316"/>
      <c r="K184" s="316"/>
      <c r="L184" s="316"/>
      <c r="M184" s="316"/>
      <c r="N184" s="316"/>
      <c r="O184" s="317"/>
      <c r="P184" s="375" t="str">
        <f>IF(CNGMD_2023_M2_Secc7!$I1152="X","X","")</f>
        <v/>
      </c>
      <c r="Q184" s="377"/>
      <c r="R184" s="118" t="str">
        <f>IF(CNGMD_2023_M2_Secc7!K1152="","",CNGMD_2023_M2_Secc7!K1152)</f>
        <v/>
      </c>
      <c r="S184" s="148"/>
      <c r="T184" s="148"/>
      <c r="U184" s="148"/>
      <c r="V184" s="148"/>
      <c r="W184" s="148"/>
      <c r="X184" s="148"/>
      <c r="Y184" s="148"/>
      <c r="Z184" s="148"/>
      <c r="AA184" s="148"/>
      <c r="AB184" s="148"/>
      <c r="AC184" s="148"/>
      <c r="AD184" s="148"/>
      <c r="AG184">
        <f t="shared" si="10"/>
        <v>0</v>
      </c>
      <c r="AH184">
        <f>CNGMD_2023_M2_Secc7!$N242</f>
        <v>0</v>
      </c>
      <c r="AI184">
        <v>158</v>
      </c>
      <c r="AK184" s="150">
        <f t="shared" si="11"/>
        <v>0</v>
      </c>
      <c r="AL184" s="150">
        <f t="shared" si="12"/>
        <v>0</v>
      </c>
      <c r="AM184" s="150">
        <f t="shared" si="13"/>
        <v>0</v>
      </c>
      <c r="AN184" s="163">
        <f t="shared" si="14"/>
        <v>0</v>
      </c>
    </row>
    <row r="185" spans="1:40" ht="15" customHeight="1">
      <c r="A185" s="52"/>
      <c r="B185" s="47"/>
      <c r="C185" s="112" t="s">
        <v>306</v>
      </c>
      <c r="D185" s="315" t="str">
        <f>IF(CNGMD_2023_M2_Secc7!$D243="","",CNGMD_2023_M2_Secc7!$D243)</f>
        <v/>
      </c>
      <c r="E185" s="316"/>
      <c r="F185" s="316"/>
      <c r="G185" s="316"/>
      <c r="H185" s="316"/>
      <c r="I185" s="316"/>
      <c r="J185" s="316"/>
      <c r="K185" s="316"/>
      <c r="L185" s="316"/>
      <c r="M185" s="316"/>
      <c r="N185" s="316"/>
      <c r="O185" s="317"/>
      <c r="P185" s="375" t="str">
        <f>IF(CNGMD_2023_M2_Secc7!$I1153="X","X","")</f>
        <v/>
      </c>
      <c r="Q185" s="377"/>
      <c r="R185" s="118" t="str">
        <f>IF(CNGMD_2023_M2_Secc7!K1153="","",CNGMD_2023_M2_Secc7!K1153)</f>
        <v/>
      </c>
      <c r="S185" s="148"/>
      <c r="T185" s="148"/>
      <c r="U185" s="148"/>
      <c r="V185" s="148"/>
      <c r="W185" s="148"/>
      <c r="X185" s="148"/>
      <c r="Y185" s="148"/>
      <c r="Z185" s="148"/>
      <c r="AA185" s="148"/>
      <c r="AB185" s="148"/>
      <c r="AC185" s="148"/>
      <c r="AD185" s="148"/>
      <c r="AG185">
        <f t="shared" si="10"/>
        <v>0</v>
      </c>
      <c r="AH185">
        <f>CNGMD_2023_M2_Secc7!$N243</f>
        <v>0</v>
      </c>
      <c r="AI185">
        <v>159</v>
      </c>
      <c r="AK185" s="150">
        <f t="shared" si="11"/>
        <v>0</v>
      </c>
      <c r="AL185" s="150">
        <f t="shared" si="12"/>
        <v>0</v>
      </c>
      <c r="AM185" s="150">
        <f t="shared" si="13"/>
        <v>0</v>
      </c>
      <c r="AN185" s="163">
        <f t="shared" si="14"/>
        <v>0</v>
      </c>
    </row>
    <row r="186" spans="1:40" ht="15" customHeight="1">
      <c r="A186" s="52"/>
      <c r="B186" s="47"/>
      <c r="C186" s="112" t="s">
        <v>307</v>
      </c>
      <c r="D186" s="315" t="str">
        <f>IF(CNGMD_2023_M2_Secc7!$D244="","",CNGMD_2023_M2_Secc7!$D244)</f>
        <v/>
      </c>
      <c r="E186" s="316"/>
      <c r="F186" s="316"/>
      <c r="G186" s="316"/>
      <c r="H186" s="316"/>
      <c r="I186" s="316"/>
      <c r="J186" s="316"/>
      <c r="K186" s="316"/>
      <c r="L186" s="316"/>
      <c r="M186" s="316"/>
      <c r="N186" s="316"/>
      <c r="O186" s="317"/>
      <c r="P186" s="375" t="str">
        <f>IF(CNGMD_2023_M2_Secc7!$I1154="X","X","")</f>
        <v/>
      </c>
      <c r="Q186" s="377"/>
      <c r="R186" s="118" t="str">
        <f>IF(CNGMD_2023_M2_Secc7!K1154="","",CNGMD_2023_M2_Secc7!K1154)</f>
        <v/>
      </c>
      <c r="S186" s="148"/>
      <c r="T186" s="148"/>
      <c r="U186" s="148"/>
      <c r="V186" s="148"/>
      <c r="W186" s="148"/>
      <c r="X186" s="148"/>
      <c r="Y186" s="148"/>
      <c r="Z186" s="148"/>
      <c r="AA186" s="148"/>
      <c r="AB186" s="148"/>
      <c r="AC186" s="148"/>
      <c r="AD186" s="148"/>
      <c r="AG186">
        <f t="shared" si="10"/>
        <v>0</v>
      </c>
      <c r="AH186">
        <f>CNGMD_2023_M2_Secc7!$N244</f>
        <v>0</v>
      </c>
      <c r="AI186">
        <v>160</v>
      </c>
      <c r="AK186" s="150">
        <f t="shared" si="11"/>
        <v>0</v>
      </c>
      <c r="AL186" s="150">
        <f t="shared" si="12"/>
        <v>0</v>
      </c>
      <c r="AM186" s="150">
        <f t="shared" si="13"/>
        <v>0</v>
      </c>
      <c r="AN186" s="163">
        <f t="shared" si="14"/>
        <v>0</v>
      </c>
    </row>
    <row r="187" spans="1:40" ht="15" customHeight="1">
      <c r="A187" s="52"/>
      <c r="B187" s="47"/>
      <c r="C187" s="47"/>
      <c r="D187" s="47"/>
      <c r="E187" s="47"/>
      <c r="F187" s="47"/>
      <c r="G187" s="47"/>
      <c r="H187" s="47"/>
      <c r="I187" s="47"/>
      <c r="J187" s="47"/>
      <c r="K187" s="47"/>
      <c r="L187" s="47"/>
      <c r="M187" s="47"/>
      <c r="N187" s="47"/>
      <c r="O187" s="47"/>
      <c r="P187" s="47"/>
      <c r="Q187" s="122" t="s">
        <v>349</v>
      </c>
      <c r="R187" s="118">
        <f>IF(AND(SUM(R27:R186)=0,COUNTIF(R27:R186,"NS")&gt;0),"NS",
IF(AND(SUM(R27:R186)=0,COUNTIF(R27:R186,0)&gt;0),0,
IF(AND(SUM(R27:R186)=0,COUNTIF(R27:R186,"NA")&gt;0),"NA",
SUM(R27:R186))))</f>
        <v>0</v>
      </c>
      <c r="S187" s="118">
        <f t="shared" ref="S187:AC187" si="15">IF(AND(SUM(S27:S186)=0,COUNTIF(S27:S186,"NS")&gt;0),"NS",
IF(AND(SUM(S27:S186)=0,COUNTIF(S27:S186,0)&gt;0),0,
IF(AND(SUM(S27:S186)=0,COUNTIF(S27:S186,"NA")&gt;0),"NA",
SUM(S27:S186))))</f>
        <v>0</v>
      </c>
      <c r="T187" s="118">
        <f t="shared" si="15"/>
        <v>0</v>
      </c>
      <c r="U187" s="118">
        <f t="shared" si="15"/>
        <v>0</v>
      </c>
      <c r="V187" s="118">
        <f t="shared" si="15"/>
        <v>0</v>
      </c>
      <c r="W187" s="118">
        <f t="shared" si="15"/>
        <v>0</v>
      </c>
      <c r="X187" s="118">
        <f t="shared" si="15"/>
        <v>0</v>
      </c>
      <c r="Y187" s="118">
        <f t="shared" si="15"/>
        <v>0</v>
      </c>
      <c r="Z187" s="118">
        <f t="shared" si="15"/>
        <v>0</v>
      </c>
      <c r="AA187" s="118">
        <f t="shared" si="15"/>
        <v>0</v>
      </c>
      <c r="AB187" s="118">
        <f t="shared" si="15"/>
        <v>0</v>
      </c>
      <c r="AC187" s="118">
        <f t="shared" si="15"/>
        <v>0</v>
      </c>
      <c r="AD187" s="118">
        <f>IF(AND(SUM(AD27:AD186)=0,COUNTIF(AD27:AD186,"NS")&gt;0),"NS",
IF(AND(SUM(AD27:AD186)=0,COUNTIF(AD27:AD186,0)&gt;0),0,
IF(AND(SUM(AD27:AD186)=0,COUNTIF(AD27:AD186,"NA")&gt;0),"NA",
SUM(AD27:AD186))))</f>
        <v>0</v>
      </c>
      <c r="AN187" s="158">
        <f>SUM(AN27:AN186)</f>
        <v>0</v>
      </c>
    </row>
    <row r="188" spans="1:40" ht="15" customHeight="1">
      <c r="A188" s="52"/>
      <c r="B188" s="47"/>
      <c r="C188" s="47"/>
      <c r="D188" s="47"/>
      <c r="E188" s="47"/>
      <c r="F188" s="47"/>
      <c r="G188" s="47"/>
      <c r="H188" s="47"/>
      <c r="I188" s="47"/>
      <c r="J188" s="47"/>
      <c r="K188" s="47"/>
      <c r="L188" s="47"/>
      <c r="M188" s="47"/>
      <c r="N188" s="47"/>
      <c r="O188" s="47"/>
      <c r="P188" s="47"/>
      <c r="Q188" s="47"/>
      <c r="R188" s="47"/>
      <c r="S188" s="47"/>
      <c r="T188" s="47"/>
      <c r="U188" s="47"/>
      <c r="V188" s="47"/>
      <c r="W188" s="47"/>
      <c r="X188" s="47"/>
      <c r="Y188" s="47"/>
      <c r="Z188" s="47"/>
      <c r="AA188" s="47"/>
      <c r="AB188" s="47"/>
      <c r="AC188" s="47"/>
      <c r="AD188" s="47"/>
    </row>
    <row r="189" spans="1:40">
      <c r="A189" s="52"/>
      <c r="B189" s="47"/>
      <c r="C189" s="47"/>
      <c r="D189" s="47"/>
      <c r="E189" s="47"/>
      <c r="F189" s="47"/>
      <c r="G189" s="47"/>
      <c r="H189" s="47"/>
      <c r="I189" s="47"/>
      <c r="J189" s="47"/>
      <c r="K189" s="47"/>
      <c r="L189" s="47"/>
      <c r="M189" s="47"/>
      <c r="N189" s="47"/>
      <c r="O189" s="47"/>
      <c r="P189" s="47"/>
      <c r="Q189" s="47"/>
      <c r="R189" s="47"/>
      <c r="S189" s="47"/>
      <c r="T189" s="47"/>
      <c r="U189" s="47"/>
      <c r="V189" s="47"/>
      <c r="W189" s="47"/>
      <c r="X189" s="47"/>
      <c r="Y189" s="47"/>
      <c r="Z189" s="47"/>
      <c r="AA189" s="47"/>
      <c r="AB189" s="47"/>
      <c r="AC189" s="47"/>
      <c r="AD189" s="47"/>
    </row>
    <row r="190" spans="1:40">
      <c r="A190" s="52"/>
      <c r="B190" s="313" t="str">
        <f>IF(SUM(AN187)&gt;0,"Error: verificar la suma por fila.","")</f>
        <v/>
      </c>
      <c r="C190" s="313"/>
      <c r="D190" s="313"/>
      <c r="E190" s="313"/>
      <c r="F190" s="313"/>
      <c r="G190" s="313"/>
      <c r="H190" s="313"/>
      <c r="I190" s="313"/>
      <c r="J190" s="313"/>
      <c r="K190" s="313"/>
      <c r="L190" s="313"/>
      <c r="M190" s="313"/>
      <c r="N190" s="313"/>
      <c r="O190" s="313"/>
      <c r="P190" s="313"/>
      <c r="Q190" s="313"/>
      <c r="R190" s="313"/>
      <c r="S190" s="313"/>
      <c r="T190" s="313"/>
      <c r="U190" s="313"/>
      <c r="V190" s="313"/>
      <c r="W190" s="313"/>
      <c r="X190" s="313"/>
      <c r="Y190" s="313"/>
      <c r="Z190" s="313"/>
      <c r="AA190" s="313"/>
      <c r="AB190" s="313"/>
      <c r="AC190" s="313"/>
      <c r="AD190" s="313"/>
    </row>
    <row r="191" spans="1:40" ht="15" customHeight="1">
      <c r="A191" s="52"/>
      <c r="B191" s="314" t="str">
        <f>IF(AJ25=0,"","Error: debe completar toda la información requerida.")</f>
        <v/>
      </c>
      <c r="C191" s="314"/>
      <c r="D191" s="314"/>
      <c r="E191" s="314"/>
      <c r="F191" s="314"/>
      <c r="G191" s="314"/>
      <c r="H191" s="314"/>
      <c r="I191" s="314"/>
      <c r="J191" s="314"/>
      <c r="K191" s="314"/>
      <c r="L191" s="314"/>
      <c r="M191" s="314"/>
      <c r="N191" s="314"/>
      <c r="O191" s="314"/>
      <c r="P191" s="314"/>
      <c r="Q191" s="314"/>
      <c r="R191" s="314"/>
      <c r="S191" s="314"/>
      <c r="T191" s="314"/>
      <c r="U191" s="314"/>
      <c r="V191" s="314"/>
      <c r="W191" s="314"/>
      <c r="X191" s="314"/>
      <c r="Y191" s="314"/>
      <c r="Z191" s="314"/>
      <c r="AA191" s="314"/>
      <c r="AB191" s="314"/>
      <c r="AC191" s="314"/>
      <c r="AD191" s="314"/>
    </row>
    <row r="192" spans="1:40" ht="15" customHeight="1">
      <c r="A192" s="52"/>
      <c r="B192" s="47"/>
      <c r="C192" s="47"/>
      <c r="D192" s="47"/>
      <c r="E192" s="47"/>
      <c r="F192" s="47"/>
      <c r="G192" s="47"/>
      <c r="H192" s="47"/>
      <c r="I192" s="47"/>
      <c r="J192" s="47"/>
      <c r="K192" s="47"/>
      <c r="L192" s="47"/>
      <c r="M192" s="47"/>
      <c r="N192" s="47"/>
      <c r="O192" s="47"/>
      <c r="P192" s="47"/>
      <c r="Q192" s="47"/>
      <c r="R192" s="47"/>
      <c r="S192" s="47"/>
      <c r="T192" s="47"/>
      <c r="U192" s="47"/>
      <c r="V192" s="47"/>
      <c r="W192" s="47"/>
      <c r="X192" s="47"/>
      <c r="Y192" s="47"/>
      <c r="Z192" s="47"/>
      <c r="AA192" s="47"/>
      <c r="AB192" s="47"/>
      <c r="AC192" s="47"/>
      <c r="AD192" s="47"/>
    </row>
    <row r="193" spans="1:40" ht="15" customHeight="1">
      <c r="A193" s="52"/>
      <c r="B193" s="47"/>
      <c r="C193" s="47"/>
      <c r="D193" s="47"/>
      <c r="E193" s="47"/>
      <c r="F193" s="47"/>
      <c r="G193" s="47"/>
      <c r="H193" s="47"/>
      <c r="I193" s="47"/>
      <c r="J193" s="47"/>
      <c r="K193" s="47"/>
      <c r="L193" s="47"/>
      <c r="M193" s="47"/>
      <c r="N193" s="47"/>
      <c r="O193" s="47"/>
      <c r="P193" s="47"/>
      <c r="Q193" s="47"/>
      <c r="R193" s="47"/>
      <c r="S193" s="47"/>
      <c r="T193" s="47"/>
      <c r="U193" s="47"/>
      <c r="V193" s="47"/>
      <c r="W193" s="47"/>
      <c r="X193" s="47"/>
      <c r="Y193" s="47"/>
      <c r="Z193" s="47"/>
      <c r="AA193" s="47"/>
      <c r="AB193" s="47"/>
      <c r="AC193" s="47"/>
      <c r="AD193" s="47"/>
    </row>
    <row r="194" spans="1:40">
      <c r="C194" s="12" t="s">
        <v>630</v>
      </c>
    </row>
    <row r="195" spans="1:40"/>
    <row r="196" spans="1:40" ht="24" customHeight="1">
      <c r="C196" s="236" t="s">
        <v>323</v>
      </c>
      <c r="D196" s="236"/>
      <c r="E196" s="236"/>
      <c r="F196" s="236"/>
      <c r="G196" s="236"/>
      <c r="H196" s="236"/>
      <c r="I196" s="236"/>
      <c r="J196" s="236"/>
      <c r="K196" s="236"/>
      <c r="L196" s="236"/>
      <c r="M196" s="236"/>
      <c r="N196" s="236"/>
      <c r="O196" s="236"/>
      <c r="P196" s="236"/>
      <c r="Q196" s="236"/>
      <c r="R196" s="233" t="s">
        <v>633</v>
      </c>
      <c r="S196" s="234"/>
      <c r="T196" s="234"/>
      <c r="U196" s="234"/>
      <c r="V196" s="234"/>
      <c r="W196" s="234"/>
      <c r="X196" s="234"/>
      <c r="Y196" s="234"/>
      <c r="Z196" s="234"/>
      <c r="AA196" s="234"/>
      <c r="AB196" s="234"/>
      <c r="AC196" s="234"/>
      <c r="AD196" s="235"/>
      <c r="AG196">
        <f>COUNTBLANK(R198:AD357)</f>
        <v>2080</v>
      </c>
      <c r="AH196">
        <v>2080</v>
      </c>
      <c r="AI196" s="150">
        <f>IF(SUM(AG198:AG357)=0,AG196,1)</f>
        <v>2080</v>
      </c>
      <c r="AJ196" s="162">
        <f>IF(OR(AG196=AH196, AG196=AI196 ), 0, 1)</f>
        <v>0</v>
      </c>
    </row>
    <row r="197" spans="1:40" ht="72" customHeight="1">
      <c r="C197" s="236"/>
      <c r="D197" s="236"/>
      <c r="E197" s="236"/>
      <c r="F197" s="236"/>
      <c r="G197" s="236"/>
      <c r="H197" s="236"/>
      <c r="I197" s="236"/>
      <c r="J197" s="236"/>
      <c r="K197" s="236"/>
      <c r="L197" s="236"/>
      <c r="M197" s="236"/>
      <c r="N197" s="236"/>
      <c r="O197" s="236"/>
      <c r="P197" s="236"/>
      <c r="Q197" s="236"/>
      <c r="R197" s="123" t="s">
        <v>360</v>
      </c>
      <c r="S197" s="121" t="s">
        <v>420</v>
      </c>
      <c r="T197" s="121" t="s">
        <v>421</v>
      </c>
      <c r="U197" s="121" t="s">
        <v>422</v>
      </c>
      <c r="V197" s="121" t="s">
        <v>423</v>
      </c>
      <c r="W197" s="121" t="s">
        <v>424</v>
      </c>
      <c r="X197" s="121" t="s">
        <v>425</v>
      </c>
      <c r="Y197" s="121" t="s">
        <v>410</v>
      </c>
      <c r="Z197" s="121" t="s">
        <v>411</v>
      </c>
      <c r="AA197" s="121" t="s">
        <v>412</v>
      </c>
      <c r="AB197" s="121" t="s">
        <v>413</v>
      </c>
      <c r="AC197" s="121" t="s">
        <v>414</v>
      </c>
      <c r="AD197" s="121" t="s">
        <v>415</v>
      </c>
      <c r="AG197" t="s">
        <v>5524</v>
      </c>
      <c r="AH197" s="188" t="s">
        <v>5538</v>
      </c>
      <c r="AI197" s="188" t="s">
        <v>5545</v>
      </c>
      <c r="AK197" s="150" t="s">
        <v>5521</v>
      </c>
      <c r="AL197" s="150" t="s">
        <v>5516</v>
      </c>
      <c r="AM197" s="150" t="s">
        <v>5522</v>
      </c>
      <c r="AN197" s="150" t="s">
        <v>5523</v>
      </c>
    </row>
    <row r="198" spans="1:40" ht="15" customHeight="1">
      <c r="A198" s="52"/>
      <c r="B198" s="47"/>
      <c r="C198" s="115" t="s">
        <v>68</v>
      </c>
      <c r="D198" s="413" t="str">
        <f>IF(CNGMD_2023_M2_Secc7!$D85="","",CNGMD_2023_M2_Secc7!$D85)</f>
        <v/>
      </c>
      <c r="E198" s="413"/>
      <c r="F198" s="413"/>
      <c r="G198" s="413"/>
      <c r="H198" s="413"/>
      <c r="I198" s="413"/>
      <c r="J198" s="413"/>
      <c r="K198" s="413"/>
      <c r="L198" s="413"/>
      <c r="M198" s="413"/>
      <c r="N198" s="413"/>
      <c r="O198" s="413"/>
      <c r="P198" s="413"/>
      <c r="Q198" s="413"/>
      <c r="R198" s="118" t="str">
        <f>IF(CNGMD_2023_M2_Secc7!K1167="","",CNGMD_2023_M2_Secc7!K1167)</f>
        <v/>
      </c>
      <c r="S198" s="148"/>
      <c r="T198" s="148"/>
      <c r="U198" s="148"/>
      <c r="V198" s="148"/>
      <c r="W198" s="148"/>
      <c r="X198" s="148"/>
      <c r="Y198" s="148"/>
      <c r="Z198" s="148"/>
      <c r="AA198" s="148"/>
      <c r="AB198" s="148"/>
      <c r="AC198" s="148"/>
      <c r="AD198" s="148"/>
      <c r="AG198">
        <f>IF(AND(D198="",COUNTBLANK(R198:AD198)=13),0,
IF(AND(D198&lt;&gt;"",OR(AH198=5,AH198=8,AH198=10,AH198=99,AI198=2,AI198=9),COUNTBLANK(R198:AD198)=13),0,
IF(AND(D198&lt;&gt;"",$AH$196&gt;$AG$196,COUNTBLANK(R198:AD198)=0),0,1)))</f>
        <v>0</v>
      </c>
      <c r="AH198">
        <f>CNGMD_2023_M2_Secc7!N85</f>
        <v>0</v>
      </c>
      <c r="AI198">
        <f>CNGMD_2023_M2_Secc7!T85</f>
        <v>0</v>
      </c>
      <c r="AK198" s="150">
        <f>IF(R198="",0,R198)</f>
        <v>0</v>
      </c>
      <c r="AL198" s="150">
        <f>COUNTIF(S198:AD198,"NS")</f>
        <v>0</v>
      </c>
      <c r="AM198" s="150">
        <f>SUM(S198:AD198)</f>
        <v>0</v>
      </c>
      <c r="AN198" s="163">
        <f>IF($AG$196=$AH$196,0,IF(OR(AND(AK198=0,AL198&gt;0),AND(AK198="NS",AM198&gt;0),AND(AK198="NS",AM198=0,AL198=0)),1,IF(OR(AND(AL198&gt;=2,AM198&lt;AK198),AND(AK198="NS",AM198=0,AL198&gt;0),AK198=AM198),0,1)))</f>
        <v>0</v>
      </c>
    </row>
    <row r="199" spans="1:40" ht="15" customHeight="1">
      <c r="A199" s="52"/>
      <c r="B199" s="47"/>
      <c r="C199" s="109" t="s">
        <v>69</v>
      </c>
      <c r="D199" s="413" t="str">
        <f>IF(CNGMD_2023_M2_Secc7!$D86="","",CNGMD_2023_M2_Secc7!$D86)</f>
        <v/>
      </c>
      <c r="E199" s="413"/>
      <c r="F199" s="413"/>
      <c r="G199" s="413"/>
      <c r="H199" s="413"/>
      <c r="I199" s="413"/>
      <c r="J199" s="413"/>
      <c r="K199" s="413"/>
      <c r="L199" s="413"/>
      <c r="M199" s="413"/>
      <c r="N199" s="413"/>
      <c r="O199" s="413"/>
      <c r="P199" s="413"/>
      <c r="Q199" s="413"/>
      <c r="R199" s="118" t="str">
        <f>IF(CNGMD_2023_M2_Secc7!K1168="","",CNGMD_2023_M2_Secc7!K1168)</f>
        <v/>
      </c>
      <c r="S199" s="148"/>
      <c r="T199" s="148"/>
      <c r="U199" s="148"/>
      <c r="V199" s="148"/>
      <c r="W199" s="148"/>
      <c r="X199" s="148"/>
      <c r="Y199" s="148"/>
      <c r="Z199" s="148"/>
      <c r="AA199" s="148"/>
      <c r="AB199" s="148"/>
      <c r="AC199" s="148"/>
      <c r="AD199" s="148"/>
      <c r="AG199">
        <f t="shared" ref="AG199:AG262" si="16">IF(AND(D199="",COUNTBLANK(R199:AD199)=13),0,
IF(AND(D199&lt;&gt;"",OR(AH199=5,AH199=8,AH199=10,AH199=99,AI199=2,AI199=9),COUNTBLANK(R199:AD199)=13),0,
IF(AND(D199&lt;&gt;"",$AH$196&gt;$AG$196,COUNTBLANK(R199:AD199)=0),0,1)))</f>
        <v>0</v>
      </c>
      <c r="AH199">
        <f>CNGMD_2023_M2_Secc7!N86</f>
        <v>0</v>
      </c>
      <c r="AI199">
        <f>CNGMD_2023_M2_Secc7!T86</f>
        <v>0</v>
      </c>
      <c r="AK199" s="150">
        <f t="shared" ref="AK199:AK262" si="17">IF(R199="",0,R199)</f>
        <v>0</v>
      </c>
      <c r="AL199" s="150">
        <f t="shared" ref="AL199:AL262" si="18">COUNTIF(S199:AD199,"NS")</f>
        <v>0</v>
      </c>
      <c r="AM199" s="150">
        <f t="shared" ref="AM199:AM262" si="19">SUM(S199:AD199)</f>
        <v>0</v>
      </c>
      <c r="AN199" s="163">
        <f t="shared" ref="AN199:AN262" si="20">IF($AG$196=$AH$196,0,IF(OR(AND(AK199=0,AL199&gt;0),AND(AK199="NS",AM199&gt;0),AND(AK199="NS",AM199=0,AL199=0)),1,IF(OR(AND(AL199&gt;=2,AM199&lt;AK199),AND(AK199="NS",AM199=0,AL199&gt;0),AK199=AM199),0,1)))</f>
        <v>0</v>
      </c>
    </row>
    <row r="200" spans="1:40" ht="15" customHeight="1">
      <c r="A200" s="52"/>
      <c r="B200" s="47"/>
      <c r="C200" s="109" t="s">
        <v>70</v>
      </c>
      <c r="D200" s="413" t="str">
        <f>IF(CNGMD_2023_M2_Secc7!$D87="","",CNGMD_2023_M2_Secc7!$D87)</f>
        <v/>
      </c>
      <c r="E200" s="413"/>
      <c r="F200" s="413"/>
      <c r="G200" s="413"/>
      <c r="H200" s="413"/>
      <c r="I200" s="413"/>
      <c r="J200" s="413"/>
      <c r="K200" s="413"/>
      <c r="L200" s="413"/>
      <c r="M200" s="413"/>
      <c r="N200" s="413"/>
      <c r="O200" s="413"/>
      <c r="P200" s="413"/>
      <c r="Q200" s="413"/>
      <c r="R200" s="118" t="str">
        <f>IF(CNGMD_2023_M2_Secc7!K1169="","",CNGMD_2023_M2_Secc7!K1169)</f>
        <v/>
      </c>
      <c r="S200" s="148"/>
      <c r="T200" s="148"/>
      <c r="U200" s="148"/>
      <c r="V200" s="148"/>
      <c r="W200" s="148"/>
      <c r="X200" s="148"/>
      <c r="Y200" s="148"/>
      <c r="Z200" s="148"/>
      <c r="AA200" s="148"/>
      <c r="AB200" s="148"/>
      <c r="AC200" s="148"/>
      <c r="AD200" s="148"/>
      <c r="AG200">
        <f t="shared" si="16"/>
        <v>0</v>
      </c>
      <c r="AH200">
        <f>CNGMD_2023_M2_Secc7!N87</f>
        <v>0</v>
      </c>
      <c r="AI200">
        <f>CNGMD_2023_M2_Secc7!T87</f>
        <v>0</v>
      </c>
      <c r="AK200" s="150">
        <f t="shared" si="17"/>
        <v>0</v>
      </c>
      <c r="AL200" s="150">
        <f t="shared" si="18"/>
        <v>0</v>
      </c>
      <c r="AM200" s="150">
        <f t="shared" si="19"/>
        <v>0</v>
      </c>
      <c r="AN200" s="163">
        <f t="shared" si="20"/>
        <v>0</v>
      </c>
    </row>
    <row r="201" spans="1:40" ht="15" customHeight="1">
      <c r="A201" s="52"/>
      <c r="B201" s="47"/>
      <c r="C201" s="109" t="s">
        <v>71</v>
      </c>
      <c r="D201" s="413" t="str">
        <f>IF(CNGMD_2023_M2_Secc7!$D88="","",CNGMD_2023_M2_Secc7!$D88)</f>
        <v/>
      </c>
      <c r="E201" s="413"/>
      <c r="F201" s="413"/>
      <c r="G201" s="413"/>
      <c r="H201" s="413"/>
      <c r="I201" s="413"/>
      <c r="J201" s="413"/>
      <c r="K201" s="413"/>
      <c r="L201" s="413"/>
      <c r="M201" s="413"/>
      <c r="N201" s="413"/>
      <c r="O201" s="413"/>
      <c r="P201" s="413"/>
      <c r="Q201" s="413"/>
      <c r="R201" s="118" t="str">
        <f>IF(CNGMD_2023_M2_Secc7!K1170="","",CNGMD_2023_M2_Secc7!K1170)</f>
        <v/>
      </c>
      <c r="S201" s="148"/>
      <c r="T201" s="148"/>
      <c r="U201" s="148"/>
      <c r="V201" s="148"/>
      <c r="W201" s="148"/>
      <c r="X201" s="148"/>
      <c r="Y201" s="148"/>
      <c r="Z201" s="148"/>
      <c r="AA201" s="148"/>
      <c r="AB201" s="148"/>
      <c r="AC201" s="148"/>
      <c r="AD201" s="148"/>
      <c r="AG201">
        <f t="shared" si="16"/>
        <v>0</v>
      </c>
      <c r="AH201">
        <f>CNGMD_2023_M2_Secc7!N88</f>
        <v>0</v>
      </c>
      <c r="AI201">
        <f>CNGMD_2023_M2_Secc7!T88</f>
        <v>0</v>
      </c>
      <c r="AK201" s="150">
        <f t="shared" si="17"/>
        <v>0</v>
      </c>
      <c r="AL201" s="150">
        <f t="shared" si="18"/>
        <v>0</v>
      </c>
      <c r="AM201" s="150">
        <f t="shared" si="19"/>
        <v>0</v>
      </c>
      <c r="AN201" s="163">
        <f t="shared" si="20"/>
        <v>0</v>
      </c>
    </row>
    <row r="202" spans="1:40" ht="15" customHeight="1">
      <c r="A202" s="52"/>
      <c r="B202" s="47"/>
      <c r="C202" s="109" t="s">
        <v>72</v>
      </c>
      <c r="D202" s="413" t="str">
        <f>IF(CNGMD_2023_M2_Secc7!$D89="","",CNGMD_2023_M2_Secc7!$D89)</f>
        <v/>
      </c>
      <c r="E202" s="413"/>
      <c r="F202" s="413"/>
      <c r="G202" s="413"/>
      <c r="H202" s="413"/>
      <c r="I202" s="413"/>
      <c r="J202" s="413"/>
      <c r="K202" s="413"/>
      <c r="L202" s="413"/>
      <c r="M202" s="413"/>
      <c r="N202" s="413"/>
      <c r="O202" s="413"/>
      <c r="P202" s="413"/>
      <c r="Q202" s="413"/>
      <c r="R202" s="118" t="str">
        <f>IF(CNGMD_2023_M2_Secc7!K1171="","",CNGMD_2023_M2_Secc7!K1171)</f>
        <v/>
      </c>
      <c r="S202" s="148"/>
      <c r="T202" s="148"/>
      <c r="U202" s="148"/>
      <c r="V202" s="148"/>
      <c r="W202" s="148"/>
      <c r="X202" s="148"/>
      <c r="Y202" s="148"/>
      <c r="Z202" s="148"/>
      <c r="AA202" s="148"/>
      <c r="AB202" s="148"/>
      <c r="AC202" s="148"/>
      <c r="AD202" s="148"/>
      <c r="AG202">
        <f t="shared" si="16"/>
        <v>0</v>
      </c>
      <c r="AH202">
        <f>CNGMD_2023_M2_Secc7!N89</f>
        <v>0</v>
      </c>
      <c r="AI202">
        <f>CNGMD_2023_M2_Secc7!T89</f>
        <v>0</v>
      </c>
      <c r="AK202" s="150">
        <f t="shared" si="17"/>
        <v>0</v>
      </c>
      <c r="AL202" s="150">
        <f t="shared" si="18"/>
        <v>0</v>
      </c>
      <c r="AM202" s="150">
        <f t="shared" si="19"/>
        <v>0</v>
      </c>
      <c r="AN202" s="163">
        <f t="shared" si="20"/>
        <v>0</v>
      </c>
    </row>
    <row r="203" spans="1:40" ht="15" customHeight="1">
      <c r="A203" s="52"/>
      <c r="B203" s="47"/>
      <c r="C203" s="109" t="s">
        <v>73</v>
      </c>
      <c r="D203" s="413" t="str">
        <f>IF(CNGMD_2023_M2_Secc7!$D90="","",CNGMD_2023_M2_Secc7!$D90)</f>
        <v/>
      </c>
      <c r="E203" s="413"/>
      <c r="F203" s="413"/>
      <c r="G203" s="413"/>
      <c r="H203" s="413"/>
      <c r="I203" s="413"/>
      <c r="J203" s="413"/>
      <c r="K203" s="413"/>
      <c r="L203" s="413"/>
      <c r="M203" s="413"/>
      <c r="N203" s="413"/>
      <c r="O203" s="413"/>
      <c r="P203" s="413"/>
      <c r="Q203" s="413"/>
      <c r="R203" s="118" t="str">
        <f>IF(CNGMD_2023_M2_Secc7!K1172="","",CNGMD_2023_M2_Secc7!K1172)</f>
        <v/>
      </c>
      <c r="S203" s="148"/>
      <c r="T203" s="148"/>
      <c r="U203" s="148"/>
      <c r="V203" s="148"/>
      <c r="W203" s="148"/>
      <c r="X203" s="148"/>
      <c r="Y203" s="148"/>
      <c r="Z203" s="148"/>
      <c r="AA203" s="148"/>
      <c r="AB203" s="148"/>
      <c r="AC203" s="148"/>
      <c r="AD203" s="148"/>
      <c r="AG203">
        <f t="shared" si="16"/>
        <v>0</v>
      </c>
      <c r="AH203">
        <f>CNGMD_2023_M2_Secc7!N90</f>
        <v>0</v>
      </c>
      <c r="AI203">
        <f>CNGMD_2023_M2_Secc7!T90</f>
        <v>0</v>
      </c>
      <c r="AK203" s="150">
        <f t="shared" si="17"/>
        <v>0</v>
      </c>
      <c r="AL203" s="150">
        <f t="shared" si="18"/>
        <v>0</v>
      </c>
      <c r="AM203" s="150">
        <f t="shared" si="19"/>
        <v>0</v>
      </c>
      <c r="AN203" s="163">
        <f t="shared" si="20"/>
        <v>0</v>
      </c>
    </row>
    <row r="204" spans="1:40" ht="15" customHeight="1">
      <c r="A204" s="52"/>
      <c r="B204" s="47"/>
      <c r="C204" s="109" t="s">
        <v>74</v>
      </c>
      <c r="D204" s="413" t="str">
        <f>IF(CNGMD_2023_M2_Secc7!$D91="","",CNGMD_2023_M2_Secc7!$D91)</f>
        <v/>
      </c>
      <c r="E204" s="413"/>
      <c r="F204" s="413"/>
      <c r="G204" s="413"/>
      <c r="H204" s="413"/>
      <c r="I204" s="413"/>
      <c r="J204" s="413"/>
      <c r="K204" s="413"/>
      <c r="L204" s="413"/>
      <c r="M204" s="413"/>
      <c r="N204" s="413"/>
      <c r="O204" s="413"/>
      <c r="P204" s="413"/>
      <c r="Q204" s="413"/>
      <c r="R204" s="118" t="str">
        <f>IF(CNGMD_2023_M2_Secc7!K1173="","",CNGMD_2023_M2_Secc7!K1173)</f>
        <v/>
      </c>
      <c r="S204" s="148"/>
      <c r="T204" s="148"/>
      <c r="U204" s="148"/>
      <c r="V204" s="148"/>
      <c r="W204" s="148"/>
      <c r="X204" s="148"/>
      <c r="Y204" s="148"/>
      <c r="Z204" s="148"/>
      <c r="AA204" s="148"/>
      <c r="AB204" s="148"/>
      <c r="AC204" s="148"/>
      <c r="AD204" s="148"/>
      <c r="AG204">
        <f t="shared" si="16"/>
        <v>0</v>
      </c>
      <c r="AH204">
        <f>CNGMD_2023_M2_Secc7!N91</f>
        <v>0</v>
      </c>
      <c r="AI204">
        <f>CNGMD_2023_M2_Secc7!T91</f>
        <v>0</v>
      </c>
      <c r="AK204" s="150">
        <f t="shared" si="17"/>
        <v>0</v>
      </c>
      <c r="AL204" s="150">
        <f t="shared" si="18"/>
        <v>0</v>
      </c>
      <c r="AM204" s="150">
        <f t="shared" si="19"/>
        <v>0</v>
      </c>
      <c r="AN204" s="163">
        <f t="shared" si="20"/>
        <v>0</v>
      </c>
    </row>
    <row r="205" spans="1:40" ht="15" customHeight="1">
      <c r="A205" s="52"/>
      <c r="B205" s="47"/>
      <c r="C205" s="109" t="s">
        <v>75</v>
      </c>
      <c r="D205" s="413" t="str">
        <f>IF(CNGMD_2023_M2_Secc7!$D92="","",CNGMD_2023_M2_Secc7!$D92)</f>
        <v/>
      </c>
      <c r="E205" s="413"/>
      <c r="F205" s="413"/>
      <c r="G205" s="413"/>
      <c r="H205" s="413"/>
      <c r="I205" s="413"/>
      <c r="J205" s="413"/>
      <c r="K205" s="413"/>
      <c r="L205" s="413"/>
      <c r="M205" s="413"/>
      <c r="N205" s="413"/>
      <c r="O205" s="413"/>
      <c r="P205" s="413"/>
      <c r="Q205" s="413"/>
      <c r="R205" s="118" t="str">
        <f>IF(CNGMD_2023_M2_Secc7!K1174="","",CNGMD_2023_M2_Secc7!K1174)</f>
        <v/>
      </c>
      <c r="S205" s="148"/>
      <c r="T205" s="148"/>
      <c r="U205" s="148"/>
      <c r="V205" s="148"/>
      <c r="W205" s="148"/>
      <c r="X205" s="148"/>
      <c r="Y205" s="148"/>
      <c r="Z205" s="148"/>
      <c r="AA205" s="148"/>
      <c r="AB205" s="148"/>
      <c r="AC205" s="148"/>
      <c r="AD205" s="148"/>
      <c r="AG205">
        <f t="shared" si="16"/>
        <v>0</v>
      </c>
      <c r="AH205">
        <f>CNGMD_2023_M2_Secc7!N92</f>
        <v>0</v>
      </c>
      <c r="AI205">
        <f>CNGMD_2023_M2_Secc7!T92</f>
        <v>0</v>
      </c>
      <c r="AK205" s="150">
        <f t="shared" si="17"/>
        <v>0</v>
      </c>
      <c r="AL205" s="150">
        <f t="shared" si="18"/>
        <v>0</v>
      </c>
      <c r="AM205" s="150">
        <f t="shared" si="19"/>
        <v>0</v>
      </c>
      <c r="AN205" s="163">
        <f t="shared" si="20"/>
        <v>0</v>
      </c>
    </row>
    <row r="206" spans="1:40" ht="15" customHeight="1">
      <c r="A206" s="52"/>
      <c r="B206" s="47"/>
      <c r="C206" s="109" t="s">
        <v>76</v>
      </c>
      <c r="D206" s="413" t="str">
        <f>IF(CNGMD_2023_M2_Secc7!$D93="","",CNGMD_2023_M2_Secc7!$D93)</f>
        <v/>
      </c>
      <c r="E206" s="413"/>
      <c r="F206" s="413"/>
      <c r="G206" s="413"/>
      <c r="H206" s="413"/>
      <c r="I206" s="413"/>
      <c r="J206" s="413"/>
      <c r="K206" s="413"/>
      <c r="L206" s="413"/>
      <c r="M206" s="413"/>
      <c r="N206" s="413"/>
      <c r="O206" s="413"/>
      <c r="P206" s="413"/>
      <c r="Q206" s="413"/>
      <c r="R206" s="118" t="str">
        <f>IF(CNGMD_2023_M2_Secc7!K1175="","",CNGMD_2023_M2_Secc7!K1175)</f>
        <v/>
      </c>
      <c r="S206" s="148"/>
      <c r="T206" s="148"/>
      <c r="U206" s="148"/>
      <c r="V206" s="148"/>
      <c r="W206" s="148"/>
      <c r="X206" s="148"/>
      <c r="Y206" s="148"/>
      <c r="Z206" s="148"/>
      <c r="AA206" s="148"/>
      <c r="AB206" s="148"/>
      <c r="AC206" s="148"/>
      <c r="AD206" s="148"/>
      <c r="AG206">
        <f t="shared" si="16"/>
        <v>0</v>
      </c>
      <c r="AH206">
        <f>CNGMD_2023_M2_Secc7!N93</f>
        <v>0</v>
      </c>
      <c r="AI206">
        <f>CNGMD_2023_M2_Secc7!T93</f>
        <v>0</v>
      </c>
      <c r="AK206" s="150">
        <f t="shared" si="17"/>
        <v>0</v>
      </c>
      <c r="AL206" s="150">
        <f t="shared" si="18"/>
        <v>0</v>
      </c>
      <c r="AM206" s="150">
        <f t="shared" si="19"/>
        <v>0</v>
      </c>
      <c r="AN206" s="163">
        <f t="shared" si="20"/>
        <v>0</v>
      </c>
    </row>
    <row r="207" spans="1:40" ht="15" customHeight="1">
      <c r="A207" s="52"/>
      <c r="B207" s="47"/>
      <c r="C207" s="109" t="s">
        <v>77</v>
      </c>
      <c r="D207" s="413" t="str">
        <f>IF(CNGMD_2023_M2_Secc7!$D94="","",CNGMD_2023_M2_Secc7!$D94)</f>
        <v/>
      </c>
      <c r="E207" s="413"/>
      <c r="F207" s="413"/>
      <c r="G207" s="413"/>
      <c r="H207" s="413"/>
      <c r="I207" s="413"/>
      <c r="J207" s="413"/>
      <c r="K207" s="413"/>
      <c r="L207" s="413"/>
      <c r="M207" s="413"/>
      <c r="N207" s="413"/>
      <c r="O207" s="413"/>
      <c r="P207" s="413"/>
      <c r="Q207" s="413"/>
      <c r="R207" s="118" t="str">
        <f>IF(CNGMD_2023_M2_Secc7!K1176="","",CNGMD_2023_M2_Secc7!K1176)</f>
        <v/>
      </c>
      <c r="S207" s="148"/>
      <c r="T207" s="148"/>
      <c r="U207" s="148"/>
      <c r="V207" s="148"/>
      <c r="W207" s="148"/>
      <c r="X207" s="148"/>
      <c r="Y207" s="148"/>
      <c r="Z207" s="148"/>
      <c r="AA207" s="148"/>
      <c r="AB207" s="148"/>
      <c r="AC207" s="148"/>
      <c r="AD207" s="148"/>
      <c r="AG207">
        <f t="shared" si="16"/>
        <v>0</v>
      </c>
      <c r="AH207">
        <f>CNGMD_2023_M2_Secc7!N94</f>
        <v>0</v>
      </c>
      <c r="AI207">
        <f>CNGMD_2023_M2_Secc7!T94</f>
        <v>0</v>
      </c>
      <c r="AK207" s="150">
        <f t="shared" si="17"/>
        <v>0</v>
      </c>
      <c r="AL207" s="150">
        <f t="shared" si="18"/>
        <v>0</v>
      </c>
      <c r="AM207" s="150">
        <f t="shared" si="19"/>
        <v>0</v>
      </c>
      <c r="AN207" s="163">
        <f t="shared" si="20"/>
        <v>0</v>
      </c>
    </row>
    <row r="208" spans="1:40" ht="15" customHeight="1">
      <c r="A208" s="52"/>
      <c r="B208" s="47"/>
      <c r="C208" s="109" t="s">
        <v>78</v>
      </c>
      <c r="D208" s="413" t="str">
        <f>IF(CNGMD_2023_M2_Secc7!$D95="","",CNGMD_2023_M2_Secc7!$D95)</f>
        <v/>
      </c>
      <c r="E208" s="413"/>
      <c r="F208" s="413"/>
      <c r="G208" s="413"/>
      <c r="H208" s="413"/>
      <c r="I208" s="413"/>
      <c r="J208" s="413"/>
      <c r="K208" s="413"/>
      <c r="L208" s="413"/>
      <c r="M208" s="413"/>
      <c r="N208" s="413"/>
      <c r="O208" s="413"/>
      <c r="P208" s="413"/>
      <c r="Q208" s="413"/>
      <c r="R208" s="118" t="str">
        <f>IF(CNGMD_2023_M2_Secc7!K1177="","",CNGMD_2023_M2_Secc7!K1177)</f>
        <v/>
      </c>
      <c r="S208" s="148"/>
      <c r="T208" s="148"/>
      <c r="U208" s="148"/>
      <c r="V208" s="148"/>
      <c r="W208" s="148"/>
      <c r="X208" s="148"/>
      <c r="Y208" s="148"/>
      <c r="Z208" s="148"/>
      <c r="AA208" s="148"/>
      <c r="AB208" s="148"/>
      <c r="AC208" s="148"/>
      <c r="AD208" s="148"/>
      <c r="AG208">
        <f t="shared" si="16"/>
        <v>0</v>
      </c>
      <c r="AH208">
        <f>CNGMD_2023_M2_Secc7!N95</f>
        <v>0</v>
      </c>
      <c r="AI208">
        <f>CNGMD_2023_M2_Secc7!T95</f>
        <v>0</v>
      </c>
      <c r="AK208" s="150">
        <f t="shared" si="17"/>
        <v>0</v>
      </c>
      <c r="AL208" s="150">
        <f t="shared" si="18"/>
        <v>0</v>
      </c>
      <c r="AM208" s="150">
        <f t="shared" si="19"/>
        <v>0</v>
      </c>
      <c r="AN208" s="163">
        <f t="shared" si="20"/>
        <v>0</v>
      </c>
    </row>
    <row r="209" spans="1:40" ht="15" customHeight="1">
      <c r="A209" s="52"/>
      <c r="B209" s="47"/>
      <c r="C209" s="109" t="s">
        <v>79</v>
      </c>
      <c r="D209" s="413" t="str">
        <f>IF(CNGMD_2023_M2_Secc7!$D96="","",CNGMD_2023_M2_Secc7!$D96)</f>
        <v/>
      </c>
      <c r="E209" s="413"/>
      <c r="F209" s="413"/>
      <c r="G209" s="413"/>
      <c r="H209" s="413"/>
      <c r="I209" s="413"/>
      <c r="J209" s="413"/>
      <c r="K209" s="413"/>
      <c r="L209" s="413"/>
      <c r="M209" s="413"/>
      <c r="N209" s="413"/>
      <c r="O209" s="413"/>
      <c r="P209" s="413"/>
      <c r="Q209" s="413"/>
      <c r="R209" s="118" t="str">
        <f>IF(CNGMD_2023_M2_Secc7!K1178="","",CNGMD_2023_M2_Secc7!K1178)</f>
        <v/>
      </c>
      <c r="S209" s="148"/>
      <c r="T209" s="148"/>
      <c r="U209" s="148"/>
      <c r="V209" s="148"/>
      <c r="W209" s="148"/>
      <c r="X209" s="148"/>
      <c r="Y209" s="148"/>
      <c r="Z209" s="148"/>
      <c r="AA209" s="148"/>
      <c r="AB209" s="148"/>
      <c r="AC209" s="148"/>
      <c r="AD209" s="148"/>
      <c r="AG209">
        <f t="shared" si="16"/>
        <v>0</v>
      </c>
      <c r="AH209">
        <f>CNGMD_2023_M2_Secc7!N96</f>
        <v>0</v>
      </c>
      <c r="AI209">
        <f>CNGMD_2023_M2_Secc7!T96</f>
        <v>0</v>
      </c>
      <c r="AK209" s="150">
        <f t="shared" si="17"/>
        <v>0</v>
      </c>
      <c r="AL209" s="150">
        <f t="shared" si="18"/>
        <v>0</v>
      </c>
      <c r="AM209" s="150">
        <f t="shared" si="19"/>
        <v>0</v>
      </c>
      <c r="AN209" s="163">
        <f t="shared" si="20"/>
        <v>0</v>
      </c>
    </row>
    <row r="210" spans="1:40" ht="15" customHeight="1">
      <c r="A210" s="52"/>
      <c r="B210" s="47"/>
      <c r="C210" s="109" t="s">
        <v>80</v>
      </c>
      <c r="D210" s="413" t="str">
        <f>IF(CNGMD_2023_M2_Secc7!$D97="","",CNGMD_2023_M2_Secc7!$D97)</f>
        <v/>
      </c>
      <c r="E210" s="413"/>
      <c r="F210" s="413"/>
      <c r="G210" s="413"/>
      <c r="H210" s="413"/>
      <c r="I210" s="413"/>
      <c r="J210" s="413"/>
      <c r="K210" s="413"/>
      <c r="L210" s="413"/>
      <c r="M210" s="413"/>
      <c r="N210" s="413"/>
      <c r="O210" s="413"/>
      <c r="P210" s="413"/>
      <c r="Q210" s="413"/>
      <c r="R210" s="118" t="str">
        <f>IF(CNGMD_2023_M2_Secc7!K1179="","",CNGMD_2023_M2_Secc7!K1179)</f>
        <v/>
      </c>
      <c r="S210" s="148"/>
      <c r="T210" s="148"/>
      <c r="U210" s="148"/>
      <c r="V210" s="148"/>
      <c r="W210" s="148"/>
      <c r="X210" s="148"/>
      <c r="Y210" s="148"/>
      <c r="Z210" s="148"/>
      <c r="AA210" s="148"/>
      <c r="AB210" s="148"/>
      <c r="AC210" s="148"/>
      <c r="AD210" s="148"/>
      <c r="AG210">
        <f t="shared" si="16"/>
        <v>0</v>
      </c>
      <c r="AH210">
        <f>CNGMD_2023_M2_Secc7!N97</f>
        <v>0</v>
      </c>
      <c r="AI210">
        <f>CNGMD_2023_M2_Secc7!T97</f>
        <v>0</v>
      </c>
      <c r="AK210" s="150">
        <f t="shared" si="17"/>
        <v>0</v>
      </c>
      <c r="AL210" s="150">
        <f t="shared" si="18"/>
        <v>0</v>
      </c>
      <c r="AM210" s="150">
        <f t="shared" si="19"/>
        <v>0</v>
      </c>
      <c r="AN210" s="163">
        <f t="shared" si="20"/>
        <v>0</v>
      </c>
    </row>
    <row r="211" spans="1:40" ht="15" customHeight="1">
      <c r="A211" s="52"/>
      <c r="B211" s="47"/>
      <c r="C211" s="109" t="s">
        <v>81</v>
      </c>
      <c r="D211" s="413" t="str">
        <f>IF(CNGMD_2023_M2_Secc7!$D98="","",CNGMD_2023_M2_Secc7!$D98)</f>
        <v/>
      </c>
      <c r="E211" s="413"/>
      <c r="F211" s="413"/>
      <c r="G211" s="413"/>
      <c r="H211" s="413"/>
      <c r="I211" s="413"/>
      <c r="J211" s="413"/>
      <c r="K211" s="413"/>
      <c r="L211" s="413"/>
      <c r="M211" s="413"/>
      <c r="N211" s="413"/>
      <c r="O211" s="413"/>
      <c r="P211" s="413"/>
      <c r="Q211" s="413"/>
      <c r="R211" s="118" t="str">
        <f>IF(CNGMD_2023_M2_Secc7!K1180="","",CNGMD_2023_M2_Secc7!K1180)</f>
        <v/>
      </c>
      <c r="S211" s="148"/>
      <c r="T211" s="148"/>
      <c r="U211" s="148"/>
      <c r="V211" s="148"/>
      <c r="W211" s="148"/>
      <c r="X211" s="148"/>
      <c r="Y211" s="148"/>
      <c r="Z211" s="148"/>
      <c r="AA211" s="148"/>
      <c r="AB211" s="148"/>
      <c r="AC211" s="148"/>
      <c r="AD211" s="148"/>
      <c r="AG211">
        <f t="shared" si="16"/>
        <v>0</v>
      </c>
      <c r="AH211">
        <f>CNGMD_2023_M2_Secc7!N98</f>
        <v>0</v>
      </c>
      <c r="AI211">
        <f>CNGMD_2023_M2_Secc7!T98</f>
        <v>0</v>
      </c>
      <c r="AK211" s="150">
        <f t="shared" si="17"/>
        <v>0</v>
      </c>
      <c r="AL211" s="150">
        <f t="shared" si="18"/>
        <v>0</v>
      </c>
      <c r="AM211" s="150">
        <f t="shared" si="19"/>
        <v>0</v>
      </c>
      <c r="AN211" s="163">
        <f t="shared" si="20"/>
        <v>0</v>
      </c>
    </row>
    <row r="212" spans="1:40" ht="15" customHeight="1">
      <c r="A212" s="52"/>
      <c r="B212" s="47"/>
      <c r="C212" s="109" t="s">
        <v>82</v>
      </c>
      <c r="D212" s="413" t="str">
        <f>IF(CNGMD_2023_M2_Secc7!$D99="","",CNGMD_2023_M2_Secc7!$D99)</f>
        <v/>
      </c>
      <c r="E212" s="413"/>
      <c r="F212" s="413"/>
      <c r="G212" s="413"/>
      <c r="H212" s="413"/>
      <c r="I212" s="413"/>
      <c r="J212" s="413"/>
      <c r="K212" s="413"/>
      <c r="L212" s="413"/>
      <c r="M212" s="413"/>
      <c r="N212" s="413"/>
      <c r="O212" s="413"/>
      <c r="P212" s="413"/>
      <c r="Q212" s="413"/>
      <c r="R212" s="118" t="str">
        <f>IF(CNGMD_2023_M2_Secc7!K1181="","",CNGMD_2023_M2_Secc7!K1181)</f>
        <v/>
      </c>
      <c r="S212" s="148"/>
      <c r="T212" s="148"/>
      <c r="U212" s="148"/>
      <c r="V212" s="148"/>
      <c r="W212" s="148"/>
      <c r="X212" s="148"/>
      <c r="Y212" s="148"/>
      <c r="Z212" s="148"/>
      <c r="AA212" s="148"/>
      <c r="AB212" s="148"/>
      <c r="AC212" s="148"/>
      <c r="AD212" s="148"/>
      <c r="AG212">
        <f t="shared" si="16"/>
        <v>0</v>
      </c>
      <c r="AH212">
        <f>CNGMD_2023_M2_Secc7!N99</f>
        <v>0</v>
      </c>
      <c r="AI212">
        <f>CNGMD_2023_M2_Secc7!T99</f>
        <v>0</v>
      </c>
      <c r="AK212" s="150">
        <f t="shared" si="17"/>
        <v>0</v>
      </c>
      <c r="AL212" s="150">
        <f t="shared" si="18"/>
        <v>0</v>
      </c>
      <c r="AM212" s="150">
        <f t="shared" si="19"/>
        <v>0</v>
      </c>
      <c r="AN212" s="163">
        <f t="shared" si="20"/>
        <v>0</v>
      </c>
    </row>
    <row r="213" spans="1:40" ht="15" customHeight="1">
      <c r="A213" s="52"/>
      <c r="B213" s="47"/>
      <c r="C213" s="109" t="s">
        <v>83</v>
      </c>
      <c r="D213" s="413" t="str">
        <f>IF(CNGMD_2023_M2_Secc7!$D100="","",CNGMD_2023_M2_Secc7!$D100)</f>
        <v/>
      </c>
      <c r="E213" s="413"/>
      <c r="F213" s="413"/>
      <c r="G213" s="413"/>
      <c r="H213" s="413"/>
      <c r="I213" s="413"/>
      <c r="J213" s="413"/>
      <c r="K213" s="413"/>
      <c r="L213" s="413"/>
      <c r="M213" s="413"/>
      <c r="N213" s="413"/>
      <c r="O213" s="413"/>
      <c r="P213" s="413"/>
      <c r="Q213" s="413"/>
      <c r="R213" s="118" t="str">
        <f>IF(CNGMD_2023_M2_Secc7!K1182="","",CNGMD_2023_M2_Secc7!K1182)</f>
        <v/>
      </c>
      <c r="S213" s="148"/>
      <c r="T213" s="148"/>
      <c r="U213" s="148"/>
      <c r="V213" s="148"/>
      <c r="W213" s="148"/>
      <c r="X213" s="148"/>
      <c r="Y213" s="148"/>
      <c r="Z213" s="148"/>
      <c r="AA213" s="148"/>
      <c r="AB213" s="148"/>
      <c r="AC213" s="148"/>
      <c r="AD213" s="148"/>
      <c r="AG213">
        <f t="shared" si="16"/>
        <v>0</v>
      </c>
      <c r="AH213">
        <f>CNGMD_2023_M2_Secc7!N100</f>
        <v>0</v>
      </c>
      <c r="AI213">
        <f>CNGMD_2023_M2_Secc7!T100</f>
        <v>0</v>
      </c>
      <c r="AK213" s="150">
        <f t="shared" si="17"/>
        <v>0</v>
      </c>
      <c r="AL213" s="150">
        <f t="shared" si="18"/>
        <v>0</v>
      </c>
      <c r="AM213" s="150">
        <f t="shared" si="19"/>
        <v>0</v>
      </c>
      <c r="AN213" s="163">
        <f t="shared" si="20"/>
        <v>0</v>
      </c>
    </row>
    <row r="214" spans="1:40" ht="15" customHeight="1">
      <c r="A214" s="52"/>
      <c r="B214" s="47"/>
      <c r="C214" s="109" t="s">
        <v>84</v>
      </c>
      <c r="D214" s="413" t="str">
        <f>IF(CNGMD_2023_M2_Secc7!$D101="","",CNGMD_2023_M2_Secc7!$D101)</f>
        <v/>
      </c>
      <c r="E214" s="413"/>
      <c r="F214" s="413"/>
      <c r="G214" s="413"/>
      <c r="H214" s="413"/>
      <c r="I214" s="413"/>
      <c r="J214" s="413"/>
      <c r="K214" s="413"/>
      <c r="L214" s="413"/>
      <c r="M214" s="413"/>
      <c r="N214" s="413"/>
      <c r="O214" s="413"/>
      <c r="P214" s="413"/>
      <c r="Q214" s="413"/>
      <c r="R214" s="118" t="str">
        <f>IF(CNGMD_2023_M2_Secc7!K1183="","",CNGMD_2023_M2_Secc7!K1183)</f>
        <v/>
      </c>
      <c r="S214" s="148"/>
      <c r="T214" s="148"/>
      <c r="U214" s="148"/>
      <c r="V214" s="148"/>
      <c r="W214" s="148"/>
      <c r="X214" s="148"/>
      <c r="Y214" s="148"/>
      <c r="Z214" s="148"/>
      <c r="AA214" s="148"/>
      <c r="AB214" s="148"/>
      <c r="AC214" s="148"/>
      <c r="AD214" s="148"/>
      <c r="AG214">
        <f t="shared" si="16"/>
        <v>0</v>
      </c>
      <c r="AH214">
        <f>CNGMD_2023_M2_Secc7!N101</f>
        <v>0</v>
      </c>
      <c r="AI214">
        <f>CNGMD_2023_M2_Secc7!T101</f>
        <v>0</v>
      </c>
      <c r="AK214" s="150">
        <f t="shared" si="17"/>
        <v>0</v>
      </c>
      <c r="AL214" s="150">
        <f t="shared" si="18"/>
        <v>0</v>
      </c>
      <c r="AM214" s="150">
        <f t="shared" si="19"/>
        <v>0</v>
      </c>
      <c r="AN214" s="163">
        <f t="shared" si="20"/>
        <v>0</v>
      </c>
    </row>
    <row r="215" spans="1:40" ht="15" customHeight="1">
      <c r="A215" s="52"/>
      <c r="B215" s="47"/>
      <c r="C215" s="109" t="s">
        <v>85</v>
      </c>
      <c r="D215" s="413" t="str">
        <f>IF(CNGMD_2023_M2_Secc7!$D102="","",CNGMD_2023_M2_Secc7!$D102)</f>
        <v/>
      </c>
      <c r="E215" s="413"/>
      <c r="F215" s="413"/>
      <c r="G215" s="413"/>
      <c r="H215" s="413"/>
      <c r="I215" s="413"/>
      <c r="J215" s="413"/>
      <c r="K215" s="413"/>
      <c r="L215" s="413"/>
      <c r="M215" s="413"/>
      <c r="N215" s="413"/>
      <c r="O215" s="413"/>
      <c r="P215" s="413"/>
      <c r="Q215" s="413"/>
      <c r="R215" s="118" t="str">
        <f>IF(CNGMD_2023_M2_Secc7!K1184="","",CNGMD_2023_M2_Secc7!K1184)</f>
        <v/>
      </c>
      <c r="S215" s="148"/>
      <c r="T215" s="148"/>
      <c r="U215" s="148"/>
      <c r="V215" s="148"/>
      <c r="W215" s="148"/>
      <c r="X215" s="148"/>
      <c r="Y215" s="148"/>
      <c r="Z215" s="148"/>
      <c r="AA215" s="148"/>
      <c r="AB215" s="148"/>
      <c r="AC215" s="148"/>
      <c r="AD215" s="148"/>
      <c r="AG215">
        <f t="shared" si="16"/>
        <v>0</v>
      </c>
      <c r="AH215">
        <f>CNGMD_2023_M2_Secc7!N102</f>
        <v>0</v>
      </c>
      <c r="AI215">
        <f>CNGMD_2023_M2_Secc7!T102</f>
        <v>0</v>
      </c>
      <c r="AK215" s="150">
        <f t="shared" si="17"/>
        <v>0</v>
      </c>
      <c r="AL215" s="150">
        <f t="shared" si="18"/>
        <v>0</v>
      </c>
      <c r="AM215" s="150">
        <f t="shared" si="19"/>
        <v>0</v>
      </c>
      <c r="AN215" s="163">
        <f t="shared" si="20"/>
        <v>0</v>
      </c>
    </row>
    <row r="216" spans="1:40" ht="15" customHeight="1">
      <c r="A216" s="52"/>
      <c r="B216" s="47"/>
      <c r="C216" s="109" t="s">
        <v>86</v>
      </c>
      <c r="D216" s="413" t="str">
        <f>IF(CNGMD_2023_M2_Secc7!$D103="","",CNGMD_2023_M2_Secc7!$D103)</f>
        <v/>
      </c>
      <c r="E216" s="413"/>
      <c r="F216" s="413"/>
      <c r="G216" s="413"/>
      <c r="H216" s="413"/>
      <c r="I216" s="413"/>
      <c r="J216" s="413"/>
      <c r="K216" s="413"/>
      <c r="L216" s="413"/>
      <c r="M216" s="413"/>
      <c r="N216" s="413"/>
      <c r="O216" s="413"/>
      <c r="P216" s="413"/>
      <c r="Q216" s="413"/>
      <c r="R216" s="118" t="str">
        <f>IF(CNGMD_2023_M2_Secc7!K1185="","",CNGMD_2023_M2_Secc7!K1185)</f>
        <v/>
      </c>
      <c r="S216" s="148"/>
      <c r="T216" s="148"/>
      <c r="U216" s="148"/>
      <c r="V216" s="148"/>
      <c r="W216" s="148"/>
      <c r="X216" s="148"/>
      <c r="Y216" s="148"/>
      <c r="Z216" s="148"/>
      <c r="AA216" s="148"/>
      <c r="AB216" s="148"/>
      <c r="AC216" s="148"/>
      <c r="AD216" s="148"/>
      <c r="AG216">
        <f t="shared" si="16"/>
        <v>0</v>
      </c>
      <c r="AH216">
        <f>CNGMD_2023_M2_Secc7!N103</f>
        <v>0</v>
      </c>
      <c r="AI216">
        <f>CNGMD_2023_M2_Secc7!T103</f>
        <v>0</v>
      </c>
      <c r="AK216" s="150">
        <f t="shared" si="17"/>
        <v>0</v>
      </c>
      <c r="AL216" s="150">
        <f t="shared" si="18"/>
        <v>0</v>
      </c>
      <c r="AM216" s="150">
        <f t="shared" si="19"/>
        <v>0</v>
      </c>
      <c r="AN216" s="163">
        <f t="shared" si="20"/>
        <v>0</v>
      </c>
    </row>
    <row r="217" spans="1:40" ht="15" customHeight="1">
      <c r="A217" s="52"/>
      <c r="B217" s="47"/>
      <c r="C217" s="109" t="s">
        <v>87</v>
      </c>
      <c r="D217" s="413" t="str">
        <f>IF(CNGMD_2023_M2_Secc7!$D104="","",CNGMD_2023_M2_Secc7!$D104)</f>
        <v/>
      </c>
      <c r="E217" s="413"/>
      <c r="F217" s="413"/>
      <c r="G217" s="413"/>
      <c r="H217" s="413"/>
      <c r="I217" s="413"/>
      <c r="J217" s="413"/>
      <c r="K217" s="413"/>
      <c r="L217" s="413"/>
      <c r="M217" s="413"/>
      <c r="N217" s="413"/>
      <c r="O217" s="413"/>
      <c r="P217" s="413"/>
      <c r="Q217" s="413"/>
      <c r="R217" s="118" t="str">
        <f>IF(CNGMD_2023_M2_Secc7!K1186="","",CNGMD_2023_M2_Secc7!K1186)</f>
        <v/>
      </c>
      <c r="S217" s="148"/>
      <c r="T217" s="148"/>
      <c r="U217" s="148"/>
      <c r="V217" s="148"/>
      <c r="W217" s="148"/>
      <c r="X217" s="148"/>
      <c r="Y217" s="148"/>
      <c r="Z217" s="148"/>
      <c r="AA217" s="148"/>
      <c r="AB217" s="148"/>
      <c r="AC217" s="148"/>
      <c r="AD217" s="148"/>
      <c r="AG217">
        <f t="shared" si="16"/>
        <v>0</v>
      </c>
      <c r="AH217">
        <f>CNGMD_2023_M2_Secc7!N104</f>
        <v>0</v>
      </c>
      <c r="AI217">
        <f>CNGMD_2023_M2_Secc7!T104</f>
        <v>0</v>
      </c>
      <c r="AK217" s="150">
        <f t="shared" si="17"/>
        <v>0</v>
      </c>
      <c r="AL217" s="150">
        <f t="shared" si="18"/>
        <v>0</v>
      </c>
      <c r="AM217" s="150">
        <f t="shared" si="19"/>
        <v>0</v>
      </c>
      <c r="AN217" s="163">
        <f t="shared" si="20"/>
        <v>0</v>
      </c>
    </row>
    <row r="218" spans="1:40" ht="15" customHeight="1">
      <c r="A218" s="52"/>
      <c r="B218" s="47"/>
      <c r="C218" s="109" t="s">
        <v>88</v>
      </c>
      <c r="D218" s="413" t="str">
        <f>IF(CNGMD_2023_M2_Secc7!$D105="","",CNGMD_2023_M2_Secc7!$D105)</f>
        <v/>
      </c>
      <c r="E218" s="413"/>
      <c r="F218" s="413"/>
      <c r="G218" s="413"/>
      <c r="H218" s="413"/>
      <c r="I218" s="413"/>
      <c r="J218" s="413"/>
      <c r="K218" s="413"/>
      <c r="L218" s="413"/>
      <c r="M218" s="413"/>
      <c r="N218" s="413"/>
      <c r="O218" s="413"/>
      <c r="P218" s="413"/>
      <c r="Q218" s="413"/>
      <c r="R218" s="118" t="str">
        <f>IF(CNGMD_2023_M2_Secc7!K1187="","",CNGMD_2023_M2_Secc7!K1187)</f>
        <v/>
      </c>
      <c r="S218" s="148"/>
      <c r="T218" s="148"/>
      <c r="U218" s="148"/>
      <c r="V218" s="148"/>
      <c r="W218" s="148"/>
      <c r="X218" s="148"/>
      <c r="Y218" s="148"/>
      <c r="Z218" s="148"/>
      <c r="AA218" s="148"/>
      <c r="AB218" s="148"/>
      <c r="AC218" s="148"/>
      <c r="AD218" s="148"/>
      <c r="AG218">
        <f t="shared" si="16"/>
        <v>0</v>
      </c>
      <c r="AH218">
        <f>CNGMD_2023_M2_Secc7!N105</f>
        <v>0</v>
      </c>
      <c r="AI218">
        <f>CNGMD_2023_M2_Secc7!T105</f>
        <v>0</v>
      </c>
      <c r="AK218" s="150">
        <f t="shared" si="17"/>
        <v>0</v>
      </c>
      <c r="AL218" s="150">
        <f t="shared" si="18"/>
        <v>0</v>
      </c>
      <c r="AM218" s="150">
        <f t="shared" si="19"/>
        <v>0</v>
      </c>
      <c r="AN218" s="163">
        <f t="shared" si="20"/>
        <v>0</v>
      </c>
    </row>
    <row r="219" spans="1:40" ht="15" customHeight="1">
      <c r="A219" s="52"/>
      <c r="B219" s="47"/>
      <c r="C219" s="109" t="s">
        <v>89</v>
      </c>
      <c r="D219" s="413" t="str">
        <f>IF(CNGMD_2023_M2_Secc7!$D106="","",CNGMD_2023_M2_Secc7!$D106)</f>
        <v/>
      </c>
      <c r="E219" s="413"/>
      <c r="F219" s="413"/>
      <c r="G219" s="413"/>
      <c r="H219" s="413"/>
      <c r="I219" s="413"/>
      <c r="J219" s="413"/>
      <c r="K219" s="413"/>
      <c r="L219" s="413"/>
      <c r="M219" s="413"/>
      <c r="N219" s="413"/>
      <c r="O219" s="413"/>
      <c r="P219" s="413"/>
      <c r="Q219" s="413"/>
      <c r="R219" s="118" t="str">
        <f>IF(CNGMD_2023_M2_Secc7!K1188="","",CNGMD_2023_M2_Secc7!K1188)</f>
        <v/>
      </c>
      <c r="S219" s="148"/>
      <c r="T219" s="148"/>
      <c r="U219" s="148"/>
      <c r="V219" s="148"/>
      <c r="W219" s="148"/>
      <c r="X219" s="148"/>
      <c r="Y219" s="148"/>
      <c r="Z219" s="148"/>
      <c r="AA219" s="148"/>
      <c r="AB219" s="148"/>
      <c r="AC219" s="148"/>
      <c r="AD219" s="148"/>
      <c r="AG219">
        <f t="shared" si="16"/>
        <v>0</v>
      </c>
      <c r="AH219">
        <f>CNGMD_2023_M2_Secc7!N106</f>
        <v>0</v>
      </c>
      <c r="AI219">
        <f>CNGMD_2023_M2_Secc7!T106</f>
        <v>0</v>
      </c>
      <c r="AK219" s="150">
        <f t="shared" si="17"/>
        <v>0</v>
      </c>
      <c r="AL219" s="150">
        <f t="shared" si="18"/>
        <v>0</v>
      </c>
      <c r="AM219" s="150">
        <f t="shared" si="19"/>
        <v>0</v>
      </c>
      <c r="AN219" s="163">
        <f t="shared" si="20"/>
        <v>0</v>
      </c>
    </row>
    <row r="220" spans="1:40" ht="15" customHeight="1">
      <c r="A220" s="52"/>
      <c r="B220" s="47"/>
      <c r="C220" s="109" t="s">
        <v>90</v>
      </c>
      <c r="D220" s="413" t="str">
        <f>IF(CNGMD_2023_M2_Secc7!$D107="","",CNGMD_2023_M2_Secc7!$D107)</f>
        <v/>
      </c>
      <c r="E220" s="413"/>
      <c r="F220" s="413"/>
      <c r="G220" s="413"/>
      <c r="H220" s="413"/>
      <c r="I220" s="413"/>
      <c r="J220" s="413"/>
      <c r="K220" s="413"/>
      <c r="L220" s="413"/>
      <c r="M220" s="413"/>
      <c r="N220" s="413"/>
      <c r="O220" s="413"/>
      <c r="P220" s="413"/>
      <c r="Q220" s="413"/>
      <c r="R220" s="118" t="str">
        <f>IF(CNGMD_2023_M2_Secc7!K1189="","",CNGMD_2023_M2_Secc7!K1189)</f>
        <v/>
      </c>
      <c r="S220" s="148"/>
      <c r="T220" s="148"/>
      <c r="U220" s="148"/>
      <c r="V220" s="148"/>
      <c r="W220" s="148"/>
      <c r="X220" s="148"/>
      <c r="Y220" s="148"/>
      <c r="Z220" s="148"/>
      <c r="AA220" s="148"/>
      <c r="AB220" s="148"/>
      <c r="AC220" s="148"/>
      <c r="AD220" s="148"/>
      <c r="AG220">
        <f t="shared" si="16"/>
        <v>0</v>
      </c>
      <c r="AH220">
        <f>CNGMD_2023_M2_Secc7!N107</f>
        <v>0</v>
      </c>
      <c r="AI220">
        <f>CNGMD_2023_M2_Secc7!T107</f>
        <v>0</v>
      </c>
      <c r="AK220" s="150">
        <f t="shared" si="17"/>
        <v>0</v>
      </c>
      <c r="AL220" s="150">
        <f t="shared" si="18"/>
        <v>0</v>
      </c>
      <c r="AM220" s="150">
        <f t="shared" si="19"/>
        <v>0</v>
      </c>
      <c r="AN220" s="163">
        <f t="shared" si="20"/>
        <v>0</v>
      </c>
    </row>
    <row r="221" spans="1:40" ht="15" customHeight="1">
      <c r="A221" s="52"/>
      <c r="B221" s="47"/>
      <c r="C221" s="109" t="s">
        <v>91</v>
      </c>
      <c r="D221" s="413" t="str">
        <f>IF(CNGMD_2023_M2_Secc7!$D108="","",CNGMD_2023_M2_Secc7!$D108)</f>
        <v/>
      </c>
      <c r="E221" s="413"/>
      <c r="F221" s="413"/>
      <c r="G221" s="413"/>
      <c r="H221" s="413"/>
      <c r="I221" s="413"/>
      <c r="J221" s="413"/>
      <c r="K221" s="413"/>
      <c r="L221" s="413"/>
      <c r="M221" s="413"/>
      <c r="N221" s="413"/>
      <c r="O221" s="413"/>
      <c r="P221" s="413"/>
      <c r="Q221" s="413"/>
      <c r="R221" s="118" t="str">
        <f>IF(CNGMD_2023_M2_Secc7!K1190="","",CNGMD_2023_M2_Secc7!K1190)</f>
        <v/>
      </c>
      <c r="S221" s="148"/>
      <c r="T221" s="148"/>
      <c r="U221" s="148"/>
      <c r="V221" s="148"/>
      <c r="W221" s="148"/>
      <c r="X221" s="148"/>
      <c r="Y221" s="148"/>
      <c r="Z221" s="148"/>
      <c r="AA221" s="148"/>
      <c r="AB221" s="148"/>
      <c r="AC221" s="148"/>
      <c r="AD221" s="148"/>
      <c r="AG221">
        <f t="shared" si="16"/>
        <v>0</v>
      </c>
      <c r="AH221">
        <f>CNGMD_2023_M2_Secc7!N108</f>
        <v>0</v>
      </c>
      <c r="AI221">
        <f>CNGMD_2023_M2_Secc7!T108</f>
        <v>0</v>
      </c>
      <c r="AK221" s="150">
        <f t="shared" si="17"/>
        <v>0</v>
      </c>
      <c r="AL221" s="150">
        <f t="shared" si="18"/>
        <v>0</v>
      </c>
      <c r="AM221" s="150">
        <f t="shared" si="19"/>
        <v>0</v>
      </c>
      <c r="AN221" s="163">
        <f t="shared" si="20"/>
        <v>0</v>
      </c>
    </row>
    <row r="222" spans="1:40" ht="15" customHeight="1">
      <c r="A222" s="52"/>
      <c r="B222" s="47"/>
      <c r="C222" s="109" t="s">
        <v>92</v>
      </c>
      <c r="D222" s="413" t="str">
        <f>IF(CNGMD_2023_M2_Secc7!$D109="","",CNGMD_2023_M2_Secc7!$D109)</f>
        <v/>
      </c>
      <c r="E222" s="413"/>
      <c r="F222" s="413"/>
      <c r="G222" s="413"/>
      <c r="H222" s="413"/>
      <c r="I222" s="413"/>
      <c r="J222" s="413"/>
      <c r="K222" s="413"/>
      <c r="L222" s="413"/>
      <c r="M222" s="413"/>
      <c r="N222" s="413"/>
      <c r="O222" s="413"/>
      <c r="P222" s="413"/>
      <c r="Q222" s="413"/>
      <c r="R222" s="118" t="str">
        <f>IF(CNGMD_2023_M2_Secc7!K1191="","",CNGMD_2023_M2_Secc7!K1191)</f>
        <v/>
      </c>
      <c r="S222" s="148"/>
      <c r="T222" s="148"/>
      <c r="U222" s="148"/>
      <c r="V222" s="148"/>
      <c r="W222" s="148"/>
      <c r="X222" s="148"/>
      <c r="Y222" s="148"/>
      <c r="Z222" s="148"/>
      <c r="AA222" s="148"/>
      <c r="AB222" s="148"/>
      <c r="AC222" s="148"/>
      <c r="AD222" s="148"/>
      <c r="AG222">
        <f t="shared" si="16"/>
        <v>0</v>
      </c>
      <c r="AH222">
        <f>CNGMD_2023_M2_Secc7!N109</f>
        <v>0</v>
      </c>
      <c r="AI222">
        <f>CNGMD_2023_M2_Secc7!T109</f>
        <v>0</v>
      </c>
      <c r="AK222" s="150">
        <f t="shared" si="17"/>
        <v>0</v>
      </c>
      <c r="AL222" s="150">
        <f t="shared" si="18"/>
        <v>0</v>
      </c>
      <c r="AM222" s="150">
        <f t="shared" si="19"/>
        <v>0</v>
      </c>
      <c r="AN222" s="163">
        <f t="shared" si="20"/>
        <v>0</v>
      </c>
    </row>
    <row r="223" spans="1:40" ht="15" customHeight="1">
      <c r="A223" s="52"/>
      <c r="B223" s="47"/>
      <c r="C223" s="109" t="s">
        <v>93</v>
      </c>
      <c r="D223" s="413" t="str">
        <f>IF(CNGMD_2023_M2_Secc7!$D110="","",CNGMD_2023_M2_Secc7!$D110)</f>
        <v/>
      </c>
      <c r="E223" s="413"/>
      <c r="F223" s="413"/>
      <c r="G223" s="413"/>
      <c r="H223" s="413"/>
      <c r="I223" s="413"/>
      <c r="J223" s="413"/>
      <c r="K223" s="413"/>
      <c r="L223" s="413"/>
      <c r="M223" s="413"/>
      <c r="N223" s="413"/>
      <c r="O223" s="413"/>
      <c r="P223" s="413"/>
      <c r="Q223" s="413"/>
      <c r="R223" s="118" t="str">
        <f>IF(CNGMD_2023_M2_Secc7!K1192="","",CNGMD_2023_M2_Secc7!K1192)</f>
        <v/>
      </c>
      <c r="S223" s="148"/>
      <c r="T223" s="148"/>
      <c r="U223" s="148"/>
      <c r="V223" s="148"/>
      <c r="W223" s="148"/>
      <c r="X223" s="148"/>
      <c r="Y223" s="148"/>
      <c r="Z223" s="148"/>
      <c r="AA223" s="148"/>
      <c r="AB223" s="148"/>
      <c r="AC223" s="148"/>
      <c r="AD223" s="148"/>
      <c r="AG223">
        <f t="shared" si="16"/>
        <v>0</v>
      </c>
      <c r="AH223">
        <f>CNGMD_2023_M2_Secc7!N110</f>
        <v>0</v>
      </c>
      <c r="AI223">
        <f>CNGMD_2023_M2_Secc7!T110</f>
        <v>0</v>
      </c>
      <c r="AK223" s="150">
        <f t="shared" si="17"/>
        <v>0</v>
      </c>
      <c r="AL223" s="150">
        <f t="shared" si="18"/>
        <v>0</v>
      </c>
      <c r="AM223" s="150">
        <f t="shared" si="19"/>
        <v>0</v>
      </c>
      <c r="AN223" s="163">
        <f t="shared" si="20"/>
        <v>0</v>
      </c>
    </row>
    <row r="224" spans="1:40" ht="15" customHeight="1">
      <c r="A224" s="52"/>
      <c r="B224" s="47"/>
      <c r="C224" s="109" t="s">
        <v>94</v>
      </c>
      <c r="D224" s="413" t="str">
        <f>IF(CNGMD_2023_M2_Secc7!$D111="","",CNGMD_2023_M2_Secc7!$D111)</f>
        <v/>
      </c>
      <c r="E224" s="413"/>
      <c r="F224" s="413"/>
      <c r="G224" s="413"/>
      <c r="H224" s="413"/>
      <c r="I224" s="413"/>
      <c r="J224" s="413"/>
      <c r="K224" s="413"/>
      <c r="L224" s="413"/>
      <c r="M224" s="413"/>
      <c r="N224" s="413"/>
      <c r="O224" s="413"/>
      <c r="P224" s="413"/>
      <c r="Q224" s="413"/>
      <c r="R224" s="118" t="str">
        <f>IF(CNGMD_2023_M2_Secc7!K1193="","",CNGMD_2023_M2_Secc7!K1193)</f>
        <v/>
      </c>
      <c r="S224" s="148"/>
      <c r="T224" s="148"/>
      <c r="U224" s="148"/>
      <c r="V224" s="148"/>
      <c r="W224" s="148"/>
      <c r="X224" s="148"/>
      <c r="Y224" s="148"/>
      <c r="Z224" s="148"/>
      <c r="AA224" s="148"/>
      <c r="AB224" s="148"/>
      <c r="AC224" s="148"/>
      <c r="AD224" s="148"/>
      <c r="AG224">
        <f t="shared" si="16"/>
        <v>0</v>
      </c>
      <c r="AH224">
        <f>CNGMD_2023_M2_Secc7!N111</f>
        <v>0</v>
      </c>
      <c r="AI224">
        <f>CNGMD_2023_M2_Secc7!T111</f>
        <v>0</v>
      </c>
      <c r="AK224" s="150">
        <f t="shared" si="17"/>
        <v>0</v>
      </c>
      <c r="AL224" s="150">
        <f t="shared" si="18"/>
        <v>0</v>
      </c>
      <c r="AM224" s="150">
        <f t="shared" si="19"/>
        <v>0</v>
      </c>
      <c r="AN224" s="163">
        <f t="shared" si="20"/>
        <v>0</v>
      </c>
    </row>
    <row r="225" spans="1:40" ht="15" customHeight="1">
      <c r="A225" s="52"/>
      <c r="B225" s="47"/>
      <c r="C225" s="109" t="s">
        <v>95</v>
      </c>
      <c r="D225" s="413" t="str">
        <f>IF(CNGMD_2023_M2_Secc7!$D112="","",CNGMD_2023_M2_Secc7!$D112)</f>
        <v/>
      </c>
      <c r="E225" s="413"/>
      <c r="F225" s="413"/>
      <c r="G225" s="413"/>
      <c r="H225" s="413"/>
      <c r="I225" s="413"/>
      <c r="J225" s="413"/>
      <c r="K225" s="413"/>
      <c r="L225" s="413"/>
      <c r="M225" s="413"/>
      <c r="N225" s="413"/>
      <c r="O225" s="413"/>
      <c r="P225" s="413"/>
      <c r="Q225" s="413"/>
      <c r="R225" s="118" t="str">
        <f>IF(CNGMD_2023_M2_Secc7!K1194="","",CNGMD_2023_M2_Secc7!K1194)</f>
        <v/>
      </c>
      <c r="S225" s="148"/>
      <c r="T225" s="148"/>
      <c r="U225" s="148"/>
      <c r="V225" s="148"/>
      <c r="W225" s="148"/>
      <c r="X225" s="148"/>
      <c r="Y225" s="148"/>
      <c r="Z225" s="148"/>
      <c r="AA225" s="148"/>
      <c r="AB225" s="148"/>
      <c r="AC225" s="148"/>
      <c r="AD225" s="148"/>
      <c r="AG225">
        <f t="shared" si="16"/>
        <v>0</v>
      </c>
      <c r="AH225">
        <f>CNGMD_2023_M2_Secc7!N112</f>
        <v>0</v>
      </c>
      <c r="AI225">
        <f>CNGMD_2023_M2_Secc7!T112</f>
        <v>0</v>
      </c>
      <c r="AK225" s="150">
        <f t="shared" si="17"/>
        <v>0</v>
      </c>
      <c r="AL225" s="150">
        <f t="shared" si="18"/>
        <v>0</v>
      </c>
      <c r="AM225" s="150">
        <f t="shared" si="19"/>
        <v>0</v>
      </c>
      <c r="AN225" s="163">
        <f t="shared" si="20"/>
        <v>0</v>
      </c>
    </row>
    <row r="226" spans="1:40" ht="15" customHeight="1">
      <c r="A226" s="52"/>
      <c r="B226" s="47"/>
      <c r="C226" s="109" t="s">
        <v>96</v>
      </c>
      <c r="D226" s="413" t="str">
        <f>IF(CNGMD_2023_M2_Secc7!$D113="","",CNGMD_2023_M2_Secc7!$D113)</f>
        <v/>
      </c>
      <c r="E226" s="413"/>
      <c r="F226" s="413"/>
      <c r="G226" s="413"/>
      <c r="H226" s="413"/>
      <c r="I226" s="413"/>
      <c r="J226" s="413"/>
      <c r="K226" s="413"/>
      <c r="L226" s="413"/>
      <c r="M226" s="413"/>
      <c r="N226" s="413"/>
      <c r="O226" s="413"/>
      <c r="P226" s="413"/>
      <c r="Q226" s="413"/>
      <c r="R226" s="118" t="str">
        <f>IF(CNGMD_2023_M2_Secc7!K1195="","",CNGMD_2023_M2_Secc7!K1195)</f>
        <v/>
      </c>
      <c r="S226" s="148"/>
      <c r="T226" s="148"/>
      <c r="U226" s="148"/>
      <c r="V226" s="148"/>
      <c r="W226" s="148"/>
      <c r="X226" s="148"/>
      <c r="Y226" s="148"/>
      <c r="Z226" s="148"/>
      <c r="AA226" s="148"/>
      <c r="AB226" s="148"/>
      <c r="AC226" s="148"/>
      <c r="AD226" s="148"/>
      <c r="AG226">
        <f t="shared" si="16"/>
        <v>0</v>
      </c>
      <c r="AH226">
        <f>CNGMD_2023_M2_Secc7!N113</f>
        <v>0</v>
      </c>
      <c r="AI226">
        <f>CNGMD_2023_M2_Secc7!T113</f>
        <v>0</v>
      </c>
      <c r="AK226" s="150">
        <f t="shared" si="17"/>
        <v>0</v>
      </c>
      <c r="AL226" s="150">
        <f t="shared" si="18"/>
        <v>0</v>
      </c>
      <c r="AM226" s="150">
        <f t="shared" si="19"/>
        <v>0</v>
      </c>
      <c r="AN226" s="163">
        <f t="shared" si="20"/>
        <v>0</v>
      </c>
    </row>
    <row r="227" spans="1:40" ht="15" customHeight="1">
      <c r="A227" s="52"/>
      <c r="B227" s="47"/>
      <c r="C227" s="109" t="s">
        <v>97</v>
      </c>
      <c r="D227" s="413" t="str">
        <f>IF(CNGMD_2023_M2_Secc7!$D114="","",CNGMD_2023_M2_Secc7!$D114)</f>
        <v/>
      </c>
      <c r="E227" s="413"/>
      <c r="F227" s="413"/>
      <c r="G227" s="413"/>
      <c r="H227" s="413"/>
      <c r="I227" s="413"/>
      <c r="J227" s="413"/>
      <c r="K227" s="413"/>
      <c r="L227" s="413"/>
      <c r="M227" s="413"/>
      <c r="N227" s="413"/>
      <c r="O227" s="413"/>
      <c r="P227" s="413"/>
      <c r="Q227" s="413"/>
      <c r="R227" s="118" t="str">
        <f>IF(CNGMD_2023_M2_Secc7!K1196="","",CNGMD_2023_M2_Secc7!K1196)</f>
        <v/>
      </c>
      <c r="S227" s="148"/>
      <c r="T227" s="148"/>
      <c r="U227" s="148"/>
      <c r="V227" s="148"/>
      <c r="W227" s="148"/>
      <c r="X227" s="148"/>
      <c r="Y227" s="148"/>
      <c r="Z227" s="148"/>
      <c r="AA227" s="148"/>
      <c r="AB227" s="148"/>
      <c r="AC227" s="148"/>
      <c r="AD227" s="148"/>
      <c r="AG227">
        <f t="shared" si="16"/>
        <v>0</v>
      </c>
      <c r="AH227">
        <f>CNGMD_2023_M2_Secc7!N114</f>
        <v>0</v>
      </c>
      <c r="AI227">
        <f>CNGMD_2023_M2_Secc7!T114</f>
        <v>0</v>
      </c>
      <c r="AK227" s="150">
        <f t="shared" si="17"/>
        <v>0</v>
      </c>
      <c r="AL227" s="150">
        <f t="shared" si="18"/>
        <v>0</v>
      </c>
      <c r="AM227" s="150">
        <f t="shared" si="19"/>
        <v>0</v>
      </c>
      <c r="AN227" s="163">
        <f t="shared" si="20"/>
        <v>0</v>
      </c>
    </row>
    <row r="228" spans="1:40" ht="15" customHeight="1">
      <c r="A228" s="52"/>
      <c r="B228" s="47"/>
      <c r="C228" s="109" t="s">
        <v>98</v>
      </c>
      <c r="D228" s="413" t="str">
        <f>IF(CNGMD_2023_M2_Secc7!$D115="","",CNGMD_2023_M2_Secc7!$D115)</f>
        <v/>
      </c>
      <c r="E228" s="413"/>
      <c r="F228" s="413"/>
      <c r="G228" s="413"/>
      <c r="H228" s="413"/>
      <c r="I228" s="413"/>
      <c r="J228" s="413"/>
      <c r="K228" s="413"/>
      <c r="L228" s="413"/>
      <c r="M228" s="413"/>
      <c r="N228" s="413"/>
      <c r="O228" s="413"/>
      <c r="P228" s="413"/>
      <c r="Q228" s="413"/>
      <c r="R228" s="118" t="str">
        <f>IF(CNGMD_2023_M2_Secc7!K1197="","",CNGMD_2023_M2_Secc7!K1197)</f>
        <v/>
      </c>
      <c r="S228" s="148"/>
      <c r="T228" s="148"/>
      <c r="U228" s="148"/>
      <c r="V228" s="148"/>
      <c r="W228" s="148"/>
      <c r="X228" s="148"/>
      <c r="Y228" s="148"/>
      <c r="Z228" s="148"/>
      <c r="AA228" s="148"/>
      <c r="AB228" s="148"/>
      <c r="AC228" s="148"/>
      <c r="AD228" s="148"/>
      <c r="AG228">
        <f t="shared" si="16"/>
        <v>0</v>
      </c>
      <c r="AH228">
        <f>CNGMD_2023_M2_Secc7!N115</f>
        <v>0</v>
      </c>
      <c r="AI228">
        <f>CNGMD_2023_M2_Secc7!T115</f>
        <v>0</v>
      </c>
      <c r="AK228" s="150">
        <f t="shared" si="17"/>
        <v>0</v>
      </c>
      <c r="AL228" s="150">
        <f t="shared" si="18"/>
        <v>0</v>
      </c>
      <c r="AM228" s="150">
        <f t="shared" si="19"/>
        <v>0</v>
      </c>
      <c r="AN228" s="163">
        <f t="shared" si="20"/>
        <v>0</v>
      </c>
    </row>
    <row r="229" spans="1:40" ht="15" customHeight="1">
      <c r="A229" s="52"/>
      <c r="B229" s="47"/>
      <c r="C229" s="109" t="s">
        <v>99</v>
      </c>
      <c r="D229" s="413" t="str">
        <f>IF(CNGMD_2023_M2_Secc7!$D116="","",CNGMD_2023_M2_Secc7!$D116)</f>
        <v/>
      </c>
      <c r="E229" s="413"/>
      <c r="F229" s="413"/>
      <c r="G229" s="413"/>
      <c r="H229" s="413"/>
      <c r="I229" s="413"/>
      <c r="J229" s="413"/>
      <c r="K229" s="413"/>
      <c r="L229" s="413"/>
      <c r="M229" s="413"/>
      <c r="N229" s="413"/>
      <c r="O229" s="413"/>
      <c r="P229" s="413"/>
      <c r="Q229" s="413"/>
      <c r="R229" s="118" t="str">
        <f>IF(CNGMD_2023_M2_Secc7!K1198="","",CNGMD_2023_M2_Secc7!K1198)</f>
        <v/>
      </c>
      <c r="S229" s="148"/>
      <c r="T229" s="148"/>
      <c r="U229" s="148"/>
      <c r="V229" s="148"/>
      <c r="W229" s="148"/>
      <c r="X229" s="148"/>
      <c r="Y229" s="148"/>
      <c r="Z229" s="148"/>
      <c r="AA229" s="148"/>
      <c r="AB229" s="148"/>
      <c r="AC229" s="148"/>
      <c r="AD229" s="148"/>
      <c r="AG229">
        <f t="shared" si="16"/>
        <v>0</v>
      </c>
      <c r="AH229">
        <f>CNGMD_2023_M2_Secc7!N116</f>
        <v>0</v>
      </c>
      <c r="AI229">
        <f>CNGMD_2023_M2_Secc7!T116</f>
        <v>0</v>
      </c>
      <c r="AK229" s="150">
        <f t="shared" si="17"/>
        <v>0</v>
      </c>
      <c r="AL229" s="150">
        <f t="shared" si="18"/>
        <v>0</v>
      </c>
      <c r="AM229" s="150">
        <f t="shared" si="19"/>
        <v>0</v>
      </c>
      <c r="AN229" s="163">
        <f t="shared" si="20"/>
        <v>0</v>
      </c>
    </row>
    <row r="230" spans="1:40" ht="15" customHeight="1">
      <c r="A230" s="52"/>
      <c r="B230" s="47"/>
      <c r="C230" s="109" t="s">
        <v>100</v>
      </c>
      <c r="D230" s="413" t="str">
        <f>IF(CNGMD_2023_M2_Secc7!$D117="","",CNGMD_2023_M2_Secc7!$D117)</f>
        <v/>
      </c>
      <c r="E230" s="413"/>
      <c r="F230" s="413"/>
      <c r="G230" s="413"/>
      <c r="H230" s="413"/>
      <c r="I230" s="413"/>
      <c r="J230" s="413"/>
      <c r="K230" s="413"/>
      <c r="L230" s="413"/>
      <c r="M230" s="413"/>
      <c r="N230" s="413"/>
      <c r="O230" s="413"/>
      <c r="P230" s="413"/>
      <c r="Q230" s="413"/>
      <c r="R230" s="118" t="str">
        <f>IF(CNGMD_2023_M2_Secc7!K1199="","",CNGMD_2023_M2_Secc7!K1199)</f>
        <v/>
      </c>
      <c r="S230" s="148"/>
      <c r="T230" s="148"/>
      <c r="U230" s="148"/>
      <c r="V230" s="148"/>
      <c r="W230" s="148"/>
      <c r="X230" s="148"/>
      <c r="Y230" s="148"/>
      <c r="Z230" s="148"/>
      <c r="AA230" s="148"/>
      <c r="AB230" s="148"/>
      <c r="AC230" s="148"/>
      <c r="AD230" s="148"/>
      <c r="AG230">
        <f t="shared" si="16"/>
        <v>0</v>
      </c>
      <c r="AH230">
        <f>CNGMD_2023_M2_Secc7!N117</f>
        <v>0</v>
      </c>
      <c r="AI230">
        <f>CNGMD_2023_M2_Secc7!T117</f>
        <v>0</v>
      </c>
      <c r="AK230" s="150">
        <f t="shared" si="17"/>
        <v>0</v>
      </c>
      <c r="AL230" s="150">
        <f t="shared" si="18"/>
        <v>0</v>
      </c>
      <c r="AM230" s="150">
        <f t="shared" si="19"/>
        <v>0</v>
      </c>
      <c r="AN230" s="163">
        <f t="shared" si="20"/>
        <v>0</v>
      </c>
    </row>
    <row r="231" spans="1:40" ht="15" customHeight="1">
      <c r="A231" s="52"/>
      <c r="B231" s="47"/>
      <c r="C231" s="109" t="s">
        <v>101</v>
      </c>
      <c r="D231" s="413" t="str">
        <f>IF(CNGMD_2023_M2_Secc7!$D118="","",CNGMD_2023_M2_Secc7!$D118)</f>
        <v/>
      </c>
      <c r="E231" s="413"/>
      <c r="F231" s="413"/>
      <c r="G231" s="413"/>
      <c r="H231" s="413"/>
      <c r="I231" s="413"/>
      <c r="J231" s="413"/>
      <c r="K231" s="413"/>
      <c r="L231" s="413"/>
      <c r="M231" s="413"/>
      <c r="N231" s="413"/>
      <c r="O231" s="413"/>
      <c r="P231" s="413"/>
      <c r="Q231" s="413"/>
      <c r="R231" s="118" t="str">
        <f>IF(CNGMD_2023_M2_Secc7!K1200="","",CNGMD_2023_M2_Secc7!K1200)</f>
        <v/>
      </c>
      <c r="S231" s="148"/>
      <c r="T231" s="148"/>
      <c r="U231" s="148"/>
      <c r="V231" s="148"/>
      <c r="W231" s="148"/>
      <c r="X231" s="148"/>
      <c r="Y231" s="148"/>
      <c r="Z231" s="148"/>
      <c r="AA231" s="148"/>
      <c r="AB231" s="148"/>
      <c r="AC231" s="148"/>
      <c r="AD231" s="148"/>
      <c r="AG231">
        <f t="shared" si="16"/>
        <v>0</v>
      </c>
      <c r="AH231">
        <f>CNGMD_2023_M2_Secc7!N118</f>
        <v>0</v>
      </c>
      <c r="AI231">
        <f>CNGMD_2023_M2_Secc7!T118</f>
        <v>0</v>
      </c>
      <c r="AK231" s="150">
        <f t="shared" si="17"/>
        <v>0</v>
      </c>
      <c r="AL231" s="150">
        <f t="shared" si="18"/>
        <v>0</v>
      </c>
      <c r="AM231" s="150">
        <f t="shared" si="19"/>
        <v>0</v>
      </c>
      <c r="AN231" s="163">
        <f t="shared" si="20"/>
        <v>0</v>
      </c>
    </row>
    <row r="232" spans="1:40" ht="15" customHeight="1">
      <c r="A232" s="52"/>
      <c r="B232" s="47"/>
      <c r="C232" s="109" t="s">
        <v>102</v>
      </c>
      <c r="D232" s="413" t="str">
        <f>IF(CNGMD_2023_M2_Secc7!$D119="","",CNGMD_2023_M2_Secc7!$D119)</f>
        <v/>
      </c>
      <c r="E232" s="413"/>
      <c r="F232" s="413"/>
      <c r="G232" s="413"/>
      <c r="H232" s="413"/>
      <c r="I232" s="413"/>
      <c r="J232" s="413"/>
      <c r="K232" s="413"/>
      <c r="L232" s="413"/>
      <c r="M232" s="413"/>
      <c r="N232" s="413"/>
      <c r="O232" s="413"/>
      <c r="P232" s="413"/>
      <c r="Q232" s="413"/>
      <c r="R232" s="118" t="str">
        <f>IF(CNGMD_2023_M2_Secc7!K1201="","",CNGMD_2023_M2_Secc7!K1201)</f>
        <v/>
      </c>
      <c r="S232" s="148"/>
      <c r="T232" s="148"/>
      <c r="U232" s="148"/>
      <c r="V232" s="148"/>
      <c r="W232" s="148"/>
      <c r="X232" s="148"/>
      <c r="Y232" s="148"/>
      <c r="Z232" s="148"/>
      <c r="AA232" s="148"/>
      <c r="AB232" s="148"/>
      <c r="AC232" s="148"/>
      <c r="AD232" s="148"/>
      <c r="AG232">
        <f t="shared" si="16"/>
        <v>0</v>
      </c>
      <c r="AH232">
        <f>CNGMD_2023_M2_Secc7!N119</f>
        <v>0</v>
      </c>
      <c r="AI232">
        <f>CNGMD_2023_M2_Secc7!T119</f>
        <v>0</v>
      </c>
      <c r="AK232" s="150">
        <f t="shared" si="17"/>
        <v>0</v>
      </c>
      <c r="AL232" s="150">
        <f t="shared" si="18"/>
        <v>0</v>
      </c>
      <c r="AM232" s="150">
        <f t="shared" si="19"/>
        <v>0</v>
      </c>
      <c r="AN232" s="163">
        <f t="shared" si="20"/>
        <v>0</v>
      </c>
    </row>
    <row r="233" spans="1:40" ht="15" customHeight="1">
      <c r="A233" s="52"/>
      <c r="B233" s="47"/>
      <c r="C233" s="109" t="s">
        <v>120</v>
      </c>
      <c r="D233" s="413" t="str">
        <f>IF(CNGMD_2023_M2_Secc7!$D120="","",CNGMD_2023_M2_Secc7!$D120)</f>
        <v/>
      </c>
      <c r="E233" s="413"/>
      <c r="F233" s="413"/>
      <c r="G233" s="413"/>
      <c r="H233" s="413"/>
      <c r="I233" s="413"/>
      <c r="J233" s="413"/>
      <c r="K233" s="413"/>
      <c r="L233" s="413"/>
      <c r="M233" s="413"/>
      <c r="N233" s="413"/>
      <c r="O233" s="413"/>
      <c r="P233" s="413"/>
      <c r="Q233" s="413"/>
      <c r="R233" s="118" t="str">
        <f>IF(CNGMD_2023_M2_Secc7!K1202="","",CNGMD_2023_M2_Secc7!K1202)</f>
        <v/>
      </c>
      <c r="S233" s="148"/>
      <c r="T233" s="148"/>
      <c r="U233" s="148"/>
      <c r="V233" s="148"/>
      <c r="W233" s="148"/>
      <c r="X233" s="148"/>
      <c r="Y233" s="148"/>
      <c r="Z233" s="148"/>
      <c r="AA233" s="148"/>
      <c r="AB233" s="148"/>
      <c r="AC233" s="148"/>
      <c r="AD233" s="148"/>
      <c r="AG233">
        <f t="shared" si="16"/>
        <v>0</v>
      </c>
      <c r="AH233">
        <f>CNGMD_2023_M2_Secc7!N120</f>
        <v>0</v>
      </c>
      <c r="AI233">
        <f>CNGMD_2023_M2_Secc7!T120</f>
        <v>0</v>
      </c>
      <c r="AK233" s="150">
        <f t="shared" si="17"/>
        <v>0</v>
      </c>
      <c r="AL233" s="150">
        <f t="shared" si="18"/>
        <v>0</v>
      </c>
      <c r="AM233" s="150">
        <f t="shared" si="19"/>
        <v>0</v>
      </c>
      <c r="AN233" s="163">
        <f t="shared" si="20"/>
        <v>0</v>
      </c>
    </row>
    <row r="234" spans="1:40" ht="15" customHeight="1">
      <c r="A234" s="52"/>
      <c r="B234" s="47"/>
      <c r="C234" s="109" t="s">
        <v>121</v>
      </c>
      <c r="D234" s="413" t="str">
        <f>IF(CNGMD_2023_M2_Secc7!$D121="","",CNGMD_2023_M2_Secc7!$D121)</f>
        <v/>
      </c>
      <c r="E234" s="413"/>
      <c r="F234" s="413"/>
      <c r="G234" s="413"/>
      <c r="H234" s="413"/>
      <c r="I234" s="413"/>
      <c r="J234" s="413"/>
      <c r="K234" s="413"/>
      <c r="L234" s="413"/>
      <c r="M234" s="413"/>
      <c r="N234" s="413"/>
      <c r="O234" s="413"/>
      <c r="P234" s="413"/>
      <c r="Q234" s="413"/>
      <c r="R234" s="118" t="str">
        <f>IF(CNGMD_2023_M2_Secc7!K1203="","",CNGMD_2023_M2_Secc7!K1203)</f>
        <v/>
      </c>
      <c r="S234" s="148"/>
      <c r="T234" s="148"/>
      <c r="U234" s="148"/>
      <c r="V234" s="148"/>
      <c r="W234" s="148"/>
      <c r="X234" s="148"/>
      <c r="Y234" s="148"/>
      <c r="Z234" s="148"/>
      <c r="AA234" s="148"/>
      <c r="AB234" s="148"/>
      <c r="AC234" s="148"/>
      <c r="AD234" s="148"/>
      <c r="AG234">
        <f t="shared" si="16"/>
        <v>0</v>
      </c>
      <c r="AH234">
        <f>CNGMD_2023_M2_Secc7!N121</f>
        <v>0</v>
      </c>
      <c r="AI234">
        <f>CNGMD_2023_M2_Secc7!T121</f>
        <v>0</v>
      </c>
      <c r="AK234" s="150">
        <f t="shared" si="17"/>
        <v>0</v>
      </c>
      <c r="AL234" s="150">
        <f t="shared" si="18"/>
        <v>0</v>
      </c>
      <c r="AM234" s="150">
        <f t="shared" si="19"/>
        <v>0</v>
      </c>
      <c r="AN234" s="163">
        <f t="shared" si="20"/>
        <v>0</v>
      </c>
    </row>
    <row r="235" spans="1:40" ht="15" customHeight="1">
      <c r="A235" s="52"/>
      <c r="B235" s="47"/>
      <c r="C235" s="109" t="s">
        <v>122</v>
      </c>
      <c r="D235" s="413" t="str">
        <f>IF(CNGMD_2023_M2_Secc7!$D122="","",CNGMD_2023_M2_Secc7!$D122)</f>
        <v/>
      </c>
      <c r="E235" s="413"/>
      <c r="F235" s="413"/>
      <c r="G235" s="413"/>
      <c r="H235" s="413"/>
      <c r="I235" s="413"/>
      <c r="J235" s="413"/>
      <c r="K235" s="413"/>
      <c r="L235" s="413"/>
      <c r="M235" s="413"/>
      <c r="N235" s="413"/>
      <c r="O235" s="413"/>
      <c r="P235" s="413"/>
      <c r="Q235" s="413"/>
      <c r="R235" s="118" t="str">
        <f>IF(CNGMD_2023_M2_Secc7!K1204="","",CNGMD_2023_M2_Secc7!K1204)</f>
        <v/>
      </c>
      <c r="S235" s="148"/>
      <c r="T235" s="148"/>
      <c r="U235" s="148"/>
      <c r="V235" s="148"/>
      <c r="W235" s="148"/>
      <c r="X235" s="148"/>
      <c r="Y235" s="148"/>
      <c r="Z235" s="148"/>
      <c r="AA235" s="148"/>
      <c r="AB235" s="148"/>
      <c r="AC235" s="148"/>
      <c r="AD235" s="148"/>
      <c r="AG235">
        <f t="shared" si="16"/>
        <v>0</v>
      </c>
      <c r="AH235">
        <f>CNGMD_2023_M2_Secc7!N122</f>
        <v>0</v>
      </c>
      <c r="AI235">
        <f>CNGMD_2023_M2_Secc7!T122</f>
        <v>0</v>
      </c>
      <c r="AK235" s="150">
        <f t="shared" si="17"/>
        <v>0</v>
      </c>
      <c r="AL235" s="150">
        <f t="shared" si="18"/>
        <v>0</v>
      </c>
      <c r="AM235" s="150">
        <f t="shared" si="19"/>
        <v>0</v>
      </c>
      <c r="AN235" s="163">
        <f t="shared" si="20"/>
        <v>0</v>
      </c>
    </row>
    <row r="236" spans="1:40" ht="15" customHeight="1">
      <c r="A236" s="52"/>
      <c r="B236" s="47"/>
      <c r="C236" s="109" t="s">
        <v>123</v>
      </c>
      <c r="D236" s="413" t="str">
        <f>IF(CNGMD_2023_M2_Secc7!$D123="","",CNGMD_2023_M2_Secc7!$D123)</f>
        <v/>
      </c>
      <c r="E236" s="413"/>
      <c r="F236" s="413"/>
      <c r="G236" s="413"/>
      <c r="H236" s="413"/>
      <c r="I236" s="413"/>
      <c r="J236" s="413"/>
      <c r="K236" s="413"/>
      <c r="L236" s="413"/>
      <c r="M236" s="413"/>
      <c r="N236" s="413"/>
      <c r="O236" s="413"/>
      <c r="P236" s="413"/>
      <c r="Q236" s="413"/>
      <c r="R236" s="118" t="str">
        <f>IF(CNGMD_2023_M2_Secc7!K1205="","",CNGMD_2023_M2_Secc7!K1205)</f>
        <v/>
      </c>
      <c r="S236" s="148"/>
      <c r="T236" s="148"/>
      <c r="U236" s="148"/>
      <c r="V236" s="148"/>
      <c r="W236" s="148"/>
      <c r="X236" s="148"/>
      <c r="Y236" s="148"/>
      <c r="Z236" s="148"/>
      <c r="AA236" s="148"/>
      <c r="AB236" s="148"/>
      <c r="AC236" s="148"/>
      <c r="AD236" s="148"/>
      <c r="AG236">
        <f t="shared" si="16"/>
        <v>0</v>
      </c>
      <c r="AH236">
        <f>CNGMD_2023_M2_Secc7!N123</f>
        <v>0</v>
      </c>
      <c r="AI236">
        <f>CNGMD_2023_M2_Secc7!T123</f>
        <v>0</v>
      </c>
      <c r="AK236" s="150">
        <f t="shared" si="17"/>
        <v>0</v>
      </c>
      <c r="AL236" s="150">
        <f t="shared" si="18"/>
        <v>0</v>
      </c>
      <c r="AM236" s="150">
        <f t="shared" si="19"/>
        <v>0</v>
      </c>
      <c r="AN236" s="163">
        <f t="shared" si="20"/>
        <v>0</v>
      </c>
    </row>
    <row r="237" spans="1:40" ht="15" customHeight="1">
      <c r="A237" s="52"/>
      <c r="B237" s="47"/>
      <c r="C237" s="109" t="s">
        <v>124</v>
      </c>
      <c r="D237" s="413" t="str">
        <f>IF(CNGMD_2023_M2_Secc7!$D124="","",CNGMD_2023_M2_Secc7!$D124)</f>
        <v/>
      </c>
      <c r="E237" s="413"/>
      <c r="F237" s="413"/>
      <c r="G237" s="413"/>
      <c r="H237" s="413"/>
      <c r="I237" s="413"/>
      <c r="J237" s="413"/>
      <c r="K237" s="413"/>
      <c r="L237" s="413"/>
      <c r="M237" s="413"/>
      <c r="N237" s="413"/>
      <c r="O237" s="413"/>
      <c r="P237" s="413"/>
      <c r="Q237" s="413"/>
      <c r="R237" s="118" t="str">
        <f>IF(CNGMD_2023_M2_Secc7!K1206="","",CNGMD_2023_M2_Secc7!K1206)</f>
        <v/>
      </c>
      <c r="S237" s="148"/>
      <c r="T237" s="148"/>
      <c r="U237" s="148"/>
      <c r="V237" s="148"/>
      <c r="W237" s="148"/>
      <c r="X237" s="148"/>
      <c r="Y237" s="148"/>
      <c r="Z237" s="148"/>
      <c r="AA237" s="148"/>
      <c r="AB237" s="148"/>
      <c r="AC237" s="148"/>
      <c r="AD237" s="148"/>
      <c r="AG237">
        <f t="shared" si="16"/>
        <v>0</v>
      </c>
      <c r="AH237">
        <f>CNGMD_2023_M2_Secc7!N124</f>
        <v>0</v>
      </c>
      <c r="AI237">
        <f>CNGMD_2023_M2_Secc7!T124</f>
        <v>0</v>
      </c>
      <c r="AK237" s="150">
        <f t="shared" si="17"/>
        <v>0</v>
      </c>
      <c r="AL237" s="150">
        <f t="shared" si="18"/>
        <v>0</v>
      </c>
      <c r="AM237" s="150">
        <f t="shared" si="19"/>
        <v>0</v>
      </c>
      <c r="AN237" s="163">
        <f t="shared" si="20"/>
        <v>0</v>
      </c>
    </row>
    <row r="238" spans="1:40" ht="15" customHeight="1">
      <c r="A238" s="52"/>
      <c r="B238" s="47"/>
      <c r="C238" s="109" t="s">
        <v>125</v>
      </c>
      <c r="D238" s="413" t="str">
        <f>IF(CNGMD_2023_M2_Secc7!$D125="","",CNGMD_2023_M2_Secc7!$D125)</f>
        <v/>
      </c>
      <c r="E238" s="413"/>
      <c r="F238" s="413"/>
      <c r="G238" s="413"/>
      <c r="H238" s="413"/>
      <c r="I238" s="413"/>
      <c r="J238" s="413"/>
      <c r="K238" s="413"/>
      <c r="L238" s="413"/>
      <c r="M238" s="413"/>
      <c r="N238" s="413"/>
      <c r="O238" s="413"/>
      <c r="P238" s="413"/>
      <c r="Q238" s="413"/>
      <c r="R238" s="118" t="str">
        <f>IF(CNGMD_2023_M2_Secc7!K1207="","",CNGMD_2023_M2_Secc7!K1207)</f>
        <v/>
      </c>
      <c r="S238" s="148"/>
      <c r="T238" s="148"/>
      <c r="U238" s="148"/>
      <c r="V238" s="148"/>
      <c r="W238" s="148"/>
      <c r="X238" s="148"/>
      <c r="Y238" s="148"/>
      <c r="Z238" s="148"/>
      <c r="AA238" s="148"/>
      <c r="AB238" s="148"/>
      <c r="AC238" s="148"/>
      <c r="AD238" s="148"/>
      <c r="AG238">
        <f t="shared" si="16"/>
        <v>0</v>
      </c>
      <c r="AH238">
        <f>CNGMD_2023_M2_Secc7!N125</f>
        <v>0</v>
      </c>
      <c r="AI238">
        <f>CNGMD_2023_M2_Secc7!T125</f>
        <v>0</v>
      </c>
      <c r="AK238" s="150">
        <f t="shared" si="17"/>
        <v>0</v>
      </c>
      <c r="AL238" s="150">
        <f t="shared" si="18"/>
        <v>0</v>
      </c>
      <c r="AM238" s="150">
        <f t="shared" si="19"/>
        <v>0</v>
      </c>
      <c r="AN238" s="163">
        <f t="shared" si="20"/>
        <v>0</v>
      </c>
    </row>
    <row r="239" spans="1:40" ht="15" customHeight="1">
      <c r="A239" s="52"/>
      <c r="B239" s="47"/>
      <c r="C239" s="109" t="s">
        <v>126</v>
      </c>
      <c r="D239" s="413" t="str">
        <f>IF(CNGMD_2023_M2_Secc7!$D126="","",CNGMD_2023_M2_Secc7!$D126)</f>
        <v/>
      </c>
      <c r="E239" s="413"/>
      <c r="F239" s="413"/>
      <c r="G239" s="413"/>
      <c r="H239" s="413"/>
      <c r="I239" s="413"/>
      <c r="J239" s="413"/>
      <c r="K239" s="413"/>
      <c r="L239" s="413"/>
      <c r="M239" s="413"/>
      <c r="N239" s="413"/>
      <c r="O239" s="413"/>
      <c r="P239" s="413"/>
      <c r="Q239" s="413"/>
      <c r="R239" s="118" t="str">
        <f>IF(CNGMD_2023_M2_Secc7!K1208="","",CNGMD_2023_M2_Secc7!K1208)</f>
        <v/>
      </c>
      <c r="S239" s="148"/>
      <c r="T239" s="148"/>
      <c r="U239" s="148"/>
      <c r="V239" s="148"/>
      <c r="W239" s="148"/>
      <c r="X239" s="148"/>
      <c r="Y239" s="148"/>
      <c r="Z239" s="148"/>
      <c r="AA239" s="148"/>
      <c r="AB239" s="148"/>
      <c r="AC239" s="148"/>
      <c r="AD239" s="148"/>
      <c r="AG239">
        <f t="shared" si="16"/>
        <v>0</v>
      </c>
      <c r="AH239">
        <f>CNGMD_2023_M2_Secc7!N126</f>
        <v>0</v>
      </c>
      <c r="AI239">
        <f>CNGMD_2023_M2_Secc7!T126</f>
        <v>0</v>
      </c>
      <c r="AK239" s="150">
        <f t="shared" si="17"/>
        <v>0</v>
      </c>
      <c r="AL239" s="150">
        <f t="shared" si="18"/>
        <v>0</v>
      </c>
      <c r="AM239" s="150">
        <f t="shared" si="19"/>
        <v>0</v>
      </c>
      <c r="AN239" s="163">
        <f t="shared" si="20"/>
        <v>0</v>
      </c>
    </row>
    <row r="240" spans="1:40" ht="15" customHeight="1">
      <c r="A240" s="52"/>
      <c r="B240" s="47"/>
      <c r="C240" s="109" t="s">
        <v>127</v>
      </c>
      <c r="D240" s="413" t="str">
        <f>IF(CNGMD_2023_M2_Secc7!$D127="","",CNGMD_2023_M2_Secc7!$D127)</f>
        <v/>
      </c>
      <c r="E240" s="413"/>
      <c r="F240" s="413"/>
      <c r="G240" s="413"/>
      <c r="H240" s="413"/>
      <c r="I240" s="413"/>
      <c r="J240" s="413"/>
      <c r="K240" s="413"/>
      <c r="L240" s="413"/>
      <c r="M240" s="413"/>
      <c r="N240" s="413"/>
      <c r="O240" s="413"/>
      <c r="P240" s="413"/>
      <c r="Q240" s="413"/>
      <c r="R240" s="118" t="str">
        <f>IF(CNGMD_2023_M2_Secc7!K1209="","",CNGMD_2023_M2_Secc7!K1209)</f>
        <v/>
      </c>
      <c r="S240" s="148"/>
      <c r="T240" s="148"/>
      <c r="U240" s="148"/>
      <c r="V240" s="148"/>
      <c r="W240" s="148"/>
      <c r="X240" s="148"/>
      <c r="Y240" s="148"/>
      <c r="Z240" s="148"/>
      <c r="AA240" s="148"/>
      <c r="AB240" s="148"/>
      <c r="AC240" s="148"/>
      <c r="AD240" s="148"/>
      <c r="AG240">
        <f t="shared" si="16"/>
        <v>0</v>
      </c>
      <c r="AH240">
        <f>CNGMD_2023_M2_Secc7!N127</f>
        <v>0</v>
      </c>
      <c r="AI240">
        <f>CNGMD_2023_M2_Secc7!T127</f>
        <v>0</v>
      </c>
      <c r="AK240" s="150">
        <f t="shared" si="17"/>
        <v>0</v>
      </c>
      <c r="AL240" s="150">
        <f t="shared" si="18"/>
        <v>0</v>
      </c>
      <c r="AM240" s="150">
        <f t="shared" si="19"/>
        <v>0</v>
      </c>
      <c r="AN240" s="163">
        <f t="shared" si="20"/>
        <v>0</v>
      </c>
    </row>
    <row r="241" spans="1:40" ht="15" customHeight="1">
      <c r="A241" s="52"/>
      <c r="B241" s="47"/>
      <c r="C241" s="109" t="s">
        <v>128</v>
      </c>
      <c r="D241" s="413" t="str">
        <f>IF(CNGMD_2023_M2_Secc7!$D128="","",CNGMD_2023_M2_Secc7!$D128)</f>
        <v/>
      </c>
      <c r="E241" s="413"/>
      <c r="F241" s="413"/>
      <c r="G241" s="413"/>
      <c r="H241" s="413"/>
      <c r="I241" s="413"/>
      <c r="J241" s="413"/>
      <c r="K241" s="413"/>
      <c r="L241" s="413"/>
      <c r="M241" s="413"/>
      <c r="N241" s="413"/>
      <c r="O241" s="413"/>
      <c r="P241" s="413"/>
      <c r="Q241" s="413"/>
      <c r="R241" s="118" t="str">
        <f>IF(CNGMD_2023_M2_Secc7!K1210="","",CNGMD_2023_M2_Secc7!K1210)</f>
        <v/>
      </c>
      <c r="S241" s="148"/>
      <c r="T241" s="148"/>
      <c r="U241" s="148"/>
      <c r="V241" s="148"/>
      <c r="W241" s="148"/>
      <c r="X241" s="148"/>
      <c r="Y241" s="148"/>
      <c r="Z241" s="148"/>
      <c r="AA241" s="148"/>
      <c r="AB241" s="148"/>
      <c r="AC241" s="148"/>
      <c r="AD241" s="148"/>
      <c r="AG241">
        <f t="shared" si="16"/>
        <v>0</v>
      </c>
      <c r="AH241">
        <f>CNGMD_2023_M2_Secc7!N128</f>
        <v>0</v>
      </c>
      <c r="AI241">
        <f>CNGMD_2023_M2_Secc7!T128</f>
        <v>0</v>
      </c>
      <c r="AK241" s="150">
        <f t="shared" si="17"/>
        <v>0</v>
      </c>
      <c r="AL241" s="150">
        <f t="shared" si="18"/>
        <v>0</v>
      </c>
      <c r="AM241" s="150">
        <f t="shared" si="19"/>
        <v>0</v>
      </c>
      <c r="AN241" s="163">
        <f t="shared" si="20"/>
        <v>0</v>
      </c>
    </row>
    <row r="242" spans="1:40" ht="15" customHeight="1">
      <c r="A242" s="52"/>
      <c r="B242" s="47"/>
      <c r="C242" s="109" t="s">
        <v>129</v>
      </c>
      <c r="D242" s="413" t="str">
        <f>IF(CNGMD_2023_M2_Secc7!$D129="","",CNGMD_2023_M2_Secc7!$D129)</f>
        <v/>
      </c>
      <c r="E242" s="413"/>
      <c r="F242" s="413"/>
      <c r="G242" s="413"/>
      <c r="H242" s="413"/>
      <c r="I242" s="413"/>
      <c r="J242" s="413"/>
      <c r="K242" s="413"/>
      <c r="L242" s="413"/>
      <c r="M242" s="413"/>
      <c r="N242" s="413"/>
      <c r="O242" s="413"/>
      <c r="P242" s="413"/>
      <c r="Q242" s="413"/>
      <c r="R242" s="118" t="str">
        <f>IF(CNGMD_2023_M2_Secc7!K1211="","",CNGMD_2023_M2_Secc7!K1211)</f>
        <v/>
      </c>
      <c r="S242" s="148"/>
      <c r="T242" s="148"/>
      <c r="U242" s="148"/>
      <c r="V242" s="148"/>
      <c r="W242" s="148"/>
      <c r="X242" s="148"/>
      <c r="Y242" s="148"/>
      <c r="Z242" s="148"/>
      <c r="AA242" s="148"/>
      <c r="AB242" s="148"/>
      <c r="AC242" s="148"/>
      <c r="AD242" s="148"/>
      <c r="AG242">
        <f t="shared" si="16"/>
        <v>0</v>
      </c>
      <c r="AH242">
        <f>CNGMD_2023_M2_Secc7!N129</f>
        <v>0</v>
      </c>
      <c r="AI242">
        <f>CNGMD_2023_M2_Secc7!T129</f>
        <v>0</v>
      </c>
      <c r="AK242" s="150">
        <f t="shared" si="17"/>
        <v>0</v>
      </c>
      <c r="AL242" s="150">
        <f t="shared" si="18"/>
        <v>0</v>
      </c>
      <c r="AM242" s="150">
        <f t="shared" si="19"/>
        <v>0</v>
      </c>
      <c r="AN242" s="163">
        <f t="shared" si="20"/>
        <v>0</v>
      </c>
    </row>
    <row r="243" spans="1:40" ht="15" customHeight="1">
      <c r="A243" s="52"/>
      <c r="B243" s="47"/>
      <c r="C243" s="109" t="s">
        <v>130</v>
      </c>
      <c r="D243" s="413" t="str">
        <f>IF(CNGMD_2023_M2_Secc7!$D130="","",CNGMD_2023_M2_Secc7!$D130)</f>
        <v/>
      </c>
      <c r="E243" s="413"/>
      <c r="F243" s="413"/>
      <c r="G243" s="413"/>
      <c r="H243" s="413"/>
      <c r="I243" s="413"/>
      <c r="J243" s="413"/>
      <c r="K243" s="413"/>
      <c r="L243" s="413"/>
      <c r="M243" s="413"/>
      <c r="N243" s="413"/>
      <c r="O243" s="413"/>
      <c r="P243" s="413"/>
      <c r="Q243" s="413"/>
      <c r="R243" s="118" t="str">
        <f>IF(CNGMD_2023_M2_Secc7!K1212="","",CNGMD_2023_M2_Secc7!K1212)</f>
        <v/>
      </c>
      <c r="S243" s="148"/>
      <c r="T243" s="148"/>
      <c r="U243" s="148"/>
      <c r="V243" s="148"/>
      <c r="W243" s="148"/>
      <c r="X243" s="148"/>
      <c r="Y243" s="148"/>
      <c r="Z243" s="148"/>
      <c r="AA243" s="148"/>
      <c r="AB243" s="148"/>
      <c r="AC243" s="148"/>
      <c r="AD243" s="148"/>
      <c r="AG243">
        <f t="shared" si="16"/>
        <v>0</v>
      </c>
      <c r="AH243">
        <f>CNGMD_2023_M2_Secc7!N130</f>
        <v>0</v>
      </c>
      <c r="AI243">
        <f>CNGMD_2023_M2_Secc7!T130</f>
        <v>0</v>
      </c>
      <c r="AK243" s="150">
        <f t="shared" si="17"/>
        <v>0</v>
      </c>
      <c r="AL243" s="150">
        <f t="shared" si="18"/>
        <v>0</v>
      </c>
      <c r="AM243" s="150">
        <f t="shared" si="19"/>
        <v>0</v>
      </c>
      <c r="AN243" s="163">
        <f t="shared" si="20"/>
        <v>0</v>
      </c>
    </row>
    <row r="244" spans="1:40" ht="15" customHeight="1">
      <c r="A244" s="52"/>
      <c r="B244" s="47"/>
      <c r="C244" s="109" t="s">
        <v>131</v>
      </c>
      <c r="D244" s="413" t="str">
        <f>IF(CNGMD_2023_M2_Secc7!$D131="","",CNGMD_2023_M2_Secc7!$D131)</f>
        <v/>
      </c>
      <c r="E244" s="413"/>
      <c r="F244" s="413"/>
      <c r="G244" s="413"/>
      <c r="H244" s="413"/>
      <c r="I244" s="413"/>
      <c r="J244" s="413"/>
      <c r="K244" s="413"/>
      <c r="L244" s="413"/>
      <c r="M244" s="413"/>
      <c r="N244" s="413"/>
      <c r="O244" s="413"/>
      <c r="P244" s="413"/>
      <c r="Q244" s="413"/>
      <c r="R244" s="118" t="str">
        <f>IF(CNGMD_2023_M2_Secc7!K1213="","",CNGMD_2023_M2_Secc7!K1213)</f>
        <v/>
      </c>
      <c r="S244" s="148"/>
      <c r="T244" s="148"/>
      <c r="U244" s="148"/>
      <c r="V244" s="148"/>
      <c r="W244" s="148"/>
      <c r="X244" s="148"/>
      <c r="Y244" s="148"/>
      <c r="Z244" s="148"/>
      <c r="AA244" s="148"/>
      <c r="AB244" s="148"/>
      <c r="AC244" s="148"/>
      <c r="AD244" s="148"/>
      <c r="AG244">
        <f t="shared" si="16"/>
        <v>0</v>
      </c>
      <c r="AH244">
        <f>CNGMD_2023_M2_Secc7!N131</f>
        <v>0</v>
      </c>
      <c r="AI244">
        <f>CNGMD_2023_M2_Secc7!T131</f>
        <v>0</v>
      </c>
      <c r="AK244" s="150">
        <f t="shared" si="17"/>
        <v>0</v>
      </c>
      <c r="AL244" s="150">
        <f t="shared" si="18"/>
        <v>0</v>
      </c>
      <c r="AM244" s="150">
        <f t="shared" si="19"/>
        <v>0</v>
      </c>
      <c r="AN244" s="163">
        <f t="shared" si="20"/>
        <v>0</v>
      </c>
    </row>
    <row r="245" spans="1:40" ht="15" customHeight="1">
      <c r="A245" s="52"/>
      <c r="B245" s="47"/>
      <c r="C245" s="109" t="s">
        <v>132</v>
      </c>
      <c r="D245" s="413" t="str">
        <f>IF(CNGMD_2023_M2_Secc7!$D132="","",CNGMD_2023_M2_Secc7!$D132)</f>
        <v/>
      </c>
      <c r="E245" s="413"/>
      <c r="F245" s="413"/>
      <c r="G245" s="413"/>
      <c r="H245" s="413"/>
      <c r="I245" s="413"/>
      <c r="J245" s="413"/>
      <c r="K245" s="413"/>
      <c r="L245" s="413"/>
      <c r="M245" s="413"/>
      <c r="N245" s="413"/>
      <c r="O245" s="413"/>
      <c r="P245" s="413"/>
      <c r="Q245" s="413"/>
      <c r="R245" s="118" t="str">
        <f>IF(CNGMD_2023_M2_Secc7!K1214="","",CNGMD_2023_M2_Secc7!K1214)</f>
        <v/>
      </c>
      <c r="S245" s="148"/>
      <c r="T245" s="148"/>
      <c r="U245" s="148"/>
      <c r="V245" s="148"/>
      <c r="W245" s="148"/>
      <c r="X245" s="148"/>
      <c r="Y245" s="148"/>
      <c r="Z245" s="148"/>
      <c r="AA245" s="148"/>
      <c r="AB245" s="148"/>
      <c r="AC245" s="148"/>
      <c r="AD245" s="148"/>
      <c r="AG245">
        <f t="shared" si="16"/>
        <v>0</v>
      </c>
      <c r="AH245">
        <f>CNGMD_2023_M2_Secc7!N132</f>
        <v>0</v>
      </c>
      <c r="AI245">
        <f>CNGMD_2023_M2_Secc7!T132</f>
        <v>0</v>
      </c>
      <c r="AK245" s="150">
        <f t="shared" si="17"/>
        <v>0</v>
      </c>
      <c r="AL245" s="150">
        <f t="shared" si="18"/>
        <v>0</v>
      </c>
      <c r="AM245" s="150">
        <f t="shared" si="19"/>
        <v>0</v>
      </c>
      <c r="AN245" s="163">
        <f t="shared" si="20"/>
        <v>0</v>
      </c>
    </row>
    <row r="246" spans="1:40" ht="15" customHeight="1">
      <c r="A246" s="52"/>
      <c r="B246" s="47"/>
      <c r="C246" s="109" t="s">
        <v>133</v>
      </c>
      <c r="D246" s="413" t="str">
        <f>IF(CNGMD_2023_M2_Secc7!$D133="","",CNGMD_2023_M2_Secc7!$D133)</f>
        <v/>
      </c>
      <c r="E246" s="413"/>
      <c r="F246" s="413"/>
      <c r="G246" s="413"/>
      <c r="H246" s="413"/>
      <c r="I246" s="413"/>
      <c r="J246" s="413"/>
      <c r="K246" s="413"/>
      <c r="L246" s="413"/>
      <c r="M246" s="413"/>
      <c r="N246" s="413"/>
      <c r="O246" s="413"/>
      <c r="P246" s="413"/>
      <c r="Q246" s="413"/>
      <c r="R246" s="118" t="str">
        <f>IF(CNGMD_2023_M2_Secc7!K1215="","",CNGMD_2023_M2_Secc7!K1215)</f>
        <v/>
      </c>
      <c r="S246" s="148"/>
      <c r="T246" s="148"/>
      <c r="U246" s="148"/>
      <c r="V246" s="148"/>
      <c r="W246" s="148"/>
      <c r="X246" s="148"/>
      <c r="Y246" s="148"/>
      <c r="Z246" s="148"/>
      <c r="AA246" s="148"/>
      <c r="AB246" s="148"/>
      <c r="AC246" s="148"/>
      <c r="AD246" s="148"/>
      <c r="AG246">
        <f t="shared" si="16"/>
        <v>0</v>
      </c>
      <c r="AH246">
        <f>CNGMD_2023_M2_Secc7!N133</f>
        <v>0</v>
      </c>
      <c r="AI246">
        <f>CNGMD_2023_M2_Secc7!T133</f>
        <v>0</v>
      </c>
      <c r="AK246" s="150">
        <f t="shared" si="17"/>
        <v>0</v>
      </c>
      <c r="AL246" s="150">
        <f t="shared" si="18"/>
        <v>0</v>
      </c>
      <c r="AM246" s="150">
        <f t="shared" si="19"/>
        <v>0</v>
      </c>
      <c r="AN246" s="163">
        <f t="shared" si="20"/>
        <v>0</v>
      </c>
    </row>
    <row r="247" spans="1:40" ht="15" customHeight="1">
      <c r="A247" s="52"/>
      <c r="B247" s="47"/>
      <c r="C247" s="109" t="s">
        <v>134</v>
      </c>
      <c r="D247" s="413" t="str">
        <f>IF(CNGMD_2023_M2_Secc7!$D134="","",CNGMD_2023_M2_Secc7!$D134)</f>
        <v/>
      </c>
      <c r="E247" s="413"/>
      <c r="F247" s="413"/>
      <c r="G247" s="413"/>
      <c r="H247" s="413"/>
      <c r="I247" s="413"/>
      <c r="J247" s="413"/>
      <c r="K247" s="413"/>
      <c r="L247" s="413"/>
      <c r="M247" s="413"/>
      <c r="N247" s="413"/>
      <c r="O247" s="413"/>
      <c r="P247" s="413"/>
      <c r="Q247" s="413"/>
      <c r="R247" s="118" t="str">
        <f>IF(CNGMD_2023_M2_Secc7!K1216="","",CNGMD_2023_M2_Secc7!K1216)</f>
        <v/>
      </c>
      <c r="S247" s="148"/>
      <c r="T247" s="148"/>
      <c r="U247" s="148"/>
      <c r="V247" s="148"/>
      <c r="W247" s="148"/>
      <c r="X247" s="148"/>
      <c r="Y247" s="148"/>
      <c r="Z247" s="148"/>
      <c r="AA247" s="148"/>
      <c r="AB247" s="148"/>
      <c r="AC247" s="148"/>
      <c r="AD247" s="148"/>
      <c r="AG247">
        <f t="shared" si="16"/>
        <v>0</v>
      </c>
      <c r="AH247">
        <f>CNGMD_2023_M2_Secc7!N134</f>
        <v>0</v>
      </c>
      <c r="AI247">
        <f>CNGMD_2023_M2_Secc7!T134</f>
        <v>0</v>
      </c>
      <c r="AK247" s="150">
        <f t="shared" si="17"/>
        <v>0</v>
      </c>
      <c r="AL247" s="150">
        <f t="shared" si="18"/>
        <v>0</v>
      </c>
      <c r="AM247" s="150">
        <f t="shared" si="19"/>
        <v>0</v>
      </c>
      <c r="AN247" s="163">
        <f t="shared" si="20"/>
        <v>0</v>
      </c>
    </row>
    <row r="248" spans="1:40" ht="15" customHeight="1">
      <c r="A248" s="52"/>
      <c r="B248" s="47"/>
      <c r="C248" s="109" t="s">
        <v>135</v>
      </c>
      <c r="D248" s="413" t="str">
        <f>IF(CNGMD_2023_M2_Secc7!$D135="","",CNGMD_2023_M2_Secc7!$D135)</f>
        <v/>
      </c>
      <c r="E248" s="413"/>
      <c r="F248" s="413"/>
      <c r="G248" s="413"/>
      <c r="H248" s="413"/>
      <c r="I248" s="413"/>
      <c r="J248" s="413"/>
      <c r="K248" s="413"/>
      <c r="L248" s="413"/>
      <c r="M248" s="413"/>
      <c r="N248" s="413"/>
      <c r="O248" s="413"/>
      <c r="P248" s="413"/>
      <c r="Q248" s="413"/>
      <c r="R248" s="118" t="str">
        <f>IF(CNGMD_2023_M2_Secc7!K1217="","",CNGMD_2023_M2_Secc7!K1217)</f>
        <v/>
      </c>
      <c r="S248" s="148"/>
      <c r="T248" s="148"/>
      <c r="U248" s="148"/>
      <c r="V248" s="148"/>
      <c r="W248" s="148"/>
      <c r="X248" s="148"/>
      <c r="Y248" s="148"/>
      <c r="Z248" s="148"/>
      <c r="AA248" s="148"/>
      <c r="AB248" s="148"/>
      <c r="AC248" s="148"/>
      <c r="AD248" s="148"/>
      <c r="AG248">
        <f t="shared" si="16"/>
        <v>0</v>
      </c>
      <c r="AH248">
        <f>CNGMD_2023_M2_Secc7!N135</f>
        <v>0</v>
      </c>
      <c r="AI248">
        <f>CNGMD_2023_M2_Secc7!T135</f>
        <v>0</v>
      </c>
      <c r="AK248" s="150">
        <f t="shared" si="17"/>
        <v>0</v>
      </c>
      <c r="AL248" s="150">
        <f t="shared" si="18"/>
        <v>0</v>
      </c>
      <c r="AM248" s="150">
        <f t="shared" si="19"/>
        <v>0</v>
      </c>
      <c r="AN248" s="163">
        <f t="shared" si="20"/>
        <v>0</v>
      </c>
    </row>
    <row r="249" spans="1:40" ht="15" customHeight="1">
      <c r="A249" s="52"/>
      <c r="B249" s="47"/>
      <c r="C249" s="109" t="s">
        <v>136</v>
      </c>
      <c r="D249" s="413" t="str">
        <f>IF(CNGMD_2023_M2_Secc7!$D136="","",CNGMD_2023_M2_Secc7!$D136)</f>
        <v/>
      </c>
      <c r="E249" s="413"/>
      <c r="F249" s="413"/>
      <c r="G249" s="413"/>
      <c r="H249" s="413"/>
      <c r="I249" s="413"/>
      <c r="J249" s="413"/>
      <c r="K249" s="413"/>
      <c r="L249" s="413"/>
      <c r="M249" s="413"/>
      <c r="N249" s="413"/>
      <c r="O249" s="413"/>
      <c r="P249" s="413"/>
      <c r="Q249" s="413"/>
      <c r="R249" s="118" t="str">
        <f>IF(CNGMD_2023_M2_Secc7!K1218="","",CNGMD_2023_M2_Secc7!K1218)</f>
        <v/>
      </c>
      <c r="S249" s="148"/>
      <c r="T249" s="148"/>
      <c r="U249" s="148"/>
      <c r="V249" s="148"/>
      <c r="W249" s="148"/>
      <c r="X249" s="148"/>
      <c r="Y249" s="148"/>
      <c r="Z249" s="148"/>
      <c r="AA249" s="148"/>
      <c r="AB249" s="148"/>
      <c r="AC249" s="148"/>
      <c r="AD249" s="148"/>
      <c r="AG249">
        <f t="shared" si="16"/>
        <v>0</v>
      </c>
      <c r="AH249">
        <f>CNGMD_2023_M2_Secc7!N136</f>
        <v>0</v>
      </c>
      <c r="AI249">
        <f>CNGMD_2023_M2_Secc7!T136</f>
        <v>0</v>
      </c>
      <c r="AK249" s="150">
        <f t="shared" si="17"/>
        <v>0</v>
      </c>
      <c r="AL249" s="150">
        <f t="shared" si="18"/>
        <v>0</v>
      </c>
      <c r="AM249" s="150">
        <f t="shared" si="19"/>
        <v>0</v>
      </c>
      <c r="AN249" s="163">
        <f t="shared" si="20"/>
        <v>0</v>
      </c>
    </row>
    <row r="250" spans="1:40" ht="15" customHeight="1">
      <c r="A250" s="52"/>
      <c r="B250" s="47"/>
      <c r="C250" s="109" t="s">
        <v>137</v>
      </c>
      <c r="D250" s="413" t="str">
        <f>IF(CNGMD_2023_M2_Secc7!$D137="","",CNGMD_2023_M2_Secc7!$D137)</f>
        <v/>
      </c>
      <c r="E250" s="413"/>
      <c r="F250" s="413"/>
      <c r="G250" s="413"/>
      <c r="H250" s="413"/>
      <c r="I250" s="413"/>
      <c r="J250" s="413"/>
      <c r="K250" s="413"/>
      <c r="L250" s="413"/>
      <c r="M250" s="413"/>
      <c r="N250" s="413"/>
      <c r="O250" s="413"/>
      <c r="P250" s="413"/>
      <c r="Q250" s="413"/>
      <c r="R250" s="118" t="str">
        <f>IF(CNGMD_2023_M2_Secc7!K1219="","",CNGMD_2023_M2_Secc7!K1219)</f>
        <v/>
      </c>
      <c r="S250" s="148"/>
      <c r="T250" s="148"/>
      <c r="U250" s="148"/>
      <c r="V250" s="148"/>
      <c r="W250" s="148"/>
      <c r="X250" s="148"/>
      <c r="Y250" s="148"/>
      <c r="Z250" s="148"/>
      <c r="AA250" s="148"/>
      <c r="AB250" s="148"/>
      <c r="AC250" s="148"/>
      <c r="AD250" s="148"/>
      <c r="AG250">
        <f t="shared" si="16"/>
        <v>0</v>
      </c>
      <c r="AH250">
        <f>CNGMD_2023_M2_Secc7!N137</f>
        <v>0</v>
      </c>
      <c r="AI250">
        <f>CNGMD_2023_M2_Secc7!T137</f>
        <v>0</v>
      </c>
      <c r="AK250" s="150">
        <f t="shared" si="17"/>
        <v>0</v>
      </c>
      <c r="AL250" s="150">
        <f t="shared" si="18"/>
        <v>0</v>
      </c>
      <c r="AM250" s="150">
        <f t="shared" si="19"/>
        <v>0</v>
      </c>
      <c r="AN250" s="163">
        <f t="shared" si="20"/>
        <v>0</v>
      </c>
    </row>
    <row r="251" spans="1:40" ht="15" customHeight="1">
      <c r="A251" s="52"/>
      <c r="B251" s="47"/>
      <c r="C251" s="109" t="s">
        <v>138</v>
      </c>
      <c r="D251" s="413" t="str">
        <f>IF(CNGMD_2023_M2_Secc7!$D138="","",CNGMD_2023_M2_Secc7!$D138)</f>
        <v/>
      </c>
      <c r="E251" s="413"/>
      <c r="F251" s="413"/>
      <c r="G251" s="413"/>
      <c r="H251" s="413"/>
      <c r="I251" s="413"/>
      <c r="J251" s="413"/>
      <c r="K251" s="413"/>
      <c r="L251" s="413"/>
      <c r="M251" s="413"/>
      <c r="N251" s="413"/>
      <c r="O251" s="413"/>
      <c r="P251" s="413"/>
      <c r="Q251" s="413"/>
      <c r="R251" s="118" t="str">
        <f>IF(CNGMD_2023_M2_Secc7!K1220="","",CNGMD_2023_M2_Secc7!K1220)</f>
        <v/>
      </c>
      <c r="S251" s="148"/>
      <c r="T251" s="148"/>
      <c r="U251" s="148"/>
      <c r="V251" s="148"/>
      <c r="W251" s="148"/>
      <c r="X251" s="148"/>
      <c r="Y251" s="148"/>
      <c r="Z251" s="148"/>
      <c r="AA251" s="148"/>
      <c r="AB251" s="148"/>
      <c r="AC251" s="148"/>
      <c r="AD251" s="148"/>
      <c r="AG251">
        <f t="shared" si="16"/>
        <v>0</v>
      </c>
      <c r="AH251">
        <f>CNGMD_2023_M2_Secc7!N138</f>
        <v>0</v>
      </c>
      <c r="AI251">
        <f>CNGMD_2023_M2_Secc7!T138</f>
        <v>0</v>
      </c>
      <c r="AK251" s="150">
        <f t="shared" si="17"/>
        <v>0</v>
      </c>
      <c r="AL251" s="150">
        <f t="shared" si="18"/>
        <v>0</v>
      </c>
      <c r="AM251" s="150">
        <f t="shared" si="19"/>
        <v>0</v>
      </c>
      <c r="AN251" s="163">
        <f t="shared" si="20"/>
        <v>0</v>
      </c>
    </row>
    <row r="252" spans="1:40" ht="15" customHeight="1">
      <c r="A252" s="52"/>
      <c r="B252" s="47"/>
      <c r="C252" s="109" t="s">
        <v>139</v>
      </c>
      <c r="D252" s="413" t="str">
        <f>IF(CNGMD_2023_M2_Secc7!$D139="","",CNGMD_2023_M2_Secc7!$D139)</f>
        <v/>
      </c>
      <c r="E252" s="413"/>
      <c r="F252" s="413"/>
      <c r="G252" s="413"/>
      <c r="H252" s="413"/>
      <c r="I252" s="413"/>
      <c r="J252" s="413"/>
      <c r="K252" s="413"/>
      <c r="L252" s="413"/>
      <c r="M252" s="413"/>
      <c r="N252" s="413"/>
      <c r="O252" s="413"/>
      <c r="P252" s="413"/>
      <c r="Q252" s="413"/>
      <c r="R252" s="118" t="str">
        <f>IF(CNGMD_2023_M2_Secc7!K1221="","",CNGMD_2023_M2_Secc7!K1221)</f>
        <v/>
      </c>
      <c r="S252" s="148"/>
      <c r="T252" s="148"/>
      <c r="U252" s="148"/>
      <c r="V252" s="148"/>
      <c r="W252" s="148"/>
      <c r="X252" s="148"/>
      <c r="Y252" s="148"/>
      <c r="Z252" s="148"/>
      <c r="AA252" s="148"/>
      <c r="AB252" s="148"/>
      <c r="AC252" s="148"/>
      <c r="AD252" s="148"/>
      <c r="AG252">
        <f t="shared" si="16"/>
        <v>0</v>
      </c>
      <c r="AH252">
        <f>CNGMD_2023_M2_Secc7!N139</f>
        <v>0</v>
      </c>
      <c r="AI252">
        <f>CNGMD_2023_M2_Secc7!T139</f>
        <v>0</v>
      </c>
      <c r="AK252" s="150">
        <f t="shared" si="17"/>
        <v>0</v>
      </c>
      <c r="AL252" s="150">
        <f t="shared" si="18"/>
        <v>0</v>
      </c>
      <c r="AM252" s="150">
        <f t="shared" si="19"/>
        <v>0</v>
      </c>
      <c r="AN252" s="163">
        <f t="shared" si="20"/>
        <v>0</v>
      </c>
    </row>
    <row r="253" spans="1:40" ht="15" customHeight="1">
      <c r="A253" s="52"/>
      <c r="B253" s="47"/>
      <c r="C253" s="109" t="s">
        <v>140</v>
      </c>
      <c r="D253" s="413" t="str">
        <f>IF(CNGMD_2023_M2_Secc7!$D140="","",CNGMD_2023_M2_Secc7!$D140)</f>
        <v/>
      </c>
      <c r="E253" s="413"/>
      <c r="F253" s="413"/>
      <c r="G253" s="413"/>
      <c r="H253" s="413"/>
      <c r="I253" s="413"/>
      <c r="J253" s="413"/>
      <c r="K253" s="413"/>
      <c r="L253" s="413"/>
      <c r="M253" s="413"/>
      <c r="N253" s="413"/>
      <c r="O253" s="413"/>
      <c r="P253" s="413"/>
      <c r="Q253" s="413"/>
      <c r="R253" s="118" t="str">
        <f>IF(CNGMD_2023_M2_Secc7!K1222="","",CNGMD_2023_M2_Secc7!K1222)</f>
        <v/>
      </c>
      <c r="S253" s="148"/>
      <c r="T253" s="148"/>
      <c r="U253" s="148"/>
      <c r="V253" s="148"/>
      <c r="W253" s="148"/>
      <c r="X253" s="148"/>
      <c r="Y253" s="148"/>
      <c r="Z253" s="148"/>
      <c r="AA253" s="148"/>
      <c r="AB253" s="148"/>
      <c r="AC253" s="148"/>
      <c r="AD253" s="148"/>
      <c r="AG253">
        <f t="shared" si="16"/>
        <v>0</v>
      </c>
      <c r="AH253">
        <f>CNGMD_2023_M2_Secc7!N140</f>
        <v>0</v>
      </c>
      <c r="AI253">
        <f>CNGMD_2023_M2_Secc7!T140</f>
        <v>0</v>
      </c>
      <c r="AK253" s="150">
        <f t="shared" si="17"/>
        <v>0</v>
      </c>
      <c r="AL253" s="150">
        <f t="shared" si="18"/>
        <v>0</v>
      </c>
      <c r="AM253" s="150">
        <f t="shared" si="19"/>
        <v>0</v>
      </c>
      <c r="AN253" s="163">
        <f t="shared" si="20"/>
        <v>0</v>
      </c>
    </row>
    <row r="254" spans="1:40" ht="15" customHeight="1">
      <c r="A254" s="52"/>
      <c r="B254" s="47"/>
      <c r="C254" s="109" t="s">
        <v>141</v>
      </c>
      <c r="D254" s="413" t="str">
        <f>IF(CNGMD_2023_M2_Secc7!$D141="","",CNGMD_2023_M2_Secc7!$D141)</f>
        <v/>
      </c>
      <c r="E254" s="413"/>
      <c r="F254" s="413"/>
      <c r="G254" s="413"/>
      <c r="H254" s="413"/>
      <c r="I254" s="413"/>
      <c r="J254" s="413"/>
      <c r="K254" s="413"/>
      <c r="L254" s="413"/>
      <c r="M254" s="413"/>
      <c r="N254" s="413"/>
      <c r="O254" s="413"/>
      <c r="P254" s="413"/>
      <c r="Q254" s="413"/>
      <c r="R254" s="118" t="str">
        <f>IF(CNGMD_2023_M2_Secc7!K1223="","",CNGMD_2023_M2_Secc7!K1223)</f>
        <v/>
      </c>
      <c r="S254" s="148"/>
      <c r="T254" s="148"/>
      <c r="U254" s="148"/>
      <c r="V254" s="148"/>
      <c r="W254" s="148"/>
      <c r="X254" s="148"/>
      <c r="Y254" s="148"/>
      <c r="Z254" s="148"/>
      <c r="AA254" s="148"/>
      <c r="AB254" s="148"/>
      <c r="AC254" s="148"/>
      <c r="AD254" s="148"/>
      <c r="AG254">
        <f t="shared" si="16"/>
        <v>0</v>
      </c>
      <c r="AH254">
        <f>CNGMD_2023_M2_Secc7!N141</f>
        <v>0</v>
      </c>
      <c r="AI254">
        <f>CNGMD_2023_M2_Secc7!T141</f>
        <v>0</v>
      </c>
      <c r="AK254" s="150">
        <f t="shared" si="17"/>
        <v>0</v>
      </c>
      <c r="AL254" s="150">
        <f t="shared" si="18"/>
        <v>0</v>
      </c>
      <c r="AM254" s="150">
        <f t="shared" si="19"/>
        <v>0</v>
      </c>
      <c r="AN254" s="163">
        <f t="shared" si="20"/>
        <v>0</v>
      </c>
    </row>
    <row r="255" spans="1:40" ht="15" customHeight="1">
      <c r="A255" s="52"/>
      <c r="B255" s="47"/>
      <c r="C255" s="109" t="s">
        <v>142</v>
      </c>
      <c r="D255" s="413" t="str">
        <f>IF(CNGMD_2023_M2_Secc7!$D142="","",CNGMD_2023_M2_Secc7!$D142)</f>
        <v/>
      </c>
      <c r="E255" s="413"/>
      <c r="F255" s="413"/>
      <c r="G255" s="413"/>
      <c r="H255" s="413"/>
      <c r="I255" s="413"/>
      <c r="J255" s="413"/>
      <c r="K255" s="413"/>
      <c r="L255" s="413"/>
      <c r="M255" s="413"/>
      <c r="N255" s="413"/>
      <c r="O255" s="413"/>
      <c r="P255" s="413"/>
      <c r="Q255" s="413"/>
      <c r="R255" s="118" t="str">
        <f>IF(CNGMD_2023_M2_Secc7!K1224="","",CNGMD_2023_M2_Secc7!K1224)</f>
        <v/>
      </c>
      <c r="S255" s="148"/>
      <c r="T255" s="148"/>
      <c r="U255" s="148"/>
      <c r="V255" s="148"/>
      <c r="W255" s="148"/>
      <c r="X255" s="148"/>
      <c r="Y255" s="148"/>
      <c r="Z255" s="148"/>
      <c r="AA255" s="148"/>
      <c r="AB255" s="148"/>
      <c r="AC255" s="148"/>
      <c r="AD255" s="148"/>
      <c r="AG255">
        <f t="shared" si="16"/>
        <v>0</v>
      </c>
      <c r="AH255">
        <f>CNGMD_2023_M2_Secc7!N142</f>
        <v>0</v>
      </c>
      <c r="AI255">
        <f>CNGMD_2023_M2_Secc7!T142</f>
        <v>0</v>
      </c>
      <c r="AK255" s="150">
        <f t="shared" si="17"/>
        <v>0</v>
      </c>
      <c r="AL255" s="150">
        <f t="shared" si="18"/>
        <v>0</v>
      </c>
      <c r="AM255" s="150">
        <f t="shared" si="19"/>
        <v>0</v>
      </c>
      <c r="AN255" s="163">
        <f t="shared" si="20"/>
        <v>0</v>
      </c>
    </row>
    <row r="256" spans="1:40" ht="15" customHeight="1">
      <c r="A256" s="52"/>
      <c r="B256" s="47"/>
      <c r="C256" s="109" t="s">
        <v>143</v>
      </c>
      <c r="D256" s="413" t="str">
        <f>IF(CNGMD_2023_M2_Secc7!$D143="","",CNGMD_2023_M2_Secc7!$D143)</f>
        <v/>
      </c>
      <c r="E256" s="413"/>
      <c r="F256" s="413"/>
      <c r="G256" s="413"/>
      <c r="H256" s="413"/>
      <c r="I256" s="413"/>
      <c r="J256" s="413"/>
      <c r="K256" s="413"/>
      <c r="L256" s="413"/>
      <c r="M256" s="413"/>
      <c r="N256" s="413"/>
      <c r="O256" s="413"/>
      <c r="P256" s="413"/>
      <c r="Q256" s="413"/>
      <c r="R256" s="118" t="str">
        <f>IF(CNGMD_2023_M2_Secc7!K1225="","",CNGMD_2023_M2_Secc7!K1225)</f>
        <v/>
      </c>
      <c r="S256" s="148"/>
      <c r="T256" s="148"/>
      <c r="U256" s="148"/>
      <c r="V256" s="148"/>
      <c r="W256" s="148"/>
      <c r="X256" s="148"/>
      <c r="Y256" s="148"/>
      <c r="Z256" s="148"/>
      <c r="AA256" s="148"/>
      <c r="AB256" s="148"/>
      <c r="AC256" s="148"/>
      <c r="AD256" s="148"/>
      <c r="AG256">
        <f t="shared" si="16"/>
        <v>0</v>
      </c>
      <c r="AH256">
        <f>CNGMD_2023_M2_Secc7!N143</f>
        <v>0</v>
      </c>
      <c r="AI256">
        <f>CNGMD_2023_M2_Secc7!T143</f>
        <v>0</v>
      </c>
      <c r="AK256" s="150">
        <f t="shared" si="17"/>
        <v>0</v>
      </c>
      <c r="AL256" s="150">
        <f t="shared" si="18"/>
        <v>0</v>
      </c>
      <c r="AM256" s="150">
        <f t="shared" si="19"/>
        <v>0</v>
      </c>
      <c r="AN256" s="163">
        <f t="shared" si="20"/>
        <v>0</v>
      </c>
    </row>
    <row r="257" spans="1:40" ht="15" customHeight="1">
      <c r="A257" s="52"/>
      <c r="B257" s="47"/>
      <c r="C257" s="109" t="s">
        <v>144</v>
      </c>
      <c r="D257" s="413" t="str">
        <f>IF(CNGMD_2023_M2_Secc7!$D144="","",CNGMD_2023_M2_Secc7!$D144)</f>
        <v/>
      </c>
      <c r="E257" s="413"/>
      <c r="F257" s="413"/>
      <c r="G257" s="413"/>
      <c r="H257" s="413"/>
      <c r="I257" s="413"/>
      <c r="J257" s="413"/>
      <c r="K257" s="413"/>
      <c r="L257" s="413"/>
      <c r="M257" s="413"/>
      <c r="N257" s="413"/>
      <c r="O257" s="413"/>
      <c r="P257" s="413"/>
      <c r="Q257" s="413"/>
      <c r="R257" s="118" t="str">
        <f>IF(CNGMD_2023_M2_Secc7!K1226="","",CNGMD_2023_M2_Secc7!K1226)</f>
        <v/>
      </c>
      <c r="S257" s="148"/>
      <c r="T257" s="148"/>
      <c r="U257" s="148"/>
      <c r="V257" s="148"/>
      <c r="W257" s="148"/>
      <c r="X257" s="148"/>
      <c r="Y257" s="148"/>
      <c r="Z257" s="148"/>
      <c r="AA257" s="148"/>
      <c r="AB257" s="148"/>
      <c r="AC257" s="148"/>
      <c r="AD257" s="148"/>
      <c r="AG257">
        <f t="shared" si="16"/>
        <v>0</v>
      </c>
      <c r="AH257">
        <f>CNGMD_2023_M2_Secc7!N144</f>
        <v>0</v>
      </c>
      <c r="AI257">
        <f>CNGMD_2023_M2_Secc7!T144</f>
        <v>0</v>
      </c>
      <c r="AK257" s="150">
        <f t="shared" si="17"/>
        <v>0</v>
      </c>
      <c r="AL257" s="150">
        <f t="shared" si="18"/>
        <v>0</v>
      </c>
      <c r="AM257" s="150">
        <f t="shared" si="19"/>
        <v>0</v>
      </c>
      <c r="AN257" s="163">
        <f t="shared" si="20"/>
        <v>0</v>
      </c>
    </row>
    <row r="258" spans="1:40" ht="15" customHeight="1">
      <c r="A258" s="52"/>
      <c r="B258" s="47"/>
      <c r="C258" s="109" t="s">
        <v>145</v>
      </c>
      <c r="D258" s="413" t="str">
        <f>IF(CNGMD_2023_M2_Secc7!$D145="","",CNGMD_2023_M2_Secc7!$D145)</f>
        <v/>
      </c>
      <c r="E258" s="413"/>
      <c r="F258" s="413"/>
      <c r="G258" s="413"/>
      <c r="H258" s="413"/>
      <c r="I258" s="413"/>
      <c r="J258" s="413"/>
      <c r="K258" s="413"/>
      <c r="L258" s="413"/>
      <c r="M258" s="413"/>
      <c r="N258" s="413"/>
      <c r="O258" s="413"/>
      <c r="P258" s="413"/>
      <c r="Q258" s="413"/>
      <c r="R258" s="118" t="str">
        <f>IF(CNGMD_2023_M2_Secc7!K1227="","",CNGMD_2023_M2_Secc7!K1227)</f>
        <v/>
      </c>
      <c r="S258" s="148"/>
      <c r="T258" s="148"/>
      <c r="U258" s="148"/>
      <c r="V258" s="148"/>
      <c r="W258" s="148"/>
      <c r="X258" s="148"/>
      <c r="Y258" s="148"/>
      <c r="Z258" s="148"/>
      <c r="AA258" s="148"/>
      <c r="AB258" s="148"/>
      <c r="AC258" s="148"/>
      <c r="AD258" s="148"/>
      <c r="AG258">
        <f t="shared" si="16"/>
        <v>0</v>
      </c>
      <c r="AH258">
        <f>CNGMD_2023_M2_Secc7!N145</f>
        <v>0</v>
      </c>
      <c r="AI258">
        <f>CNGMD_2023_M2_Secc7!T145</f>
        <v>0</v>
      </c>
      <c r="AK258" s="150">
        <f t="shared" si="17"/>
        <v>0</v>
      </c>
      <c r="AL258" s="150">
        <f t="shared" si="18"/>
        <v>0</v>
      </c>
      <c r="AM258" s="150">
        <f t="shared" si="19"/>
        <v>0</v>
      </c>
      <c r="AN258" s="163">
        <f t="shared" si="20"/>
        <v>0</v>
      </c>
    </row>
    <row r="259" spans="1:40" ht="15" customHeight="1">
      <c r="A259" s="52"/>
      <c r="B259" s="47"/>
      <c r="C259" s="109" t="s">
        <v>146</v>
      </c>
      <c r="D259" s="413" t="str">
        <f>IF(CNGMD_2023_M2_Secc7!$D146="","",CNGMD_2023_M2_Secc7!$D146)</f>
        <v/>
      </c>
      <c r="E259" s="413"/>
      <c r="F259" s="413"/>
      <c r="G259" s="413"/>
      <c r="H259" s="413"/>
      <c r="I259" s="413"/>
      <c r="J259" s="413"/>
      <c r="K259" s="413"/>
      <c r="L259" s="413"/>
      <c r="M259" s="413"/>
      <c r="N259" s="413"/>
      <c r="O259" s="413"/>
      <c r="P259" s="413"/>
      <c r="Q259" s="413"/>
      <c r="R259" s="118" t="str">
        <f>IF(CNGMD_2023_M2_Secc7!K1228="","",CNGMD_2023_M2_Secc7!K1228)</f>
        <v/>
      </c>
      <c r="S259" s="148"/>
      <c r="T259" s="148"/>
      <c r="U259" s="148"/>
      <c r="V259" s="148"/>
      <c r="W259" s="148"/>
      <c r="X259" s="148"/>
      <c r="Y259" s="148"/>
      <c r="Z259" s="148"/>
      <c r="AA259" s="148"/>
      <c r="AB259" s="148"/>
      <c r="AC259" s="148"/>
      <c r="AD259" s="148"/>
      <c r="AG259">
        <f t="shared" si="16"/>
        <v>0</v>
      </c>
      <c r="AH259">
        <f>CNGMD_2023_M2_Secc7!N146</f>
        <v>0</v>
      </c>
      <c r="AI259">
        <f>CNGMD_2023_M2_Secc7!T146</f>
        <v>0</v>
      </c>
      <c r="AK259" s="150">
        <f t="shared" si="17"/>
        <v>0</v>
      </c>
      <c r="AL259" s="150">
        <f t="shared" si="18"/>
        <v>0</v>
      </c>
      <c r="AM259" s="150">
        <f t="shared" si="19"/>
        <v>0</v>
      </c>
      <c r="AN259" s="163">
        <f t="shared" si="20"/>
        <v>0</v>
      </c>
    </row>
    <row r="260" spans="1:40" ht="15" customHeight="1">
      <c r="A260" s="52"/>
      <c r="B260" s="47"/>
      <c r="C260" s="109" t="s">
        <v>147</v>
      </c>
      <c r="D260" s="413" t="str">
        <f>IF(CNGMD_2023_M2_Secc7!$D147="","",CNGMD_2023_M2_Secc7!$D147)</f>
        <v/>
      </c>
      <c r="E260" s="413"/>
      <c r="F260" s="413"/>
      <c r="G260" s="413"/>
      <c r="H260" s="413"/>
      <c r="I260" s="413"/>
      <c r="J260" s="413"/>
      <c r="K260" s="413"/>
      <c r="L260" s="413"/>
      <c r="M260" s="413"/>
      <c r="N260" s="413"/>
      <c r="O260" s="413"/>
      <c r="P260" s="413"/>
      <c r="Q260" s="413"/>
      <c r="R260" s="118" t="str">
        <f>IF(CNGMD_2023_M2_Secc7!K1229="","",CNGMD_2023_M2_Secc7!K1229)</f>
        <v/>
      </c>
      <c r="S260" s="148"/>
      <c r="T260" s="148"/>
      <c r="U260" s="148"/>
      <c r="V260" s="148"/>
      <c r="W260" s="148"/>
      <c r="X260" s="148"/>
      <c r="Y260" s="148"/>
      <c r="Z260" s="148"/>
      <c r="AA260" s="148"/>
      <c r="AB260" s="148"/>
      <c r="AC260" s="148"/>
      <c r="AD260" s="148"/>
      <c r="AG260">
        <f t="shared" si="16"/>
        <v>0</v>
      </c>
      <c r="AH260">
        <f>CNGMD_2023_M2_Secc7!N147</f>
        <v>0</v>
      </c>
      <c r="AI260">
        <f>CNGMD_2023_M2_Secc7!T147</f>
        <v>0</v>
      </c>
      <c r="AK260" s="150">
        <f t="shared" si="17"/>
        <v>0</v>
      </c>
      <c r="AL260" s="150">
        <f t="shared" si="18"/>
        <v>0</v>
      </c>
      <c r="AM260" s="150">
        <f t="shared" si="19"/>
        <v>0</v>
      </c>
      <c r="AN260" s="163">
        <f t="shared" si="20"/>
        <v>0</v>
      </c>
    </row>
    <row r="261" spans="1:40" ht="15" customHeight="1">
      <c r="A261" s="52"/>
      <c r="B261" s="47"/>
      <c r="C261" s="109" t="s">
        <v>148</v>
      </c>
      <c r="D261" s="413" t="str">
        <f>IF(CNGMD_2023_M2_Secc7!$D148="","",CNGMD_2023_M2_Secc7!$D148)</f>
        <v/>
      </c>
      <c r="E261" s="413"/>
      <c r="F261" s="413"/>
      <c r="G261" s="413"/>
      <c r="H261" s="413"/>
      <c r="I261" s="413"/>
      <c r="J261" s="413"/>
      <c r="K261" s="413"/>
      <c r="L261" s="413"/>
      <c r="M261" s="413"/>
      <c r="N261" s="413"/>
      <c r="O261" s="413"/>
      <c r="P261" s="413"/>
      <c r="Q261" s="413"/>
      <c r="R261" s="118" t="str">
        <f>IF(CNGMD_2023_M2_Secc7!K1230="","",CNGMD_2023_M2_Secc7!K1230)</f>
        <v/>
      </c>
      <c r="S261" s="148"/>
      <c r="T261" s="148"/>
      <c r="U261" s="148"/>
      <c r="V261" s="148"/>
      <c r="W261" s="148"/>
      <c r="X261" s="148"/>
      <c r="Y261" s="148"/>
      <c r="Z261" s="148"/>
      <c r="AA261" s="148"/>
      <c r="AB261" s="148"/>
      <c r="AC261" s="148"/>
      <c r="AD261" s="148"/>
      <c r="AG261">
        <f t="shared" si="16"/>
        <v>0</v>
      </c>
      <c r="AH261">
        <f>CNGMD_2023_M2_Secc7!N148</f>
        <v>0</v>
      </c>
      <c r="AI261">
        <f>CNGMD_2023_M2_Secc7!T148</f>
        <v>0</v>
      </c>
      <c r="AK261" s="150">
        <f t="shared" si="17"/>
        <v>0</v>
      </c>
      <c r="AL261" s="150">
        <f t="shared" si="18"/>
        <v>0</v>
      </c>
      <c r="AM261" s="150">
        <f t="shared" si="19"/>
        <v>0</v>
      </c>
      <c r="AN261" s="163">
        <f t="shared" si="20"/>
        <v>0</v>
      </c>
    </row>
    <row r="262" spans="1:40" ht="15" customHeight="1">
      <c r="A262" s="52"/>
      <c r="B262" s="47"/>
      <c r="C262" s="109" t="s">
        <v>149</v>
      </c>
      <c r="D262" s="413" t="str">
        <f>IF(CNGMD_2023_M2_Secc7!$D149="","",CNGMD_2023_M2_Secc7!$D149)</f>
        <v/>
      </c>
      <c r="E262" s="413"/>
      <c r="F262" s="413"/>
      <c r="G262" s="413"/>
      <c r="H262" s="413"/>
      <c r="I262" s="413"/>
      <c r="J262" s="413"/>
      <c r="K262" s="413"/>
      <c r="L262" s="413"/>
      <c r="M262" s="413"/>
      <c r="N262" s="413"/>
      <c r="O262" s="413"/>
      <c r="P262" s="413"/>
      <c r="Q262" s="413"/>
      <c r="R262" s="118" t="str">
        <f>IF(CNGMD_2023_M2_Secc7!K1231="","",CNGMD_2023_M2_Secc7!K1231)</f>
        <v/>
      </c>
      <c r="S262" s="148"/>
      <c r="T262" s="148"/>
      <c r="U262" s="148"/>
      <c r="V262" s="148"/>
      <c r="W262" s="148"/>
      <c r="X262" s="148"/>
      <c r="Y262" s="148"/>
      <c r="Z262" s="148"/>
      <c r="AA262" s="148"/>
      <c r="AB262" s="148"/>
      <c r="AC262" s="148"/>
      <c r="AD262" s="148"/>
      <c r="AG262">
        <f t="shared" si="16"/>
        <v>0</v>
      </c>
      <c r="AH262">
        <f>CNGMD_2023_M2_Secc7!N149</f>
        <v>0</v>
      </c>
      <c r="AI262">
        <f>CNGMD_2023_M2_Secc7!T149</f>
        <v>0</v>
      </c>
      <c r="AK262" s="150">
        <f t="shared" si="17"/>
        <v>0</v>
      </c>
      <c r="AL262" s="150">
        <f t="shared" si="18"/>
        <v>0</v>
      </c>
      <c r="AM262" s="150">
        <f t="shared" si="19"/>
        <v>0</v>
      </c>
      <c r="AN262" s="163">
        <f t="shared" si="20"/>
        <v>0</v>
      </c>
    </row>
    <row r="263" spans="1:40" ht="15" customHeight="1">
      <c r="A263" s="52"/>
      <c r="B263" s="47"/>
      <c r="C263" s="109" t="s">
        <v>150</v>
      </c>
      <c r="D263" s="413" t="str">
        <f>IF(CNGMD_2023_M2_Secc7!$D150="","",CNGMD_2023_M2_Secc7!$D150)</f>
        <v/>
      </c>
      <c r="E263" s="413"/>
      <c r="F263" s="413"/>
      <c r="G263" s="413"/>
      <c r="H263" s="413"/>
      <c r="I263" s="413"/>
      <c r="J263" s="413"/>
      <c r="K263" s="413"/>
      <c r="L263" s="413"/>
      <c r="M263" s="413"/>
      <c r="N263" s="413"/>
      <c r="O263" s="413"/>
      <c r="P263" s="413"/>
      <c r="Q263" s="413"/>
      <c r="R263" s="118" t="str">
        <f>IF(CNGMD_2023_M2_Secc7!K1232="","",CNGMD_2023_M2_Secc7!K1232)</f>
        <v/>
      </c>
      <c r="S263" s="148"/>
      <c r="T263" s="148"/>
      <c r="U263" s="148"/>
      <c r="V263" s="148"/>
      <c r="W263" s="148"/>
      <c r="X263" s="148"/>
      <c r="Y263" s="148"/>
      <c r="Z263" s="148"/>
      <c r="AA263" s="148"/>
      <c r="AB263" s="148"/>
      <c r="AC263" s="148"/>
      <c r="AD263" s="148"/>
      <c r="AG263">
        <f t="shared" ref="AG263:AG326" si="21">IF(AND(D263="",COUNTBLANK(R263:AD263)=13),0,
IF(AND(D263&lt;&gt;"",OR(AH263=5,AH263=8,AH263=10,AH263=99,AI263=2,AI263=9),COUNTBLANK(R263:AD263)=13),0,
IF(AND(D263&lt;&gt;"",$AH$196&gt;$AG$196,COUNTBLANK(R263:AD263)=0),0,1)))</f>
        <v>0</v>
      </c>
      <c r="AH263">
        <f>CNGMD_2023_M2_Secc7!N150</f>
        <v>0</v>
      </c>
      <c r="AI263">
        <f>CNGMD_2023_M2_Secc7!T150</f>
        <v>0</v>
      </c>
      <c r="AK263" s="150">
        <f t="shared" ref="AK263:AK326" si="22">IF(R263="",0,R263)</f>
        <v>0</v>
      </c>
      <c r="AL263" s="150">
        <f t="shared" ref="AL263:AL326" si="23">COUNTIF(S263:AD263,"NS")</f>
        <v>0</v>
      </c>
      <c r="AM263" s="150">
        <f t="shared" ref="AM263:AM326" si="24">SUM(S263:AD263)</f>
        <v>0</v>
      </c>
      <c r="AN263" s="163">
        <f t="shared" ref="AN263:AN326" si="25">IF($AG$196=$AH$196,0,IF(OR(AND(AK263=0,AL263&gt;0),AND(AK263="NS",AM263&gt;0),AND(AK263="NS",AM263=0,AL263=0)),1,IF(OR(AND(AL263&gt;=2,AM263&lt;AK263),AND(AK263="NS",AM263=0,AL263&gt;0),AK263=AM263),0,1)))</f>
        <v>0</v>
      </c>
    </row>
    <row r="264" spans="1:40" ht="15" customHeight="1">
      <c r="A264" s="52"/>
      <c r="B264" s="47"/>
      <c r="C264" s="109" t="s">
        <v>151</v>
      </c>
      <c r="D264" s="413" t="str">
        <f>IF(CNGMD_2023_M2_Secc7!$D151="","",CNGMD_2023_M2_Secc7!$D151)</f>
        <v/>
      </c>
      <c r="E264" s="413"/>
      <c r="F264" s="413"/>
      <c r="G264" s="413"/>
      <c r="H264" s="413"/>
      <c r="I264" s="413"/>
      <c r="J264" s="413"/>
      <c r="K264" s="413"/>
      <c r="L264" s="413"/>
      <c r="M264" s="413"/>
      <c r="N264" s="413"/>
      <c r="O264" s="413"/>
      <c r="P264" s="413"/>
      <c r="Q264" s="413"/>
      <c r="R264" s="118" t="str">
        <f>IF(CNGMD_2023_M2_Secc7!K1233="","",CNGMD_2023_M2_Secc7!K1233)</f>
        <v/>
      </c>
      <c r="S264" s="148"/>
      <c r="T264" s="148"/>
      <c r="U264" s="148"/>
      <c r="V264" s="148"/>
      <c r="W264" s="148"/>
      <c r="X264" s="148"/>
      <c r="Y264" s="148"/>
      <c r="Z264" s="148"/>
      <c r="AA264" s="148"/>
      <c r="AB264" s="148"/>
      <c r="AC264" s="148"/>
      <c r="AD264" s="148"/>
      <c r="AG264">
        <f t="shared" si="21"/>
        <v>0</v>
      </c>
      <c r="AH264">
        <f>CNGMD_2023_M2_Secc7!N151</f>
        <v>0</v>
      </c>
      <c r="AI264">
        <f>CNGMD_2023_M2_Secc7!T151</f>
        <v>0</v>
      </c>
      <c r="AK264" s="150">
        <f t="shared" si="22"/>
        <v>0</v>
      </c>
      <c r="AL264" s="150">
        <f t="shared" si="23"/>
        <v>0</v>
      </c>
      <c r="AM264" s="150">
        <f t="shared" si="24"/>
        <v>0</v>
      </c>
      <c r="AN264" s="163">
        <f t="shared" si="25"/>
        <v>0</v>
      </c>
    </row>
    <row r="265" spans="1:40" ht="15" customHeight="1">
      <c r="A265" s="52"/>
      <c r="B265" s="47"/>
      <c r="C265" s="109" t="s">
        <v>152</v>
      </c>
      <c r="D265" s="413" t="str">
        <f>IF(CNGMD_2023_M2_Secc7!$D152="","",CNGMD_2023_M2_Secc7!$D152)</f>
        <v/>
      </c>
      <c r="E265" s="413"/>
      <c r="F265" s="413"/>
      <c r="G265" s="413"/>
      <c r="H265" s="413"/>
      <c r="I265" s="413"/>
      <c r="J265" s="413"/>
      <c r="K265" s="413"/>
      <c r="L265" s="413"/>
      <c r="M265" s="413"/>
      <c r="N265" s="413"/>
      <c r="O265" s="413"/>
      <c r="P265" s="413"/>
      <c r="Q265" s="413"/>
      <c r="R265" s="118" t="str">
        <f>IF(CNGMD_2023_M2_Secc7!K1234="","",CNGMD_2023_M2_Secc7!K1234)</f>
        <v/>
      </c>
      <c r="S265" s="148"/>
      <c r="T265" s="148"/>
      <c r="U265" s="148"/>
      <c r="V265" s="148"/>
      <c r="W265" s="148"/>
      <c r="X265" s="148"/>
      <c r="Y265" s="148"/>
      <c r="Z265" s="148"/>
      <c r="AA265" s="148"/>
      <c r="AB265" s="148"/>
      <c r="AC265" s="148"/>
      <c r="AD265" s="148"/>
      <c r="AG265">
        <f t="shared" si="21"/>
        <v>0</v>
      </c>
      <c r="AH265">
        <f>CNGMD_2023_M2_Secc7!N152</f>
        <v>0</v>
      </c>
      <c r="AI265">
        <f>CNGMD_2023_M2_Secc7!T152</f>
        <v>0</v>
      </c>
      <c r="AK265" s="150">
        <f t="shared" si="22"/>
        <v>0</v>
      </c>
      <c r="AL265" s="150">
        <f t="shared" si="23"/>
        <v>0</v>
      </c>
      <c r="AM265" s="150">
        <f t="shared" si="24"/>
        <v>0</v>
      </c>
      <c r="AN265" s="163">
        <f t="shared" si="25"/>
        <v>0</v>
      </c>
    </row>
    <row r="266" spans="1:40" ht="15" customHeight="1">
      <c r="A266" s="52"/>
      <c r="B266" s="47"/>
      <c r="C266" s="109" t="s">
        <v>153</v>
      </c>
      <c r="D266" s="413" t="str">
        <f>IF(CNGMD_2023_M2_Secc7!$D153="","",CNGMD_2023_M2_Secc7!$D153)</f>
        <v/>
      </c>
      <c r="E266" s="413"/>
      <c r="F266" s="413"/>
      <c r="G266" s="413"/>
      <c r="H266" s="413"/>
      <c r="I266" s="413"/>
      <c r="J266" s="413"/>
      <c r="K266" s="413"/>
      <c r="L266" s="413"/>
      <c r="M266" s="413"/>
      <c r="N266" s="413"/>
      <c r="O266" s="413"/>
      <c r="P266" s="413"/>
      <c r="Q266" s="413"/>
      <c r="R266" s="118" t="str">
        <f>IF(CNGMD_2023_M2_Secc7!K1235="","",CNGMD_2023_M2_Secc7!K1235)</f>
        <v/>
      </c>
      <c r="S266" s="148"/>
      <c r="T266" s="148"/>
      <c r="U266" s="148"/>
      <c r="V266" s="148"/>
      <c r="W266" s="148"/>
      <c r="X266" s="148"/>
      <c r="Y266" s="148"/>
      <c r="Z266" s="148"/>
      <c r="AA266" s="148"/>
      <c r="AB266" s="148"/>
      <c r="AC266" s="148"/>
      <c r="AD266" s="148"/>
      <c r="AG266">
        <f t="shared" si="21"/>
        <v>0</v>
      </c>
      <c r="AH266">
        <f>CNGMD_2023_M2_Secc7!N153</f>
        <v>0</v>
      </c>
      <c r="AI266">
        <f>CNGMD_2023_M2_Secc7!T153</f>
        <v>0</v>
      </c>
      <c r="AK266" s="150">
        <f t="shared" si="22"/>
        <v>0</v>
      </c>
      <c r="AL266" s="150">
        <f t="shared" si="23"/>
        <v>0</v>
      </c>
      <c r="AM266" s="150">
        <f t="shared" si="24"/>
        <v>0</v>
      </c>
      <c r="AN266" s="163">
        <f t="shared" si="25"/>
        <v>0</v>
      </c>
    </row>
    <row r="267" spans="1:40" ht="15" customHeight="1">
      <c r="A267" s="52"/>
      <c r="B267" s="47"/>
      <c r="C267" s="109" t="s">
        <v>154</v>
      </c>
      <c r="D267" s="413" t="str">
        <f>IF(CNGMD_2023_M2_Secc7!$D154="","",CNGMD_2023_M2_Secc7!$D154)</f>
        <v/>
      </c>
      <c r="E267" s="413"/>
      <c r="F267" s="413"/>
      <c r="G267" s="413"/>
      <c r="H267" s="413"/>
      <c r="I267" s="413"/>
      <c r="J267" s="413"/>
      <c r="K267" s="413"/>
      <c r="L267" s="413"/>
      <c r="M267" s="413"/>
      <c r="N267" s="413"/>
      <c r="O267" s="413"/>
      <c r="P267" s="413"/>
      <c r="Q267" s="413"/>
      <c r="R267" s="118" t="str">
        <f>IF(CNGMD_2023_M2_Secc7!K1236="","",CNGMD_2023_M2_Secc7!K1236)</f>
        <v/>
      </c>
      <c r="S267" s="148"/>
      <c r="T267" s="148"/>
      <c r="U267" s="148"/>
      <c r="V267" s="148"/>
      <c r="W267" s="148"/>
      <c r="X267" s="148"/>
      <c r="Y267" s="148"/>
      <c r="Z267" s="148"/>
      <c r="AA267" s="148"/>
      <c r="AB267" s="148"/>
      <c r="AC267" s="148"/>
      <c r="AD267" s="148"/>
      <c r="AG267">
        <f t="shared" si="21"/>
        <v>0</v>
      </c>
      <c r="AH267">
        <f>CNGMD_2023_M2_Secc7!N154</f>
        <v>0</v>
      </c>
      <c r="AI267">
        <f>CNGMD_2023_M2_Secc7!T154</f>
        <v>0</v>
      </c>
      <c r="AK267" s="150">
        <f t="shared" si="22"/>
        <v>0</v>
      </c>
      <c r="AL267" s="150">
        <f t="shared" si="23"/>
        <v>0</v>
      </c>
      <c r="AM267" s="150">
        <f t="shared" si="24"/>
        <v>0</v>
      </c>
      <c r="AN267" s="163">
        <f t="shared" si="25"/>
        <v>0</v>
      </c>
    </row>
    <row r="268" spans="1:40" ht="15" customHeight="1">
      <c r="A268" s="52"/>
      <c r="B268" s="47"/>
      <c r="C268" s="109" t="s">
        <v>155</v>
      </c>
      <c r="D268" s="413" t="str">
        <f>IF(CNGMD_2023_M2_Secc7!$D155="","",CNGMD_2023_M2_Secc7!$D155)</f>
        <v/>
      </c>
      <c r="E268" s="413"/>
      <c r="F268" s="413"/>
      <c r="G268" s="413"/>
      <c r="H268" s="413"/>
      <c r="I268" s="413"/>
      <c r="J268" s="413"/>
      <c r="K268" s="413"/>
      <c r="L268" s="413"/>
      <c r="M268" s="413"/>
      <c r="N268" s="413"/>
      <c r="O268" s="413"/>
      <c r="P268" s="413"/>
      <c r="Q268" s="413"/>
      <c r="R268" s="118" t="str">
        <f>IF(CNGMD_2023_M2_Secc7!K1237="","",CNGMD_2023_M2_Secc7!K1237)</f>
        <v/>
      </c>
      <c r="S268" s="148"/>
      <c r="T268" s="148"/>
      <c r="U268" s="148"/>
      <c r="V268" s="148"/>
      <c r="W268" s="148"/>
      <c r="X268" s="148"/>
      <c r="Y268" s="148"/>
      <c r="Z268" s="148"/>
      <c r="AA268" s="148"/>
      <c r="AB268" s="148"/>
      <c r="AC268" s="148"/>
      <c r="AD268" s="148"/>
      <c r="AG268">
        <f t="shared" si="21"/>
        <v>0</v>
      </c>
      <c r="AH268">
        <f>CNGMD_2023_M2_Secc7!N155</f>
        <v>0</v>
      </c>
      <c r="AI268">
        <f>CNGMD_2023_M2_Secc7!T155</f>
        <v>0</v>
      </c>
      <c r="AK268" s="150">
        <f t="shared" si="22"/>
        <v>0</v>
      </c>
      <c r="AL268" s="150">
        <f t="shared" si="23"/>
        <v>0</v>
      </c>
      <c r="AM268" s="150">
        <f t="shared" si="24"/>
        <v>0</v>
      </c>
      <c r="AN268" s="163">
        <f t="shared" si="25"/>
        <v>0</v>
      </c>
    </row>
    <row r="269" spans="1:40" ht="15" customHeight="1">
      <c r="A269" s="52"/>
      <c r="B269" s="47"/>
      <c r="C269" s="109" t="s">
        <v>156</v>
      </c>
      <c r="D269" s="413" t="str">
        <f>IF(CNGMD_2023_M2_Secc7!$D156="","",CNGMD_2023_M2_Secc7!$D156)</f>
        <v/>
      </c>
      <c r="E269" s="413"/>
      <c r="F269" s="413"/>
      <c r="G269" s="413"/>
      <c r="H269" s="413"/>
      <c r="I269" s="413"/>
      <c r="J269" s="413"/>
      <c r="K269" s="413"/>
      <c r="L269" s="413"/>
      <c r="M269" s="413"/>
      <c r="N269" s="413"/>
      <c r="O269" s="413"/>
      <c r="P269" s="413"/>
      <c r="Q269" s="413"/>
      <c r="R269" s="118" t="str">
        <f>IF(CNGMD_2023_M2_Secc7!K1238="","",CNGMD_2023_M2_Secc7!K1238)</f>
        <v/>
      </c>
      <c r="S269" s="148"/>
      <c r="T269" s="148"/>
      <c r="U269" s="148"/>
      <c r="V269" s="148"/>
      <c r="W269" s="148"/>
      <c r="X269" s="148"/>
      <c r="Y269" s="148"/>
      <c r="Z269" s="148"/>
      <c r="AA269" s="148"/>
      <c r="AB269" s="148"/>
      <c r="AC269" s="148"/>
      <c r="AD269" s="148"/>
      <c r="AG269">
        <f t="shared" si="21"/>
        <v>0</v>
      </c>
      <c r="AH269">
        <f>CNGMD_2023_M2_Secc7!N156</f>
        <v>0</v>
      </c>
      <c r="AI269">
        <f>CNGMD_2023_M2_Secc7!T156</f>
        <v>0</v>
      </c>
      <c r="AK269" s="150">
        <f t="shared" si="22"/>
        <v>0</v>
      </c>
      <c r="AL269" s="150">
        <f t="shared" si="23"/>
        <v>0</v>
      </c>
      <c r="AM269" s="150">
        <f t="shared" si="24"/>
        <v>0</v>
      </c>
      <c r="AN269" s="163">
        <f t="shared" si="25"/>
        <v>0</v>
      </c>
    </row>
    <row r="270" spans="1:40" ht="15" customHeight="1">
      <c r="A270" s="52"/>
      <c r="B270" s="47"/>
      <c r="C270" s="109" t="s">
        <v>157</v>
      </c>
      <c r="D270" s="413" t="str">
        <f>IF(CNGMD_2023_M2_Secc7!$D157="","",CNGMD_2023_M2_Secc7!$D157)</f>
        <v/>
      </c>
      <c r="E270" s="413"/>
      <c r="F270" s="413"/>
      <c r="G270" s="413"/>
      <c r="H270" s="413"/>
      <c r="I270" s="413"/>
      <c r="J270" s="413"/>
      <c r="K270" s="413"/>
      <c r="L270" s="413"/>
      <c r="M270" s="413"/>
      <c r="N270" s="413"/>
      <c r="O270" s="413"/>
      <c r="P270" s="413"/>
      <c r="Q270" s="413"/>
      <c r="R270" s="118" t="str">
        <f>IF(CNGMD_2023_M2_Secc7!K1239="","",CNGMD_2023_M2_Secc7!K1239)</f>
        <v/>
      </c>
      <c r="S270" s="148"/>
      <c r="T270" s="148"/>
      <c r="U270" s="148"/>
      <c r="V270" s="148"/>
      <c r="W270" s="148"/>
      <c r="X270" s="148"/>
      <c r="Y270" s="148"/>
      <c r="Z270" s="148"/>
      <c r="AA270" s="148"/>
      <c r="AB270" s="148"/>
      <c r="AC270" s="148"/>
      <c r="AD270" s="148"/>
      <c r="AG270">
        <f t="shared" si="21"/>
        <v>0</v>
      </c>
      <c r="AH270">
        <f>CNGMD_2023_M2_Secc7!N157</f>
        <v>0</v>
      </c>
      <c r="AI270">
        <f>CNGMD_2023_M2_Secc7!T157</f>
        <v>0</v>
      </c>
      <c r="AK270" s="150">
        <f t="shared" si="22"/>
        <v>0</v>
      </c>
      <c r="AL270" s="150">
        <f t="shared" si="23"/>
        <v>0</v>
      </c>
      <c r="AM270" s="150">
        <f t="shared" si="24"/>
        <v>0</v>
      </c>
      <c r="AN270" s="163">
        <f t="shared" si="25"/>
        <v>0</v>
      </c>
    </row>
    <row r="271" spans="1:40" ht="15" customHeight="1">
      <c r="A271" s="52"/>
      <c r="B271" s="47"/>
      <c r="C271" s="109" t="s">
        <v>158</v>
      </c>
      <c r="D271" s="413" t="str">
        <f>IF(CNGMD_2023_M2_Secc7!$D158="","",CNGMD_2023_M2_Secc7!$D158)</f>
        <v/>
      </c>
      <c r="E271" s="413"/>
      <c r="F271" s="413"/>
      <c r="G271" s="413"/>
      <c r="H271" s="413"/>
      <c r="I271" s="413"/>
      <c r="J271" s="413"/>
      <c r="K271" s="413"/>
      <c r="L271" s="413"/>
      <c r="M271" s="413"/>
      <c r="N271" s="413"/>
      <c r="O271" s="413"/>
      <c r="P271" s="413"/>
      <c r="Q271" s="413"/>
      <c r="R271" s="118" t="str">
        <f>IF(CNGMD_2023_M2_Secc7!K1240="","",CNGMD_2023_M2_Secc7!K1240)</f>
        <v/>
      </c>
      <c r="S271" s="148"/>
      <c r="T271" s="148"/>
      <c r="U271" s="148"/>
      <c r="V271" s="148"/>
      <c r="W271" s="148"/>
      <c r="X271" s="148"/>
      <c r="Y271" s="148"/>
      <c r="Z271" s="148"/>
      <c r="AA271" s="148"/>
      <c r="AB271" s="148"/>
      <c r="AC271" s="148"/>
      <c r="AD271" s="148"/>
      <c r="AG271">
        <f t="shared" si="21"/>
        <v>0</v>
      </c>
      <c r="AH271">
        <f>CNGMD_2023_M2_Secc7!N158</f>
        <v>0</v>
      </c>
      <c r="AI271">
        <f>CNGMD_2023_M2_Secc7!T158</f>
        <v>0</v>
      </c>
      <c r="AK271" s="150">
        <f t="shared" si="22"/>
        <v>0</v>
      </c>
      <c r="AL271" s="150">
        <f t="shared" si="23"/>
        <v>0</v>
      </c>
      <c r="AM271" s="150">
        <f t="shared" si="24"/>
        <v>0</v>
      </c>
      <c r="AN271" s="163">
        <f t="shared" si="25"/>
        <v>0</v>
      </c>
    </row>
    <row r="272" spans="1:40" ht="15" customHeight="1">
      <c r="A272" s="52"/>
      <c r="B272" s="47"/>
      <c r="C272" s="109" t="s">
        <v>159</v>
      </c>
      <c r="D272" s="413" t="str">
        <f>IF(CNGMD_2023_M2_Secc7!$D159="","",CNGMD_2023_M2_Secc7!$D159)</f>
        <v/>
      </c>
      <c r="E272" s="413"/>
      <c r="F272" s="413"/>
      <c r="G272" s="413"/>
      <c r="H272" s="413"/>
      <c r="I272" s="413"/>
      <c r="J272" s="413"/>
      <c r="K272" s="413"/>
      <c r="L272" s="413"/>
      <c r="M272" s="413"/>
      <c r="N272" s="413"/>
      <c r="O272" s="413"/>
      <c r="P272" s="413"/>
      <c r="Q272" s="413"/>
      <c r="R272" s="118" t="str">
        <f>IF(CNGMD_2023_M2_Secc7!K1241="","",CNGMD_2023_M2_Secc7!K1241)</f>
        <v/>
      </c>
      <c r="S272" s="148"/>
      <c r="T272" s="148"/>
      <c r="U272" s="148"/>
      <c r="V272" s="148"/>
      <c r="W272" s="148"/>
      <c r="X272" s="148"/>
      <c r="Y272" s="148"/>
      <c r="Z272" s="148"/>
      <c r="AA272" s="148"/>
      <c r="AB272" s="148"/>
      <c r="AC272" s="148"/>
      <c r="AD272" s="148"/>
      <c r="AG272">
        <f t="shared" si="21"/>
        <v>0</v>
      </c>
      <c r="AH272">
        <f>CNGMD_2023_M2_Secc7!N159</f>
        <v>0</v>
      </c>
      <c r="AI272">
        <f>CNGMD_2023_M2_Secc7!T159</f>
        <v>0</v>
      </c>
      <c r="AK272" s="150">
        <f t="shared" si="22"/>
        <v>0</v>
      </c>
      <c r="AL272" s="150">
        <f t="shared" si="23"/>
        <v>0</v>
      </c>
      <c r="AM272" s="150">
        <f t="shared" si="24"/>
        <v>0</v>
      </c>
      <c r="AN272" s="163">
        <f t="shared" si="25"/>
        <v>0</v>
      </c>
    </row>
    <row r="273" spans="1:40" ht="15" customHeight="1">
      <c r="A273" s="52"/>
      <c r="B273" s="47"/>
      <c r="C273" s="109" t="s">
        <v>160</v>
      </c>
      <c r="D273" s="413" t="str">
        <f>IF(CNGMD_2023_M2_Secc7!$D160="","",CNGMD_2023_M2_Secc7!$D160)</f>
        <v/>
      </c>
      <c r="E273" s="413"/>
      <c r="F273" s="413"/>
      <c r="G273" s="413"/>
      <c r="H273" s="413"/>
      <c r="I273" s="413"/>
      <c r="J273" s="413"/>
      <c r="K273" s="413"/>
      <c r="L273" s="413"/>
      <c r="M273" s="413"/>
      <c r="N273" s="413"/>
      <c r="O273" s="413"/>
      <c r="P273" s="413"/>
      <c r="Q273" s="413"/>
      <c r="R273" s="118" t="str">
        <f>IF(CNGMD_2023_M2_Secc7!K1242="","",CNGMD_2023_M2_Secc7!K1242)</f>
        <v/>
      </c>
      <c r="S273" s="148"/>
      <c r="T273" s="148"/>
      <c r="U273" s="148"/>
      <c r="V273" s="148"/>
      <c r="W273" s="148"/>
      <c r="X273" s="148"/>
      <c r="Y273" s="148"/>
      <c r="Z273" s="148"/>
      <c r="AA273" s="148"/>
      <c r="AB273" s="148"/>
      <c r="AC273" s="148"/>
      <c r="AD273" s="148"/>
      <c r="AG273">
        <f t="shared" si="21"/>
        <v>0</v>
      </c>
      <c r="AH273">
        <f>CNGMD_2023_M2_Secc7!N160</f>
        <v>0</v>
      </c>
      <c r="AI273">
        <f>CNGMD_2023_M2_Secc7!T160</f>
        <v>0</v>
      </c>
      <c r="AK273" s="150">
        <f t="shared" si="22"/>
        <v>0</v>
      </c>
      <c r="AL273" s="150">
        <f t="shared" si="23"/>
        <v>0</v>
      </c>
      <c r="AM273" s="150">
        <f t="shared" si="24"/>
        <v>0</v>
      </c>
      <c r="AN273" s="163">
        <f t="shared" si="25"/>
        <v>0</v>
      </c>
    </row>
    <row r="274" spans="1:40" ht="15" customHeight="1">
      <c r="A274" s="52"/>
      <c r="B274" s="47"/>
      <c r="C274" s="109" t="s">
        <v>161</v>
      </c>
      <c r="D274" s="413" t="str">
        <f>IF(CNGMD_2023_M2_Secc7!$D161="","",CNGMD_2023_M2_Secc7!$D161)</f>
        <v/>
      </c>
      <c r="E274" s="413"/>
      <c r="F274" s="413"/>
      <c r="G274" s="413"/>
      <c r="H274" s="413"/>
      <c r="I274" s="413"/>
      <c r="J274" s="413"/>
      <c r="K274" s="413"/>
      <c r="L274" s="413"/>
      <c r="M274" s="413"/>
      <c r="N274" s="413"/>
      <c r="O274" s="413"/>
      <c r="P274" s="413"/>
      <c r="Q274" s="413"/>
      <c r="R274" s="118" t="str">
        <f>IF(CNGMD_2023_M2_Secc7!K1243="","",CNGMD_2023_M2_Secc7!K1243)</f>
        <v/>
      </c>
      <c r="S274" s="148"/>
      <c r="T274" s="148"/>
      <c r="U274" s="148"/>
      <c r="V274" s="148"/>
      <c r="W274" s="148"/>
      <c r="X274" s="148"/>
      <c r="Y274" s="148"/>
      <c r="Z274" s="148"/>
      <c r="AA274" s="148"/>
      <c r="AB274" s="148"/>
      <c r="AC274" s="148"/>
      <c r="AD274" s="148"/>
      <c r="AG274">
        <f t="shared" si="21"/>
        <v>0</v>
      </c>
      <c r="AH274">
        <f>CNGMD_2023_M2_Secc7!N161</f>
        <v>0</v>
      </c>
      <c r="AI274">
        <f>CNGMD_2023_M2_Secc7!T161</f>
        <v>0</v>
      </c>
      <c r="AK274" s="150">
        <f t="shared" si="22"/>
        <v>0</v>
      </c>
      <c r="AL274" s="150">
        <f t="shared" si="23"/>
        <v>0</v>
      </c>
      <c r="AM274" s="150">
        <f t="shared" si="24"/>
        <v>0</v>
      </c>
      <c r="AN274" s="163">
        <f t="shared" si="25"/>
        <v>0</v>
      </c>
    </row>
    <row r="275" spans="1:40" ht="15" customHeight="1">
      <c r="A275" s="52"/>
      <c r="B275" s="47"/>
      <c r="C275" s="109" t="s">
        <v>162</v>
      </c>
      <c r="D275" s="413" t="str">
        <f>IF(CNGMD_2023_M2_Secc7!$D162="","",CNGMD_2023_M2_Secc7!$D162)</f>
        <v/>
      </c>
      <c r="E275" s="413"/>
      <c r="F275" s="413"/>
      <c r="G275" s="413"/>
      <c r="H275" s="413"/>
      <c r="I275" s="413"/>
      <c r="J275" s="413"/>
      <c r="K275" s="413"/>
      <c r="L275" s="413"/>
      <c r="M275" s="413"/>
      <c r="N275" s="413"/>
      <c r="O275" s="413"/>
      <c r="P275" s="413"/>
      <c r="Q275" s="413"/>
      <c r="R275" s="118" t="str">
        <f>IF(CNGMD_2023_M2_Secc7!K1244="","",CNGMD_2023_M2_Secc7!K1244)</f>
        <v/>
      </c>
      <c r="S275" s="148"/>
      <c r="T275" s="148"/>
      <c r="U275" s="148"/>
      <c r="V275" s="148"/>
      <c r="W275" s="148"/>
      <c r="X275" s="148"/>
      <c r="Y275" s="148"/>
      <c r="Z275" s="148"/>
      <c r="AA275" s="148"/>
      <c r="AB275" s="148"/>
      <c r="AC275" s="148"/>
      <c r="AD275" s="148"/>
      <c r="AG275">
        <f t="shared" si="21"/>
        <v>0</v>
      </c>
      <c r="AH275">
        <f>CNGMD_2023_M2_Secc7!N162</f>
        <v>0</v>
      </c>
      <c r="AI275">
        <f>CNGMD_2023_M2_Secc7!T162</f>
        <v>0</v>
      </c>
      <c r="AK275" s="150">
        <f t="shared" si="22"/>
        <v>0</v>
      </c>
      <c r="AL275" s="150">
        <f t="shared" si="23"/>
        <v>0</v>
      </c>
      <c r="AM275" s="150">
        <f t="shared" si="24"/>
        <v>0</v>
      </c>
      <c r="AN275" s="163">
        <f t="shared" si="25"/>
        <v>0</v>
      </c>
    </row>
    <row r="276" spans="1:40" ht="15" customHeight="1">
      <c r="A276" s="52"/>
      <c r="B276" s="47"/>
      <c r="C276" s="109" t="s">
        <v>163</v>
      </c>
      <c r="D276" s="413" t="str">
        <f>IF(CNGMD_2023_M2_Secc7!$D163="","",CNGMD_2023_M2_Secc7!$D163)</f>
        <v/>
      </c>
      <c r="E276" s="413"/>
      <c r="F276" s="413"/>
      <c r="G276" s="413"/>
      <c r="H276" s="413"/>
      <c r="I276" s="413"/>
      <c r="J276" s="413"/>
      <c r="K276" s="413"/>
      <c r="L276" s="413"/>
      <c r="M276" s="413"/>
      <c r="N276" s="413"/>
      <c r="O276" s="413"/>
      <c r="P276" s="413"/>
      <c r="Q276" s="413"/>
      <c r="R276" s="118" t="str">
        <f>IF(CNGMD_2023_M2_Secc7!K1245="","",CNGMD_2023_M2_Secc7!K1245)</f>
        <v/>
      </c>
      <c r="S276" s="148"/>
      <c r="T276" s="148"/>
      <c r="U276" s="148"/>
      <c r="V276" s="148"/>
      <c r="W276" s="148"/>
      <c r="X276" s="148"/>
      <c r="Y276" s="148"/>
      <c r="Z276" s="148"/>
      <c r="AA276" s="148"/>
      <c r="AB276" s="148"/>
      <c r="AC276" s="148"/>
      <c r="AD276" s="148"/>
      <c r="AG276">
        <f t="shared" si="21"/>
        <v>0</v>
      </c>
      <c r="AH276">
        <f>CNGMD_2023_M2_Secc7!N163</f>
        <v>0</v>
      </c>
      <c r="AI276">
        <f>CNGMD_2023_M2_Secc7!T163</f>
        <v>0</v>
      </c>
      <c r="AK276" s="150">
        <f t="shared" si="22"/>
        <v>0</v>
      </c>
      <c r="AL276" s="150">
        <f t="shared" si="23"/>
        <v>0</v>
      </c>
      <c r="AM276" s="150">
        <f t="shared" si="24"/>
        <v>0</v>
      </c>
      <c r="AN276" s="163">
        <f t="shared" si="25"/>
        <v>0</v>
      </c>
    </row>
    <row r="277" spans="1:40" ht="15" customHeight="1">
      <c r="A277" s="52"/>
      <c r="B277" s="47"/>
      <c r="C277" s="109" t="s">
        <v>164</v>
      </c>
      <c r="D277" s="413" t="str">
        <f>IF(CNGMD_2023_M2_Secc7!$D164="","",CNGMD_2023_M2_Secc7!$D164)</f>
        <v/>
      </c>
      <c r="E277" s="413"/>
      <c r="F277" s="413"/>
      <c r="G277" s="413"/>
      <c r="H277" s="413"/>
      <c r="I277" s="413"/>
      <c r="J277" s="413"/>
      <c r="K277" s="413"/>
      <c r="L277" s="413"/>
      <c r="M277" s="413"/>
      <c r="N277" s="413"/>
      <c r="O277" s="413"/>
      <c r="P277" s="413"/>
      <c r="Q277" s="413"/>
      <c r="R277" s="118" t="str">
        <f>IF(CNGMD_2023_M2_Secc7!K1246="","",CNGMD_2023_M2_Secc7!K1246)</f>
        <v/>
      </c>
      <c r="S277" s="148"/>
      <c r="T277" s="148"/>
      <c r="U277" s="148"/>
      <c r="V277" s="148"/>
      <c r="W277" s="148"/>
      <c r="X277" s="148"/>
      <c r="Y277" s="148"/>
      <c r="Z277" s="148"/>
      <c r="AA277" s="148"/>
      <c r="AB277" s="148"/>
      <c r="AC277" s="148"/>
      <c r="AD277" s="148"/>
      <c r="AG277">
        <f t="shared" si="21"/>
        <v>0</v>
      </c>
      <c r="AH277">
        <f>CNGMD_2023_M2_Secc7!N164</f>
        <v>0</v>
      </c>
      <c r="AI277">
        <f>CNGMD_2023_M2_Secc7!T164</f>
        <v>0</v>
      </c>
      <c r="AK277" s="150">
        <f t="shared" si="22"/>
        <v>0</v>
      </c>
      <c r="AL277" s="150">
        <f t="shared" si="23"/>
        <v>0</v>
      </c>
      <c r="AM277" s="150">
        <f t="shared" si="24"/>
        <v>0</v>
      </c>
      <c r="AN277" s="163">
        <f t="shared" si="25"/>
        <v>0</v>
      </c>
    </row>
    <row r="278" spans="1:40" ht="15" customHeight="1">
      <c r="A278" s="52"/>
      <c r="B278" s="47"/>
      <c r="C278" s="109" t="s">
        <v>165</v>
      </c>
      <c r="D278" s="413" t="str">
        <f>IF(CNGMD_2023_M2_Secc7!$D165="","",CNGMD_2023_M2_Secc7!$D165)</f>
        <v/>
      </c>
      <c r="E278" s="413"/>
      <c r="F278" s="413"/>
      <c r="G278" s="413"/>
      <c r="H278" s="413"/>
      <c r="I278" s="413"/>
      <c r="J278" s="413"/>
      <c r="K278" s="413"/>
      <c r="L278" s="413"/>
      <c r="M278" s="413"/>
      <c r="N278" s="413"/>
      <c r="O278" s="413"/>
      <c r="P278" s="413"/>
      <c r="Q278" s="413"/>
      <c r="R278" s="118" t="str">
        <f>IF(CNGMD_2023_M2_Secc7!K1247="","",CNGMD_2023_M2_Secc7!K1247)</f>
        <v/>
      </c>
      <c r="S278" s="148"/>
      <c r="T278" s="148"/>
      <c r="U278" s="148"/>
      <c r="V278" s="148"/>
      <c r="W278" s="148"/>
      <c r="X278" s="148"/>
      <c r="Y278" s="148"/>
      <c r="Z278" s="148"/>
      <c r="AA278" s="148"/>
      <c r="AB278" s="148"/>
      <c r="AC278" s="148"/>
      <c r="AD278" s="148"/>
      <c r="AG278">
        <f t="shared" si="21"/>
        <v>0</v>
      </c>
      <c r="AH278">
        <f>CNGMD_2023_M2_Secc7!N165</f>
        <v>0</v>
      </c>
      <c r="AI278">
        <f>CNGMD_2023_M2_Secc7!T165</f>
        <v>0</v>
      </c>
      <c r="AK278" s="150">
        <f t="shared" si="22"/>
        <v>0</v>
      </c>
      <c r="AL278" s="150">
        <f t="shared" si="23"/>
        <v>0</v>
      </c>
      <c r="AM278" s="150">
        <f t="shared" si="24"/>
        <v>0</v>
      </c>
      <c r="AN278" s="163">
        <f t="shared" si="25"/>
        <v>0</v>
      </c>
    </row>
    <row r="279" spans="1:40" ht="15" customHeight="1">
      <c r="A279" s="52"/>
      <c r="B279" s="47"/>
      <c r="C279" s="109" t="s">
        <v>166</v>
      </c>
      <c r="D279" s="413" t="str">
        <f>IF(CNGMD_2023_M2_Secc7!$D166="","",CNGMD_2023_M2_Secc7!$D166)</f>
        <v/>
      </c>
      <c r="E279" s="413"/>
      <c r="F279" s="413"/>
      <c r="G279" s="413"/>
      <c r="H279" s="413"/>
      <c r="I279" s="413"/>
      <c r="J279" s="413"/>
      <c r="K279" s="413"/>
      <c r="L279" s="413"/>
      <c r="M279" s="413"/>
      <c r="N279" s="413"/>
      <c r="O279" s="413"/>
      <c r="P279" s="413"/>
      <c r="Q279" s="413"/>
      <c r="R279" s="118" t="str">
        <f>IF(CNGMD_2023_M2_Secc7!K1248="","",CNGMD_2023_M2_Secc7!K1248)</f>
        <v/>
      </c>
      <c r="S279" s="148"/>
      <c r="T279" s="148"/>
      <c r="U279" s="148"/>
      <c r="V279" s="148"/>
      <c r="W279" s="148"/>
      <c r="X279" s="148"/>
      <c r="Y279" s="148"/>
      <c r="Z279" s="148"/>
      <c r="AA279" s="148"/>
      <c r="AB279" s="148"/>
      <c r="AC279" s="148"/>
      <c r="AD279" s="148"/>
      <c r="AG279">
        <f t="shared" si="21"/>
        <v>0</v>
      </c>
      <c r="AH279">
        <f>CNGMD_2023_M2_Secc7!N166</f>
        <v>0</v>
      </c>
      <c r="AI279">
        <f>CNGMD_2023_M2_Secc7!T166</f>
        <v>0</v>
      </c>
      <c r="AK279" s="150">
        <f t="shared" si="22"/>
        <v>0</v>
      </c>
      <c r="AL279" s="150">
        <f t="shared" si="23"/>
        <v>0</v>
      </c>
      <c r="AM279" s="150">
        <f t="shared" si="24"/>
        <v>0</v>
      </c>
      <c r="AN279" s="163">
        <f t="shared" si="25"/>
        <v>0</v>
      </c>
    </row>
    <row r="280" spans="1:40" ht="15" customHeight="1">
      <c r="A280" s="52"/>
      <c r="B280" s="47"/>
      <c r="C280" s="109" t="s">
        <v>167</v>
      </c>
      <c r="D280" s="413" t="str">
        <f>IF(CNGMD_2023_M2_Secc7!$D167="","",CNGMD_2023_M2_Secc7!$D167)</f>
        <v/>
      </c>
      <c r="E280" s="413"/>
      <c r="F280" s="413"/>
      <c r="G280" s="413"/>
      <c r="H280" s="413"/>
      <c r="I280" s="413"/>
      <c r="J280" s="413"/>
      <c r="K280" s="413"/>
      <c r="L280" s="413"/>
      <c r="M280" s="413"/>
      <c r="N280" s="413"/>
      <c r="O280" s="413"/>
      <c r="P280" s="413"/>
      <c r="Q280" s="413"/>
      <c r="R280" s="118" t="str">
        <f>IF(CNGMD_2023_M2_Secc7!K1249="","",CNGMD_2023_M2_Secc7!K1249)</f>
        <v/>
      </c>
      <c r="S280" s="148"/>
      <c r="T280" s="148"/>
      <c r="U280" s="148"/>
      <c r="V280" s="148"/>
      <c r="W280" s="148"/>
      <c r="X280" s="148"/>
      <c r="Y280" s="148"/>
      <c r="Z280" s="148"/>
      <c r="AA280" s="148"/>
      <c r="AB280" s="148"/>
      <c r="AC280" s="148"/>
      <c r="AD280" s="148"/>
      <c r="AG280">
        <f t="shared" si="21"/>
        <v>0</v>
      </c>
      <c r="AH280">
        <f>CNGMD_2023_M2_Secc7!N167</f>
        <v>0</v>
      </c>
      <c r="AI280">
        <f>CNGMD_2023_M2_Secc7!T167</f>
        <v>0</v>
      </c>
      <c r="AK280" s="150">
        <f t="shared" si="22"/>
        <v>0</v>
      </c>
      <c r="AL280" s="150">
        <f t="shared" si="23"/>
        <v>0</v>
      </c>
      <c r="AM280" s="150">
        <f t="shared" si="24"/>
        <v>0</v>
      </c>
      <c r="AN280" s="163">
        <f t="shared" si="25"/>
        <v>0</v>
      </c>
    </row>
    <row r="281" spans="1:40" ht="15" customHeight="1">
      <c r="A281" s="52"/>
      <c r="B281" s="47"/>
      <c r="C281" s="109" t="s">
        <v>168</v>
      </c>
      <c r="D281" s="413" t="str">
        <f>IF(CNGMD_2023_M2_Secc7!$D168="","",CNGMD_2023_M2_Secc7!$D168)</f>
        <v/>
      </c>
      <c r="E281" s="413"/>
      <c r="F281" s="413"/>
      <c r="G281" s="413"/>
      <c r="H281" s="413"/>
      <c r="I281" s="413"/>
      <c r="J281" s="413"/>
      <c r="K281" s="413"/>
      <c r="L281" s="413"/>
      <c r="M281" s="413"/>
      <c r="N281" s="413"/>
      <c r="O281" s="413"/>
      <c r="P281" s="413"/>
      <c r="Q281" s="413"/>
      <c r="R281" s="118" t="str">
        <f>IF(CNGMD_2023_M2_Secc7!K1250="","",CNGMD_2023_M2_Secc7!K1250)</f>
        <v/>
      </c>
      <c r="S281" s="148"/>
      <c r="T281" s="148"/>
      <c r="U281" s="148"/>
      <c r="V281" s="148"/>
      <c r="W281" s="148"/>
      <c r="X281" s="148"/>
      <c r="Y281" s="148"/>
      <c r="Z281" s="148"/>
      <c r="AA281" s="148"/>
      <c r="AB281" s="148"/>
      <c r="AC281" s="148"/>
      <c r="AD281" s="148"/>
      <c r="AG281">
        <f t="shared" si="21"/>
        <v>0</v>
      </c>
      <c r="AH281">
        <f>CNGMD_2023_M2_Secc7!N168</f>
        <v>0</v>
      </c>
      <c r="AI281">
        <f>CNGMD_2023_M2_Secc7!T168</f>
        <v>0</v>
      </c>
      <c r="AK281" s="150">
        <f t="shared" si="22"/>
        <v>0</v>
      </c>
      <c r="AL281" s="150">
        <f t="shared" si="23"/>
        <v>0</v>
      </c>
      <c r="AM281" s="150">
        <f t="shared" si="24"/>
        <v>0</v>
      </c>
      <c r="AN281" s="163">
        <f t="shared" si="25"/>
        <v>0</v>
      </c>
    </row>
    <row r="282" spans="1:40" ht="15" customHeight="1">
      <c r="A282" s="52"/>
      <c r="B282" s="47"/>
      <c r="C282" s="109" t="s">
        <v>169</v>
      </c>
      <c r="D282" s="413" t="str">
        <f>IF(CNGMD_2023_M2_Secc7!$D169="","",CNGMD_2023_M2_Secc7!$D169)</f>
        <v/>
      </c>
      <c r="E282" s="413"/>
      <c r="F282" s="413"/>
      <c r="G282" s="413"/>
      <c r="H282" s="413"/>
      <c r="I282" s="413"/>
      <c r="J282" s="413"/>
      <c r="K282" s="413"/>
      <c r="L282" s="413"/>
      <c r="M282" s="413"/>
      <c r="N282" s="413"/>
      <c r="O282" s="413"/>
      <c r="P282" s="413"/>
      <c r="Q282" s="413"/>
      <c r="R282" s="118" t="str">
        <f>IF(CNGMD_2023_M2_Secc7!K1251="","",CNGMD_2023_M2_Secc7!K1251)</f>
        <v/>
      </c>
      <c r="S282" s="148"/>
      <c r="T282" s="148"/>
      <c r="U282" s="148"/>
      <c r="V282" s="148"/>
      <c r="W282" s="148"/>
      <c r="X282" s="148"/>
      <c r="Y282" s="148"/>
      <c r="Z282" s="148"/>
      <c r="AA282" s="148"/>
      <c r="AB282" s="148"/>
      <c r="AC282" s="148"/>
      <c r="AD282" s="148"/>
      <c r="AG282">
        <f t="shared" si="21"/>
        <v>0</v>
      </c>
      <c r="AH282">
        <f>CNGMD_2023_M2_Secc7!N169</f>
        <v>0</v>
      </c>
      <c r="AI282">
        <f>CNGMD_2023_M2_Secc7!T169</f>
        <v>0</v>
      </c>
      <c r="AK282" s="150">
        <f t="shared" si="22"/>
        <v>0</v>
      </c>
      <c r="AL282" s="150">
        <f t="shared" si="23"/>
        <v>0</v>
      </c>
      <c r="AM282" s="150">
        <f t="shared" si="24"/>
        <v>0</v>
      </c>
      <c r="AN282" s="163">
        <f t="shared" si="25"/>
        <v>0</v>
      </c>
    </row>
    <row r="283" spans="1:40" ht="15" customHeight="1">
      <c r="A283" s="52"/>
      <c r="B283" s="47"/>
      <c r="C283" s="109" t="s">
        <v>170</v>
      </c>
      <c r="D283" s="413" t="str">
        <f>IF(CNGMD_2023_M2_Secc7!$D170="","",CNGMD_2023_M2_Secc7!$D170)</f>
        <v/>
      </c>
      <c r="E283" s="413"/>
      <c r="F283" s="413"/>
      <c r="G283" s="413"/>
      <c r="H283" s="413"/>
      <c r="I283" s="413"/>
      <c r="J283" s="413"/>
      <c r="K283" s="413"/>
      <c r="L283" s="413"/>
      <c r="M283" s="413"/>
      <c r="N283" s="413"/>
      <c r="O283" s="413"/>
      <c r="P283" s="413"/>
      <c r="Q283" s="413"/>
      <c r="R283" s="118" t="str">
        <f>IF(CNGMD_2023_M2_Secc7!K1252="","",CNGMD_2023_M2_Secc7!K1252)</f>
        <v/>
      </c>
      <c r="S283" s="148"/>
      <c r="T283" s="148"/>
      <c r="U283" s="148"/>
      <c r="V283" s="148"/>
      <c r="W283" s="148"/>
      <c r="X283" s="148"/>
      <c r="Y283" s="148"/>
      <c r="Z283" s="148"/>
      <c r="AA283" s="148"/>
      <c r="AB283" s="148"/>
      <c r="AC283" s="148"/>
      <c r="AD283" s="148"/>
      <c r="AG283">
        <f t="shared" si="21"/>
        <v>0</v>
      </c>
      <c r="AH283">
        <f>CNGMD_2023_M2_Secc7!N170</f>
        <v>0</v>
      </c>
      <c r="AI283">
        <f>CNGMD_2023_M2_Secc7!T170</f>
        <v>0</v>
      </c>
      <c r="AK283" s="150">
        <f t="shared" si="22"/>
        <v>0</v>
      </c>
      <c r="AL283" s="150">
        <f t="shared" si="23"/>
        <v>0</v>
      </c>
      <c r="AM283" s="150">
        <f t="shared" si="24"/>
        <v>0</v>
      </c>
      <c r="AN283" s="163">
        <f t="shared" si="25"/>
        <v>0</v>
      </c>
    </row>
    <row r="284" spans="1:40" ht="15" customHeight="1">
      <c r="A284" s="52"/>
      <c r="B284" s="47"/>
      <c r="C284" s="109" t="s">
        <v>171</v>
      </c>
      <c r="D284" s="413" t="str">
        <f>IF(CNGMD_2023_M2_Secc7!$D171="","",CNGMD_2023_M2_Secc7!$D171)</f>
        <v/>
      </c>
      <c r="E284" s="413"/>
      <c r="F284" s="413"/>
      <c r="G284" s="413"/>
      <c r="H284" s="413"/>
      <c r="I284" s="413"/>
      <c r="J284" s="413"/>
      <c r="K284" s="413"/>
      <c r="L284" s="413"/>
      <c r="M284" s="413"/>
      <c r="N284" s="413"/>
      <c r="O284" s="413"/>
      <c r="P284" s="413"/>
      <c r="Q284" s="413"/>
      <c r="R284" s="118" t="str">
        <f>IF(CNGMD_2023_M2_Secc7!K1253="","",CNGMD_2023_M2_Secc7!K1253)</f>
        <v/>
      </c>
      <c r="S284" s="148"/>
      <c r="T284" s="148"/>
      <c r="U284" s="148"/>
      <c r="V284" s="148"/>
      <c r="W284" s="148"/>
      <c r="X284" s="148"/>
      <c r="Y284" s="148"/>
      <c r="Z284" s="148"/>
      <c r="AA284" s="148"/>
      <c r="AB284" s="148"/>
      <c r="AC284" s="148"/>
      <c r="AD284" s="148"/>
      <c r="AG284">
        <f t="shared" si="21"/>
        <v>0</v>
      </c>
      <c r="AH284">
        <f>CNGMD_2023_M2_Secc7!N171</f>
        <v>0</v>
      </c>
      <c r="AI284">
        <f>CNGMD_2023_M2_Secc7!T171</f>
        <v>0</v>
      </c>
      <c r="AK284" s="150">
        <f t="shared" si="22"/>
        <v>0</v>
      </c>
      <c r="AL284" s="150">
        <f t="shared" si="23"/>
        <v>0</v>
      </c>
      <c r="AM284" s="150">
        <f t="shared" si="24"/>
        <v>0</v>
      </c>
      <c r="AN284" s="163">
        <f t="shared" si="25"/>
        <v>0</v>
      </c>
    </row>
    <row r="285" spans="1:40" ht="15" customHeight="1">
      <c r="A285" s="52"/>
      <c r="B285" s="47"/>
      <c r="C285" s="109" t="s">
        <v>172</v>
      </c>
      <c r="D285" s="413" t="str">
        <f>IF(CNGMD_2023_M2_Secc7!$D172="","",CNGMD_2023_M2_Secc7!$D172)</f>
        <v/>
      </c>
      <c r="E285" s="413"/>
      <c r="F285" s="413"/>
      <c r="G285" s="413"/>
      <c r="H285" s="413"/>
      <c r="I285" s="413"/>
      <c r="J285" s="413"/>
      <c r="K285" s="413"/>
      <c r="L285" s="413"/>
      <c r="M285" s="413"/>
      <c r="N285" s="413"/>
      <c r="O285" s="413"/>
      <c r="P285" s="413"/>
      <c r="Q285" s="413"/>
      <c r="R285" s="118" t="str">
        <f>IF(CNGMD_2023_M2_Secc7!K1254="","",CNGMD_2023_M2_Secc7!K1254)</f>
        <v/>
      </c>
      <c r="S285" s="148"/>
      <c r="T285" s="148"/>
      <c r="U285" s="148"/>
      <c r="V285" s="148"/>
      <c r="W285" s="148"/>
      <c r="X285" s="148"/>
      <c r="Y285" s="148"/>
      <c r="Z285" s="148"/>
      <c r="AA285" s="148"/>
      <c r="AB285" s="148"/>
      <c r="AC285" s="148"/>
      <c r="AD285" s="148"/>
      <c r="AG285">
        <f t="shared" si="21"/>
        <v>0</v>
      </c>
      <c r="AH285">
        <f>CNGMD_2023_M2_Secc7!N172</f>
        <v>0</v>
      </c>
      <c r="AI285">
        <f>CNGMD_2023_M2_Secc7!T172</f>
        <v>0</v>
      </c>
      <c r="AK285" s="150">
        <f t="shared" si="22"/>
        <v>0</v>
      </c>
      <c r="AL285" s="150">
        <f t="shared" si="23"/>
        <v>0</v>
      </c>
      <c r="AM285" s="150">
        <f t="shared" si="24"/>
        <v>0</v>
      </c>
      <c r="AN285" s="163">
        <f t="shared" si="25"/>
        <v>0</v>
      </c>
    </row>
    <row r="286" spans="1:40" ht="15" customHeight="1">
      <c r="A286" s="52"/>
      <c r="B286" s="47"/>
      <c r="C286" s="109" t="s">
        <v>173</v>
      </c>
      <c r="D286" s="413" t="str">
        <f>IF(CNGMD_2023_M2_Secc7!$D173="","",CNGMD_2023_M2_Secc7!$D173)</f>
        <v/>
      </c>
      <c r="E286" s="413"/>
      <c r="F286" s="413"/>
      <c r="G286" s="413"/>
      <c r="H286" s="413"/>
      <c r="I286" s="413"/>
      <c r="J286" s="413"/>
      <c r="K286" s="413"/>
      <c r="L286" s="413"/>
      <c r="M286" s="413"/>
      <c r="N286" s="413"/>
      <c r="O286" s="413"/>
      <c r="P286" s="413"/>
      <c r="Q286" s="413"/>
      <c r="R286" s="118" t="str">
        <f>IF(CNGMD_2023_M2_Secc7!K1255="","",CNGMD_2023_M2_Secc7!K1255)</f>
        <v/>
      </c>
      <c r="S286" s="148"/>
      <c r="T286" s="148"/>
      <c r="U286" s="148"/>
      <c r="V286" s="148"/>
      <c r="W286" s="148"/>
      <c r="X286" s="148"/>
      <c r="Y286" s="148"/>
      <c r="Z286" s="148"/>
      <c r="AA286" s="148"/>
      <c r="AB286" s="148"/>
      <c r="AC286" s="148"/>
      <c r="AD286" s="148"/>
      <c r="AG286">
        <f t="shared" si="21"/>
        <v>0</v>
      </c>
      <c r="AH286">
        <f>CNGMD_2023_M2_Secc7!N173</f>
        <v>0</v>
      </c>
      <c r="AI286">
        <f>CNGMD_2023_M2_Secc7!T173</f>
        <v>0</v>
      </c>
      <c r="AK286" s="150">
        <f t="shared" si="22"/>
        <v>0</v>
      </c>
      <c r="AL286" s="150">
        <f t="shared" si="23"/>
        <v>0</v>
      </c>
      <c r="AM286" s="150">
        <f t="shared" si="24"/>
        <v>0</v>
      </c>
      <c r="AN286" s="163">
        <f t="shared" si="25"/>
        <v>0</v>
      </c>
    </row>
    <row r="287" spans="1:40" ht="15" customHeight="1">
      <c r="A287" s="52"/>
      <c r="B287" s="47"/>
      <c r="C287" s="109" t="s">
        <v>174</v>
      </c>
      <c r="D287" s="413" t="str">
        <f>IF(CNGMD_2023_M2_Secc7!$D174="","",CNGMD_2023_M2_Secc7!$D174)</f>
        <v/>
      </c>
      <c r="E287" s="413"/>
      <c r="F287" s="413"/>
      <c r="G287" s="413"/>
      <c r="H287" s="413"/>
      <c r="I287" s="413"/>
      <c r="J287" s="413"/>
      <c r="K287" s="413"/>
      <c r="L287" s="413"/>
      <c r="M287" s="413"/>
      <c r="N287" s="413"/>
      <c r="O287" s="413"/>
      <c r="P287" s="413"/>
      <c r="Q287" s="413"/>
      <c r="R287" s="118" t="str">
        <f>IF(CNGMD_2023_M2_Secc7!K1256="","",CNGMD_2023_M2_Secc7!K1256)</f>
        <v/>
      </c>
      <c r="S287" s="148"/>
      <c r="T287" s="148"/>
      <c r="U287" s="148"/>
      <c r="V287" s="148"/>
      <c r="W287" s="148"/>
      <c r="X287" s="148"/>
      <c r="Y287" s="148"/>
      <c r="Z287" s="148"/>
      <c r="AA287" s="148"/>
      <c r="AB287" s="148"/>
      <c r="AC287" s="148"/>
      <c r="AD287" s="148"/>
      <c r="AG287">
        <f t="shared" si="21"/>
        <v>0</v>
      </c>
      <c r="AH287">
        <f>CNGMD_2023_M2_Secc7!N174</f>
        <v>0</v>
      </c>
      <c r="AI287">
        <f>CNGMD_2023_M2_Secc7!T174</f>
        <v>0</v>
      </c>
      <c r="AK287" s="150">
        <f t="shared" si="22"/>
        <v>0</v>
      </c>
      <c r="AL287" s="150">
        <f t="shared" si="23"/>
        <v>0</v>
      </c>
      <c r="AM287" s="150">
        <f t="shared" si="24"/>
        <v>0</v>
      </c>
      <c r="AN287" s="163">
        <f t="shared" si="25"/>
        <v>0</v>
      </c>
    </row>
    <row r="288" spans="1:40" ht="15" customHeight="1">
      <c r="A288" s="52"/>
      <c r="B288" s="47"/>
      <c r="C288" s="109" t="s">
        <v>175</v>
      </c>
      <c r="D288" s="413" t="str">
        <f>IF(CNGMD_2023_M2_Secc7!$D175="","",CNGMD_2023_M2_Secc7!$D175)</f>
        <v/>
      </c>
      <c r="E288" s="413"/>
      <c r="F288" s="413"/>
      <c r="G288" s="413"/>
      <c r="H288" s="413"/>
      <c r="I288" s="413"/>
      <c r="J288" s="413"/>
      <c r="K288" s="413"/>
      <c r="L288" s="413"/>
      <c r="M288" s="413"/>
      <c r="N288" s="413"/>
      <c r="O288" s="413"/>
      <c r="P288" s="413"/>
      <c r="Q288" s="413"/>
      <c r="R288" s="118" t="str">
        <f>IF(CNGMD_2023_M2_Secc7!K1257="","",CNGMD_2023_M2_Secc7!K1257)</f>
        <v/>
      </c>
      <c r="S288" s="148"/>
      <c r="T288" s="148"/>
      <c r="U288" s="148"/>
      <c r="V288" s="148"/>
      <c r="W288" s="148"/>
      <c r="X288" s="148"/>
      <c r="Y288" s="148"/>
      <c r="Z288" s="148"/>
      <c r="AA288" s="148"/>
      <c r="AB288" s="148"/>
      <c r="AC288" s="148"/>
      <c r="AD288" s="148"/>
      <c r="AG288">
        <f t="shared" si="21"/>
        <v>0</v>
      </c>
      <c r="AH288">
        <f>CNGMD_2023_M2_Secc7!N175</f>
        <v>0</v>
      </c>
      <c r="AI288">
        <f>CNGMD_2023_M2_Secc7!T175</f>
        <v>0</v>
      </c>
      <c r="AK288" s="150">
        <f t="shared" si="22"/>
        <v>0</v>
      </c>
      <c r="AL288" s="150">
        <f t="shared" si="23"/>
        <v>0</v>
      </c>
      <c r="AM288" s="150">
        <f t="shared" si="24"/>
        <v>0</v>
      </c>
      <c r="AN288" s="163">
        <f t="shared" si="25"/>
        <v>0</v>
      </c>
    </row>
    <row r="289" spans="1:40" ht="15" customHeight="1">
      <c r="A289" s="52"/>
      <c r="B289" s="47"/>
      <c r="C289" s="109" t="s">
        <v>176</v>
      </c>
      <c r="D289" s="413" t="str">
        <f>IF(CNGMD_2023_M2_Secc7!$D176="","",CNGMD_2023_M2_Secc7!$D176)</f>
        <v/>
      </c>
      <c r="E289" s="413"/>
      <c r="F289" s="413"/>
      <c r="G289" s="413"/>
      <c r="H289" s="413"/>
      <c r="I289" s="413"/>
      <c r="J289" s="413"/>
      <c r="K289" s="413"/>
      <c r="L289" s="413"/>
      <c r="M289" s="413"/>
      <c r="N289" s="413"/>
      <c r="O289" s="413"/>
      <c r="P289" s="413"/>
      <c r="Q289" s="413"/>
      <c r="R289" s="118" t="str">
        <f>IF(CNGMD_2023_M2_Secc7!K1258="","",CNGMD_2023_M2_Secc7!K1258)</f>
        <v/>
      </c>
      <c r="S289" s="148"/>
      <c r="T289" s="148"/>
      <c r="U289" s="148"/>
      <c r="V289" s="148"/>
      <c r="W289" s="148"/>
      <c r="X289" s="148"/>
      <c r="Y289" s="148"/>
      <c r="Z289" s="148"/>
      <c r="AA289" s="148"/>
      <c r="AB289" s="148"/>
      <c r="AC289" s="148"/>
      <c r="AD289" s="148"/>
      <c r="AG289">
        <f t="shared" si="21"/>
        <v>0</v>
      </c>
      <c r="AH289">
        <f>CNGMD_2023_M2_Secc7!N176</f>
        <v>0</v>
      </c>
      <c r="AI289">
        <f>CNGMD_2023_M2_Secc7!T176</f>
        <v>0</v>
      </c>
      <c r="AK289" s="150">
        <f t="shared" si="22"/>
        <v>0</v>
      </c>
      <c r="AL289" s="150">
        <f t="shared" si="23"/>
        <v>0</v>
      </c>
      <c r="AM289" s="150">
        <f t="shared" si="24"/>
        <v>0</v>
      </c>
      <c r="AN289" s="163">
        <f t="shared" si="25"/>
        <v>0</v>
      </c>
    </row>
    <row r="290" spans="1:40" ht="15" customHeight="1">
      <c r="A290" s="52"/>
      <c r="B290" s="47"/>
      <c r="C290" s="109" t="s">
        <v>177</v>
      </c>
      <c r="D290" s="413" t="str">
        <f>IF(CNGMD_2023_M2_Secc7!$D177="","",CNGMD_2023_M2_Secc7!$D177)</f>
        <v/>
      </c>
      <c r="E290" s="413"/>
      <c r="F290" s="413"/>
      <c r="G290" s="413"/>
      <c r="H290" s="413"/>
      <c r="I290" s="413"/>
      <c r="J290" s="413"/>
      <c r="K290" s="413"/>
      <c r="L290" s="413"/>
      <c r="M290" s="413"/>
      <c r="N290" s="413"/>
      <c r="O290" s="413"/>
      <c r="P290" s="413"/>
      <c r="Q290" s="413"/>
      <c r="R290" s="118" t="str">
        <f>IF(CNGMD_2023_M2_Secc7!K1259="","",CNGMD_2023_M2_Secc7!K1259)</f>
        <v/>
      </c>
      <c r="S290" s="148"/>
      <c r="T290" s="148"/>
      <c r="U290" s="148"/>
      <c r="V290" s="148"/>
      <c r="W290" s="148"/>
      <c r="X290" s="148"/>
      <c r="Y290" s="148"/>
      <c r="Z290" s="148"/>
      <c r="AA290" s="148"/>
      <c r="AB290" s="148"/>
      <c r="AC290" s="148"/>
      <c r="AD290" s="148"/>
      <c r="AG290">
        <f t="shared" si="21"/>
        <v>0</v>
      </c>
      <c r="AH290">
        <f>CNGMD_2023_M2_Secc7!N177</f>
        <v>0</v>
      </c>
      <c r="AI290">
        <f>CNGMD_2023_M2_Secc7!T177</f>
        <v>0</v>
      </c>
      <c r="AK290" s="150">
        <f t="shared" si="22"/>
        <v>0</v>
      </c>
      <c r="AL290" s="150">
        <f t="shared" si="23"/>
        <v>0</v>
      </c>
      <c r="AM290" s="150">
        <f t="shared" si="24"/>
        <v>0</v>
      </c>
      <c r="AN290" s="163">
        <f t="shared" si="25"/>
        <v>0</v>
      </c>
    </row>
    <row r="291" spans="1:40" ht="15" customHeight="1">
      <c r="A291" s="52"/>
      <c r="B291" s="47"/>
      <c r="C291" s="109" t="s">
        <v>178</v>
      </c>
      <c r="D291" s="413" t="str">
        <f>IF(CNGMD_2023_M2_Secc7!$D178="","",CNGMD_2023_M2_Secc7!$D178)</f>
        <v/>
      </c>
      <c r="E291" s="413"/>
      <c r="F291" s="413"/>
      <c r="G291" s="413"/>
      <c r="H291" s="413"/>
      <c r="I291" s="413"/>
      <c r="J291" s="413"/>
      <c r="K291" s="413"/>
      <c r="L291" s="413"/>
      <c r="M291" s="413"/>
      <c r="N291" s="413"/>
      <c r="O291" s="413"/>
      <c r="P291" s="413"/>
      <c r="Q291" s="413"/>
      <c r="R291" s="118" t="str">
        <f>IF(CNGMD_2023_M2_Secc7!K1260="","",CNGMD_2023_M2_Secc7!K1260)</f>
        <v/>
      </c>
      <c r="S291" s="148"/>
      <c r="T291" s="148"/>
      <c r="U291" s="148"/>
      <c r="V291" s="148"/>
      <c r="W291" s="148"/>
      <c r="X291" s="148"/>
      <c r="Y291" s="148"/>
      <c r="Z291" s="148"/>
      <c r="AA291" s="148"/>
      <c r="AB291" s="148"/>
      <c r="AC291" s="148"/>
      <c r="AD291" s="148"/>
      <c r="AG291">
        <f t="shared" si="21"/>
        <v>0</v>
      </c>
      <c r="AH291">
        <f>CNGMD_2023_M2_Secc7!N178</f>
        <v>0</v>
      </c>
      <c r="AI291">
        <f>CNGMD_2023_M2_Secc7!T178</f>
        <v>0</v>
      </c>
      <c r="AK291" s="150">
        <f t="shared" si="22"/>
        <v>0</v>
      </c>
      <c r="AL291" s="150">
        <f t="shared" si="23"/>
        <v>0</v>
      </c>
      <c r="AM291" s="150">
        <f t="shared" si="24"/>
        <v>0</v>
      </c>
      <c r="AN291" s="163">
        <f t="shared" si="25"/>
        <v>0</v>
      </c>
    </row>
    <row r="292" spans="1:40" ht="15" customHeight="1">
      <c r="A292" s="52"/>
      <c r="B292" s="47"/>
      <c r="C292" s="109" t="s">
        <v>179</v>
      </c>
      <c r="D292" s="413" t="str">
        <f>IF(CNGMD_2023_M2_Secc7!$D179="","",CNGMD_2023_M2_Secc7!$D179)</f>
        <v/>
      </c>
      <c r="E292" s="413"/>
      <c r="F292" s="413"/>
      <c r="G292" s="413"/>
      <c r="H292" s="413"/>
      <c r="I292" s="413"/>
      <c r="J292" s="413"/>
      <c r="K292" s="413"/>
      <c r="L292" s="413"/>
      <c r="M292" s="413"/>
      <c r="N292" s="413"/>
      <c r="O292" s="413"/>
      <c r="P292" s="413"/>
      <c r="Q292" s="413"/>
      <c r="R292" s="118" t="str">
        <f>IF(CNGMD_2023_M2_Secc7!K1261="","",CNGMD_2023_M2_Secc7!K1261)</f>
        <v/>
      </c>
      <c r="S292" s="148"/>
      <c r="T292" s="148"/>
      <c r="U292" s="148"/>
      <c r="V292" s="148"/>
      <c r="W292" s="148"/>
      <c r="X292" s="148"/>
      <c r="Y292" s="148"/>
      <c r="Z292" s="148"/>
      <c r="AA292" s="148"/>
      <c r="AB292" s="148"/>
      <c r="AC292" s="148"/>
      <c r="AD292" s="148"/>
      <c r="AG292">
        <f t="shared" si="21"/>
        <v>0</v>
      </c>
      <c r="AH292">
        <f>CNGMD_2023_M2_Secc7!N179</f>
        <v>0</v>
      </c>
      <c r="AI292">
        <f>CNGMD_2023_M2_Secc7!T179</f>
        <v>0</v>
      </c>
      <c r="AK292" s="150">
        <f t="shared" si="22"/>
        <v>0</v>
      </c>
      <c r="AL292" s="150">
        <f t="shared" si="23"/>
        <v>0</v>
      </c>
      <c r="AM292" s="150">
        <f t="shared" si="24"/>
        <v>0</v>
      </c>
      <c r="AN292" s="163">
        <f t="shared" si="25"/>
        <v>0</v>
      </c>
    </row>
    <row r="293" spans="1:40" ht="15" customHeight="1">
      <c r="A293" s="52"/>
      <c r="B293" s="47"/>
      <c r="C293" s="109" t="s">
        <v>180</v>
      </c>
      <c r="D293" s="413" t="str">
        <f>IF(CNGMD_2023_M2_Secc7!$D180="","",CNGMD_2023_M2_Secc7!$D180)</f>
        <v/>
      </c>
      <c r="E293" s="413"/>
      <c r="F293" s="413"/>
      <c r="G293" s="413"/>
      <c r="H293" s="413"/>
      <c r="I293" s="413"/>
      <c r="J293" s="413"/>
      <c r="K293" s="413"/>
      <c r="L293" s="413"/>
      <c r="M293" s="413"/>
      <c r="N293" s="413"/>
      <c r="O293" s="413"/>
      <c r="P293" s="413"/>
      <c r="Q293" s="413"/>
      <c r="R293" s="118" t="str">
        <f>IF(CNGMD_2023_M2_Secc7!K1262="","",CNGMD_2023_M2_Secc7!K1262)</f>
        <v/>
      </c>
      <c r="S293" s="148"/>
      <c r="T293" s="148"/>
      <c r="U293" s="148"/>
      <c r="V293" s="148"/>
      <c r="W293" s="148"/>
      <c r="X293" s="148"/>
      <c r="Y293" s="148"/>
      <c r="Z293" s="148"/>
      <c r="AA293" s="148"/>
      <c r="AB293" s="148"/>
      <c r="AC293" s="148"/>
      <c r="AD293" s="148"/>
      <c r="AG293">
        <f t="shared" si="21"/>
        <v>0</v>
      </c>
      <c r="AH293">
        <f>CNGMD_2023_M2_Secc7!N180</f>
        <v>0</v>
      </c>
      <c r="AI293">
        <f>CNGMD_2023_M2_Secc7!T180</f>
        <v>0</v>
      </c>
      <c r="AK293" s="150">
        <f t="shared" si="22"/>
        <v>0</v>
      </c>
      <c r="AL293" s="150">
        <f t="shared" si="23"/>
        <v>0</v>
      </c>
      <c r="AM293" s="150">
        <f t="shared" si="24"/>
        <v>0</v>
      </c>
      <c r="AN293" s="163">
        <f t="shared" si="25"/>
        <v>0</v>
      </c>
    </row>
    <row r="294" spans="1:40" ht="15" customHeight="1">
      <c r="A294" s="52"/>
      <c r="B294" s="47"/>
      <c r="C294" s="109" t="s">
        <v>181</v>
      </c>
      <c r="D294" s="413" t="str">
        <f>IF(CNGMD_2023_M2_Secc7!$D181="","",CNGMD_2023_M2_Secc7!$D181)</f>
        <v/>
      </c>
      <c r="E294" s="413"/>
      <c r="F294" s="413"/>
      <c r="G294" s="413"/>
      <c r="H294" s="413"/>
      <c r="I294" s="413"/>
      <c r="J294" s="413"/>
      <c r="K294" s="413"/>
      <c r="L294" s="413"/>
      <c r="M294" s="413"/>
      <c r="N294" s="413"/>
      <c r="O294" s="413"/>
      <c r="P294" s="413"/>
      <c r="Q294" s="413"/>
      <c r="R294" s="118" t="str">
        <f>IF(CNGMD_2023_M2_Secc7!K1263="","",CNGMD_2023_M2_Secc7!K1263)</f>
        <v/>
      </c>
      <c r="S294" s="148"/>
      <c r="T294" s="148"/>
      <c r="U294" s="148"/>
      <c r="V294" s="148"/>
      <c r="W294" s="148"/>
      <c r="X294" s="148"/>
      <c r="Y294" s="148"/>
      <c r="Z294" s="148"/>
      <c r="AA294" s="148"/>
      <c r="AB294" s="148"/>
      <c r="AC294" s="148"/>
      <c r="AD294" s="148"/>
      <c r="AG294">
        <f t="shared" si="21"/>
        <v>0</v>
      </c>
      <c r="AH294">
        <f>CNGMD_2023_M2_Secc7!N181</f>
        <v>0</v>
      </c>
      <c r="AI294">
        <f>CNGMD_2023_M2_Secc7!T181</f>
        <v>0</v>
      </c>
      <c r="AK294" s="150">
        <f t="shared" si="22"/>
        <v>0</v>
      </c>
      <c r="AL294" s="150">
        <f t="shared" si="23"/>
        <v>0</v>
      </c>
      <c r="AM294" s="150">
        <f t="shared" si="24"/>
        <v>0</v>
      </c>
      <c r="AN294" s="163">
        <f t="shared" si="25"/>
        <v>0</v>
      </c>
    </row>
    <row r="295" spans="1:40" ht="15" customHeight="1">
      <c r="A295" s="52"/>
      <c r="B295" s="47"/>
      <c r="C295" s="109" t="s">
        <v>182</v>
      </c>
      <c r="D295" s="413" t="str">
        <f>IF(CNGMD_2023_M2_Secc7!$D182="","",CNGMD_2023_M2_Secc7!$D182)</f>
        <v/>
      </c>
      <c r="E295" s="413"/>
      <c r="F295" s="413"/>
      <c r="G295" s="413"/>
      <c r="H295" s="413"/>
      <c r="I295" s="413"/>
      <c r="J295" s="413"/>
      <c r="K295" s="413"/>
      <c r="L295" s="413"/>
      <c r="M295" s="413"/>
      <c r="N295" s="413"/>
      <c r="O295" s="413"/>
      <c r="P295" s="413"/>
      <c r="Q295" s="413"/>
      <c r="R295" s="118" t="str">
        <f>IF(CNGMD_2023_M2_Secc7!K1264="","",CNGMD_2023_M2_Secc7!K1264)</f>
        <v/>
      </c>
      <c r="S295" s="148"/>
      <c r="T295" s="148"/>
      <c r="U295" s="148"/>
      <c r="V295" s="148"/>
      <c r="W295" s="148"/>
      <c r="X295" s="148"/>
      <c r="Y295" s="148"/>
      <c r="Z295" s="148"/>
      <c r="AA295" s="148"/>
      <c r="AB295" s="148"/>
      <c r="AC295" s="148"/>
      <c r="AD295" s="148"/>
      <c r="AG295">
        <f t="shared" si="21"/>
        <v>0</v>
      </c>
      <c r="AH295">
        <f>CNGMD_2023_M2_Secc7!N182</f>
        <v>0</v>
      </c>
      <c r="AI295">
        <f>CNGMD_2023_M2_Secc7!T182</f>
        <v>0</v>
      </c>
      <c r="AK295" s="150">
        <f t="shared" si="22"/>
        <v>0</v>
      </c>
      <c r="AL295" s="150">
        <f t="shared" si="23"/>
        <v>0</v>
      </c>
      <c r="AM295" s="150">
        <f t="shared" si="24"/>
        <v>0</v>
      </c>
      <c r="AN295" s="163">
        <f t="shared" si="25"/>
        <v>0</v>
      </c>
    </row>
    <row r="296" spans="1:40" ht="15" customHeight="1">
      <c r="A296" s="52"/>
      <c r="B296" s="47"/>
      <c r="C296" s="109" t="s">
        <v>117</v>
      </c>
      <c r="D296" s="413" t="str">
        <f>IF(CNGMD_2023_M2_Secc7!$D183="","",CNGMD_2023_M2_Secc7!$D183)</f>
        <v/>
      </c>
      <c r="E296" s="413"/>
      <c r="F296" s="413"/>
      <c r="G296" s="413"/>
      <c r="H296" s="413"/>
      <c r="I296" s="413"/>
      <c r="J296" s="413"/>
      <c r="K296" s="413"/>
      <c r="L296" s="413"/>
      <c r="M296" s="413"/>
      <c r="N296" s="413"/>
      <c r="O296" s="413"/>
      <c r="P296" s="413"/>
      <c r="Q296" s="413"/>
      <c r="R296" s="118" t="str">
        <f>IF(CNGMD_2023_M2_Secc7!K1265="","",CNGMD_2023_M2_Secc7!K1265)</f>
        <v/>
      </c>
      <c r="S296" s="148"/>
      <c r="T296" s="148"/>
      <c r="U296" s="148"/>
      <c r="V296" s="148"/>
      <c r="W296" s="148"/>
      <c r="X296" s="148"/>
      <c r="Y296" s="148"/>
      <c r="Z296" s="148"/>
      <c r="AA296" s="148"/>
      <c r="AB296" s="148"/>
      <c r="AC296" s="148"/>
      <c r="AD296" s="148"/>
      <c r="AG296">
        <f t="shared" si="21"/>
        <v>0</v>
      </c>
      <c r="AH296">
        <f>CNGMD_2023_M2_Secc7!N183</f>
        <v>0</v>
      </c>
      <c r="AI296">
        <f>CNGMD_2023_M2_Secc7!T183</f>
        <v>0</v>
      </c>
      <c r="AK296" s="150">
        <f t="shared" si="22"/>
        <v>0</v>
      </c>
      <c r="AL296" s="150">
        <f t="shared" si="23"/>
        <v>0</v>
      </c>
      <c r="AM296" s="150">
        <f t="shared" si="24"/>
        <v>0</v>
      </c>
      <c r="AN296" s="163">
        <f t="shared" si="25"/>
        <v>0</v>
      </c>
    </row>
    <row r="297" spans="1:40" ht="15" customHeight="1">
      <c r="A297" s="52"/>
      <c r="B297" s="47"/>
      <c r="C297" s="112" t="s">
        <v>183</v>
      </c>
      <c r="D297" s="413" t="str">
        <f>IF(CNGMD_2023_M2_Secc7!$D184="","",CNGMD_2023_M2_Secc7!$D184)</f>
        <v/>
      </c>
      <c r="E297" s="413"/>
      <c r="F297" s="413"/>
      <c r="G297" s="413"/>
      <c r="H297" s="413"/>
      <c r="I297" s="413"/>
      <c r="J297" s="413"/>
      <c r="K297" s="413"/>
      <c r="L297" s="413"/>
      <c r="M297" s="413"/>
      <c r="N297" s="413"/>
      <c r="O297" s="413"/>
      <c r="P297" s="413"/>
      <c r="Q297" s="413"/>
      <c r="R297" s="118" t="str">
        <f>IF(CNGMD_2023_M2_Secc7!K1266="","",CNGMD_2023_M2_Secc7!K1266)</f>
        <v/>
      </c>
      <c r="S297" s="148"/>
      <c r="T297" s="148"/>
      <c r="U297" s="148"/>
      <c r="V297" s="148"/>
      <c r="W297" s="148"/>
      <c r="X297" s="148"/>
      <c r="Y297" s="148"/>
      <c r="Z297" s="148"/>
      <c r="AA297" s="148"/>
      <c r="AB297" s="148"/>
      <c r="AC297" s="148"/>
      <c r="AD297" s="148"/>
      <c r="AG297">
        <f t="shared" si="21"/>
        <v>0</v>
      </c>
      <c r="AH297">
        <f>CNGMD_2023_M2_Secc7!N184</f>
        <v>0</v>
      </c>
      <c r="AI297">
        <f>CNGMD_2023_M2_Secc7!T184</f>
        <v>0</v>
      </c>
      <c r="AK297" s="150">
        <f t="shared" si="22"/>
        <v>0</v>
      </c>
      <c r="AL297" s="150">
        <f t="shared" si="23"/>
        <v>0</v>
      </c>
      <c r="AM297" s="150">
        <f t="shared" si="24"/>
        <v>0</v>
      </c>
      <c r="AN297" s="163">
        <f t="shared" si="25"/>
        <v>0</v>
      </c>
    </row>
    <row r="298" spans="1:40" ht="15" customHeight="1">
      <c r="A298" s="52"/>
      <c r="B298" s="47"/>
      <c r="C298" s="112" t="s">
        <v>184</v>
      </c>
      <c r="D298" s="413" t="str">
        <f>IF(CNGMD_2023_M2_Secc7!$D185="","",CNGMD_2023_M2_Secc7!$D185)</f>
        <v/>
      </c>
      <c r="E298" s="413"/>
      <c r="F298" s="413"/>
      <c r="G298" s="413"/>
      <c r="H298" s="413"/>
      <c r="I298" s="413"/>
      <c r="J298" s="413"/>
      <c r="K298" s="413"/>
      <c r="L298" s="413"/>
      <c r="M298" s="413"/>
      <c r="N298" s="413"/>
      <c r="O298" s="413"/>
      <c r="P298" s="413"/>
      <c r="Q298" s="413"/>
      <c r="R298" s="118" t="str">
        <f>IF(CNGMD_2023_M2_Secc7!K1267="","",CNGMD_2023_M2_Secc7!K1267)</f>
        <v/>
      </c>
      <c r="S298" s="148"/>
      <c r="T298" s="148"/>
      <c r="U298" s="148"/>
      <c r="V298" s="148"/>
      <c r="W298" s="148"/>
      <c r="X298" s="148"/>
      <c r="Y298" s="148"/>
      <c r="Z298" s="148"/>
      <c r="AA298" s="148"/>
      <c r="AB298" s="148"/>
      <c r="AC298" s="148"/>
      <c r="AD298" s="148"/>
      <c r="AG298">
        <f t="shared" si="21"/>
        <v>0</v>
      </c>
      <c r="AH298">
        <f>CNGMD_2023_M2_Secc7!N185</f>
        <v>0</v>
      </c>
      <c r="AI298">
        <f>CNGMD_2023_M2_Secc7!T185</f>
        <v>0</v>
      </c>
      <c r="AK298" s="150">
        <f t="shared" si="22"/>
        <v>0</v>
      </c>
      <c r="AL298" s="150">
        <f t="shared" si="23"/>
        <v>0</v>
      </c>
      <c r="AM298" s="150">
        <f t="shared" si="24"/>
        <v>0</v>
      </c>
      <c r="AN298" s="163">
        <f t="shared" si="25"/>
        <v>0</v>
      </c>
    </row>
    <row r="299" spans="1:40" ht="15" customHeight="1">
      <c r="A299" s="52"/>
      <c r="B299" s="47"/>
      <c r="C299" s="112" t="s">
        <v>185</v>
      </c>
      <c r="D299" s="413" t="str">
        <f>IF(CNGMD_2023_M2_Secc7!$D186="","",CNGMD_2023_M2_Secc7!$D186)</f>
        <v/>
      </c>
      <c r="E299" s="413"/>
      <c r="F299" s="413"/>
      <c r="G299" s="413"/>
      <c r="H299" s="413"/>
      <c r="I299" s="413"/>
      <c r="J299" s="413"/>
      <c r="K299" s="413"/>
      <c r="L299" s="413"/>
      <c r="M299" s="413"/>
      <c r="N299" s="413"/>
      <c r="O299" s="413"/>
      <c r="P299" s="413"/>
      <c r="Q299" s="413"/>
      <c r="R299" s="118" t="str">
        <f>IF(CNGMD_2023_M2_Secc7!K1268="","",CNGMD_2023_M2_Secc7!K1268)</f>
        <v/>
      </c>
      <c r="S299" s="148"/>
      <c r="T299" s="148"/>
      <c r="U299" s="148"/>
      <c r="V299" s="148"/>
      <c r="W299" s="148"/>
      <c r="X299" s="148"/>
      <c r="Y299" s="148"/>
      <c r="Z299" s="148"/>
      <c r="AA299" s="148"/>
      <c r="AB299" s="148"/>
      <c r="AC299" s="148"/>
      <c r="AD299" s="148"/>
      <c r="AG299">
        <f t="shared" si="21"/>
        <v>0</v>
      </c>
      <c r="AH299">
        <f>CNGMD_2023_M2_Secc7!N186</f>
        <v>0</v>
      </c>
      <c r="AI299">
        <f>CNGMD_2023_M2_Secc7!T186</f>
        <v>0</v>
      </c>
      <c r="AK299" s="150">
        <f t="shared" si="22"/>
        <v>0</v>
      </c>
      <c r="AL299" s="150">
        <f t="shared" si="23"/>
        <v>0</v>
      </c>
      <c r="AM299" s="150">
        <f t="shared" si="24"/>
        <v>0</v>
      </c>
      <c r="AN299" s="163">
        <f t="shared" si="25"/>
        <v>0</v>
      </c>
    </row>
    <row r="300" spans="1:40" ht="15" customHeight="1">
      <c r="A300" s="52"/>
      <c r="B300" s="47"/>
      <c r="C300" s="112" t="s">
        <v>186</v>
      </c>
      <c r="D300" s="413" t="str">
        <f>IF(CNGMD_2023_M2_Secc7!$D187="","",CNGMD_2023_M2_Secc7!$D187)</f>
        <v/>
      </c>
      <c r="E300" s="413"/>
      <c r="F300" s="413"/>
      <c r="G300" s="413"/>
      <c r="H300" s="413"/>
      <c r="I300" s="413"/>
      <c r="J300" s="413"/>
      <c r="K300" s="413"/>
      <c r="L300" s="413"/>
      <c r="M300" s="413"/>
      <c r="N300" s="413"/>
      <c r="O300" s="413"/>
      <c r="P300" s="413"/>
      <c r="Q300" s="413"/>
      <c r="R300" s="118" t="str">
        <f>IF(CNGMD_2023_M2_Secc7!K1269="","",CNGMD_2023_M2_Secc7!K1269)</f>
        <v/>
      </c>
      <c r="S300" s="148"/>
      <c r="T300" s="148"/>
      <c r="U300" s="148"/>
      <c r="V300" s="148"/>
      <c r="W300" s="148"/>
      <c r="X300" s="148"/>
      <c r="Y300" s="148"/>
      <c r="Z300" s="148"/>
      <c r="AA300" s="148"/>
      <c r="AB300" s="148"/>
      <c r="AC300" s="148"/>
      <c r="AD300" s="148"/>
      <c r="AG300">
        <f t="shared" si="21"/>
        <v>0</v>
      </c>
      <c r="AH300">
        <f>CNGMD_2023_M2_Secc7!N187</f>
        <v>0</v>
      </c>
      <c r="AI300">
        <f>CNGMD_2023_M2_Secc7!T187</f>
        <v>0</v>
      </c>
      <c r="AK300" s="150">
        <f t="shared" si="22"/>
        <v>0</v>
      </c>
      <c r="AL300" s="150">
        <f t="shared" si="23"/>
        <v>0</v>
      </c>
      <c r="AM300" s="150">
        <f t="shared" si="24"/>
        <v>0</v>
      </c>
      <c r="AN300" s="163">
        <f t="shared" si="25"/>
        <v>0</v>
      </c>
    </row>
    <row r="301" spans="1:40" ht="15" customHeight="1">
      <c r="A301" s="52"/>
      <c r="B301" s="47"/>
      <c r="C301" s="112" t="s">
        <v>187</v>
      </c>
      <c r="D301" s="413" t="str">
        <f>IF(CNGMD_2023_M2_Secc7!$D188="","",CNGMD_2023_M2_Secc7!$D188)</f>
        <v/>
      </c>
      <c r="E301" s="413"/>
      <c r="F301" s="413"/>
      <c r="G301" s="413"/>
      <c r="H301" s="413"/>
      <c r="I301" s="413"/>
      <c r="J301" s="413"/>
      <c r="K301" s="413"/>
      <c r="L301" s="413"/>
      <c r="M301" s="413"/>
      <c r="N301" s="413"/>
      <c r="O301" s="413"/>
      <c r="P301" s="413"/>
      <c r="Q301" s="413"/>
      <c r="R301" s="118" t="str">
        <f>IF(CNGMD_2023_M2_Secc7!K1270="","",CNGMD_2023_M2_Secc7!K1270)</f>
        <v/>
      </c>
      <c r="S301" s="148"/>
      <c r="T301" s="148"/>
      <c r="U301" s="148"/>
      <c r="V301" s="148"/>
      <c r="W301" s="148"/>
      <c r="X301" s="148"/>
      <c r="Y301" s="148"/>
      <c r="Z301" s="148"/>
      <c r="AA301" s="148"/>
      <c r="AB301" s="148"/>
      <c r="AC301" s="148"/>
      <c r="AD301" s="148"/>
      <c r="AG301">
        <f t="shared" si="21"/>
        <v>0</v>
      </c>
      <c r="AH301">
        <f>CNGMD_2023_M2_Secc7!N188</f>
        <v>0</v>
      </c>
      <c r="AI301">
        <f>CNGMD_2023_M2_Secc7!T188</f>
        <v>0</v>
      </c>
      <c r="AK301" s="150">
        <f t="shared" si="22"/>
        <v>0</v>
      </c>
      <c r="AL301" s="150">
        <f t="shared" si="23"/>
        <v>0</v>
      </c>
      <c r="AM301" s="150">
        <f t="shared" si="24"/>
        <v>0</v>
      </c>
      <c r="AN301" s="163">
        <f t="shared" si="25"/>
        <v>0</v>
      </c>
    </row>
    <row r="302" spans="1:40" ht="15" customHeight="1">
      <c r="A302" s="52"/>
      <c r="B302" s="47"/>
      <c r="C302" s="112" t="s">
        <v>188</v>
      </c>
      <c r="D302" s="413" t="str">
        <f>IF(CNGMD_2023_M2_Secc7!$D189="","",CNGMD_2023_M2_Secc7!$D189)</f>
        <v/>
      </c>
      <c r="E302" s="413"/>
      <c r="F302" s="413"/>
      <c r="G302" s="413"/>
      <c r="H302" s="413"/>
      <c r="I302" s="413"/>
      <c r="J302" s="413"/>
      <c r="K302" s="413"/>
      <c r="L302" s="413"/>
      <c r="M302" s="413"/>
      <c r="N302" s="413"/>
      <c r="O302" s="413"/>
      <c r="P302" s="413"/>
      <c r="Q302" s="413"/>
      <c r="R302" s="118" t="str">
        <f>IF(CNGMD_2023_M2_Secc7!K1271="","",CNGMD_2023_M2_Secc7!K1271)</f>
        <v/>
      </c>
      <c r="S302" s="148"/>
      <c r="T302" s="148"/>
      <c r="U302" s="148"/>
      <c r="V302" s="148"/>
      <c r="W302" s="148"/>
      <c r="X302" s="148"/>
      <c r="Y302" s="148"/>
      <c r="Z302" s="148"/>
      <c r="AA302" s="148"/>
      <c r="AB302" s="148"/>
      <c r="AC302" s="148"/>
      <c r="AD302" s="148"/>
      <c r="AG302">
        <f t="shared" si="21"/>
        <v>0</v>
      </c>
      <c r="AH302">
        <f>CNGMD_2023_M2_Secc7!N189</f>
        <v>0</v>
      </c>
      <c r="AI302">
        <f>CNGMD_2023_M2_Secc7!T189</f>
        <v>0</v>
      </c>
      <c r="AK302" s="150">
        <f t="shared" si="22"/>
        <v>0</v>
      </c>
      <c r="AL302" s="150">
        <f t="shared" si="23"/>
        <v>0</v>
      </c>
      <c r="AM302" s="150">
        <f t="shared" si="24"/>
        <v>0</v>
      </c>
      <c r="AN302" s="163">
        <f t="shared" si="25"/>
        <v>0</v>
      </c>
    </row>
    <row r="303" spans="1:40" ht="15" customHeight="1">
      <c r="A303" s="52"/>
      <c r="B303" s="47"/>
      <c r="C303" s="112" t="s">
        <v>189</v>
      </c>
      <c r="D303" s="413" t="str">
        <f>IF(CNGMD_2023_M2_Secc7!$D190="","",CNGMD_2023_M2_Secc7!$D190)</f>
        <v/>
      </c>
      <c r="E303" s="413"/>
      <c r="F303" s="413"/>
      <c r="G303" s="413"/>
      <c r="H303" s="413"/>
      <c r="I303" s="413"/>
      <c r="J303" s="413"/>
      <c r="K303" s="413"/>
      <c r="L303" s="413"/>
      <c r="M303" s="413"/>
      <c r="N303" s="413"/>
      <c r="O303" s="413"/>
      <c r="P303" s="413"/>
      <c r="Q303" s="413"/>
      <c r="R303" s="118" t="str">
        <f>IF(CNGMD_2023_M2_Secc7!K1272="","",CNGMD_2023_M2_Secc7!K1272)</f>
        <v/>
      </c>
      <c r="S303" s="148"/>
      <c r="T303" s="148"/>
      <c r="U303" s="148"/>
      <c r="V303" s="148"/>
      <c r="W303" s="148"/>
      <c r="X303" s="148"/>
      <c r="Y303" s="148"/>
      <c r="Z303" s="148"/>
      <c r="AA303" s="148"/>
      <c r="AB303" s="148"/>
      <c r="AC303" s="148"/>
      <c r="AD303" s="148"/>
      <c r="AG303">
        <f t="shared" si="21"/>
        <v>0</v>
      </c>
      <c r="AH303">
        <f>CNGMD_2023_M2_Secc7!N190</f>
        <v>0</v>
      </c>
      <c r="AI303">
        <f>CNGMD_2023_M2_Secc7!T190</f>
        <v>0</v>
      </c>
      <c r="AK303" s="150">
        <f t="shared" si="22"/>
        <v>0</v>
      </c>
      <c r="AL303" s="150">
        <f t="shared" si="23"/>
        <v>0</v>
      </c>
      <c r="AM303" s="150">
        <f t="shared" si="24"/>
        <v>0</v>
      </c>
      <c r="AN303" s="163">
        <f t="shared" si="25"/>
        <v>0</v>
      </c>
    </row>
    <row r="304" spans="1:40" ht="15" customHeight="1">
      <c r="A304" s="52"/>
      <c r="B304" s="47"/>
      <c r="C304" s="112" t="s">
        <v>190</v>
      </c>
      <c r="D304" s="413" t="str">
        <f>IF(CNGMD_2023_M2_Secc7!$D191="","",CNGMD_2023_M2_Secc7!$D191)</f>
        <v/>
      </c>
      <c r="E304" s="413"/>
      <c r="F304" s="413"/>
      <c r="G304" s="413"/>
      <c r="H304" s="413"/>
      <c r="I304" s="413"/>
      <c r="J304" s="413"/>
      <c r="K304" s="413"/>
      <c r="L304" s="413"/>
      <c r="M304" s="413"/>
      <c r="N304" s="413"/>
      <c r="O304" s="413"/>
      <c r="P304" s="413"/>
      <c r="Q304" s="413"/>
      <c r="R304" s="118" t="str">
        <f>IF(CNGMD_2023_M2_Secc7!K1273="","",CNGMD_2023_M2_Secc7!K1273)</f>
        <v/>
      </c>
      <c r="S304" s="148"/>
      <c r="T304" s="148"/>
      <c r="U304" s="148"/>
      <c r="V304" s="148"/>
      <c r="W304" s="148"/>
      <c r="X304" s="148"/>
      <c r="Y304" s="148"/>
      <c r="Z304" s="148"/>
      <c r="AA304" s="148"/>
      <c r="AB304" s="148"/>
      <c r="AC304" s="148"/>
      <c r="AD304" s="148"/>
      <c r="AG304">
        <f t="shared" si="21"/>
        <v>0</v>
      </c>
      <c r="AH304">
        <f>CNGMD_2023_M2_Secc7!N191</f>
        <v>0</v>
      </c>
      <c r="AI304">
        <f>CNGMD_2023_M2_Secc7!T191</f>
        <v>0</v>
      </c>
      <c r="AK304" s="150">
        <f t="shared" si="22"/>
        <v>0</v>
      </c>
      <c r="AL304" s="150">
        <f t="shared" si="23"/>
        <v>0</v>
      </c>
      <c r="AM304" s="150">
        <f t="shared" si="24"/>
        <v>0</v>
      </c>
      <c r="AN304" s="163">
        <f t="shared" si="25"/>
        <v>0</v>
      </c>
    </row>
    <row r="305" spans="1:40" ht="15" customHeight="1">
      <c r="A305" s="52"/>
      <c r="B305" s="47"/>
      <c r="C305" s="112" t="s">
        <v>191</v>
      </c>
      <c r="D305" s="413" t="str">
        <f>IF(CNGMD_2023_M2_Secc7!$D192="","",CNGMD_2023_M2_Secc7!$D192)</f>
        <v/>
      </c>
      <c r="E305" s="413"/>
      <c r="F305" s="413"/>
      <c r="G305" s="413"/>
      <c r="H305" s="413"/>
      <c r="I305" s="413"/>
      <c r="J305" s="413"/>
      <c r="K305" s="413"/>
      <c r="L305" s="413"/>
      <c r="M305" s="413"/>
      <c r="N305" s="413"/>
      <c r="O305" s="413"/>
      <c r="P305" s="413"/>
      <c r="Q305" s="413"/>
      <c r="R305" s="118" t="str">
        <f>IF(CNGMD_2023_M2_Secc7!K1274="","",CNGMD_2023_M2_Secc7!K1274)</f>
        <v/>
      </c>
      <c r="S305" s="148"/>
      <c r="T305" s="148"/>
      <c r="U305" s="148"/>
      <c r="V305" s="148"/>
      <c r="W305" s="148"/>
      <c r="X305" s="148"/>
      <c r="Y305" s="148"/>
      <c r="Z305" s="148"/>
      <c r="AA305" s="148"/>
      <c r="AB305" s="148"/>
      <c r="AC305" s="148"/>
      <c r="AD305" s="148"/>
      <c r="AG305">
        <f t="shared" si="21"/>
        <v>0</v>
      </c>
      <c r="AH305">
        <f>CNGMD_2023_M2_Secc7!N192</f>
        <v>0</v>
      </c>
      <c r="AI305">
        <f>CNGMD_2023_M2_Secc7!T192</f>
        <v>0</v>
      </c>
      <c r="AK305" s="150">
        <f t="shared" si="22"/>
        <v>0</v>
      </c>
      <c r="AL305" s="150">
        <f t="shared" si="23"/>
        <v>0</v>
      </c>
      <c r="AM305" s="150">
        <f t="shared" si="24"/>
        <v>0</v>
      </c>
      <c r="AN305" s="163">
        <f t="shared" si="25"/>
        <v>0</v>
      </c>
    </row>
    <row r="306" spans="1:40" ht="15" customHeight="1">
      <c r="A306" s="52"/>
      <c r="B306" s="47"/>
      <c r="C306" s="112" t="s">
        <v>192</v>
      </c>
      <c r="D306" s="413" t="str">
        <f>IF(CNGMD_2023_M2_Secc7!$D193="","",CNGMD_2023_M2_Secc7!$D193)</f>
        <v/>
      </c>
      <c r="E306" s="413"/>
      <c r="F306" s="413"/>
      <c r="G306" s="413"/>
      <c r="H306" s="413"/>
      <c r="I306" s="413"/>
      <c r="J306" s="413"/>
      <c r="K306" s="413"/>
      <c r="L306" s="413"/>
      <c r="M306" s="413"/>
      <c r="N306" s="413"/>
      <c r="O306" s="413"/>
      <c r="P306" s="413"/>
      <c r="Q306" s="413"/>
      <c r="R306" s="118" t="str">
        <f>IF(CNGMD_2023_M2_Secc7!K1275="","",CNGMD_2023_M2_Secc7!K1275)</f>
        <v/>
      </c>
      <c r="S306" s="148"/>
      <c r="T306" s="148"/>
      <c r="U306" s="148"/>
      <c r="V306" s="148"/>
      <c r="W306" s="148"/>
      <c r="X306" s="148"/>
      <c r="Y306" s="148"/>
      <c r="Z306" s="148"/>
      <c r="AA306" s="148"/>
      <c r="AB306" s="148"/>
      <c r="AC306" s="148"/>
      <c r="AD306" s="148"/>
      <c r="AG306">
        <f t="shared" si="21"/>
        <v>0</v>
      </c>
      <c r="AH306">
        <f>CNGMD_2023_M2_Secc7!N193</f>
        <v>0</v>
      </c>
      <c r="AI306">
        <f>CNGMD_2023_M2_Secc7!T193</f>
        <v>0</v>
      </c>
      <c r="AK306" s="150">
        <f t="shared" si="22"/>
        <v>0</v>
      </c>
      <c r="AL306" s="150">
        <f t="shared" si="23"/>
        <v>0</v>
      </c>
      <c r="AM306" s="150">
        <f t="shared" si="24"/>
        <v>0</v>
      </c>
      <c r="AN306" s="163">
        <f t="shared" si="25"/>
        <v>0</v>
      </c>
    </row>
    <row r="307" spans="1:40" ht="15" customHeight="1">
      <c r="A307" s="52"/>
      <c r="B307" s="47"/>
      <c r="C307" s="112" t="s">
        <v>193</v>
      </c>
      <c r="D307" s="413" t="str">
        <f>IF(CNGMD_2023_M2_Secc7!$D194="","",CNGMD_2023_M2_Secc7!$D194)</f>
        <v/>
      </c>
      <c r="E307" s="413"/>
      <c r="F307" s="413"/>
      <c r="G307" s="413"/>
      <c r="H307" s="413"/>
      <c r="I307" s="413"/>
      <c r="J307" s="413"/>
      <c r="K307" s="413"/>
      <c r="L307" s="413"/>
      <c r="M307" s="413"/>
      <c r="N307" s="413"/>
      <c r="O307" s="413"/>
      <c r="P307" s="413"/>
      <c r="Q307" s="413"/>
      <c r="R307" s="118" t="str">
        <f>IF(CNGMD_2023_M2_Secc7!K1276="","",CNGMD_2023_M2_Secc7!K1276)</f>
        <v/>
      </c>
      <c r="S307" s="148"/>
      <c r="T307" s="148"/>
      <c r="U307" s="148"/>
      <c r="V307" s="148"/>
      <c r="W307" s="148"/>
      <c r="X307" s="148"/>
      <c r="Y307" s="148"/>
      <c r="Z307" s="148"/>
      <c r="AA307" s="148"/>
      <c r="AB307" s="148"/>
      <c r="AC307" s="148"/>
      <c r="AD307" s="148"/>
      <c r="AG307">
        <f t="shared" si="21"/>
        <v>0</v>
      </c>
      <c r="AH307">
        <f>CNGMD_2023_M2_Secc7!N194</f>
        <v>0</v>
      </c>
      <c r="AI307">
        <f>CNGMD_2023_M2_Secc7!T194</f>
        <v>0</v>
      </c>
      <c r="AK307" s="150">
        <f t="shared" si="22"/>
        <v>0</v>
      </c>
      <c r="AL307" s="150">
        <f t="shared" si="23"/>
        <v>0</v>
      </c>
      <c r="AM307" s="150">
        <f t="shared" si="24"/>
        <v>0</v>
      </c>
      <c r="AN307" s="163">
        <f t="shared" si="25"/>
        <v>0</v>
      </c>
    </row>
    <row r="308" spans="1:40" ht="15" customHeight="1">
      <c r="A308" s="52"/>
      <c r="B308" s="47"/>
      <c r="C308" s="112" t="s">
        <v>194</v>
      </c>
      <c r="D308" s="413" t="str">
        <f>IF(CNGMD_2023_M2_Secc7!$D195="","",CNGMD_2023_M2_Secc7!$D195)</f>
        <v/>
      </c>
      <c r="E308" s="413"/>
      <c r="F308" s="413"/>
      <c r="G308" s="413"/>
      <c r="H308" s="413"/>
      <c r="I308" s="413"/>
      <c r="J308" s="413"/>
      <c r="K308" s="413"/>
      <c r="L308" s="413"/>
      <c r="M308" s="413"/>
      <c r="N308" s="413"/>
      <c r="O308" s="413"/>
      <c r="P308" s="413"/>
      <c r="Q308" s="413"/>
      <c r="R308" s="118" t="str">
        <f>IF(CNGMD_2023_M2_Secc7!K1277="","",CNGMD_2023_M2_Secc7!K1277)</f>
        <v/>
      </c>
      <c r="S308" s="148"/>
      <c r="T308" s="148"/>
      <c r="U308" s="148"/>
      <c r="V308" s="148"/>
      <c r="W308" s="148"/>
      <c r="X308" s="148"/>
      <c r="Y308" s="148"/>
      <c r="Z308" s="148"/>
      <c r="AA308" s="148"/>
      <c r="AB308" s="148"/>
      <c r="AC308" s="148"/>
      <c r="AD308" s="148"/>
      <c r="AG308">
        <f t="shared" si="21"/>
        <v>0</v>
      </c>
      <c r="AH308">
        <f>CNGMD_2023_M2_Secc7!N195</f>
        <v>0</v>
      </c>
      <c r="AI308">
        <f>CNGMD_2023_M2_Secc7!T195</f>
        <v>0</v>
      </c>
      <c r="AK308" s="150">
        <f t="shared" si="22"/>
        <v>0</v>
      </c>
      <c r="AL308" s="150">
        <f t="shared" si="23"/>
        <v>0</v>
      </c>
      <c r="AM308" s="150">
        <f t="shared" si="24"/>
        <v>0</v>
      </c>
      <c r="AN308" s="163">
        <f t="shared" si="25"/>
        <v>0</v>
      </c>
    </row>
    <row r="309" spans="1:40" ht="15" customHeight="1">
      <c r="A309" s="52"/>
      <c r="B309" s="47"/>
      <c r="C309" s="112" t="s">
        <v>195</v>
      </c>
      <c r="D309" s="413" t="str">
        <f>IF(CNGMD_2023_M2_Secc7!$D196="","",CNGMD_2023_M2_Secc7!$D196)</f>
        <v/>
      </c>
      <c r="E309" s="413"/>
      <c r="F309" s="413"/>
      <c r="G309" s="413"/>
      <c r="H309" s="413"/>
      <c r="I309" s="413"/>
      <c r="J309" s="413"/>
      <c r="K309" s="413"/>
      <c r="L309" s="413"/>
      <c r="M309" s="413"/>
      <c r="N309" s="413"/>
      <c r="O309" s="413"/>
      <c r="P309" s="413"/>
      <c r="Q309" s="413"/>
      <c r="R309" s="118" t="str">
        <f>IF(CNGMD_2023_M2_Secc7!K1278="","",CNGMD_2023_M2_Secc7!K1278)</f>
        <v/>
      </c>
      <c r="S309" s="148"/>
      <c r="T309" s="148"/>
      <c r="U309" s="148"/>
      <c r="V309" s="148"/>
      <c r="W309" s="148"/>
      <c r="X309" s="148"/>
      <c r="Y309" s="148"/>
      <c r="Z309" s="148"/>
      <c r="AA309" s="148"/>
      <c r="AB309" s="148"/>
      <c r="AC309" s="148"/>
      <c r="AD309" s="148"/>
      <c r="AG309">
        <f t="shared" si="21"/>
        <v>0</v>
      </c>
      <c r="AH309">
        <f>CNGMD_2023_M2_Secc7!N196</f>
        <v>0</v>
      </c>
      <c r="AI309">
        <f>CNGMD_2023_M2_Secc7!T196</f>
        <v>0</v>
      </c>
      <c r="AK309" s="150">
        <f t="shared" si="22"/>
        <v>0</v>
      </c>
      <c r="AL309" s="150">
        <f t="shared" si="23"/>
        <v>0</v>
      </c>
      <c r="AM309" s="150">
        <f t="shared" si="24"/>
        <v>0</v>
      </c>
      <c r="AN309" s="163">
        <f t="shared" si="25"/>
        <v>0</v>
      </c>
    </row>
    <row r="310" spans="1:40" ht="15" customHeight="1">
      <c r="A310" s="52"/>
      <c r="B310" s="47"/>
      <c r="C310" s="112" t="s">
        <v>196</v>
      </c>
      <c r="D310" s="413" t="str">
        <f>IF(CNGMD_2023_M2_Secc7!$D197="","",CNGMD_2023_M2_Secc7!$D197)</f>
        <v/>
      </c>
      <c r="E310" s="413"/>
      <c r="F310" s="413"/>
      <c r="G310" s="413"/>
      <c r="H310" s="413"/>
      <c r="I310" s="413"/>
      <c r="J310" s="413"/>
      <c r="K310" s="413"/>
      <c r="L310" s="413"/>
      <c r="M310" s="413"/>
      <c r="N310" s="413"/>
      <c r="O310" s="413"/>
      <c r="P310" s="413"/>
      <c r="Q310" s="413"/>
      <c r="R310" s="118" t="str">
        <f>IF(CNGMD_2023_M2_Secc7!K1279="","",CNGMD_2023_M2_Secc7!K1279)</f>
        <v/>
      </c>
      <c r="S310" s="148"/>
      <c r="T310" s="148"/>
      <c r="U310" s="148"/>
      <c r="V310" s="148"/>
      <c r="W310" s="148"/>
      <c r="X310" s="148"/>
      <c r="Y310" s="148"/>
      <c r="Z310" s="148"/>
      <c r="AA310" s="148"/>
      <c r="AB310" s="148"/>
      <c r="AC310" s="148"/>
      <c r="AD310" s="148"/>
      <c r="AG310">
        <f t="shared" si="21"/>
        <v>0</v>
      </c>
      <c r="AH310">
        <f>CNGMD_2023_M2_Secc7!N197</f>
        <v>0</v>
      </c>
      <c r="AI310">
        <f>CNGMD_2023_M2_Secc7!T197</f>
        <v>0</v>
      </c>
      <c r="AK310" s="150">
        <f t="shared" si="22"/>
        <v>0</v>
      </c>
      <c r="AL310" s="150">
        <f t="shared" si="23"/>
        <v>0</v>
      </c>
      <c r="AM310" s="150">
        <f t="shared" si="24"/>
        <v>0</v>
      </c>
      <c r="AN310" s="163">
        <f t="shared" si="25"/>
        <v>0</v>
      </c>
    </row>
    <row r="311" spans="1:40" ht="15" customHeight="1">
      <c r="A311" s="52"/>
      <c r="B311" s="47"/>
      <c r="C311" s="112" t="s">
        <v>197</v>
      </c>
      <c r="D311" s="413" t="str">
        <f>IF(CNGMD_2023_M2_Secc7!$D198="","",CNGMD_2023_M2_Secc7!$D198)</f>
        <v/>
      </c>
      <c r="E311" s="413"/>
      <c r="F311" s="413"/>
      <c r="G311" s="413"/>
      <c r="H311" s="413"/>
      <c r="I311" s="413"/>
      <c r="J311" s="413"/>
      <c r="K311" s="413"/>
      <c r="L311" s="413"/>
      <c r="M311" s="413"/>
      <c r="N311" s="413"/>
      <c r="O311" s="413"/>
      <c r="P311" s="413"/>
      <c r="Q311" s="413"/>
      <c r="R311" s="118" t="str">
        <f>IF(CNGMD_2023_M2_Secc7!K1280="","",CNGMD_2023_M2_Secc7!K1280)</f>
        <v/>
      </c>
      <c r="S311" s="148"/>
      <c r="T311" s="148"/>
      <c r="U311" s="148"/>
      <c r="V311" s="148"/>
      <c r="W311" s="148"/>
      <c r="X311" s="148"/>
      <c r="Y311" s="148"/>
      <c r="Z311" s="148"/>
      <c r="AA311" s="148"/>
      <c r="AB311" s="148"/>
      <c r="AC311" s="148"/>
      <c r="AD311" s="148"/>
      <c r="AG311">
        <f t="shared" si="21"/>
        <v>0</v>
      </c>
      <c r="AH311">
        <f>CNGMD_2023_M2_Secc7!N198</f>
        <v>0</v>
      </c>
      <c r="AI311">
        <f>CNGMD_2023_M2_Secc7!T198</f>
        <v>0</v>
      </c>
      <c r="AK311" s="150">
        <f t="shared" si="22"/>
        <v>0</v>
      </c>
      <c r="AL311" s="150">
        <f t="shared" si="23"/>
        <v>0</v>
      </c>
      <c r="AM311" s="150">
        <f t="shared" si="24"/>
        <v>0</v>
      </c>
      <c r="AN311" s="163">
        <f t="shared" si="25"/>
        <v>0</v>
      </c>
    </row>
    <row r="312" spans="1:40" ht="15" customHeight="1">
      <c r="A312" s="52"/>
      <c r="B312" s="47"/>
      <c r="C312" s="112" t="s">
        <v>198</v>
      </c>
      <c r="D312" s="413" t="str">
        <f>IF(CNGMD_2023_M2_Secc7!$D199="","",CNGMD_2023_M2_Secc7!$D199)</f>
        <v/>
      </c>
      <c r="E312" s="413"/>
      <c r="F312" s="413"/>
      <c r="G312" s="413"/>
      <c r="H312" s="413"/>
      <c r="I312" s="413"/>
      <c r="J312" s="413"/>
      <c r="K312" s="413"/>
      <c r="L312" s="413"/>
      <c r="M312" s="413"/>
      <c r="N312" s="413"/>
      <c r="O312" s="413"/>
      <c r="P312" s="413"/>
      <c r="Q312" s="413"/>
      <c r="R312" s="118" t="str">
        <f>IF(CNGMD_2023_M2_Secc7!K1281="","",CNGMD_2023_M2_Secc7!K1281)</f>
        <v/>
      </c>
      <c r="S312" s="148"/>
      <c r="T312" s="148"/>
      <c r="U312" s="148"/>
      <c r="V312" s="148"/>
      <c r="W312" s="148"/>
      <c r="X312" s="148"/>
      <c r="Y312" s="148"/>
      <c r="Z312" s="148"/>
      <c r="AA312" s="148"/>
      <c r="AB312" s="148"/>
      <c r="AC312" s="148"/>
      <c r="AD312" s="148"/>
      <c r="AG312">
        <f t="shared" si="21"/>
        <v>0</v>
      </c>
      <c r="AH312">
        <f>CNGMD_2023_M2_Secc7!N199</f>
        <v>0</v>
      </c>
      <c r="AI312">
        <f>CNGMD_2023_M2_Secc7!T199</f>
        <v>0</v>
      </c>
      <c r="AK312" s="150">
        <f t="shared" si="22"/>
        <v>0</v>
      </c>
      <c r="AL312" s="150">
        <f t="shared" si="23"/>
        <v>0</v>
      </c>
      <c r="AM312" s="150">
        <f t="shared" si="24"/>
        <v>0</v>
      </c>
      <c r="AN312" s="163">
        <f t="shared" si="25"/>
        <v>0</v>
      </c>
    </row>
    <row r="313" spans="1:40" ht="15" customHeight="1">
      <c r="A313" s="52"/>
      <c r="B313" s="47"/>
      <c r="C313" s="112" t="s">
        <v>199</v>
      </c>
      <c r="D313" s="413" t="str">
        <f>IF(CNGMD_2023_M2_Secc7!$D200="","",CNGMD_2023_M2_Secc7!$D200)</f>
        <v/>
      </c>
      <c r="E313" s="413"/>
      <c r="F313" s="413"/>
      <c r="G313" s="413"/>
      <c r="H313" s="413"/>
      <c r="I313" s="413"/>
      <c r="J313" s="413"/>
      <c r="K313" s="413"/>
      <c r="L313" s="413"/>
      <c r="M313" s="413"/>
      <c r="N313" s="413"/>
      <c r="O313" s="413"/>
      <c r="P313" s="413"/>
      <c r="Q313" s="413"/>
      <c r="R313" s="118" t="str">
        <f>IF(CNGMD_2023_M2_Secc7!K1282="","",CNGMD_2023_M2_Secc7!K1282)</f>
        <v/>
      </c>
      <c r="S313" s="148"/>
      <c r="T313" s="148"/>
      <c r="U313" s="148"/>
      <c r="V313" s="148"/>
      <c r="W313" s="148"/>
      <c r="X313" s="148"/>
      <c r="Y313" s="148"/>
      <c r="Z313" s="148"/>
      <c r="AA313" s="148"/>
      <c r="AB313" s="148"/>
      <c r="AC313" s="148"/>
      <c r="AD313" s="148"/>
      <c r="AG313">
        <f t="shared" si="21"/>
        <v>0</v>
      </c>
      <c r="AH313">
        <f>CNGMD_2023_M2_Secc7!N200</f>
        <v>0</v>
      </c>
      <c r="AI313">
        <f>CNGMD_2023_M2_Secc7!T200</f>
        <v>0</v>
      </c>
      <c r="AK313" s="150">
        <f t="shared" si="22"/>
        <v>0</v>
      </c>
      <c r="AL313" s="150">
        <f t="shared" si="23"/>
        <v>0</v>
      </c>
      <c r="AM313" s="150">
        <f t="shared" si="24"/>
        <v>0</v>
      </c>
      <c r="AN313" s="163">
        <f t="shared" si="25"/>
        <v>0</v>
      </c>
    </row>
    <row r="314" spans="1:40" ht="15" customHeight="1">
      <c r="A314" s="52"/>
      <c r="B314" s="47"/>
      <c r="C314" s="112" t="s">
        <v>200</v>
      </c>
      <c r="D314" s="413" t="str">
        <f>IF(CNGMD_2023_M2_Secc7!$D201="","",CNGMD_2023_M2_Secc7!$D201)</f>
        <v/>
      </c>
      <c r="E314" s="413"/>
      <c r="F314" s="413"/>
      <c r="G314" s="413"/>
      <c r="H314" s="413"/>
      <c r="I314" s="413"/>
      <c r="J314" s="413"/>
      <c r="K314" s="413"/>
      <c r="L314" s="413"/>
      <c r="M314" s="413"/>
      <c r="N314" s="413"/>
      <c r="O314" s="413"/>
      <c r="P314" s="413"/>
      <c r="Q314" s="413"/>
      <c r="R314" s="118" t="str">
        <f>IF(CNGMD_2023_M2_Secc7!K1283="","",CNGMD_2023_M2_Secc7!K1283)</f>
        <v/>
      </c>
      <c r="S314" s="148"/>
      <c r="T314" s="148"/>
      <c r="U314" s="148"/>
      <c r="V314" s="148"/>
      <c r="W314" s="148"/>
      <c r="X314" s="148"/>
      <c r="Y314" s="148"/>
      <c r="Z314" s="148"/>
      <c r="AA314" s="148"/>
      <c r="AB314" s="148"/>
      <c r="AC314" s="148"/>
      <c r="AD314" s="148"/>
      <c r="AG314">
        <f t="shared" si="21"/>
        <v>0</v>
      </c>
      <c r="AH314">
        <f>CNGMD_2023_M2_Secc7!N201</f>
        <v>0</v>
      </c>
      <c r="AI314">
        <f>CNGMD_2023_M2_Secc7!T201</f>
        <v>0</v>
      </c>
      <c r="AK314" s="150">
        <f t="shared" si="22"/>
        <v>0</v>
      </c>
      <c r="AL314" s="150">
        <f t="shared" si="23"/>
        <v>0</v>
      </c>
      <c r="AM314" s="150">
        <f t="shared" si="24"/>
        <v>0</v>
      </c>
      <c r="AN314" s="163">
        <f t="shared" si="25"/>
        <v>0</v>
      </c>
    </row>
    <row r="315" spans="1:40" ht="15" customHeight="1">
      <c r="A315" s="52"/>
      <c r="B315" s="47"/>
      <c r="C315" s="112" t="s">
        <v>201</v>
      </c>
      <c r="D315" s="413" t="str">
        <f>IF(CNGMD_2023_M2_Secc7!$D202="","",CNGMD_2023_M2_Secc7!$D202)</f>
        <v/>
      </c>
      <c r="E315" s="413"/>
      <c r="F315" s="413"/>
      <c r="G315" s="413"/>
      <c r="H315" s="413"/>
      <c r="I315" s="413"/>
      <c r="J315" s="413"/>
      <c r="K315" s="413"/>
      <c r="L315" s="413"/>
      <c r="M315" s="413"/>
      <c r="N315" s="413"/>
      <c r="O315" s="413"/>
      <c r="P315" s="413"/>
      <c r="Q315" s="413"/>
      <c r="R315" s="118" t="str">
        <f>IF(CNGMD_2023_M2_Secc7!K1284="","",CNGMD_2023_M2_Secc7!K1284)</f>
        <v/>
      </c>
      <c r="S315" s="148"/>
      <c r="T315" s="148"/>
      <c r="U315" s="148"/>
      <c r="V315" s="148"/>
      <c r="W315" s="148"/>
      <c r="X315" s="148"/>
      <c r="Y315" s="148"/>
      <c r="Z315" s="148"/>
      <c r="AA315" s="148"/>
      <c r="AB315" s="148"/>
      <c r="AC315" s="148"/>
      <c r="AD315" s="148"/>
      <c r="AG315">
        <f t="shared" si="21"/>
        <v>0</v>
      </c>
      <c r="AH315">
        <f>CNGMD_2023_M2_Secc7!N202</f>
        <v>0</v>
      </c>
      <c r="AI315">
        <f>CNGMD_2023_M2_Secc7!T202</f>
        <v>0</v>
      </c>
      <c r="AK315" s="150">
        <f t="shared" si="22"/>
        <v>0</v>
      </c>
      <c r="AL315" s="150">
        <f t="shared" si="23"/>
        <v>0</v>
      </c>
      <c r="AM315" s="150">
        <f t="shared" si="24"/>
        <v>0</v>
      </c>
      <c r="AN315" s="163">
        <f t="shared" si="25"/>
        <v>0</v>
      </c>
    </row>
    <row r="316" spans="1:40" ht="15" customHeight="1">
      <c r="A316" s="52"/>
      <c r="B316" s="47"/>
      <c r="C316" s="112" t="s">
        <v>202</v>
      </c>
      <c r="D316" s="413" t="str">
        <f>IF(CNGMD_2023_M2_Secc7!$D203="","",CNGMD_2023_M2_Secc7!$D203)</f>
        <v/>
      </c>
      <c r="E316" s="413"/>
      <c r="F316" s="413"/>
      <c r="G316" s="413"/>
      <c r="H316" s="413"/>
      <c r="I316" s="413"/>
      <c r="J316" s="413"/>
      <c r="K316" s="413"/>
      <c r="L316" s="413"/>
      <c r="M316" s="413"/>
      <c r="N316" s="413"/>
      <c r="O316" s="413"/>
      <c r="P316" s="413"/>
      <c r="Q316" s="413"/>
      <c r="R316" s="118" t="str">
        <f>IF(CNGMD_2023_M2_Secc7!K1285="","",CNGMD_2023_M2_Secc7!K1285)</f>
        <v/>
      </c>
      <c r="S316" s="148"/>
      <c r="T316" s="148"/>
      <c r="U316" s="148"/>
      <c r="V316" s="148"/>
      <c r="W316" s="148"/>
      <c r="X316" s="148"/>
      <c r="Y316" s="148"/>
      <c r="Z316" s="148"/>
      <c r="AA316" s="148"/>
      <c r="AB316" s="148"/>
      <c r="AC316" s="148"/>
      <c r="AD316" s="148"/>
      <c r="AG316">
        <f t="shared" si="21"/>
        <v>0</v>
      </c>
      <c r="AH316">
        <f>CNGMD_2023_M2_Secc7!N203</f>
        <v>0</v>
      </c>
      <c r="AI316">
        <f>CNGMD_2023_M2_Secc7!T203</f>
        <v>0</v>
      </c>
      <c r="AK316" s="150">
        <f t="shared" si="22"/>
        <v>0</v>
      </c>
      <c r="AL316" s="150">
        <f t="shared" si="23"/>
        <v>0</v>
      </c>
      <c r="AM316" s="150">
        <f t="shared" si="24"/>
        <v>0</v>
      </c>
      <c r="AN316" s="163">
        <f t="shared" si="25"/>
        <v>0</v>
      </c>
    </row>
    <row r="317" spans="1:40" ht="15" customHeight="1">
      <c r="A317" s="52"/>
      <c r="B317" s="47"/>
      <c r="C317" s="112" t="s">
        <v>203</v>
      </c>
      <c r="D317" s="413" t="str">
        <f>IF(CNGMD_2023_M2_Secc7!$D204="","",CNGMD_2023_M2_Secc7!$D204)</f>
        <v/>
      </c>
      <c r="E317" s="413"/>
      <c r="F317" s="413"/>
      <c r="G317" s="413"/>
      <c r="H317" s="413"/>
      <c r="I317" s="413"/>
      <c r="J317" s="413"/>
      <c r="K317" s="413"/>
      <c r="L317" s="413"/>
      <c r="M317" s="413"/>
      <c r="N317" s="413"/>
      <c r="O317" s="413"/>
      <c r="P317" s="413"/>
      <c r="Q317" s="413"/>
      <c r="R317" s="118" t="str">
        <f>IF(CNGMD_2023_M2_Secc7!K1286="","",CNGMD_2023_M2_Secc7!K1286)</f>
        <v/>
      </c>
      <c r="S317" s="148"/>
      <c r="T317" s="148"/>
      <c r="U317" s="148"/>
      <c r="V317" s="148"/>
      <c r="W317" s="148"/>
      <c r="X317" s="148"/>
      <c r="Y317" s="148"/>
      <c r="Z317" s="148"/>
      <c r="AA317" s="148"/>
      <c r="AB317" s="148"/>
      <c r="AC317" s="148"/>
      <c r="AD317" s="148"/>
      <c r="AG317">
        <f t="shared" si="21"/>
        <v>0</v>
      </c>
      <c r="AH317">
        <f>CNGMD_2023_M2_Secc7!N204</f>
        <v>0</v>
      </c>
      <c r="AI317">
        <f>CNGMD_2023_M2_Secc7!T204</f>
        <v>0</v>
      </c>
      <c r="AK317" s="150">
        <f t="shared" si="22"/>
        <v>0</v>
      </c>
      <c r="AL317" s="150">
        <f t="shared" si="23"/>
        <v>0</v>
      </c>
      <c r="AM317" s="150">
        <f t="shared" si="24"/>
        <v>0</v>
      </c>
      <c r="AN317" s="163">
        <f t="shared" si="25"/>
        <v>0</v>
      </c>
    </row>
    <row r="318" spans="1:40" ht="15" customHeight="1">
      <c r="A318" s="52"/>
      <c r="B318" s="47"/>
      <c r="C318" s="112" t="s">
        <v>204</v>
      </c>
      <c r="D318" s="413" t="str">
        <f>IF(CNGMD_2023_M2_Secc7!$D205="","",CNGMD_2023_M2_Secc7!$D205)</f>
        <v/>
      </c>
      <c r="E318" s="413"/>
      <c r="F318" s="413"/>
      <c r="G318" s="413"/>
      <c r="H318" s="413"/>
      <c r="I318" s="413"/>
      <c r="J318" s="413"/>
      <c r="K318" s="413"/>
      <c r="L318" s="413"/>
      <c r="M318" s="413"/>
      <c r="N318" s="413"/>
      <c r="O318" s="413"/>
      <c r="P318" s="413"/>
      <c r="Q318" s="413"/>
      <c r="R318" s="118" t="str">
        <f>IF(CNGMD_2023_M2_Secc7!K1287="","",CNGMD_2023_M2_Secc7!K1287)</f>
        <v/>
      </c>
      <c r="S318" s="148"/>
      <c r="T318" s="148"/>
      <c r="U318" s="148"/>
      <c r="V318" s="148"/>
      <c r="W318" s="148"/>
      <c r="X318" s="148"/>
      <c r="Y318" s="148"/>
      <c r="Z318" s="148"/>
      <c r="AA318" s="148"/>
      <c r="AB318" s="148"/>
      <c r="AC318" s="148"/>
      <c r="AD318" s="148"/>
      <c r="AG318">
        <f t="shared" si="21"/>
        <v>0</v>
      </c>
      <c r="AH318">
        <f>CNGMD_2023_M2_Secc7!N205</f>
        <v>0</v>
      </c>
      <c r="AI318">
        <f>CNGMD_2023_M2_Secc7!T205</f>
        <v>0</v>
      </c>
      <c r="AK318" s="150">
        <f t="shared" si="22"/>
        <v>0</v>
      </c>
      <c r="AL318" s="150">
        <f t="shared" si="23"/>
        <v>0</v>
      </c>
      <c r="AM318" s="150">
        <f t="shared" si="24"/>
        <v>0</v>
      </c>
      <c r="AN318" s="163">
        <f t="shared" si="25"/>
        <v>0</v>
      </c>
    </row>
    <row r="319" spans="1:40" ht="15" customHeight="1">
      <c r="A319" s="52"/>
      <c r="B319" s="47"/>
      <c r="C319" s="112" t="s">
        <v>205</v>
      </c>
      <c r="D319" s="413" t="str">
        <f>IF(CNGMD_2023_M2_Secc7!$D206="","",CNGMD_2023_M2_Secc7!$D206)</f>
        <v/>
      </c>
      <c r="E319" s="413"/>
      <c r="F319" s="413"/>
      <c r="G319" s="413"/>
      <c r="H319" s="413"/>
      <c r="I319" s="413"/>
      <c r="J319" s="413"/>
      <c r="K319" s="413"/>
      <c r="L319" s="413"/>
      <c r="M319" s="413"/>
      <c r="N319" s="413"/>
      <c r="O319" s="413"/>
      <c r="P319" s="413"/>
      <c r="Q319" s="413"/>
      <c r="R319" s="118" t="str">
        <f>IF(CNGMD_2023_M2_Secc7!K1288="","",CNGMD_2023_M2_Secc7!K1288)</f>
        <v/>
      </c>
      <c r="S319" s="148"/>
      <c r="T319" s="148"/>
      <c r="U319" s="148"/>
      <c r="V319" s="148"/>
      <c r="W319" s="148"/>
      <c r="X319" s="148"/>
      <c r="Y319" s="148"/>
      <c r="Z319" s="148"/>
      <c r="AA319" s="148"/>
      <c r="AB319" s="148"/>
      <c r="AC319" s="148"/>
      <c r="AD319" s="148"/>
      <c r="AG319">
        <f t="shared" si="21"/>
        <v>0</v>
      </c>
      <c r="AH319">
        <f>CNGMD_2023_M2_Secc7!N206</f>
        <v>0</v>
      </c>
      <c r="AI319">
        <f>CNGMD_2023_M2_Secc7!T206</f>
        <v>0</v>
      </c>
      <c r="AK319" s="150">
        <f t="shared" si="22"/>
        <v>0</v>
      </c>
      <c r="AL319" s="150">
        <f t="shared" si="23"/>
        <v>0</v>
      </c>
      <c r="AM319" s="150">
        <f t="shared" si="24"/>
        <v>0</v>
      </c>
      <c r="AN319" s="163">
        <f t="shared" si="25"/>
        <v>0</v>
      </c>
    </row>
    <row r="320" spans="1:40" ht="15" customHeight="1">
      <c r="A320" s="52"/>
      <c r="B320" s="47"/>
      <c r="C320" s="112" t="s">
        <v>206</v>
      </c>
      <c r="D320" s="413" t="str">
        <f>IF(CNGMD_2023_M2_Secc7!$D207="","",CNGMD_2023_M2_Secc7!$D207)</f>
        <v/>
      </c>
      <c r="E320" s="413"/>
      <c r="F320" s="413"/>
      <c r="G320" s="413"/>
      <c r="H320" s="413"/>
      <c r="I320" s="413"/>
      <c r="J320" s="413"/>
      <c r="K320" s="413"/>
      <c r="L320" s="413"/>
      <c r="M320" s="413"/>
      <c r="N320" s="413"/>
      <c r="O320" s="413"/>
      <c r="P320" s="413"/>
      <c r="Q320" s="413"/>
      <c r="R320" s="118" t="str">
        <f>IF(CNGMD_2023_M2_Secc7!K1289="","",CNGMD_2023_M2_Secc7!K1289)</f>
        <v/>
      </c>
      <c r="S320" s="148"/>
      <c r="T320" s="148"/>
      <c r="U320" s="148"/>
      <c r="V320" s="148"/>
      <c r="W320" s="148"/>
      <c r="X320" s="148"/>
      <c r="Y320" s="148"/>
      <c r="Z320" s="148"/>
      <c r="AA320" s="148"/>
      <c r="AB320" s="148"/>
      <c r="AC320" s="148"/>
      <c r="AD320" s="148"/>
      <c r="AG320">
        <f t="shared" si="21"/>
        <v>0</v>
      </c>
      <c r="AH320">
        <f>CNGMD_2023_M2_Secc7!N207</f>
        <v>0</v>
      </c>
      <c r="AI320">
        <f>CNGMD_2023_M2_Secc7!T207</f>
        <v>0</v>
      </c>
      <c r="AK320" s="150">
        <f t="shared" si="22"/>
        <v>0</v>
      </c>
      <c r="AL320" s="150">
        <f t="shared" si="23"/>
        <v>0</v>
      </c>
      <c r="AM320" s="150">
        <f t="shared" si="24"/>
        <v>0</v>
      </c>
      <c r="AN320" s="163">
        <f t="shared" si="25"/>
        <v>0</v>
      </c>
    </row>
    <row r="321" spans="1:40" ht="15" customHeight="1">
      <c r="A321" s="52"/>
      <c r="B321" s="47"/>
      <c r="C321" s="112" t="s">
        <v>207</v>
      </c>
      <c r="D321" s="413" t="str">
        <f>IF(CNGMD_2023_M2_Secc7!$D208="","",CNGMD_2023_M2_Secc7!$D208)</f>
        <v/>
      </c>
      <c r="E321" s="413"/>
      <c r="F321" s="413"/>
      <c r="G321" s="413"/>
      <c r="H321" s="413"/>
      <c r="I321" s="413"/>
      <c r="J321" s="413"/>
      <c r="K321" s="413"/>
      <c r="L321" s="413"/>
      <c r="M321" s="413"/>
      <c r="N321" s="413"/>
      <c r="O321" s="413"/>
      <c r="P321" s="413"/>
      <c r="Q321" s="413"/>
      <c r="R321" s="118" t="str">
        <f>IF(CNGMD_2023_M2_Secc7!K1290="","",CNGMD_2023_M2_Secc7!K1290)</f>
        <v/>
      </c>
      <c r="S321" s="148"/>
      <c r="T321" s="148"/>
      <c r="U321" s="148"/>
      <c r="V321" s="148"/>
      <c r="W321" s="148"/>
      <c r="X321" s="148"/>
      <c r="Y321" s="148"/>
      <c r="Z321" s="148"/>
      <c r="AA321" s="148"/>
      <c r="AB321" s="148"/>
      <c r="AC321" s="148"/>
      <c r="AD321" s="148"/>
      <c r="AG321">
        <f t="shared" si="21"/>
        <v>0</v>
      </c>
      <c r="AH321">
        <f>CNGMD_2023_M2_Secc7!N208</f>
        <v>0</v>
      </c>
      <c r="AI321">
        <f>CNGMD_2023_M2_Secc7!T208</f>
        <v>0</v>
      </c>
      <c r="AK321" s="150">
        <f t="shared" si="22"/>
        <v>0</v>
      </c>
      <c r="AL321" s="150">
        <f t="shared" si="23"/>
        <v>0</v>
      </c>
      <c r="AM321" s="150">
        <f t="shared" si="24"/>
        <v>0</v>
      </c>
      <c r="AN321" s="163">
        <f t="shared" si="25"/>
        <v>0</v>
      </c>
    </row>
    <row r="322" spans="1:40" ht="15" customHeight="1">
      <c r="A322" s="52"/>
      <c r="B322" s="47"/>
      <c r="C322" s="112" t="s">
        <v>208</v>
      </c>
      <c r="D322" s="413" t="str">
        <f>IF(CNGMD_2023_M2_Secc7!$D209="","",CNGMD_2023_M2_Secc7!$D209)</f>
        <v/>
      </c>
      <c r="E322" s="413"/>
      <c r="F322" s="413"/>
      <c r="G322" s="413"/>
      <c r="H322" s="413"/>
      <c r="I322" s="413"/>
      <c r="J322" s="413"/>
      <c r="K322" s="413"/>
      <c r="L322" s="413"/>
      <c r="M322" s="413"/>
      <c r="N322" s="413"/>
      <c r="O322" s="413"/>
      <c r="P322" s="413"/>
      <c r="Q322" s="413"/>
      <c r="R322" s="118" t="str">
        <f>IF(CNGMD_2023_M2_Secc7!K1291="","",CNGMD_2023_M2_Secc7!K1291)</f>
        <v/>
      </c>
      <c r="S322" s="148"/>
      <c r="T322" s="148"/>
      <c r="U322" s="148"/>
      <c r="V322" s="148"/>
      <c r="W322" s="148"/>
      <c r="X322" s="148"/>
      <c r="Y322" s="148"/>
      <c r="Z322" s="148"/>
      <c r="AA322" s="148"/>
      <c r="AB322" s="148"/>
      <c r="AC322" s="148"/>
      <c r="AD322" s="148"/>
      <c r="AG322">
        <f t="shared" si="21"/>
        <v>0</v>
      </c>
      <c r="AH322">
        <f>CNGMD_2023_M2_Secc7!N209</f>
        <v>0</v>
      </c>
      <c r="AI322">
        <f>CNGMD_2023_M2_Secc7!T209</f>
        <v>0</v>
      </c>
      <c r="AK322" s="150">
        <f t="shared" si="22"/>
        <v>0</v>
      </c>
      <c r="AL322" s="150">
        <f t="shared" si="23"/>
        <v>0</v>
      </c>
      <c r="AM322" s="150">
        <f t="shared" si="24"/>
        <v>0</v>
      </c>
      <c r="AN322" s="163">
        <f t="shared" si="25"/>
        <v>0</v>
      </c>
    </row>
    <row r="323" spans="1:40" ht="15" customHeight="1">
      <c r="A323" s="52"/>
      <c r="B323" s="47"/>
      <c r="C323" s="112" t="s">
        <v>209</v>
      </c>
      <c r="D323" s="413" t="str">
        <f>IF(CNGMD_2023_M2_Secc7!$D210="","",CNGMD_2023_M2_Secc7!$D210)</f>
        <v/>
      </c>
      <c r="E323" s="413"/>
      <c r="F323" s="413"/>
      <c r="G323" s="413"/>
      <c r="H323" s="413"/>
      <c r="I323" s="413"/>
      <c r="J323" s="413"/>
      <c r="K323" s="413"/>
      <c r="L323" s="413"/>
      <c r="M323" s="413"/>
      <c r="N323" s="413"/>
      <c r="O323" s="413"/>
      <c r="P323" s="413"/>
      <c r="Q323" s="413"/>
      <c r="R323" s="118" t="str">
        <f>IF(CNGMD_2023_M2_Secc7!K1292="","",CNGMD_2023_M2_Secc7!K1292)</f>
        <v/>
      </c>
      <c r="S323" s="148"/>
      <c r="T323" s="148"/>
      <c r="U323" s="148"/>
      <c r="V323" s="148"/>
      <c r="W323" s="148"/>
      <c r="X323" s="148"/>
      <c r="Y323" s="148"/>
      <c r="Z323" s="148"/>
      <c r="AA323" s="148"/>
      <c r="AB323" s="148"/>
      <c r="AC323" s="148"/>
      <c r="AD323" s="148"/>
      <c r="AG323">
        <f t="shared" si="21"/>
        <v>0</v>
      </c>
      <c r="AH323">
        <f>CNGMD_2023_M2_Secc7!N210</f>
        <v>0</v>
      </c>
      <c r="AI323">
        <f>CNGMD_2023_M2_Secc7!T210</f>
        <v>0</v>
      </c>
      <c r="AK323" s="150">
        <f t="shared" si="22"/>
        <v>0</v>
      </c>
      <c r="AL323" s="150">
        <f t="shared" si="23"/>
        <v>0</v>
      </c>
      <c r="AM323" s="150">
        <f t="shared" si="24"/>
        <v>0</v>
      </c>
      <c r="AN323" s="163">
        <f t="shared" si="25"/>
        <v>0</v>
      </c>
    </row>
    <row r="324" spans="1:40" ht="15" customHeight="1">
      <c r="A324" s="52"/>
      <c r="B324" s="47"/>
      <c r="C324" s="112" t="s">
        <v>210</v>
      </c>
      <c r="D324" s="413" t="str">
        <f>IF(CNGMD_2023_M2_Secc7!$D211="","",CNGMD_2023_M2_Secc7!$D211)</f>
        <v/>
      </c>
      <c r="E324" s="413"/>
      <c r="F324" s="413"/>
      <c r="G324" s="413"/>
      <c r="H324" s="413"/>
      <c r="I324" s="413"/>
      <c r="J324" s="413"/>
      <c r="K324" s="413"/>
      <c r="L324" s="413"/>
      <c r="M324" s="413"/>
      <c r="N324" s="413"/>
      <c r="O324" s="413"/>
      <c r="P324" s="413"/>
      <c r="Q324" s="413"/>
      <c r="R324" s="118" t="str">
        <f>IF(CNGMD_2023_M2_Secc7!K1293="","",CNGMD_2023_M2_Secc7!K1293)</f>
        <v/>
      </c>
      <c r="S324" s="148"/>
      <c r="T324" s="148"/>
      <c r="U324" s="148"/>
      <c r="V324" s="148"/>
      <c r="W324" s="148"/>
      <c r="X324" s="148"/>
      <c r="Y324" s="148"/>
      <c r="Z324" s="148"/>
      <c r="AA324" s="148"/>
      <c r="AB324" s="148"/>
      <c r="AC324" s="148"/>
      <c r="AD324" s="148"/>
      <c r="AG324">
        <f t="shared" si="21"/>
        <v>0</v>
      </c>
      <c r="AH324">
        <f>CNGMD_2023_M2_Secc7!N211</f>
        <v>0</v>
      </c>
      <c r="AI324">
        <f>CNGMD_2023_M2_Secc7!T211</f>
        <v>0</v>
      </c>
      <c r="AK324" s="150">
        <f t="shared" si="22"/>
        <v>0</v>
      </c>
      <c r="AL324" s="150">
        <f t="shared" si="23"/>
        <v>0</v>
      </c>
      <c r="AM324" s="150">
        <f t="shared" si="24"/>
        <v>0</v>
      </c>
      <c r="AN324" s="163">
        <f t="shared" si="25"/>
        <v>0</v>
      </c>
    </row>
    <row r="325" spans="1:40" ht="15" customHeight="1">
      <c r="A325" s="52"/>
      <c r="B325" s="47"/>
      <c r="C325" s="112" t="s">
        <v>211</v>
      </c>
      <c r="D325" s="413" t="str">
        <f>IF(CNGMD_2023_M2_Secc7!$D212="","",CNGMD_2023_M2_Secc7!$D212)</f>
        <v/>
      </c>
      <c r="E325" s="413"/>
      <c r="F325" s="413"/>
      <c r="G325" s="413"/>
      <c r="H325" s="413"/>
      <c r="I325" s="413"/>
      <c r="J325" s="413"/>
      <c r="K325" s="413"/>
      <c r="L325" s="413"/>
      <c r="M325" s="413"/>
      <c r="N325" s="413"/>
      <c r="O325" s="413"/>
      <c r="P325" s="413"/>
      <c r="Q325" s="413"/>
      <c r="R325" s="118" t="str">
        <f>IF(CNGMD_2023_M2_Secc7!K1294="","",CNGMD_2023_M2_Secc7!K1294)</f>
        <v/>
      </c>
      <c r="S325" s="148"/>
      <c r="T325" s="148"/>
      <c r="U325" s="148"/>
      <c r="V325" s="148"/>
      <c r="W325" s="148"/>
      <c r="X325" s="148"/>
      <c r="Y325" s="148"/>
      <c r="Z325" s="148"/>
      <c r="AA325" s="148"/>
      <c r="AB325" s="148"/>
      <c r="AC325" s="148"/>
      <c r="AD325" s="148"/>
      <c r="AG325">
        <f t="shared" si="21"/>
        <v>0</v>
      </c>
      <c r="AH325">
        <f>CNGMD_2023_M2_Secc7!N212</f>
        <v>0</v>
      </c>
      <c r="AI325">
        <f>CNGMD_2023_M2_Secc7!T212</f>
        <v>0</v>
      </c>
      <c r="AK325" s="150">
        <f t="shared" si="22"/>
        <v>0</v>
      </c>
      <c r="AL325" s="150">
        <f t="shared" si="23"/>
        <v>0</v>
      </c>
      <c r="AM325" s="150">
        <f t="shared" si="24"/>
        <v>0</v>
      </c>
      <c r="AN325" s="163">
        <f t="shared" si="25"/>
        <v>0</v>
      </c>
    </row>
    <row r="326" spans="1:40" ht="15" customHeight="1">
      <c r="A326" s="52"/>
      <c r="B326" s="47"/>
      <c r="C326" s="112" t="s">
        <v>212</v>
      </c>
      <c r="D326" s="413" t="str">
        <f>IF(CNGMD_2023_M2_Secc7!$D213="","",CNGMD_2023_M2_Secc7!$D213)</f>
        <v/>
      </c>
      <c r="E326" s="413"/>
      <c r="F326" s="413"/>
      <c r="G326" s="413"/>
      <c r="H326" s="413"/>
      <c r="I326" s="413"/>
      <c r="J326" s="413"/>
      <c r="K326" s="413"/>
      <c r="L326" s="413"/>
      <c r="M326" s="413"/>
      <c r="N326" s="413"/>
      <c r="O326" s="413"/>
      <c r="P326" s="413"/>
      <c r="Q326" s="413"/>
      <c r="R326" s="118" t="str">
        <f>IF(CNGMD_2023_M2_Secc7!K1295="","",CNGMD_2023_M2_Secc7!K1295)</f>
        <v/>
      </c>
      <c r="S326" s="148"/>
      <c r="T326" s="148"/>
      <c r="U326" s="148"/>
      <c r="V326" s="148"/>
      <c r="W326" s="148"/>
      <c r="X326" s="148"/>
      <c r="Y326" s="148"/>
      <c r="Z326" s="148"/>
      <c r="AA326" s="148"/>
      <c r="AB326" s="148"/>
      <c r="AC326" s="148"/>
      <c r="AD326" s="148"/>
      <c r="AG326">
        <f t="shared" si="21"/>
        <v>0</v>
      </c>
      <c r="AH326">
        <f>CNGMD_2023_M2_Secc7!N213</f>
        <v>0</v>
      </c>
      <c r="AI326">
        <f>CNGMD_2023_M2_Secc7!T213</f>
        <v>0</v>
      </c>
      <c r="AK326" s="150">
        <f t="shared" si="22"/>
        <v>0</v>
      </c>
      <c r="AL326" s="150">
        <f t="shared" si="23"/>
        <v>0</v>
      </c>
      <c r="AM326" s="150">
        <f t="shared" si="24"/>
        <v>0</v>
      </c>
      <c r="AN326" s="163">
        <f t="shared" si="25"/>
        <v>0</v>
      </c>
    </row>
    <row r="327" spans="1:40" ht="15" customHeight="1">
      <c r="A327" s="52"/>
      <c r="B327" s="47"/>
      <c r="C327" s="112" t="s">
        <v>213</v>
      </c>
      <c r="D327" s="413" t="str">
        <f>IF(CNGMD_2023_M2_Secc7!$D214="","",CNGMD_2023_M2_Secc7!$D214)</f>
        <v/>
      </c>
      <c r="E327" s="413"/>
      <c r="F327" s="413"/>
      <c r="G327" s="413"/>
      <c r="H327" s="413"/>
      <c r="I327" s="413"/>
      <c r="J327" s="413"/>
      <c r="K327" s="413"/>
      <c r="L327" s="413"/>
      <c r="M327" s="413"/>
      <c r="N327" s="413"/>
      <c r="O327" s="413"/>
      <c r="P327" s="413"/>
      <c r="Q327" s="413"/>
      <c r="R327" s="118" t="str">
        <f>IF(CNGMD_2023_M2_Secc7!K1296="","",CNGMD_2023_M2_Secc7!K1296)</f>
        <v/>
      </c>
      <c r="S327" s="148"/>
      <c r="T327" s="148"/>
      <c r="U327" s="148"/>
      <c r="V327" s="148"/>
      <c r="W327" s="148"/>
      <c r="X327" s="148"/>
      <c r="Y327" s="148"/>
      <c r="Z327" s="148"/>
      <c r="AA327" s="148"/>
      <c r="AB327" s="148"/>
      <c r="AC327" s="148"/>
      <c r="AD327" s="148"/>
      <c r="AG327">
        <f t="shared" ref="AG327:AG357" si="26">IF(AND(D327="",COUNTBLANK(R327:AD327)=13),0,
IF(AND(D327&lt;&gt;"",OR(AH327=5,AH327=8,AH327=10,AH327=99,AI327=2,AI327=9),COUNTBLANK(R327:AD327)=13),0,
IF(AND(D327&lt;&gt;"",$AH$196&gt;$AG$196,COUNTBLANK(R327:AD327)=0),0,1)))</f>
        <v>0</v>
      </c>
      <c r="AH327">
        <f>CNGMD_2023_M2_Secc7!N214</f>
        <v>0</v>
      </c>
      <c r="AI327">
        <f>CNGMD_2023_M2_Secc7!T214</f>
        <v>0</v>
      </c>
      <c r="AK327" s="150">
        <f t="shared" ref="AK327:AK357" si="27">IF(R327="",0,R327)</f>
        <v>0</v>
      </c>
      <c r="AL327" s="150">
        <f t="shared" ref="AL327:AL357" si="28">COUNTIF(S327:AD327,"NS")</f>
        <v>0</v>
      </c>
      <c r="AM327" s="150">
        <f t="shared" ref="AM327:AM357" si="29">SUM(S327:AD327)</f>
        <v>0</v>
      </c>
      <c r="AN327" s="163">
        <f t="shared" ref="AN327:AN357" si="30">IF($AG$196=$AH$196,0,IF(OR(AND(AK327=0,AL327&gt;0),AND(AK327="NS",AM327&gt;0),AND(AK327="NS",AM327=0,AL327=0)),1,IF(OR(AND(AL327&gt;=2,AM327&lt;AK327),AND(AK327="NS",AM327=0,AL327&gt;0),AK327=AM327),0,1)))</f>
        <v>0</v>
      </c>
    </row>
    <row r="328" spans="1:40" ht="15" customHeight="1">
      <c r="A328" s="52"/>
      <c r="B328" s="47"/>
      <c r="C328" s="112" t="s">
        <v>214</v>
      </c>
      <c r="D328" s="413" t="str">
        <f>IF(CNGMD_2023_M2_Secc7!$D215="","",CNGMD_2023_M2_Secc7!$D215)</f>
        <v/>
      </c>
      <c r="E328" s="413"/>
      <c r="F328" s="413"/>
      <c r="G328" s="413"/>
      <c r="H328" s="413"/>
      <c r="I328" s="413"/>
      <c r="J328" s="413"/>
      <c r="K328" s="413"/>
      <c r="L328" s="413"/>
      <c r="M328" s="413"/>
      <c r="N328" s="413"/>
      <c r="O328" s="413"/>
      <c r="P328" s="413"/>
      <c r="Q328" s="413"/>
      <c r="R328" s="118" t="str">
        <f>IF(CNGMD_2023_M2_Secc7!K1297="","",CNGMD_2023_M2_Secc7!K1297)</f>
        <v/>
      </c>
      <c r="S328" s="148"/>
      <c r="T328" s="148"/>
      <c r="U328" s="148"/>
      <c r="V328" s="148"/>
      <c r="W328" s="148"/>
      <c r="X328" s="148"/>
      <c r="Y328" s="148"/>
      <c r="Z328" s="148"/>
      <c r="AA328" s="148"/>
      <c r="AB328" s="148"/>
      <c r="AC328" s="148"/>
      <c r="AD328" s="148"/>
      <c r="AG328">
        <f t="shared" si="26"/>
        <v>0</v>
      </c>
      <c r="AH328">
        <f>CNGMD_2023_M2_Secc7!N215</f>
        <v>0</v>
      </c>
      <c r="AI328">
        <f>CNGMD_2023_M2_Secc7!T215</f>
        <v>0</v>
      </c>
      <c r="AK328" s="150">
        <f t="shared" si="27"/>
        <v>0</v>
      </c>
      <c r="AL328" s="150">
        <f t="shared" si="28"/>
        <v>0</v>
      </c>
      <c r="AM328" s="150">
        <f t="shared" si="29"/>
        <v>0</v>
      </c>
      <c r="AN328" s="163">
        <f t="shared" si="30"/>
        <v>0</v>
      </c>
    </row>
    <row r="329" spans="1:40" ht="15" customHeight="1">
      <c r="A329" s="52"/>
      <c r="B329" s="47"/>
      <c r="C329" s="112" t="s">
        <v>215</v>
      </c>
      <c r="D329" s="413" t="str">
        <f>IF(CNGMD_2023_M2_Secc7!$D216="","",CNGMD_2023_M2_Secc7!$D216)</f>
        <v/>
      </c>
      <c r="E329" s="413"/>
      <c r="F329" s="413"/>
      <c r="G329" s="413"/>
      <c r="H329" s="413"/>
      <c r="I329" s="413"/>
      <c r="J329" s="413"/>
      <c r="K329" s="413"/>
      <c r="L329" s="413"/>
      <c r="M329" s="413"/>
      <c r="N329" s="413"/>
      <c r="O329" s="413"/>
      <c r="P329" s="413"/>
      <c r="Q329" s="413"/>
      <c r="R329" s="118" t="str">
        <f>IF(CNGMD_2023_M2_Secc7!K1298="","",CNGMD_2023_M2_Secc7!K1298)</f>
        <v/>
      </c>
      <c r="S329" s="148"/>
      <c r="T329" s="148"/>
      <c r="U329" s="148"/>
      <c r="V329" s="148"/>
      <c r="W329" s="148"/>
      <c r="X329" s="148"/>
      <c r="Y329" s="148"/>
      <c r="Z329" s="148"/>
      <c r="AA329" s="148"/>
      <c r="AB329" s="148"/>
      <c r="AC329" s="148"/>
      <c r="AD329" s="148"/>
      <c r="AG329">
        <f t="shared" si="26"/>
        <v>0</v>
      </c>
      <c r="AH329">
        <f>CNGMD_2023_M2_Secc7!N216</f>
        <v>0</v>
      </c>
      <c r="AI329">
        <f>CNGMD_2023_M2_Secc7!T216</f>
        <v>0</v>
      </c>
      <c r="AK329" s="150">
        <f t="shared" si="27"/>
        <v>0</v>
      </c>
      <c r="AL329" s="150">
        <f t="shared" si="28"/>
        <v>0</v>
      </c>
      <c r="AM329" s="150">
        <f t="shared" si="29"/>
        <v>0</v>
      </c>
      <c r="AN329" s="163">
        <f t="shared" si="30"/>
        <v>0</v>
      </c>
    </row>
    <row r="330" spans="1:40" ht="15" customHeight="1">
      <c r="A330" s="52"/>
      <c r="B330" s="47"/>
      <c r="C330" s="112" t="s">
        <v>216</v>
      </c>
      <c r="D330" s="413" t="str">
        <f>IF(CNGMD_2023_M2_Secc7!$D217="","",CNGMD_2023_M2_Secc7!$D217)</f>
        <v/>
      </c>
      <c r="E330" s="413"/>
      <c r="F330" s="413"/>
      <c r="G330" s="413"/>
      <c r="H330" s="413"/>
      <c r="I330" s="413"/>
      <c r="J330" s="413"/>
      <c r="K330" s="413"/>
      <c r="L330" s="413"/>
      <c r="M330" s="413"/>
      <c r="N330" s="413"/>
      <c r="O330" s="413"/>
      <c r="P330" s="413"/>
      <c r="Q330" s="413"/>
      <c r="R330" s="118" t="str">
        <f>IF(CNGMD_2023_M2_Secc7!K1299="","",CNGMD_2023_M2_Secc7!K1299)</f>
        <v/>
      </c>
      <c r="S330" s="148"/>
      <c r="T330" s="148"/>
      <c r="U330" s="148"/>
      <c r="V330" s="148"/>
      <c r="W330" s="148"/>
      <c r="X330" s="148"/>
      <c r="Y330" s="148"/>
      <c r="Z330" s="148"/>
      <c r="AA330" s="148"/>
      <c r="AB330" s="148"/>
      <c r="AC330" s="148"/>
      <c r="AD330" s="148"/>
      <c r="AG330">
        <f t="shared" si="26"/>
        <v>0</v>
      </c>
      <c r="AH330">
        <f>CNGMD_2023_M2_Secc7!N217</f>
        <v>0</v>
      </c>
      <c r="AI330">
        <f>CNGMD_2023_M2_Secc7!T217</f>
        <v>0</v>
      </c>
      <c r="AK330" s="150">
        <f t="shared" si="27"/>
        <v>0</v>
      </c>
      <c r="AL330" s="150">
        <f t="shared" si="28"/>
        <v>0</v>
      </c>
      <c r="AM330" s="150">
        <f t="shared" si="29"/>
        <v>0</v>
      </c>
      <c r="AN330" s="163">
        <f t="shared" si="30"/>
        <v>0</v>
      </c>
    </row>
    <row r="331" spans="1:40" ht="15" customHeight="1">
      <c r="A331" s="52"/>
      <c r="B331" s="47"/>
      <c r="C331" s="112" t="s">
        <v>217</v>
      </c>
      <c r="D331" s="413" t="str">
        <f>IF(CNGMD_2023_M2_Secc7!$D218="","",CNGMD_2023_M2_Secc7!$D218)</f>
        <v/>
      </c>
      <c r="E331" s="413"/>
      <c r="F331" s="413"/>
      <c r="G331" s="413"/>
      <c r="H331" s="413"/>
      <c r="I331" s="413"/>
      <c r="J331" s="413"/>
      <c r="K331" s="413"/>
      <c r="L331" s="413"/>
      <c r="M331" s="413"/>
      <c r="N331" s="413"/>
      <c r="O331" s="413"/>
      <c r="P331" s="413"/>
      <c r="Q331" s="413"/>
      <c r="R331" s="118" t="str">
        <f>IF(CNGMD_2023_M2_Secc7!K1300="","",CNGMD_2023_M2_Secc7!K1300)</f>
        <v/>
      </c>
      <c r="S331" s="148"/>
      <c r="T331" s="148"/>
      <c r="U331" s="148"/>
      <c r="V331" s="148"/>
      <c r="W331" s="148"/>
      <c r="X331" s="148"/>
      <c r="Y331" s="148"/>
      <c r="Z331" s="148"/>
      <c r="AA331" s="148"/>
      <c r="AB331" s="148"/>
      <c r="AC331" s="148"/>
      <c r="AD331" s="148"/>
      <c r="AG331">
        <f t="shared" si="26"/>
        <v>0</v>
      </c>
      <c r="AH331">
        <f>CNGMD_2023_M2_Secc7!N218</f>
        <v>0</v>
      </c>
      <c r="AI331">
        <f>CNGMD_2023_M2_Secc7!T218</f>
        <v>0</v>
      </c>
      <c r="AK331" s="150">
        <f t="shared" si="27"/>
        <v>0</v>
      </c>
      <c r="AL331" s="150">
        <f t="shared" si="28"/>
        <v>0</v>
      </c>
      <c r="AM331" s="150">
        <f t="shared" si="29"/>
        <v>0</v>
      </c>
      <c r="AN331" s="163">
        <f t="shared" si="30"/>
        <v>0</v>
      </c>
    </row>
    <row r="332" spans="1:40" ht="15" customHeight="1">
      <c r="A332" s="52"/>
      <c r="B332" s="47"/>
      <c r="C332" s="112" t="s">
        <v>218</v>
      </c>
      <c r="D332" s="413" t="str">
        <f>IF(CNGMD_2023_M2_Secc7!$D219="","",CNGMD_2023_M2_Secc7!$D219)</f>
        <v/>
      </c>
      <c r="E332" s="413"/>
      <c r="F332" s="413"/>
      <c r="G332" s="413"/>
      <c r="H332" s="413"/>
      <c r="I332" s="413"/>
      <c r="J332" s="413"/>
      <c r="K332" s="413"/>
      <c r="L332" s="413"/>
      <c r="M332" s="413"/>
      <c r="N332" s="413"/>
      <c r="O332" s="413"/>
      <c r="P332" s="413"/>
      <c r="Q332" s="413"/>
      <c r="R332" s="118" t="str">
        <f>IF(CNGMD_2023_M2_Secc7!K1301="","",CNGMD_2023_M2_Secc7!K1301)</f>
        <v/>
      </c>
      <c r="S332" s="148"/>
      <c r="T332" s="148"/>
      <c r="U332" s="148"/>
      <c r="V332" s="148"/>
      <c r="W332" s="148"/>
      <c r="X332" s="148"/>
      <c r="Y332" s="148"/>
      <c r="Z332" s="148"/>
      <c r="AA332" s="148"/>
      <c r="AB332" s="148"/>
      <c r="AC332" s="148"/>
      <c r="AD332" s="148"/>
      <c r="AG332">
        <f t="shared" si="26"/>
        <v>0</v>
      </c>
      <c r="AH332">
        <f>CNGMD_2023_M2_Secc7!N219</f>
        <v>0</v>
      </c>
      <c r="AI332">
        <f>CNGMD_2023_M2_Secc7!T219</f>
        <v>0</v>
      </c>
      <c r="AK332" s="150">
        <f t="shared" si="27"/>
        <v>0</v>
      </c>
      <c r="AL332" s="150">
        <f t="shared" si="28"/>
        <v>0</v>
      </c>
      <c r="AM332" s="150">
        <f t="shared" si="29"/>
        <v>0</v>
      </c>
      <c r="AN332" s="163">
        <f t="shared" si="30"/>
        <v>0</v>
      </c>
    </row>
    <row r="333" spans="1:40" ht="15" customHeight="1">
      <c r="A333" s="52"/>
      <c r="B333" s="47"/>
      <c r="C333" s="112" t="s">
        <v>219</v>
      </c>
      <c r="D333" s="413" t="str">
        <f>IF(CNGMD_2023_M2_Secc7!$D220="","",CNGMD_2023_M2_Secc7!$D220)</f>
        <v/>
      </c>
      <c r="E333" s="413"/>
      <c r="F333" s="413"/>
      <c r="G333" s="413"/>
      <c r="H333" s="413"/>
      <c r="I333" s="413"/>
      <c r="J333" s="413"/>
      <c r="K333" s="413"/>
      <c r="L333" s="413"/>
      <c r="M333" s="413"/>
      <c r="N333" s="413"/>
      <c r="O333" s="413"/>
      <c r="P333" s="413"/>
      <c r="Q333" s="413"/>
      <c r="R333" s="118" t="str">
        <f>IF(CNGMD_2023_M2_Secc7!K1302="","",CNGMD_2023_M2_Secc7!K1302)</f>
        <v/>
      </c>
      <c r="S333" s="148"/>
      <c r="T333" s="148"/>
      <c r="U333" s="148"/>
      <c r="V333" s="148"/>
      <c r="W333" s="148"/>
      <c r="X333" s="148"/>
      <c r="Y333" s="148"/>
      <c r="Z333" s="148"/>
      <c r="AA333" s="148"/>
      <c r="AB333" s="148"/>
      <c r="AC333" s="148"/>
      <c r="AD333" s="148"/>
      <c r="AG333">
        <f t="shared" si="26"/>
        <v>0</v>
      </c>
      <c r="AH333">
        <f>CNGMD_2023_M2_Secc7!N220</f>
        <v>0</v>
      </c>
      <c r="AI333">
        <f>CNGMD_2023_M2_Secc7!T220</f>
        <v>0</v>
      </c>
      <c r="AK333" s="150">
        <f t="shared" si="27"/>
        <v>0</v>
      </c>
      <c r="AL333" s="150">
        <f t="shared" si="28"/>
        <v>0</v>
      </c>
      <c r="AM333" s="150">
        <f t="shared" si="29"/>
        <v>0</v>
      </c>
      <c r="AN333" s="163">
        <f t="shared" si="30"/>
        <v>0</v>
      </c>
    </row>
    <row r="334" spans="1:40" ht="15" customHeight="1">
      <c r="A334" s="52"/>
      <c r="B334" s="47"/>
      <c r="C334" s="112" t="s">
        <v>220</v>
      </c>
      <c r="D334" s="413" t="str">
        <f>IF(CNGMD_2023_M2_Secc7!$D221="","",CNGMD_2023_M2_Secc7!$D221)</f>
        <v/>
      </c>
      <c r="E334" s="413"/>
      <c r="F334" s="413"/>
      <c r="G334" s="413"/>
      <c r="H334" s="413"/>
      <c r="I334" s="413"/>
      <c r="J334" s="413"/>
      <c r="K334" s="413"/>
      <c r="L334" s="413"/>
      <c r="M334" s="413"/>
      <c r="N334" s="413"/>
      <c r="O334" s="413"/>
      <c r="P334" s="413"/>
      <c r="Q334" s="413"/>
      <c r="R334" s="118" t="str">
        <f>IF(CNGMD_2023_M2_Secc7!K1303="","",CNGMD_2023_M2_Secc7!K1303)</f>
        <v/>
      </c>
      <c r="S334" s="148"/>
      <c r="T334" s="148"/>
      <c r="U334" s="148"/>
      <c r="V334" s="148"/>
      <c r="W334" s="148"/>
      <c r="X334" s="148"/>
      <c r="Y334" s="148"/>
      <c r="Z334" s="148"/>
      <c r="AA334" s="148"/>
      <c r="AB334" s="148"/>
      <c r="AC334" s="148"/>
      <c r="AD334" s="148"/>
      <c r="AG334">
        <f t="shared" si="26"/>
        <v>0</v>
      </c>
      <c r="AH334">
        <f>CNGMD_2023_M2_Secc7!N221</f>
        <v>0</v>
      </c>
      <c r="AI334">
        <f>CNGMD_2023_M2_Secc7!T221</f>
        <v>0</v>
      </c>
      <c r="AK334" s="150">
        <f t="shared" si="27"/>
        <v>0</v>
      </c>
      <c r="AL334" s="150">
        <f t="shared" si="28"/>
        <v>0</v>
      </c>
      <c r="AM334" s="150">
        <f t="shared" si="29"/>
        <v>0</v>
      </c>
      <c r="AN334" s="163">
        <f t="shared" si="30"/>
        <v>0</v>
      </c>
    </row>
    <row r="335" spans="1:40" ht="15" customHeight="1">
      <c r="A335" s="52"/>
      <c r="B335" s="47"/>
      <c r="C335" s="112" t="s">
        <v>221</v>
      </c>
      <c r="D335" s="413" t="str">
        <f>IF(CNGMD_2023_M2_Secc7!$D222="","",CNGMD_2023_M2_Secc7!$D222)</f>
        <v/>
      </c>
      <c r="E335" s="413"/>
      <c r="F335" s="413"/>
      <c r="G335" s="413"/>
      <c r="H335" s="413"/>
      <c r="I335" s="413"/>
      <c r="J335" s="413"/>
      <c r="K335" s="413"/>
      <c r="L335" s="413"/>
      <c r="M335" s="413"/>
      <c r="N335" s="413"/>
      <c r="O335" s="413"/>
      <c r="P335" s="413"/>
      <c r="Q335" s="413"/>
      <c r="R335" s="118" t="str">
        <f>IF(CNGMD_2023_M2_Secc7!K1304="","",CNGMD_2023_M2_Secc7!K1304)</f>
        <v/>
      </c>
      <c r="S335" s="148"/>
      <c r="T335" s="148"/>
      <c r="U335" s="148"/>
      <c r="V335" s="148"/>
      <c r="W335" s="148"/>
      <c r="X335" s="148"/>
      <c r="Y335" s="148"/>
      <c r="Z335" s="148"/>
      <c r="AA335" s="148"/>
      <c r="AB335" s="148"/>
      <c r="AC335" s="148"/>
      <c r="AD335" s="148"/>
      <c r="AG335">
        <f t="shared" si="26"/>
        <v>0</v>
      </c>
      <c r="AH335">
        <f>CNGMD_2023_M2_Secc7!N222</f>
        <v>0</v>
      </c>
      <c r="AI335">
        <f>CNGMD_2023_M2_Secc7!T222</f>
        <v>0</v>
      </c>
      <c r="AK335" s="150">
        <f t="shared" si="27"/>
        <v>0</v>
      </c>
      <c r="AL335" s="150">
        <f t="shared" si="28"/>
        <v>0</v>
      </c>
      <c r="AM335" s="150">
        <f t="shared" si="29"/>
        <v>0</v>
      </c>
      <c r="AN335" s="163">
        <f t="shared" si="30"/>
        <v>0</v>
      </c>
    </row>
    <row r="336" spans="1:40" ht="15" customHeight="1">
      <c r="A336" s="52"/>
      <c r="B336" s="47"/>
      <c r="C336" s="112" t="s">
        <v>222</v>
      </c>
      <c r="D336" s="413" t="str">
        <f>IF(CNGMD_2023_M2_Secc7!$D223="","",CNGMD_2023_M2_Secc7!$D223)</f>
        <v/>
      </c>
      <c r="E336" s="413"/>
      <c r="F336" s="413"/>
      <c r="G336" s="413"/>
      <c r="H336" s="413"/>
      <c r="I336" s="413"/>
      <c r="J336" s="413"/>
      <c r="K336" s="413"/>
      <c r="L336" s="413"/>
      <c r="M336" s="413"/>
      <c r="N336" s="413"/>
      <c r="O336" s="413"/>
      <c r="P336" s="413"/>
      <c r="Q336" s="413"/>
      <c r="R336" s="118" t="str">
        <f>IF(CNGMD_2023_M2_Secc7!K1305="","",CNGMD_2023_M2_Secc7!K1305)</f>
        <v/>
      </c>
      <c r="S336" s="148"/>
      <c r="T336" s="148"/>
      <c r="U336" s="148"/>
      <c r="V336" s="148"/>
      <c r="W336" s="148"/>
      <c r="X336" s="148"/>
      <c r="Y336" s="148"/>
      <c r="Z336" s="148"/>
      <c r="AA336" s="148"/>
      <c r="AB336" s="148"/>
      <c r="AC336" s="148"/>
      <c r="AD336" s="148"/>
      <c r="AG336">
        <f t="shared" si="26"/>
        <v>0</v>
      </c>
      <c r="AH336">
        <f>CNGMD_2023_M2_Secc7!N223</f>
        <v>0</v>
      </c>
      <c r="AI336">
        <f>CNGMD_2023_M2_Secc7!T223</f>
        <v>0</v>
      </c>
      <c r="AK336" s="150">
        <f t="shared" si="27"/>
        <v>0</v>
      </c>
      <c r="AL336" s="150">
        <f t="shared" si="28"/>
        <v>0</v>
      </c>
      <c r="AM336" s="150">
        <f t="shared" si="29"/>
        <v>0</v>
      </c>
      <c r="AN336" s="163">
        <f t="shared" si="30"/>
        <v>0</v>
      </c>
    </row>
    <row r="337" spans="1:40" ht="15" customHeight="1">
      <c r="A337" s="52"/>
      <c r="B337" s="47"/>
      <c r="C337" s="112" t="s">
        <v>223</v>
      </c>
      <c r="D337" s="413" t="str">
        <f>IF(CNGMD_2023_M2_Secc7!$D224="","",CNGMD_2023_M2_Secc7!$D224)</f>
        <v/>
      </c>
      <c r="E337" s="413"/>
      <c r="F337" s="413"/>
      <c r="G337" s="413"/>
      <c r="H337" s="413"/>
      <c r="I337" s="413"/>
      <c r="J337" s="413"/>
      <c r="K337" s="413"/>
      <c r="L337" s="413"/>
      <c r="M337" s="413"/>
      <c r="N337" s="413"/>
      <c r="O337" s="413"/>
      <c r="P337" s="413"/>
      <c r="Q337" s="413"/>
      <c r="R337" s="118" t="str">
        <f>IF(CNGMD_2023_M2_Secc7!K1306="","",CNGMD_2023_M2_Secc7!K1306)</f>
        <v/>
      </c>
      <c r="S337" s="148"/>
      <c r="T337" s="148"/>
      <c r="U337" s="148"/>
      <c r="V337" s="148"/>
      <c r="W337" s="148"/>
      <c r="X337" s="148"/>
      <c r="Y337" s="148"/>
      <c r="Z337" s="148"/>
      <c r="AA337" s="148"/>
      <c r="AB337" s="148"/>
      <c r="AC337" s="148"/>
      <c r="AD337" s="148"/>
      <c r="AG337">
        <f t="shared" si="26"/>
        <v>0</v>
      </c>
      <c r="AH337">
        <f>CNGMD_2023_M2_Secc7!N224</f>
        <v>0</v>
      </c>
      <c r="AI337">
        <f>CNGMD_2023_M2_Secc7!T224</f>
        <v>0</v>
      </c>
      <c r="AK337" s="150">
        <f t="shared" si="27"/>
        <v>0</v>
      </c>
      <c r="AL337" s="150">
        <f t="shared" si="28"/>
        <v>0</v>
      </c>
      <c r="AM337" s="150">
        <f t="shared" si="29"/>
        <v>0</v>
      </c>
      <c r="AN337" s="163">
        <f t="shared" si="30"/>
        <v>0</v>
      </c>
    </row>
    <row r="338" spans="1:40" ht="15" customHeight="1">
      <c r="A338" s="52"/>
      <c r="B338" s="47"/>
      <c r="C338" s="112" t="s">
        <v>224</v>
      </c>
      <c r="D338" s="413" t="str">
        <f>IF(CNGMD_2023_M2_Secc7!$D225="","",CNGMD_2023_M2_Secc7!$D225)</f>
        <v/>
      </c>
      <c r="E338" s="413"/>
      <c r="F338" s="413"/>
      <c r="G338" s="413"/>
      <c r="H338" s="413"/>
      <c r="I338" s="413"/>
      <c r="J338" s="413"/>
      <c r="K338" s="413"/>
      <c r="L338" s="413"/>
      <c r="M338" s="413"/>
      <c r="N338" s="413"/>
      <c r="O338" s="413"/>
      <c r="P338" s="413"/>
      <c r="Q338" s="413"/>
      <c r="R338" s="118" t="str">
        <f>IF(CNGMD_2023_M2_Secc7!K1307="","",CNGMD_2023_M2_Secc7!K1307)</f>
        <v/>
      </c>
      <c r="S338" s="148"/>
      <c r="T338" s="148"/>
      <c r="U338" s="148"/>
      <c r="V338" s="148"/>
      <c r="W338" s="148"/>
      <c r="X338" s="148"/>
      <c r="Y338" s="148"/>
      <c r="Z338" s="148"/>
      <c r="AA338" s="148"/>
      <c r="AB338" s="148"/>
      <c r="AC338" s="148"/>
      <c r="AD338" s="148"/>
      <c r="AG338">
        <f t="shared" si="26"/>
        <v>0</v>
      </c>
      <c r="AH338">
        <f>CNGMD_2023_M2_Secc7!N225</f>
        <v>0</v>
      </c>
      <c r="AI338">
        <f>CNGMD_2023_M2_Secc7!T225</f>
        <v>0</v>
      </c>
      <c r="AK338" s="150">
        <f t="shared" si="27"/>
        <v>0</v>
      </c>
      <c r="AL338" s="150">
        <f t="shared" si="28"/>
        <v>0</v>
      </c>
      <c r="AM338" s="150">
        <f t="shared" si="29"/>
        <v>0</v>
      </c>
      <c r="AN338" s="163">
        <f t="shared" si="30"/>
        <v>0</v>
      </c>
    </row>
    <row r="339" spans="1:40" ht="15" customHeight="1">
      <c r="A339" s="52"/>
      <c r="B339" s="47"/>
      <c r="C339" s="112" t="s">
        <v>225</v>
      </c>
      <c r="D339" s="413" t="str">
        <f>IF(CNGMD_2023_M2_Secc7!$D226="","",CNGMD_2023_M2_Secc7!$D226)</f>
        <v/>
      </c>
      <c r="E339" s="413"/>
      <c r="F339" s="413"/>
      <c r="G339" s="413"/>
      <c r="H339" s="413"/>
      <c r="I339" s="413"/>
      <c r="J339" s="413"/>
      <c r="K339" s="413"/>
      <c r="L339" s="413"/>
      <c r="M339" s="413"/>
      <c r="N339" s="413"/>
      <c r="O339" s="413"/>
      <c r="P339" s="413"/>
      <c r="Q339" s="413"/>
      <c r="R339" s="118" t="str">
        <f>IF(CNGMD_2023_M2_Secc7!K1308="","",CNGMD_2023_M2_Secc7!K1308)</f>
        <v/>
      </c>
      <c r="S339" s="148"/>
      <c r="T339" s="148"/>
      <c r="U339" s="148"/>
      <c r="V339" s="148"/>
      <c r="W339" s="148"/>
      <c r="X339" s="148"/>
      <c r="Y339" s="148"/>
      <c r="Z339" s="148"/>
      <c r="AA339" s="148"/>
      <c r="AB339" s="148"/>
      <c r="AC339" s="148"/>
      <c r="AD339" s="148"/>
      <c r="AG339">
        <f t="shared" si="26"/>
        <v>0</v>
      </c>
      <c r="AH339">
        <f>CNGMD_2023_M2_Secc7!N226</f>
        <v>0</v>
      </c>
      <c r="AI339">
        <f>CNGMD_2023_M2_Secc7!T226</f>
        <v>0</v>
      </c>
      <c r="AK339" s="150">
        <f t="shared" si="27"/>
        <v>0</v>
      </c>
      <c r="AL339" s="150">
        <f t="shared" si="28"/>
        <v>0</v>
      </c>
      <c r="AM339" s="150">
        <f t="shared" si="29"/>
        <v>0</v>
      </c>
      <c r="AN339" s="163">
        <f t="shared" si="30"/>
        <v>0</v>
      </c>
    </row>
    <row r="340" spans="1:40" ht="15" customHeight="1">
      <c r="A340" s="52"/>
      <c r="B340" s="47"/>
      <c r="C340" s="112" t="s">
        <v>226</v>
      </c>
      <c r="D340" s="413" t="str">
        <f>IF(CNGMD_2023_M2_Secc7!$D227="","",CNGMD_2023_M2_Secc7!$D227)</f>
        <v/>
      </c>
      <c r="E340" s="413"/>
      <c r="F340" s="413"/>
      <c r="G340" s="413"/>
      <c r="H340" s="413"/>
      <c r="I340" s="413"/>
      <c r="J340" s="413"/>
      <c r="K340" s="413"/>
      <c r="L340" s="413"/>
      <c r="M340" s="413"/>
      <c r="N340" s="413"/>
      <c r="O340" s="413"/>
      <c r="P340" s="413"/>
      <c r="Q340" s="413"/>
      <c r="R340" s="118" t="str">
        <f>IF(CNGMD_2023_M2_Secc7!K1309="","",CNGMD_2023_M2_Secc7!K1309)</f>
        <v/>
      </c>
      <c r="S340" s="148"/>
      <c r="T340" s="148"/>
      <c r="U340" s="148"/>
      <c r="V340" s="148"/>
      <c r="W340" s="148"/>
      <c r="X340" s="148"/>
      <c r="Y340" s="148"/>
      <c r="Z340" s="148"/>
      <c r="AA340" s="148"/>
      <c r="AB340" s="148"/>
      <c r="AC340" s="148"/>
      <c r="AD340" s="148"/>
      <c r="AG340">
        <f t="shared" si="26"/>
        <v>0</v>
      </c>
      <c r="AH340">
        <f>CNGMD_2023_M2_Secc7!N227</f>
        <v>0</v>
      </c>
      <c r="AI340">
        <f>CNGMD_2023_M2_Secc7!T227</f>
        <v>0</v>
      </c>
      <c r="AK340" s="150">
        <f t="shared" si="27"/>
        <v>0</v>
      </c>
      <c r="AL340" s="150">
        <f t="shared" si="28"/>
        <v>0</v>
      </c>
      <c r="AM340" s="150">
        <f t="shared" si="29"/>
        <v>0</v>
      </c>
      <c r="AN340" s="163">
        <f t="shared" si="30"/>
        <v>0</v>
      </c>
    </row>
    <row r="341" spans="1:40" ht="15" customHeight="1">
      <c r="A341" s="52"/>
      <c r="B341" s="47"/>
      <c r="C341" s="112" t="s">
        <v>227</v>
      </c>
      <c r="D341" s="413" t="str">
        <f>IF(CNGMD_2023_M2_Secc7!$D228="","",CNGMD_2023_M2_Secc7!$D228)</f>
        <v/>
      </c>
      <c r="E341" s="413"/>
      <c r="F341" s="413"/>
      <c r="G341" s="413"/>
      <c r="H341" s="413"/>
      <c r="I341" s="413"/>
      <c r="J341" s="413"/>
      <c r="K341" s="413"/>
      <c r="L341" s="413"/>
      <c r="M341" s="413"/>
      <c r="N341" s="413"/>
      <c r="O341" s="413"/>
      <c r="P341" s="413"/>
      <c r="Q341" s="413"/>
      <c r="R341" s="118" t="str">
        <f>IF(CNGMD_2023_M2_Secc7!K1310="","",CNGMD_2023_M2_Secc7!K1310)</f>
        <v/>
      </c>
      <c r="S341" s="148"/>
      <c r="T341" s="148"/>
      <c r="U341" s="148"/>
      <c r="V341" s="148"/>
      <c r="W341" s="148"/>
      <c r="X341" s="148"/>
      <c r="Y341" s="148"/>
      <c r="Z341" s="148"/>
      <c r="AA341" s="148"/>
      <c r="AB341" s="148"/>
      <c r="AC341" s="148"/>
      <c r="AD341" s="148"/>
      <c r="AG341">
        <f t="shared" si="26"/>
        <v>0</v>
      </c>
      <c r="AH341">
        <f>CNGMD_2023_M2_Secc7!N228</f>
        <v>0</v>
      </c>
      <c r="AI341">
        <f>CNGMD_2023_M2_Secc7!T228</f>
        <v>0</v>
      </c>
      <c r="AK341" s="150">
        <f t="shared" si="27"/>
        <v>0</v>
      </c>
      <c r="AL341" s="150">
        <f t="shared" si="28"/>
        <v>0</v>
      </c>
      <c r="AM341" s="150">
        <f t="shared" si="29"/>
        <v>0</v>
      </c>
      <c r="AN341" s="163">
        <f t="shared" si="30"/>
        <v>0</v>
      </c>
    </row>
    <row r="342" spans="1:40" ht="15" customHeight="1">
      <c r="A342" s="52"/>
      <c r="B342" s="47"/>
      <c r="C342" s="112" t="s">
        <v>228</v>
      </c>
      <c r="D342" s="413" t="str">
        <f>IF(CNGMD_2023_M2_Secc7!$D229="","",CNGMD_2023_M2_Secc7!$D229)</f>
        <v/>
      </c>
      <c r="E342" s="413"/>
      <c r="F342" s="413"/>
      <c r="G342" s="413"/>
      <c r="H342" s="413"/>
      <c r="I342" s="413"/>
      <c r="J342" s="413"/>
      <c r="K342" s="413"/>
      <c r="L342" s="413"/>
      <c r="M342" s="413"/>
      <c r="N342" s="413"/>
      <c r="O342" s="413"/>
      <c r="P342" s="413"/>
      <c r="Q342" s="413"/>
      <c r="R342" s="118" t="str">
        <f>IF(CNGMD_2023_M2_Secc7!K1311="","",CNGMD_2023_M2_Secc7!K1311)</f>
        <v/>
      </c>
      <c r="S342" s="148"/>
      <c r="T342" s="148"/>
      <c r="U342" s="148"/>
      <c r="V342" s="148"/>
      <c r="W342" s="148"/>
      <c r="X342" s="148"/>
      <c r="Y342" s="148"/>
      <c r="Z342" s="148"/>
      <c r="AA342" s="148"/>
      <c r="AB342" s="148"/>
      <c r="AC342" s="148"/>
      <c r="AD342" s="148"/>
      <c r="AG342">
        <f t="shared" si="26"/>
        <v>0</v>
      </c>
      <c r="AH342">
        <f>CNGMD_2023_M2_Secc7!N229</f>
        <v>0</v>
      </c>
      <c r="AI342">
        <f>CNGMD_2023_M2_Secc7!T229</f>
        <v>0</v>
      </c>
      <c r="AK342" s="150">
        <f t="shared" si="27"/>
        <v>0</v>
      </c>
      <c r="AL342" s="150">
        <f t="shared" si="28"/>
        <v>0</v>
      </c>
      <c r="AM342" s="150">
        <f t="shared" si="29"/>
        <v>0</v>
      </c>
      <c r="AN342" s="163">
        <f t="shared" si="30"/>
        <v>0</v>
      </c>
    </row>
    <row r="343" spans="1:40" ht="15" customHeight="1">
      <c r="A343" s="52"/>
      <c r="B343" s="47"/>
      <c r="C343" s="112" t="s">
        <v>229</v>
      </c>
      <c r="D343" s="413" t="str">
        <f>IF(CNGMD_2023_M2_Secc7!$D230="","",CNGMD_2023_M2_Secc7!$D230)</f>
        <v/>
      </c>
      <c r="E343" s="413"/>
      <c r="F343" s="413"/>
      <c r="G343" s="413"/>
      <c r="H343" s="413"/>
      <c r="I343" s="413"/>
      <c r="J343" s="413"/>
      <c r="K343" s="413"/>
      <c r="L343" s="413"/>
      <c r="M343" s="413"/>
      <c r="N343" s="413"/>
      <c r="O343" s="413"/>
      <c r="P343" s="413"/>
      <c r="Q343" s="413"/>
      <c r="R343" s="118" t="str">
        <f>IF(CNGMD_2023_M2_Secc7!K1312="","",CNGMD_2023_M2_Secc7!K1312)</f>
        <v/>
      </c>
      <c r="S343" s="148"/>
      <c r="T343" s="148"/>
      <c r="U343" s="148"/>
      <c r="V343" s="148"/>
      <c r="W343" s="148"/>
      <c r="X343" s="148"/>
      <c r="Y343" s="148"/>
      <c r="Z343" s="148"/>
      <c r="AA343" s="148"/>
      <c r="AB343" s="148"/>
      <c r="AC343" s="148"/>
      <c r="AD343" s="148"/>
      <c r="AG343">
        <f t="shared" si="26"/>
        <v>0</v>
      </c>
      <c r="AH343">
        <f>CNGMD_2023_M2_Secc7!N230</f>
        <v>0</v>
      </c>
      <c r="AI343">
        <f>CNGMD_2023_M2_Secc7!T230</f>
        <v>0</v>
      </c>
      <c r="AK343" s="150">
        <f t="shared" si="27"/>
        <v>0</v>
      </c>
      <c r="AL343" s="150">
        <f t="shared" si="28"/>
        <v>0</v>
      </c>
      <c r="AM343" s="150">
        <f t="shared" si="29"/>
        <v>0</v>
      </c>
      <c r="AN343" s="163">
        <f t="shared" si="30"/>
        <v>0</v>
      </c>
    </row>
    <row r="344" spans="1:40" ht="15" customHeight="1">
      <c r="A344" s="52"/>
      <c r="B344" s="47"/>
      <c r="C344" s="112" t="s">
        <v>230</v>
      </c>
      <c r="D344" s="413" t="str">
        <f>IF(CNGMD_2023_M2_Secc7!$D231="","",CNGMD_2023_M2_Secc7!$D231)</f>
        <v/>
      </c>
      <c r="E344" s="413"/>
      <c r="F344" s="413"/>
      <c r="G344" s="413"/>
      <c r="H344" s="413"/>
      <c r="I344" s="413"/>
      <c r="J344" s="413"/>
      <c r="K344" s="413"/>
      <c r="L344" s="413"/>
      <c r="M344" s="413"/>
      <c r="N344" s="413"/>
      <c r="O344" s="413"/>
      <c r="P344" s="413"/>
      <c r="Q344" s="413"/>
      <c r="R344" s="118" t="str">
        <f>IF(CNGMD_2023_M2_Secc7!K1313="","",CNGMD_2023_M2_Secc7!K1313)</f>
        <v/>
      </c>
      <c r="S344" s="148"/>
      <c r="T344" s="148"/>
      <c r="U344" s="148"/>
      <c r="V344" s="148"/>
      <c r="W344" s="148"/>
      <c r="X344" s="148"/>
      <c r="Y344" s="148"/>
      <c r="Z344" s="148"/>
      <c r="AA344" s="148"/>
      <c r="AB344" s="148"/>
      <c r="AC344" s="148"/>
      <c r="AD344" s="148"/>
      <c r="AG344">
        <f t="shared" si="26"/>
        <v>0</v>
      </c>
      <c r="AH344">
        <f>CNGMD_2023_M2_Secc7!N231</f>
        <v>0</v>
      </c>
      <c r="AI344">
        <f>CNGMD_2023_M2_Secc7!T231</f>
        <v>0</v>
      </c>
      <c r="AK344" s="150">
        <f t="shared" si="27"/>
        <v>0</v>
      </c>
      <c r="AL344" s="150">
        <f t="shared" si="28"/>
        <v>0</v>
      </c>
      <c r="AM344" s="150">
        <f t="shared" si="29"/>
        <v>0</v>
      </c>
      <c r="AN344" s="163">
        <f t="shared" si="30"/>
        <v>0</v>
      </c>
    </row>
    <row r="345" spans="1:40" ht="15" customHeight="1">
      <c r="A345" s="52"/>
      <c r="B345" s="47"/>
      <c r="C345" s="112" t="s">
        <v>231</v>
      </c>
      <c r="D345" s="413" t="str">
        <f>IF(CNGMD_2023_M2_Secc7!$D232="","",CNGMD_2023_M2_Secc7!$D232)</f>
        <v/>
      </c>
      <c r="E345" s="413"/>
      <c r="F345" s="413"/>
      <c r="G345" s="413"/>
      <c r="H345" s="413"/>
      <c r="I345" s="413"/>
      <c r="J345" s="413"/>
      <c r="K345" s="413"/>
      <c r="L345" s="413"/>
      <c r="M345" s="413"/>
      <c r="N345" s="413"/>
      <c r="O345" s="413"/>
      <c r="P345" s="413"/>
      <c r="Q345" s="413"/>
      <c r="R345" s="118" t="str">
        <f>IF(CNGMD_2023_M2_Secc7!K1314="","",CNGMD_2023_M2_Secc7!K1314)</f>
        <v/>
      </c>
      <c r="S345" s="148"/>
      <c r="T345" s="148"/>
      <c r="U345" s="148"/>
      <c r="V345" s="148"/>
      <c r="W345" s="148"/>
      <c r="X345" s="148"/>
      <c r="Y345" s="148"/>
      <c r="Z345" s="148"/>
      <c r="AA345" s="148"/>
      <c r="AB345" s="148"/>
      <c r="AC345" s="148"/>
      <c r="AD345" s="148"/>
      <c r="AG345">
        <f t="shared" si="26"/>
        <v>0</v>
      </c>
      <c r="AH345">
        <f>CNGMD_2023_M2_Secc7!N232</f>
        <v>0</v>
      </c>
      <c r="AI345">
        <f>CNGMD_2023_M2_Secc7!T232</f>
        <v>0</v>
      </c>
      <c r="AK345" s="150">
        <f t="shared" si="27"/>
        <v>0</v>
      </c>
      <c r="AL345" s="150">
        <f t="shared" si="28"/>
        <v>0</v>
      </c>
      <c r="AM345" s="150">
        <f t="shared" si="29"/>
        <v>0</v>
      </c>
      <c r="AN345" s="163">
        <f t="shared" si="30"/>
        <v>0</v>
      </c>
    </row>
    <row r="346" spans="1:40" ht="15" customHeight="1">
      <c r="A346" s="52"/>
      <c r="B346" s="47"/>
      <c r="C346" s="112" t="s">
        <v>232</v>
      </c>
      <c r="D346" s="413" t="str">
        <f>IF(CNGMD_2023_M2_Secc7!$D233="","",CNGMD_2023_M2_Secc7!$D233)</f>
        <v/>
      </c>
      <c r="E346" s="413"/>
      <c r="F346" s="413"/>
      <c r="G346" s="413"/>
      <c r="H346" s="413"/>
      <c r="I346" s="413"/>
      <c r="J346" s="413"/>
      <c r="K346" s="413"/>
      <c r="L346" s="413"/>
      <c r="M346" s="413"/>
      <c r="N346" s="413"/>
      <c r="O346" s="413"/>
      <c r="P346" s="413"/>
      <c r="Q346" s="413"/>
      <c r="R346" s="118" t="str">
        <f>IF(CNGMD_2023_M2_Secc7!K1315="","",CNGMD_2023_M2_Secc7!K1315)</f>
        <v/>
      </c>
      <c r="S346" s="148"/>
      <c r="T346" s="148"/>
      <c r="U346" s="148"/>
      <c r="V346" s="148"/>
      <c r="W346" s="148"/>
      <c r="X346" s="148"/>
      <c r="Y346" s="148"/>
      <c r="Z346" s="148"/>
      <c r="AA346" s="148"/>
      <c r="AB346" s="148"/>
      <c r="AC346" s="148"/>
      <c r="AD346" s="148"/>
      <c r="AG346">
        <f t="shared" si="26"/>
        <v>0</v>
      </c>
      <c r="AH346">
        <f>CNGMD_2023_M2_Secc7!N233</f>
        <v>0</v>
      </c>
      <c r="AI346">
        <f>CNGMD_2023_M2_Secc7!T233</f>
        <v>0</v>
      </c>
      <c r="AK346" s="150">
        <f t="shared" si="27"/>
        <v>0</v>
      </c>
      <c r="AL346" s="150">
        <f t="shared" si="28"/>
        <v>0</v>
      </c>
      <c r="AM346" s="150">
        <f t="shared" si="29"/>
        <v>0</v>
      </c>
      <c r="AN346" s="163">
        <f t="shared" si="30"/>
        <v>0</v>
      </c>
    </row>
    <row r="347" spans="1:40" ht="15" customHeight="1">
      <c r="A347" s="52"/>
      <c r="B347" s="47"/>
      <c r="C347" s="112" t="s">
        <v>233</v>
      </c>
      <c r="D347" s="413" t="str">
        <f>IF(CNGMD_2023_M2_Secc7!$D234="","",CNGMD_2023_M2_Secc7!$D234)</f>
        <v/>
      </c>
      <c r="E347" s="413"/>
      <c r="F347" s="413"/>
      <c r="G347" s="413"/>
      <c r="H347" s="413"/>
      <c r="I347" s="413"/>
      <c r="J347" s="413"/>
      <c r="K347" s="413"/>
      <c r="L347" s="413"/>
      <c r="M347" s="413"/>
      <c r="N347" s="413"/>
      <c r="O347" s="413"/>
      <c r="P347" s="413"/>
      <c r="Q347" s="413"/>
      <c r="R347" s="118" t="str">
        <f>IF(CNGMD_2023_M2_Secc7!K1316="","",CNGMD_2023_M2_Secc7!K1316)</f>
        <v/>
      </c>
      <c r="S347" s="148"/>
      <c r="T347" s="148"/>
      <c r="U347" s="148"/>
      <c r="V347" s="148"/>
      <c r="W347" s="148"/>
      <c r="X347" s="148"/>
      <c r="Y347" s="148"/>
      <c r="Z347" s="148"/>
      <c r="AA347" s="148"/>
      <c r="AB347" s="148"/>
      <c r="AC347" s="148"/>
      <c r="AD347" s="148"/>
      <c r="AG347">
        <f t="shared" si="26"/>
        <v>0</v>
      </c>
      <c r="AH347">
        <f>CNGMD_2023_M2_Secc7!N234</f>
        <v>0</v>
      </c>
      <c r="AI347">
        <f>CNGMD_2023_M2_Secc7!T234</f>
        <v>0</v>
      </c>
      <c r="AK347" s="150">
        <f t="shared" si="27"/>
        <v>0</v>
      </c>
      <c r="AL347" s="150">
        <f t="shared" si="28"/>
        <v>0</v>
      </c>
      <c r="AM347" s="150">
        <f t="shared" si="29"/>
        <v>0</v>
      </c>
      <c r="AN347" s="163">
        <f t="shared" si="30"/>
        <v>0</v>
      </c>
    </row>
    <row r="348" spans="1:40" ht="15" customHeight="1">
      <c r="A348" s="52"/>
      <c r="B348" s="47"/>
      <c r="C348" s="112" t="s">
        <v>298</v>
      </c>
      <c r="D348" s="413" t="str">
        <f>IF(CNGMD_2023_M2_Secc7!$D235="","",CNGMD_2023_M2_Secc7!$D235)</f>
        <v/>
      </c>
      <c r="E348" s="413"/>
      <c r="F348" s="413"/>
      <c r="G348" s="413"/>
      <c r="H348" s="413"/>
      <c r="I348" s="413"/>
      <c r="J348" s="413"/>
      <c r="K348" s="413"/>
      <c r="L348" s="413"/>
      <c r="M348" s="413"/>
      <c r="N348" s="413"/>
      <c r="O348" s="413"/>
      <c r="P348" s="413"/>
      <c r="Q348" s="413"/>
      <c r="R348" s="118" t="str">
        <f>IF(CNGMD_2023_M2_Secc7!K1317="","",CNGMD_2023_M2_Secc7!K1317)</f>
        <v/>
      </c>
      <c r="S348" s="148"/>
      <c r="T348" s="148"/>
      <c r="U348" s="148"/>
      <c r="V348" s="148"/>
      <c r="W348" s="148"/>
      <c r="X348" s="148"/>
      <c r="Y348" s="148"/>
      <c r="Z348" s="148"/>
      <c r="AA348" s="148"/>
      <c r="AB348" s="148"/>
      <c r="AC348" s="148"/>
      <c r="AD348" s="148"/>
      <c r="AG348">
        <f t="shared" si="26"/>
        <v>0</v>
      </c>
      <c r="AH348">
        <f>CNGMD_2023_M2_Secc7!N235</f>
        <v>0</v>
      </c>
      <c r="AI348">
        <f>CNGMD_2023_M2_Secc7!T235</f>
        <v>0</v>
      </c>
      <c r="AK348" s="150">
        <f t="shared" si="27"/>
        <v>0</v>
      </c>
      <c r="AL348" s="150">
        <f t="shared" si="28"/>
        <v>0</v>
      </c>
      <c r="AM348" s="150">
        <f t="shared" si="29"/>
        <v>0</v>
      </c>
      <c r="AN348" s="163">
        <f t="shared" si="30"/>
        <v>0</v>
      </c>
    </row>
    <row r="349" spans="1:40" ht="15" customHeight="1">
      <c r="A349" s="52"/>
      <c r="B349" s="47"/>
      <c r="C349" s="112" t="s">
        <v>299</v>
      </c>
      <c r="D349" s="413" t="str">
        <f>IF(CNGMD_2023_M2_Secc7!$D236="","",CNGMD_2023_M2_Secc7!$D236)</f>
        <v/>
      </c>
      <c r="E349" s="413"/>
      <c r="F349" s="413"/>
      <c r="G349" s="413"/>
      <c r="H349" s="413"/>
      <c r="I349" s="413"/>
      <c r="J349" s="413"/>
      <c r="K349" s="413"/>
      <c r="L349" s="413"/>
      <c r="M349" s="413"/>
      <c r="N349" s="413"/>
      <c r="O349" s="413"/>
      <c r="P349" s="413"/>
      <c r="Q349" s="413"/>
      <c r="R349" s="118" t="str">
        <f>IF(CNGMD_2023_M2_Secc7!K1318="","",CNGMD_2023_M2_Secc7!K1318)</f>
        <v/>
      </c>
      <c r="S349" s="148"/>
      <c r="T349" s="148"/>
      <c r="U349" s="148"/>
      <c r="V349" s="148"/>
      <c r="W349" s="148"/>
      <c r="X349" s="148"/>
      <c r="Y349" s="148"/>
      <c r="Z349" s="148"/>
      <c r="AA349" s="148"/>
      <c r="AB349" s="148"/>
      <c r="AC349" s="148"/>
      <c r="AD349" s="148"/>
      <c r="AG349">
        <f t="shared" si="26"/>
        <v>0</v>
      </c>
      <c r="AH349">
        <f>CNGMD_2023_M2_Secc7!N236</f>
        <v>0</v>
      </c>
      <c r="AI349">
        <f>CNGMD_2023_M2_Secc7!T236</f>
        <v>0</v>
      </c>
      <c r="AK349" s="150">
        <f t="shared" si="27"/>
        <v>0</v>
      </c>
      <c r="AL349" s="150">
        <f t="shared" si="28"/>
        <v>0</v>
      </c>
      <c r="AM349" s="150">
        <f t="shared" si="29"/>
        <v>0</v>
      </c>
      <c r="AN349" s="163">
        <f t="shared" si="30"/>
        <v>0</v>
      </c>
    </row>
    <row r="350" spans="1:40" ht="15" customHeight="1">
      <c r="A350" s="52"/>
      <c r="B350" s="47"/>
      <c r="C350" s="112" t="s">
        <v>300</v>
      </c>
      <c r="D350" s="413" t="str">
        <f>IF(CNGMD_2023_M2_Secc7!$D237="","",CNGMD_2023_M2_Secc7!$D237)</f>
        <v/>
      </c>
      <c r="E350" s="413"/>
      <c r="F350" s="413"/>
      <c r="G350" s="413"/>
      <c r="H350" s="413"/>
      <c r="I350" s="413"/>
      <c r="J350" s="413"/>
      <c r="K350" s="413"/>
      <c r="L350" s="413"/>
      <c r="M350" s="413"/>
      <c r="N350" s="413"/>
      <c r="O350" s="413"/>
      <c r="P350" s="413"/>
      <c r="Q350" s="413"/>
      <c r="R350" s="118" t="str">
        <f>IF(CNGMD_2023_M2_Secc7!K1319="","",CNGMD_2023_M2_Secc7!K1319)</f>
        <v/>
      </c>
      <c r="S350" s="148"/>
      <c r="T350" s="148"/>
      <c r="U350" s="148"/>
      <c r="V350" s="148"/>
      <c r="W350" s="148"/>
      <c r="X350" s="148"/>
      <c r="Y350" s="148"/>
      <c r="Z350" s="148"/>
      <c r="AA350" s="148"/>
      <c r="AB350" s="148"/>
      <c r="AC350" s="148"/>
      <c r="AD350" s="148"/>
      <c r="AG350">
        <f t="shared" si="26"/>
        <v>0</v>
      </c>
      <c r="AH350">
        <f>CNGMD_2023_M2_Secc7!N237</f>
        <v>0</v>
      </c>
      <c r="AI350">
        <f>CNGMD_2023_M2_Secc7!T237</f>
        <v>0</v>
      </c>
      <c r="AK350" s="150">
        <f t="shared" si="27"/>
        <v>0</v>
      </c>
      <c r="AL350" s="150">
        <f t="shared" si="28"/>
        <v>0</v>
      </c>
      <c r="AM350" s="150">
        <f t="shared" si="29"/>
        <v>0</v>
      </c>
      <c r="AN350" s="163">
        <f t="shared" si="30"/>
        <v>0</v>
      </c>
    </row>
    <row r="351" spans="1:40" ht="15" customHeight="1">
      <c r="A351" s="52"/>
      <c r="B351" s="47"/>
      <c r="C351" s="112" t="s">
        <v>301</v>
      </c>
      <c r="D351" s="413" t="str">
        <f>IF(CNGMD_2023_M2_Secc7!$D238="","",CNGMD_2023_M2_Secc7!$D238)</f>
        <v/>
      </c>
      <c r="E351" s="413"/>
      <c r="F351" s="413"/>
      <c r="G351" s="413"/>
      <c r="H351" s="413"/>
      <c r="I351" s="413"/>
      <c r="J351" s="413"/>
      <c r="K351" s="413"/>
      <c r="L351" s="413"/>
      <c r="M351" s="413"/>
      <c r="N351" s="413"/>
      <c r="O351" s="413"/>
      <c r="P351" s="413"/>
      <c r="Q351" s="413"/>
      <c r="R351" s="118" t="str">
        <f>IF(CNGMD_2023_M2_Secc7!K1320="","",CNGMD_2023_M2_Secc7!K1320)</f>
        <v/>
      </c>
      <c r="S351" s="148"/>
      <c r="T351" s="148"/>
      <c r="U351" s="148"/>
      <c r="V351" s="148"/>
      <c r="W351" s="148"/>
      <c r="X351" s="148"/>
      <c r="Y351" s="148"/>
      <c r="Z351" s="148"/>
      <c r="AA351" s="148"/>
      <c r="AB351" s="148"/>
      <c r="AC351" s="148"/>
      <c r="AD351" s="148"/>
      <c r="AG351">
        <f t="shared" si="26"/>
        <v>0</v>
      </c>
      <c r="AH351">
        <f>CNGMD_2023_M2_Secc7!N238</f>
        <v>0</v>
      </c>
      <c r="AI351">
        <f>CNGMD_2023_M2_Secc7!T238</f>
        <v>0</v>
      </c>
      <c r="AK351" s="150">
        <f t="shared" si="27"/>
        <v>0</v>
      </c>
      <c r="AL351" s="150">
        <f t="shared" si="28"/>
        <v>0</v>
      </c>
      <c r="AM351" s="150">
        <f t="shared" si="29"/>
        <v>0</v>
      </c>
      <c r="AN351" s="163">
        <f t="shared" si="30"/>
        <v>0</v>
      </c>
    </row>
    <row r="352" spans="1:40" ht="15" customHeight="1">
      <c r="A352" s="52"/>
      <c r="B352" s="47"/>
      <c r="C352" s="112" t="s">
        <v>302</v>
      </c>
      <c r="D352" s="413" t="str">
        <f>IF(CNGMD_2023_M2_Secc7!$D239="","",CNGMD_2023_M2_Secc7!$D239)</f>
        <v/>
      </c>
      <c r="E352" s="413"/>
      <c r="F352" s="413"/>
      <c r="G352" s="413"/>
      <c r="H352" s="413"/>
      <c r="I352" s="413"/>
      <c r="J352" s="413"/>
      <c r="K352" s="413"/>
      <c r="L352" s="413"/>
      <c r="M352" s="413"/>
      <c r="N352" s="413"/>
      <c r="O352" s="413"/>
      <c r="P352" s="413"/>
      <c r="Q352" s="413"/>
      <c r="R352" s="118" t="str">
        <f>IF(CNGMD_2023_M2_Secc7!K1321="","",CNGMD_2023_M2_Secc7!K1321)</f>
        <v/>
      </c>
      <c r="S352" s="148"/>
      <c r="T352" s="148"/>
      <c r="U352" s="148"/>
      <c r="V352" s="148"/>
      <c r="W352" s="148"/>
      <c r="X352" s="148"/>
      <c r="Y352" s="148"/>
      <c r="Z352" s="148"/>
      <c r="AA352" s="148"/>
      <c r="AB352" s="148"/>
      <c r="AC352" s="148"/>
      <c r="AD352" s="148"/>
      <c r="AG352">
        <f t="shared" si="26"/>
        <v>0</v>
      </c>
      <c r="AH352">
        <f>CNGMD_2023_M2_Secc7!N239</f>
        <v>0</v>
      </c>
      <c r="AI352">
        <f>CNGMD_2023_M2_Secc7!T239</f>
        <v>0</v>
      </c>
      <c r="AK352" s="150">
        <f t="shared" si="27"/>
        <v>0</v>
      </c>
      <c r="AL352" s="150">
        <f t="shared" si="28"/>
        <v>0</v>
      </c>
      <c r="AM352" s="150">
        <f t="shared" si="29"/>
        <v>0</v>
      </c>
      <c r="AN352" s="163">
        <f t="shared" si="30"/>
        <v>0</v>
      </c>
    </row>
    <row r="353" spans="1:40" ht="15" customHeight="1">
      <c r="A353" s="52"/>
      <c r="B353" s="47"/>
      <c r="C353" s="112" t="s">
        <v>303</v>
      </c>
      <c r="D353" s="413" t="str">
        <f>IF(CNGMD_2023_M2_Secc7!$D240="","",CNGMD_2023_M2_Secc7!$D240)</f>
        <v/>
      </c>
      <c r="E353" s="413"/>
      <c r="F353" s="413"/>
      <c r="G353" s="413"/>
      <c r="H353" s="413"/>
      <c r="I353" s="413"/>
      <c r="J353" s="413"/>
      <c r="K353" s="413"/>
      <c r="L353" s="413"/>
      <c r="M353" s="413"/>
      <c r="N353" s="413"/>
      <c r="O353" s="413"/>
      <c r="P353" s="413"/>
      <c r="Q353" s="413"/>
      <c r="R353" s="118" t="str">
        <f>IF(CNGMD_2023_M2_Secc7!K1322="","",CNGMD_2023_M2_Secc7!K1322)</f>
        <v/>
      </c>
      <c r="S353" s="148"/>
      <c r="T353" s="148"/>
      <c r="U353" s="148"/>
      <c r="V353" s="148"/>
      <c r="W353" s="148"/>
      <c r="X353" s="148"/>
      <c r="Y353" s="148"/>
      <c r="Z353" s="148"/>
      <c r="AA353" s="148"/>
      <c r="AB353" s="148"/>
      <c r="AC353" s="148"/>
      <c r="AD353" s="148"/>
      <c r="AG353">
        <f t="shared" si="26"/>
        <v>0</v>
      </c>
      <c r="AH353">
        <f>CNGMD_2023_M2_Secc7!N240</f>
        <v>0</v>
      </c>
      <c r="AI353">
        <f>CNGMD_2023_M2_Secc7!T240</f>
        <v>0</v>
      </c>
      <c r="AK353" s="150">
        <f t="shared" si="27"/>
        <v>0</v>
      </c>
      <c r="AL353" s="150">
        <f t="shared" si="28"/>
        <v>0</v>
      </c>
      <c r="AM353" s="150">
        <f t="shared" si="29"/>
        <v>0</v>
      </c>
      <c r="AN353" s="163">
        <f t="shared" si="30"/>
        <v>0</v>
      </c>
    </row>
    <row r="354" spans="1:40" ht="15" customHeight="1">
      <c r="A354" s="52"/>
      <c r="B354" s="47"/>
      <c r="C354" s="112" t="s">
        <v>304</v>
      </c>
      <c r="D354" s="413" t="str">
        <f>IF(CNGMD_2023_M2_Secc7!$D241="","",CNGMD_2023_M2_Secc7!$D241)</f>
        <v/>
      </c>
      <c r="E354" s="413"/>
      <c r="F354" s="413"/>
      <c r="G354" s="413"/>
      <c r="H354" s="413"/>
      <c r="I354" s="413"/>
      <c r="J354" s="413"/>
      <c r="K354" s="413"/>
      <c r="L354" s="413"/>
      <c r="M354" s="413"/>
      <c r="N354" s="413"/>
      <c r="O354" s="413"/>
      <c r="P354" s="413"/>
      <c r="Q354" s="413"/>
      <c r="R354" s="118" t="str">
        <f>IF(CNGMD_2023_M2_Secc7!K1323="","",CNGMD_2023_M2_Secc7!K1323)</f>
        <v/>
      </c>
      <c r="S354" s="148"/>
      <c r="T354" s="148"/>
      <c r="U354" s="148"/>
      <c r="V354" s="148"/>
      <c r="W354" s="148"/>
      <c r="X354" s="148"/>
      <c r="Y354" s="148"/>
      <c r="Z354" s="148"/>
      <c r="AA354" s="148"/>
      <c r="AB354" s="148"/>
      <c r="AC354" s="148"/>
      <c r="AD354" s="148"/>
      <c r="AG354">
        <f t="shared" si="26"/>
        <v>0</v>
      </c>
      <c r="AH354">
        <f>CNGMD_2023_M2_Secc7!N241</f>
        <v>0</v>
      </c>
      <c r="AI354">
        <f>CNGMD_2023_M2_Secc7!T241</f>
        <v>0</v>
      </c>
      <c r="AK354" s="150">
        <f t="shared" si="27"/>
        <v>0</v>
      </c>
      <c r="AL354" s="150">
        <f t="shared" si="28"/>
        <v>0</v>
      </c>
      <c r="AM354" s="150">
        <f t="shared" si="29"/>
        <v>0</v>
      </c>
      <c r="AN354" s="163">
        <f t="shared" si="30"/>
        <v>0</v>
      </c>
    </row>
    <row r="355" spans="1:40" ht="15" customHeight="1">
      <c r="A355" s="52"/>
      <c r="B355" s="47"/>
      <c r="C355" s="112" t="s">
        <v>305</v>
      </c>
      <c r="D355" s="413" t="str">
        <f>IF(CNGMD_2023_M2_Secc7!$D242="","",CNGMD_2023_M2_Secc7!$D242)</f>
        <v/>
      </c>
      <c r="E355" s="413"/>
      <c r="F355" s="413"/>
      <c r="G355" s="413"/>
      <c r="H355" s="413"/>
      <c r="I355" s="413"/>
      <c r="J355" s="413"/>
      <c r="K355" s="413"/>
      <c r="L355" s="413"/>
      <c r="M355" s="413"/>
      <c r="N355" s="413"/>
      <c r="O355" s="413"/>
      <c r="P355" s="413"/>
      <c r="Q355" s="413"/>
      <c r="R355" s="118" t="str">
        <f>IF(CNGMD_2023_M2_Secc7!K1324="","",CNGMD_2023_M2_Secc7!K1324)</f>
        <v/>
      </c>
      <c r="S355" s="148"/>
      <c r="T355" s="148"/>
      <c r="U355" s="148"/>
      <c r="V355" s="148"/>
      <c r="W355" s="148"/>
      <c r="X355" s="148"/>
      <c r="Y355" s="148"/>
      <c r="Z355" s="148"/>
      <c r="AA355" s="148"/>
      <c r="AB355" s="148"/>
      <c r="AC355" s="148"/>
      <c r="AD355" s="148"/>
      <c r="AG355">
        <f t="shared" si="26"/>
        <v>0</v>
      </c>
      <c r="AH355">
        <f>CNGMD_2023_M2_Secc7!N242</f>
        <v>0</v>
      </c>
      <c r="AI355">
        <f>CNGMD_2023_M2_Secc7!T242</f>
        <v>0</v>
      </c>
      <c r="AK355" s="150">
        <f t="shared" si="27"/>
        <v>0</v>
      </c>
      <c r="AL355" s="150">
        <f t="shared" si="28"/>
        <v>0</v>
      </c>
      <c r="AM355" s="150">
        <f t="shared" si="29"/>
        <v>0</v>
      </c>
      <c r="AN355" s="163">
        <f t="shared" si="30"/>
        <v>0</v>
      </c>
    </row>
    <row r="356" spans="1:40" ht="15" customHeight="1">
      <c r="A356" s="52"/>
      <c r="B356" s="47"/>
      <c r="C356" s="112" t="s">
        <v>306</v>
      </c>
      <c r="D356" s="413" t="str">
        <f>IF(CNGMD_2023_M2_Secc7!$D243="","",CNGMD_2023_M2_Secc7!$D243)</f>
        <v/>
      </c>
      <c r="E356" s="413"/>
      <c r="F356" s="413"/>
      <c r="G356" s="413"/>
      <c r="H356" s="413"/>
      <c r="I356" s="413"/>
      <c r="J356" s="413"/>
      <c r="K356" s="413"/>
      <c r="L356" s="413"/>
      <c r="M356" s="413"/>
      <c r="N356" s="413"/>
      <c r="O356" s="413"/>
      <c r="P356" s="413"/>
      <c r="Q356" s="413"/>
      <c r="R356" s="118" t="str">
        <f>IF(CNGMD_2023_M2_Secc7!K1325="","",CNGMD_2023_M2_Secc7!K1325)</f>
        <v/>
      </c>
      <c r="S356" s="148"/>
      <c r="T356" s="148"/>
      <c r="U356" s="148"/>
      <c r="V356" s="148"/>
      <c r="W356" s="148"/>
      <c r="X356" s="148"/>
      <c r="Y356" s="148"/>
      <c r="Z356" s="148"/>
      <c r="AA356" s="148"/>
      <c r="AB356" s="148"/>
      <c r="AC356" s="148"/>
      <c r="AD356" s="148"/>
      <c r="AG356">
        <f t="shared" si="26"/>
        <v>0</v>
      </c>
      <c r="AH356">
        <f>CNGMD_2023_M2_Secc7!N243</f>
        <v>0</v>
      </c>
      <c r="AI356">
        <f>CNGMD_2023_M2_Secc7!T243</f>
        <v>0</v>
      </c>
      <c r="AK356" s="150">
        <f t="shared" si="27"/>
        <v>0</v>
      </c>
      <c r="AL356" s="150">
        <f t="shared" si="28"/>
        <v>0</v>
      </c>
      <c r="AM356" s="150">
        <f t="shared" si="29"/>
        <v>0</v>
      </c>
      <c r="AN356" s="163">
        <f t="shared" si="30"/>
        <v>0</v>
      </c>
    </row>
    <row r="357" spans="1:40" ht="15" customHeight="1">
      <c r="A357" s="52"/>
      <c r="B357" s="47"/>
      <c r="C357" s="112" t="s">
        <v>307</v>
      </c>
      <c r="D357" s="413" t="str">
        <f>IF(CNGMD_2023_M2_Secc7!$D244="","",CNGMD_2023_M2_Secc7!$D244)</f>
        <v/>
      </c>
      <c r="E357" s="413"/>
      <c r="F357" s="413"/>
      <c r="G357" s="413"/>
      <c r="H357" s="413"/>
      <c r="I357" s="413"/>
      <c r="J357" s="413"/>
      <c r="K357" s="413"/>
      <c r="L357" s="413"/>
      <c r="M357" s="413"/>
      <c r="N357" s="413"/>
      <c r="O357" s="413"/>
      <c r="P357" s="413"/>
      <c r="Q357" s="413"/>
      <c r="R357" s="118" t="str">
        <f>IF(CNGMD_2023_M2_Secc7!K1326="","",CNGMD_2023_M2_Secc7!K1326)</f>
        <v/>
      </c>
      <c r="S357" s="148"/>
      <c r="T357" s="148"/>
      <c r="U357" s="148"/>
      <c r="V357" s="148"/>
      <c r="W357" s="148"/>
      <c r="X357" s="148"/>
      <c r="Y357" s="148"/>
      <c r="Z357" s="148"/>
      <c r="AA357" s="148"/>
      <c r="AB357" s="148"/>
      <c r="AC357" s="148"/>
      <c r="AD357" s="148"/>
      <c r="AG357">
        <f t="shared" si="26"/>
        <v>0</v>
      </c>
      <c r="AH357">
        <f>CNGMD_2023_M2_Secc7!N244</f>
        <v>0</v>
      </c>
      <c r="AI357">
        <f>CNGMD_2023_M2_Secc7!T244</f>
        <v>0</v>
      </c>
      <c r="AK357" s="150">
        <f t="shared" si="27"/>
        <v>0</v>
      </c>
      <c r="AL357" s="150">
        <f t="shared" si="28"/>
        <v>0</v>
      </c>
      <c r="AM357" s="150">
        <f t="shared" si="29"/>
        <v>0</v>
      </c>
      <c r="AN357" s="163">
        <f t="shared" si="30"/>
        <v>0</v>
      </c>
    </row>
    <row r="358" spans="1:40" ht="15" customHeight="1">
      <c r="A358" s="52"/>
      <c r="B358" s="47"/>
      <c r="C358" s="47"/>
      <c r="D358" s="47"/>
      <c r="E358" s="47"/>
      <c r="F358" s="47"/>
      <c r="G358" s="47"/>
      <c r="H358" s="47"/>
      <c r="I358" s="47"/>
      <c r="J358" s="47"/>
      <c r="K358" s="47"/>
      <c r="L358" s="47"/>
      <c r="M358" s="47"/>
      <c r="N358" s="47"/>
      <c r="O358" s="47"/>
      <c r="P358" s="47"/>
      <c r="Q358" s="122" t="s">
        <v>349</v>
      </c>
      <c r="R358" s="118">
        <f>IF(AND(SUM(R198:R357)=0,COUNTIF(R198:R357,"NS")&gt;0),"NS",
IF(AND(SUM(R198:R357)=0,COUNTIF(R198:R357,0)&gt;0),0,
IF(AND(SUM(R198:R357)=0,COUNTIF(R198:R357,"NA")&gt;0),"NA",
SUM(R198:R357))))</f>
        <v>0</v>
      </c>
      <c r="S358" s="118">
        <f t="shared" ref="S358:AC358" si="31">IF(AND(SUM(S198:S357)=0,COUNTIF(S198:S357,"NS")&gt;0),"NS",
IF(AND(SUM(S198:S357)=0,COUNTIF(S198:S357,0)&gt;0),0,
IF(AND(SUM(S198:S357)=0,COUNTIF(S198:S357,"NA")&gt;0),"NA",
SUM(S198:S357))))</f>
        <v>0</v>
      </c>
      <c r="T358" s="118">
        <f t="shared" si="31"/>
        <v>0</v>
      </c>
      <c r="U358" s="118">
        <f t="shared" si="31"/>
        <v>0</v>
      </c>
      <c r="V358" s="118">
        <f t="shared" si="31"/>
        <v>0</v>
      </c>
      <c r="W358" s="118">
        <f t="shared" si="31"/>
        <v>0</v>
      </c>
      <c r="X358" s="118">
        <f t="shared" si="31"/>
        <v>0</v>
      </c>
      <c r="Y358" s="118">
        <f t="shared" si="31"/>
        <v>0</v>
      </c>
      <c r="Z358" s="118">
        <f t="shared" si="31"/>
        <v>0</v>
      </c>
      <c r="AA358" s="118">
        <f t="shared" si="31"/>
        <v>0</v>
      </c>
      <c r="AB358" s="118">
        <f t="shared" si="31"/>
        <v>0</v>
      </c>
      <c r="AC358" s="118">
        <f t="shared" si="31"/>
        <v>0</v>
      </c>
      <c r="AD358" s="118">
        <f>IF(AND(SUM(AD198:AD357)=0,COUNTIF(AD198:AD357,"NS")&gt;0),"NS",
IF(AND(SUM(AD198:AD357)=0,COUNTIF(AD198:AD357,0)&gt;0),0,
IF(AND(SUM(AD198:AD357)=0,COUNTIF(AD198:AD357,"NA")&gt;0),"NA",
SUM(AD198:AD357))))</f>
        <v>0</v>
      </c>
      <c r="AN358" s="158">
        <f>SUM(AN198:AN357)</f>
        <v>0</v>
      </c>
    </row>
    <row r="359" spans="1:40" ht="15" customHeight="1">
      <c r="A359" s="52"/>
      <c r="B359" s="47"/>
      <c r="C359" s="47"/>
      <c r="D359" s="47"/>
      <c r="E359" s="47"/>
      <c r="F359" s="47"/>
      <c r="G359" s="47"/>
      <c r="H359" s="47"/>
      <c r="I359" s="47"/>
      <c r="J359" s="47"/>
      <c r="K359" s="47"/>
      <c r="L359" s="47"/>
      <c r="M359" s="47"/>
      <c r="N359" s="47"/>
      <c r="O359" s="47"/>
      <c r="P359" s="47"/>
      <c r="Q359" s="47"/>
      <c r="R359" s="47"/>
      <c r="S359" s="47"/>
      <c r="T359" s="47"/>
      <c r="U359" s="47"/>
      <c r="V359" s="47"/>
      <c r="W359" s="47"/>
      <c r="X359" s="47"/>
      <c r="Y359" s="47"/>
      <c r="Z359" s="47"/>
      <c r="AA359" s="47"/>
      <c r="AB359" s="47"/>
      <c r="AC359" s="47"/>
      <c r="AD359" s="47"/>
    </row>
    <row r="360" spans="1:40" ht="24" customHeight="1">
      <c r="C360" s="366" t="s">
        <v>118</v>
      </c>
      <c r="D360" s="366"/>
      <c r="E360" s="366"/>
      <c r="F360" s="366"/>
      <c r="G360" s="366"/>
      <c r="H360" s="366"/>
      <c r="I360" s="366"/>
      <c r="J360" s="366"/>
      <c r="K360" s="366"/>
      <c r="L360" s="366"/>
      <c r="M360" s="366"/>
      <c r="N360" s="366"/>
      <c r="O360" s="366"/>
      <c r="P360" s="366"/>
      <c r="Q360" s="366"/>
      <c r="R360" s="366"/>
      <c r="S360" s="366"/>
      <c r="T360" s="366"/>
      <c r="U360" s="366"/>
      <c r="V360" s="366"/>
      <c r="W360" s="366"/>
      <c r="X360" s="366"/>
      <c r="Y360" s="366"/>
      <c r="Z360" s="366"/>
      <c r="AA360" s="366"/>
      <c r="AB360" s="366"/>
      <c r="AC360" s="366"/>
      <c r="AD360" s="366"/>
    </row>
    <row r="361" spans="1:40" ht="60" customHeight="1">
      <c r="C361" s="408"/>
      <c r="D361" s="409"/>
      <c r="E361" s="409"/>
      <c r="F361" s="409"/>
      <c r="G361" s="409"/>
      <c r="H361" s="409"/>
      <c r="I361" s="409"/>
      <c r="J361" s="409"/>
      <c r="K361" s="409"/>
      <c r="L361" s="409"/>
      <c r="M361" s="409"/>
      <c r="N361" s="409"/>
      <c r="O361" s="409"/>
      <c r="P361" s="409"/>
      <c r="Q361" s="409"/>
      <c r="R361" s="409"/>
      <c r="S361" s="409"/>
      <c r="T361" s="409"/>
      <c r="U361" s="409"/>
      <c r="V361" s="409"/>
      <c r="W361" s="409"/>
      <c r="X361" s="409"/>
      <c r="Y361" s="409"/>
      <c r="Z361" s="409"/>
      <c r="AA361" s="409"/>
      <c r="AB361" s="409"/>
      <c r="AC361" s="409"/>
      <c r="AD361" s="410"/>
    </row>
    <row r="362" spans="1:40" ht="15" customHeight="1"/>
    <row r="363" spans="1:40" ht="15" customHeight="1"/>
    <row r="364" spans="1:40" ht="15" customHeight="1">
      <c r="B364" s="313" t="str">
        <f>IF(SUM(AN358)&gt;0,"Error: verificar la suma por fila.","")</f>
        <v/>
      </c>
      <c r="C364" s="313"/>
      <c r="D364" s="313"/>
      <c r="E364" s="313"/>
      <c r="F364" s="313"/>
      <c r="G364" s="313"/>
      <c r="H364" s="313"/>
      <c r="I364" s="313"/>
      <c r="J364" s="313"/>
      <c r="K364" s="313"/>
      <c r="L364" s="313"/>
      <c r="M364" s="313"/>
      <c r="N364" s="313"/>
      <c r="O364" s="313"/>
      <c r="P364" s="313"/>
      <c r="Q364" s="313"/>
      <c r="R364" s="313"/>
      <c r="S364" s="313"/>
      <c r="T364" s="313"/>
      <c r="U364" s="313"/>
      <c r="V364" s="313"/>
      <c r="W364" s="313"/>
      <c r="X364" s="313"/>
      <c r="Y364" s="313"/>
      <c r="Z364" s="313"/>
      <c r="AA364" s="313"/>
      <c r="AB364" s="313"/>
      <c r="AC364" s="313"/>
      <c r="AD364" s="313"/>
    </row>
    <row r="365" spans="1:40" ht="15" customHeight="1">
      <c r="B365" s="314" t="str">
        <f>IF(AJ196=0,"","Error: debe completar toda la información requerida.")</f>
        <v/>
      </c>
      <c r="C365" s="314"/>
      <c r="D365" s="314"/>
      <c r="E365" s="314"/>
      <c r="F365" s="314"/>
      <c r="G365" s="314"/>
      <c r="H365" s="314"/>
      <c r="I365" s="314"/>
      <c r="J365" s="314"/>
      <c r="K365" s="314"/>
      <c r="L365" s="314"/>
      <c r="M365" s="314"/>
      <c r="N365" s="314"/>
      <c r="O365" s="314"/>
      <c r="P365" s="314"/>
      <c r="Q365" s="314"/>
      <c r="R365" s="314"/>
      <c r="S365" s="314"/>
      <c r="T365" s="314"/>
      <c r="U365" s="314"/>
      <c r="V365" s="314"/>
      <c r="W365" s="314"/>
      <c r="X365" s="314"/>
      <c r="Y365" s="314"/>
      <c r="Z365" s="314"/>
      <c r="AA365" s="314"/>
      <c r="AB365" s="314"/>
      <c r="AC365" s="314"/>
      <c r="AD365" s="314"/>
    </row>
    <row r="366" spans="1:40" ht="15" customHeight="1"/>
    <row r="367" spans="1:40" ht="15" customHeight="1"/>
  </sheetData>
  <sheetProtection sheet="1" objects="1" scenarios="1"/>
  <mergeCells count="508">
    <mergeCell ref="D340:Q340"/>
    <mergeCell ref="D341:Q341"/>
    <mergeCell ref="D342:Q342"/>
    <mergeCell ref="D343:Q343"/>
    <mergeCell ref="D344:Q344"/>
    <mergeCell ref="D345:Q345"/>
    <mergeCell ref="D334:Q334"/>
    <mergeCell ref="D335:Q335"/>
    <mergeCell ref="C360:AD360"/>
    <mergeCell ref="D336:Q336"/>
    <mergeCell ref="D337:Q337"/>
    <mergeCell ref="D338:Q338"/>
    <mergeCell ref="D339:Q339"/>
    <mergeCell ref="C361:AD361"/>
    <mergeCell ref="D352:Q352"/>
    <mergeCell ref="D353:Q353"/>
    <mergeCell ref="D354:Q354"/>
    <mergeCell ref="D355:Q355"/>
    <mergeCell ref="D356:Q356"/>
    <mergeCell ref="D357:Q357"/>
    <mergeCell ref="D346:Q346"/>
    <mergeCell ref="D347:Q347"/>
    <mergeCell ref="D348:Q348"/>
    <mergeCell ref="D349:Q349"/>
    <mergeCell ref="D350:Q350"/>
    <mergeCell ref="D351:Q351"/>
    <mergeCell ref="D328:Q328"/>
    <mergeCell ref="D329:Q329"/>
    <mergeCell ref="D330:Q330"/>
    <mergeCell ref="D331:Q331"/>
    <mergeCell ref="D332:Q332"/>
    <mergeCell ref="D333:Q333"/>
    <mergeCell ref="D322:Q322"/>
    <mergeCell ref="D323:Q323"/>
    <mergeCell ref="D324:Q324"/>
    <mergeCell ref="D325:Q325"/>
    <mergeCell ref="D326:Q326"/>
    <mergeCell ref="D327:Q327"/>
    <mergeCell ref="D316:Q316"/>
    <mergeCell ref="D317:Q317"/>
    <mergeCell ref="D318:Q318"/>
    <mergeCell ref="D319:Q319"/>
    <mergeCell ref="D320:Q320"/>
    <mergeCell ref="D321:Q321"/>
    <mergeCell ref="D310:Q310"/>
    <mergeCell ref="D311:Q311"/>
    <mergeCell ref="D312:Q312"/>
    <mergeCell ref="D313:Q313"/>
    <mergeCell ref="D314:Q314"/>
    <mergeCell ref="D315:Q315"/>
    <mergeCell ref="D304:Q304"/>
    <mergeCell ref="D305:Q305"/>
    <mergeCell ref="D306:Q306"/>
    <mergeCell ref="D307:Q307"/>
    <mergeCell ref="D308:Q308"/>
    <mergeCell ref="D309:Q309"/>
    <mergeCell ref="D298:Q298"/>
    <mergeCell ref="D299:Q299"/>
    <mergeCell ref="D300:Q300"/>
    <mergeCell ref="D301:Q301"/>
    <mergeCell ref="D302:Q302"/>
    <mergeCell ref="D303:Q303"/>
    <mergeCell ref="D292:Q292"/>
    <mergeCell ref="D293:Q293"/>
    <mergeCell ref="D294:Q294"/>
    <mergeCell ref="D295:Q295"/>
    <mergeCell ref="D296:Q296"/>
    <mergeCell ref="D297:Q297"/>
    <mergeCell ref="D286:Q286"/>
    <mergeCell ref="D287:Q287"/>
    <mergeCell ref="D288:Q288"/>
    <mergeCell ref="D289:Q289"/>
    <mergeCell ref="D290:Q290"/>
    <mergeCell ref="D291:Q291"/>
    <mergeCell ref="D280:Q280"/>
    <mergeCell ref="D281:Q281"/>
    <mergeCell ref="D282:Q282"/>
    <mergeCell ref="D283:Q283"/>
    <mergeCell ref="D284:Q284"/>
    <mergeCell ref="D285:Q285"/>
    <mergeCell ref="D274:Q274"/>
    <mergeCell ref="D275:Q275"/>
    <mergeCell ref="D276:Q276"/>
    <mergeCell ref="D277:Q277"/>
    <mergeCell ref="D278:Q278"/>
    <mergeCell ref="D279:Q279"/>
    <mergeCell ref="D268:Q268"/>
    <mergeCell ref="D269:Q269"/>
    <mergeCell ref="D270:Q270"/>
    <mergeCell ref="D271:Q271"/>
    <mergeCell ref="D272:Q272"/>
    <mergeCell ref="D273:Q273"/>
    <mergeCell ref="D262:Q262"/>
    <mergeCell ref="D263:Q263"/>
    <mergeCell ref="D264:Q264"/>
    <mergeCell ref="D265:Q265"/>
    <mergeCell ref="D266:Q266"/>
    <mergeCell ref="D267:Q267"/>
    <mergeCell ref="D256:Q256"/>
    <mergeCell ref="D257:Q257"/>
    <mergeCell ref="D258:Q258"/>
    <mergeCell ref="D259:Q259"/>
    <mergeCell ref="D260:Q260"/>
    <mergeCell ref="D261:Q261"/>
    <mergeCell ref="D250:Q250"/>
    <mergeCell ref="D251:Q251"/>
    <mergeCell ref="D252:Q252"/>
    <mergeCell ref="D253:Q253"/>
    <mergeCell ref="D254:Q254"/>
    <mergeCell ref="D255:Q255"/>
    <mergeCell ref="D244:Q244"/>
    <mergeCell ref="D245:Q245"/>
    <mergeCell ref="D246:Q246"/>
    <mergeCell ref="D247:Q247"/>
    <mergeCell ref="D248:Q248"/>
    <mergeCell ref="D249:Q249"/>
    <mergeCell ref="D238:Q238"/>
    <mergeCell ref="D239:Q239"/>
    <mergeCell ref="D240:Q240"/>
    <mergeCell ref="D241:Q241"/>
    <mergeCell ref="D242:Q242"/>
    <mergeCell ref="D243:Q243"/>
    <mergeCell ref="D232:Q232"/>
    <mergeCell ref="D233:Q233"/>
    <mergeCell ref="D234:Q234"/>
    <mergeCell ref="D235:Q235"/>
    <mergeCell ref="D236:Q236"/>
    <mergeCell ref="D237:Q237"/>
    <mergeCell ref="D226:Q226"/>
    <mergeCell ref="D227:Q227"/>
    <mergeCell ref="D228:Q228"/>
    <mergeCell ref="D229:Q229"/>
    <mergeCell ref="D230:Q230"/>
    <mergeCell ref="D231:Q231"/>
    <mergeCell ref="D220:Q220"/>
    <mergeCell ref="D221:Q221"/>
    <mergeCell ref="D222:Q222"/>
    <mergeCell ref="D223:Q223"/>
    <mergeCell ref="D224:Q224"/>
    <mergeCell ref="D225:Q225"/>
    <mergeCell ref="D214:Q214"/>
    <mergeCell ref="D215:Q215"/>
    <mergeCell ref="D216:Q216"/>
    <mergeCell ref="D217:Q217"/>
    <mergeCell ref="D218:Q218"/>
    <mergeCell ref="D219:Q219"/>
    <mergeCell ref="D208:Q208"/>
    <mergeCell ref="D209:Q209"/>
    <mergeCell ref="D210:Q210"/>
    <mergeCell ref="D211:Q211"/>
    <mergeCell ref="D212:Q212"/>
    <mergeCell ref="D213:Q213"/>
    <mergeCell ref="D202:Q202"/>
    <mergeCell ref="D203:Q203"/>
    <mergeCell ref="D204:Q204"/>
    <mergeCell ref="D205:Q205"/>
    <mergeCell ref="D206:Q206"/>
    <mergeCell ref="D207:Q207"/>
    <mergeCell ref="C196:Q197"/>
    <mergeCell ref="R196:AD196"/>
    <mergeCell ref="D198:Q198"/>
    <mergeCell ref="D199:Q199"/>
    <mergeCell ref="D200:Q200"/>
    <mergeCell ref="D201:Q201"/>
    <mergeCell ref="D184:O184"/>
    <mergeCell ref="P184:Q184"/>
    <mergeCell ref="D185:O185"/>
    <mergeCell ref="P185:Q185"/>
    <mergeCell ref="D186:O186"/>
    <mergeCell ref="P186:Q186"/>
    <mergeCell ref="B190:AD190"/>
    <mergeCell ref="B191:AD191"/>
    <mergeCell ref="D181:O181"/>
    <mergeCell ref="P181:Q181"/>
    <mergeCell ref="D182:O182"/>
    <mergeCell ref="P182:Q182"/>
    <mergeCell ref="D183:O183"/>
    <mergeCell ref="P183:Q183"/>
    <mergeCell ref="D178:O178"/>
    <mergeCell ref="P178:Q178"/>
    <mergeCell ref="D179:O179"/>
    <mergeCell ref="P179:Q179"/>
    <mergeCell ref="D180:O180"/>
    <mergeCell ref="P180:Q180"/>
    <mergeCell ref="D175:O175"/>
    <mergeCell ref="P175:Q175"/>
    <mergeCell ref="D176:O176"/>
    <mergeCell ref="P176:Q176"/>
    <mergeCell ref="D177:O177"/>
    <mergeCell ref="P177:Q177"/>
    <mergeCell ref="D172:O172"/>
    <mergeCell ref="P172:Q172"/>
    <mergeCell ref="D173:O173"/>
    <mergeCell ref="P173:Q173"/>
    <mergeCell ref="D174:O174"/>
    <mergeCell ref="P174:Q174"/>
    <mergeCell ref="D169:O169"/>
    <mergeCell ref="P169:Q169"/>
    <mergeCell ref="D170:O170"/>
    <mergeCell ref="P170:Q170"/>
    <mergeCell ref="D171:O171"/>
    <mergeCell ref="P171:Q171"/>
    <mergeCell ref="D166:O166"/>
    <mergeCell ref="P166:Q166"/>
    <mergeCell ref="D167:O167"/>
    <mergeCell ref="P167:Q167"/>
    <mergeCell ref="D168:O168"/>
    <mergeCell ref="P168:Q168"/>
    <mergeCell ref="D163:O163"/>
    <mergeCell ref="P163:Q163"/>
    <mergeCell ref="D164:O164"/>
    <mergeCell ref="P164:Q164"/>
    <mergeCell ref="D165:O165"/>
    <mergeCell ref="P165:Q165"/>
    <mergeCell ref="D160:O160"/>
    <mergeCell ref="P160:Q160"/>
    <mergeCell ref="D161:O161"/>
    <mergeCell ref="P161:Q161"/>
    <mergeCell ref="D162:O162"/>
    <mergeCell ref="P162:Q162"/>
    <mergeCell ref="D157:O157"/>
    <mergeCell ref="P157:Q157"/>
    <mergeCell ref="D158:O158"/>
    <mergeCell ref="P158:Q158"/>
    <mergeCell ref="D159:O159"/>
    <mergeCell ref="P159:Q159"/>
    <mergeCell ref="D154:O154"/>
    <mergeCell ref="P154:Q154"/>
    <mergeCell ref="D155:O155"/>
    <mergeCell ref="P155:Q155"/>
    <mergeCell ref="D156:O156"/>
    <mergeCell ref="P156:Q156"/>
    <mergeCell ref="D151:O151"/>
    <mergeCell ref="P151:Q151"/>
    <mergeCell ref="D152:O152"/>
    <mergeCell ref="P152:Q152"/>
    <mergeCell ref="D153:O153"/>
    <mergeCell ref="P153:Q153"/>
    <mergeCell ref="D148:O148"/>
    <mergeCell ref="P148:Q148"/>
    <mergeCell ref="D149:O149"/>
    <mergeCell ref="P149:Q149"/>
    <mergeCell ref="D150:O150"/>
    <mergeCell ref="P150:Q150"/>
    <mergeCell ref="D145:O145"/>
    <mergeCell ref="P145:Q145"/>
    <mergeCell ref="D146:O146"/>
    <mergeCell ref="P146:Q146"/>
    <mergeCell ref="D147:O147"/>
    <mergeCell ref="P147:Q147"/>
    <mergeCell ref="D142:O142"/>
    <mergeCell ref="P142:Q142"/>
    <mergeCell ref="D143:O143"/>
    <mergeCell ref="P143:Q143"/>
    <mergeCell ref="D144:O144"/>
    <mergeCell ref="P144:Q144"/>
    <mergeCell ref="D139:O139"/>
    <mergeCell ref="P139:Q139"/>
    <mergeCell ref="D140:O140"/>
    <mergeCell ref="P140:Q140"/>
    <mergeCell ref="D141:O141"/>
    <mergeCell ref="P141:Q141"/>
    <mergeCell ref="D136:O136"/>
    <mergeCell ref="P136:Q136"/>
    <mergeCell ref="D137:O137"/>
    <mergeCell ref="P137:Q137"/>
    <mergeCell ref="D138:O138"/>
    <mergeCell ref="P138:Q138"/>
    <mergeCell ref="D133:O133"/>
    <mergeCell ref="P133:Q133"/>
    <mergeCell ref="D134:O134"/>
    <mergeCell ref="P134:Q134"/>
    <mergeCell ref="D135:O135"/>
    <mergeCell ref="P135:Q135"/>
    <mergeCell ref="D130:O130"/>
    <mergeCell ref="P130:Q130"/>
    <mergeCell ref="D131:O131"/>
    <mergeCell ref="P131:Q131"/>
    <mergeCell ref="D132:O132"/>
    <mergeCell ref="P132:Q132"/>
    <mergeCell ref="D127:O127"/>
    <mergeCell ref="P127:Q127"/>
    <mergeCell ref="D128:O128"/>
    <mergeCell ref="P128:Q128"/>
    <mergeCell ref="D129:O129"/>
    <mergeCell ref="P129:Q129"/>
    <mergeCell ref="D124:O124"/>
    <mergeCell ref="P124:Q124"/>
    <mergeCell ref="D125:O125"/>
    <mergeCell ref="P125:Q125"/>
    <mergeCell ref="D126:O126"/>
    <mergeCell ref="P126:Q126"/>
    <mergeCell ref="D121:O121"/>
    <mergeCell ref="P121:Q121"/>
    <mergeCell ref="D122:O122"/>
    <mergeCell ref="P122:Q122"/>
    <mergeCell ref="D123:O123"/>
    <mergeCell ref="P123:Q123"/>
    <mergeCell ref="D118:O118"/>
    <mergeCell ref="P118:Q118"/>
    <mergeCell ref="D119:O119"/>
    <mergeCell ref="P119:Q119"/>
    <mergeCell ref="D120:O120"/>
    <mergeCell ref="P120:Q120"/>
    <mergeCell ref="D115:O115"/>
    <mergeCell ref="P115:Q115"/>
    <mergeCell ref="D116:O116"/>
    <mergeCell ref="P116:Q116"/>
    <mergeCell ref="D117:O117"/>
    <mergeCell ref="P117:Q117"/>
    <mergeCell ref="D112:O112"/>
    <mergeCell ref="P112:Q112"/>
    <mergeCell ref="D113:O113"/>
    <mergeCell ref="P113:Q113"/>
    <mergeCell ref="D114:O114"/>
    <mergeCell ref="P114:Q114"/>
    <mergeCell ref="D109:O109"/>
    <mergeCell ref="P109:Q109"/>
    <mergeCell ref="D110:O110"/>
    <mergeCell ref="P110:Q110"/>
    <mergeCell ref="D111:O111"/>
    <mergeCell ref="P111:Q111"/>
    <mergeCell ref="D106:O106"/>
    <mergeCell ref="P106:Q106"/>
    <mergeCell ref="D107:O107"/>
    <mergeCell ref="P107:Q107"/>
    <mergeCell ref="D108:O108"/>
    <mergeCell ref="P108:Q108"/>
    <mergeCell ref="D103:O103"/>
    <mergeCell ref="P103:Q103"/>
    <mergeCell ref="D104:O104"/>
    <mergeCell ref="P104:Q104"/>
    <mergeCell ref="D105:O105"/>
    <mergeCell ref="P105:Q105"/>
    <mergeCell ref="D100:O100"/>
    <mergeCell ref="P100:Q100"/>
    <mergeCell ref="D101:O101"/>
    <mergeCell ref="P101:Q101"/>
    <mergeCell ref="D102:O102"/>
    <mergeCell ref="P102:Q102"/>
    <mergeCell ref="D97:O97"/>
    <mergeCell ref="P97:Q97"/>
    <mergeCell ref="D98:O98"/>
    <mergeCell ref="P98:Q98"/>
    <mergeCell ref="D99:O99"/>
    <mergeCell ref="P99:Q99"/>
    <mergeCell ref="D94:O94"/>
    <mergeCell ref="P94:Q94"/>
    <mergeCell ref="D95:O95"/>
    <mergeCell ref="P95:Q95"/>
    <mergeCell ref="D96:O96"/>
    <mergeCell ref="P96:Q96"/>
    <mergeCell ref="D91:O91"/>
    <mergeCell ref="P91:Q91"/>
    <mergeCell ref="D92:O92"/>
    <mergeCell ref="P92:Q92"/>
    <mergeCell ref="D93:O93"/>
    <mergeCell ref="P93:Q93"/>
    <mergeCell ref="D88:O88"/>
    <mergeCell ref="P88:Q88"/>
    <mergeCell ref="D89:O89"/>
    <mergeCell ref="P89:Q89"/>
    <mergeCell ref="D90:O90"/>
    <mergeCell ref="P90:Q90"/>
    <mergeCell ref="D85:O85"/>
    <mergeCell ref="P85:Q85"/>
    <mergeCell ref="D86:O86"/>
    <mergeCell ref="P86:Q86"/>
    <mergeCell ref="D87:O87"/>
    <mergeCell ref="P87:Q87"/>
    <mergeCell ref="D82:O82"/>
    <mergeCell ref="P82:Q82"/>
    <mergeCell ref="D83:O83"/>
    <mergeCell ref="P83:Q83"/>
    <mergeCell ref="D84:O84"/>
    <mergeCell ref="P84:Q84"/>
    <mergeCell ref="D79:O79"/>
    <mergeCell ref="P79:Q79"/>
    <mergeCell ref="D80:O80"/>
    <mergeCell ref="P80:Q80"/>
    <mergeCell ref="D81:O81"/>
    <mergeCell ref="P81:Q81"/>
    <mergeCell ref="D76:O76"/>
    <mergeCell ref="P76:Q76"/>
    <mergeCell ref="D77:O77"/>
    <mergeCell ref="P77:Q77"/>
    <mergeCell ref="D78:O78"/>
    <mergeCell ref="P78:Q78"/>
    <mergeCell ref="D73:O73"/>
    <mergeCell ref="P73:Q73"/>
    <mergeCell ref="D74:O74"/>
    <mergeCell ref="P74:Q74"/>
    <mergeCell ref="D75:O75"/>
    <mergeCell ref="P75:Q75"/>
    <mergeCell ref="D70:O70"/>
    <mergeCell ref="P70:Q70"/>
    <mergeCell ref="D71:O71"/>
    <mergeCell ref="P71:Q71"/>
    <mergeCell ref="D72:O72"/>
    <mergeCell ref="P72:Q72"/>
    <mergeCell ref="D67:O67"/>
    <mergeCell ref="P67:Q67"/>
    <mergeCell ref="D68:O68"/>
    <mergeCell ref="P68:Q68"/>
    <mergeCell ref="D69:O69"/>
    <mergeCell ref="P69:Q69"/>
    <mergeCell ref="D64:O64"/>
    <mergeCell ref="P64:Q64"/>
    <mergeCell ref="D65:O65"/>
    <mergeCell ref="P65:Q65"/>
    <mergeCell ref="D66:O66"/>
    <mergeCell ref="P66:Q66"/>
    <mergeCell ref="D61:O61"/>
    <mergeCell ref="P61:Q61"/>
    <mergeCell ref="D62:O62"/>
    <mergeCell ref="P62:Q62"/>
    <mergeCell ref="D63:O63"/>
    <mergeCell ref="P63:Q63"/>
    <mergeCell ref="D58:O58"/>
    <mergeCell ref="P58:Q58"/>
    <mergeCell ref="D59:O59"/>
    <mergeCell ref="P59:Q59"/>
    <mergeCell ref="D60:O60"/>
    <mergeCell ref="P60:Q60"/>
    <mergeCell ref="D55:O55"/>
    <mergeCell ref="P55:Q55"/>
    <mergeCell ref="D56:O56"/>
    <mergeCell ref="P56:Q56"/>
    <mergeCell ref="D57:O57"/>
    <mergeCell ref="P57:Q57"/>
    <mergeCell ref="D52:O52"/>
    <mergeCell ref="P52:Q52"/>
    <mergeCell ref="D53:O53"/>
    <mergeCell ref="P53:Q53"/>
    <mergeCell ref="D54:O54"/>
    <mergeCell ref="P54:Q54"/>
    <mergeCell ref="D49:O49"/>
    <mergeCell ref="P49:Q49"/>
    <mergeCell ref="D50:O50"/>
    <mergeCell ref="P50:Q50"/>
    <mergeCell ref="D51:O51"/>
    <mergeCell ref="P51:Q51"/>
    <mergeCell ref="D46:O46"/>
    <mergeCell ref="P46:Q46"/>
    <mergeCell ref="D47:O47"/>
    <mergeCell ref="P47:Q47"/>
    <mergeCell ref="D48:O48"/>
    <mergeCell ref="P48:Q48"/>
    <mergeCell ref="D43:O43"/>
    <mergeCell ref="P43:Q43"/>
    <mergeCell ref="D44:O44"/>
    <mergeCell ref="P44:Q44"/>
    <mergeCell ref="D45:O45"/>
    <mergeCell ref="P45:Q45"/>
    <mergeCell ref="D40:O40"/>
    <mergeCell ref="P40:Q40"/>
    <mergeCell ref="D41:O41"/>
    <mergeCell ref="P41:Q41"/>
    <mergeCell ref="D42:O42"/>
    <mergeCell ref="P42:Q42"/>
    <mergeCell ref="D37:O37"/>
    <mergeCell ref="P37:Q37"/>
    <mergeCell ref="D38:O38"/>
    <mergeCell ref="P38:Q38"/>
    <mergeCell ref="D39:O39"/>
    <mergeCell ref="P39:Q39"/>
    <mergeCell ref="D34:O34"/>
    <mergeCell ref="P34:Q34"/>
    <mergeCell ref="D35:O35"/>
    <mergeCell ref="P35:Q35"/>
    <mergeCell ref="D36:O36"/>
    <mergeCell ref="P36:Q36"/>
    <mergeCell ref="D31:O31"/>
    <mergeCell ref="P31:Q31"/>
    <mergeCell ref="D32:O32"/>
    <mergeCell ref="P32:Q32"/>
    <mergeCell ref="D33:O33"/>
    <mergeCell ref="P33:Q33"/>
    <mergeCell ref="D28:O28"/>
    <mergeCell ref="P28:Q28"/>
    <mergeCell ref="D29:O29"/>
    <mergeCell ref="P29:Q29"/>
    <mergeCell ref="D30:O30"/>
    <mergeCell ref="P30:Q30"/>
    <mergeCell ref="B364:AD364"/>
    <mergeCell ref="B365:AD365"/>
    <mergeCell ref="B1:AD1"/>
    <mergeCell ref="B3:AD3"/>
    <mergeCell ref="B5:AD5"/>
    <mergeCell ref="AA9:AD9"/>
    <mergeCell ref="B11:L11"/>
    <mergeCell ref="N11:O11"/>
    <mergeCell ref="Q11:AA11"/>
    <mergeCell ref="AC11:AD11"/>
    <mergeCell ref="C20:AD20"/>
    <mergeCell ref="B7:AD7"/>
    <mergeCell ref="AA13:AD13"/>
    <mergeCell ref="C25:O26"/>
    <mergeCell ref="P25:Q26"/>
    <mergeCell ref="R25:AD25"/>
    <mergeCell ref="D27:O27"/>
    <mergeCell ref="P27:Q27"/>
    <mergeCell ref="B15:AD15"/>
    <mergeCell ref="C16:AD16"/>
    <mergeCell ref="C17:AD17"/>
    <mergeCell ref="C18:AD18"/>
    <mergeCell ref="C19:AD19"/>
    <mergeCell ref="C21:AD21"/>
  </mergeCells>
  <conditionalFormatting sqref="R198:AD357">
    <cfRule type="expression" dxfId="6" priority="1">
      <formula>OR($AI198=2,$AI198=9)</formula>
    </cfRule>
    <cfRule type="expression" dxfId="5" priority="57">
      <formula>OR($AH27=5,$AH27=8,$AH27=10,$AH27=99)</formula>
    </cfRule>
  </conditionalFormatting>
  <conditionalFormatting sqref="P27:AD186">
    <cfRule type="expression" dxfId="4" priority="58">
      <formula>OR($AH27=5,$AH27=8,$AH27=10,$AH27=99)</formula>
    </cfRule>
  </conditionalFormatting>
  <conditionalFormatting sqref="D27:AD186">
    <cfRule type="expression" dxfId="3" priority="4">
      <formula>AND($AJ$26&lt;$AI27,$AJ$27=1)</formula>
    </cfRule>
  </conditionalFormatting>
  <conditionalFormatting sqref="D198:AD357">
    <cfRule type="expression" dxfId="2" priority="3">
      <formula>AND($AJ$26&lt;$AI27,$AJ$27=1)</formula>
    </cfRule>
  </conditionalFormatting>
  <conditionalFormatting sqref="R27:AD186">
    <cfRule type="expression" dxfId="1" priority="2">
      <formula>$P27="X"</formula>
    </cfRule>
  </conditionalFormatting>
  <hyperlinks>
    <hyperlink ref="AA9:AD9" location="Índice!B19" display="Índice" xr:uid="{109EC985-374C-4FEA-82EE-B0A67E652EB7}"/>
    <hyperlink ref="AA13:AD13" location="CNGMD_2023_M2_Secc7!A977" display="Pregunta 7.15" xr:uid="{28C965A4-5C78-4BF0-A16A-C89D4200B1AA}"/>
  </hyperlinks>
  <printOptions horizontalCentered="1"/>
  <pageMargins left="0.70866141732283472" right="0.70866141732283472" top="0.74803149606299213" bottom="0.74803149606299213" header="0.31496062992125984" footer="0.31496062992125984"/>
  <pageSetup scale="75" orientation="portrait" r:id="rId1"/>
  <headerFooter>
    <oddHeader>&amp;CMódulo 2 Sección VII
Complemento 2</oddHeader>
    <oddFooter>&amp;LCenso Nacional de Gobiernos Municipales y Demarcaciones Territoriales de la Ciudad de México 2023&amp;R&amp;P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C552EC-7A5E-4CCF-A03B-A4D5F2F097AE}">
  <sheetPr codeName="Hoja7"/>
  <dimension ref="A1:AE221"/>
  <sheetViews>
    <sheetView showGridLines="0" workbookViewId="0">
      <selection activeCell="D85" sqref="D85:AD85"/>
    </sheetView>
  </sheetViews>
  <sheetFormatPr baseColWidth="10" defaultColWidth="0" defaultRowHeight="15" customHeight="1" zeroHeight="1"/>
  <cols>
    <col min="1" max="1" width="5.7109375" customWidth="1"/>
    <col min="2" max="30" width="3.7109375" customWidth="1"/>
    <col min="31" max="31" width="5.7109375" customWidth="1"/>
    <col min="32" max="16384" width="11.42578125" hidden="1"/>
  </cols>
  <sheetData>
    <row r="1" spans="1:30" ht="173.25" customHeight="1">
      <c r="B1" s="215" t="s">
        <v>9</v>
      </c>
      <c r="C1" s="216"/>
      <c r="D1" s="216"/>
      <c r="E1" s="216"/>
      <c r="F1" s="216"/>
      <c r="G1" s="216"/>
      <c r="H1" s="216"/>
      <c r="I1" s="216"/>
      <c r="J1" s="216"/>
      <c r="K1" s="216"/>
      <c r="L1" s="216"/>
      <c r="M1" s="216"/>
      <c r="N1" s="216"/>
      <c r="O1" s="216"/>
      <c r="P1" s="216"/>
      <c r="Q1" s="216"/>
      <c r="R1" s="216"/>
      <c r="S1" s="216"/>
      <c r="T1" s="216"/>
      <c r="U1" s="216"/>
      <c r="V1" s="216"/>
      <c r="W1" s="216"/>
      <c r="X1" s="216"/>
      <c r="Y1" s="216"/>
      <c r="Z1" s="216"/>
      <c r="AA1" s="216"/>
      <c r="AB1" s="216"/>
      <c r="AC1" s="216"/>
      <c r="AD1" s="216"/>
    </row>
    <row r="2" spans="1:30" ht="15" customHeight="1">
      <c r="B2" s="7"/>
      <c r="C2" s="7"/>
      <c r="D2" s="7"/>
      <c r="E2" s="7"/>
      <c r="F2" s="7"/>
      <c r="G2" s="7"/>
      <c r="H2" s="7"/>
      <c r="I2" s="7"/>
      <c r="J2" s="7"/>
      <c r="K2" s="7"/>
      <c r="L2" s="7"/>
      <c r="M2" s="7"/>
      <c r="N2" s="7"/>
      <c r="O2" s="7"/>
      <c r="P2" s="7"/>
      <c r="Q2" s="7"/>
      <c r="R2" s="7"/>
      <c r="S2" s="7"/>
      <c r="T2" s="7"/>
      <c r="U2" s="7"/>
      <c r="V2" s="7"/>
      <c r="W2" s="7"/>
      <c r="X2" s="7"/>
      <c r="Y2" s="7"/>
      <c r="Z2" s="7"/>
      <c r="AA2" s="7"/>
      <c r="AB2" s="7"/>
      <c r="AC2" s="7"/>
      <c r="AD2" s="7"/>
    </row>
    <row r="3" spans="1:30" ht="45" customHeight="1">
      <c r="B3" s="217" t="s">
        <v>241</v>
      </c>
      <c r="C3" s="218"/>
      <c r="D3" s="218"/>
      <c r="E3" s="218"/>
      <c r="F3" s="218"/>
      <c r="G3" s="218"/>
      <c r="H3" s="218"/>
      <c r="I3" s="218"/>
      <c r="J3" s="218"/>
      <c r="K3" s="218"/>
      <c r="L3" s="218"/>
      <c r="M3" s="218"/>
      <c r="N3" s="218"/>
      <c r="O3" s="218"/>
      <c r="P3" s="218"/>
      <c r="Q3" s="218"/>
      <c r="R3" s="218"/>
      <c r="S3" s="218"/>
      <c r="T3" s="218"/>
      <c r="U3" s="218"/>
      <c r="V3" s="218"/>
      <c r="W3" s="218"/>
      <c r="X3" s="218"/>
      <c r="Y3" s="218"/>
      <c r="Z3" s="218"/>
      <c r="AA3" s="218"/>
      <c r="AB3" s="218"/>
      <c r="AC3" s="218"/>
      <c r="AD3" s="218"/>
    </row>
    <row r="4" spans="1:30" ht="15" customHeight="1">
      <c r="B4" s="53"/>
      <c r="C4" s="54"/>
      <c r="D4" s="54"/>
      <c r="E4" s="54"/>
      <c r="F4" s="54"/>
      <c r="G4" s="54"/>
      <c r="H4" s="54"/>
      <c r="I4" s="54"/>
      <c r="J4" s="54"/>
      <c r="K4" s="54"/>
      <c r="L4" s="54"/>
      <c r="M4" s="54"/>
      <c r="N4" s="54"/>
      <c r="O4" s="54"/>
      <c r="P4" s="54"/>
      <c r="Q4" s="54"/>
      <c r="R4" s="54"/>
      <c r="S4" s="54"/>
      <c r="T4" s="54"/>
      <c r="U4" s="54"/>
      <c r="V4" s="54"/>
      <c r="W4" s="54"/>
      <c r="X4" s="54"/>
      <c r="Y4" s="54"/>
      <c r="Z4" s="54"/>
      <c r="AA4" s="54"/>
      <c r="AB4" s="54"/>
      <c r="AC4" s="54"/>
      <c r="AD4" s="54"/>
    </row>
    <row r="5" spans="1:30" ht="45" customHeight="1">
      <c r="B5" s="217" t="s">
        <v>240</v>
      </c>
      <c r="C5" s="217"/>
      <c r="D5" s="217"/>
      <c r="E5" s="217"/>
      <c r="F5" s="217"/>
      <c r="G5" s="217"/>
      <c r="H5" s="217"/>
      <c r="I5" s="217"/>
      <c r="J5" s="217"/>
      <c r="K5" s="217"/>
      <c r="L5" s="217"/>
      <c r="M5" s="217"/>
      <c r="N5" s="217"/>
      <c r="O5" s="217"/>
      <c r="P5" s="217"/>
      <c r="Q5" s="217"/>
      <c r="R5" s="217"/>
      <c r="S5" s="217"/>
      <c r="T5" s="217"/>
      <c r="U5" s="217"/>
      <c r="V5" s="217"/>
      <c r="W5" s="217"/>
      <c r="X5" s="217"/>
      <c r="Y5" s="217"/>
      <c r="Z5" s="217"/>
      <c r="AA5" s="217"/>
      <c r="AB5" s="217"/>
      <c r="AC5" s="217"/>
      <c r="AD5" s="217"/>
    </row>
    <row r="6" spans="1:30" ht="15" customHeight="1">
      <c r="B6" s="55"/>
      <c r="C6" s="55"/>
      <c r="D6" s="55"/>
      <c r="E6" s="55"/>
      <c r="F6" s="55"/>
      <c r="G6" s="55"/>
      <c r="H6" s="55"/>
      <c r="I6" s="55"/>
      <c r="J6" s="55"/>
      <c r="K6" s="55"/>
      <c r="L6" s="55"/>
      <c r="M6" s="55"/>
      <c r="N6" s="55"/>
      <c r="O6" s="55"/>
      <c r="P6" s="55"/>
      <c r="Q6" s="55"/>
      <c r="R6" s="55"/>
      <c r="S6" s="55"/>
      <c r="T6" s="55"/>
      <c r="U6" s="55"/>
      <c r="V6" s="55"/>
      <c r="W6" s="55"/>
      <c r="X6" s="55"/>
      <c r="Y6" s="55"/>
      <c r="Z6" s="55"/>
      <c r="AA6" s="55"/>
      <c r="AB6" s="55"/>
      <c r="AC6" s="55"/>
      <c r="AD6" s="55"/>
    </row>
    <row r="7" spans="1:30" ht="60" customHeight="1">
      <c r="B7" s="441" t="s">
        <v>8</v>
      </c>
      <c r="C7" s="441"/>
      <c r="D7" s="441"/>
      <c r="E7" s="441"/>
      <c r="F7" s="441"/>
      <c r="G7" s="441"/>
      <c r="H7" s="441"/>
      <c r="I7" s="441"/>
      <c r="J7" s="441"/>
      <c r="K7" s="441"/>
      <c r="L7" s="441"/>
      <c r="M7" s="441"/>
      <c r="N7" s="441"/>
      <c r="O7" s="441"/>
      <c r="P7" s="441"/>
      <c r="Q7" s="441"/>
      <c r="R7" s="441"/>
      <c r="S7" s="441"/>
      <c r="T7" s="441"/>
      <c r="U7" s="441"/>
      <c r="V7" s="441"/>
      <c r="W7" s="441"/>
      <c r="X7" s="441"/>
      <c r="Y7" s="441"/>
      <c r="Z7" s="441"/>
      <c r="AA7" s="441"/>
      <c r="AB7" s="441"/>
      <c r="AC7" s="441"/>
      <c r="AD7" s="441"/>
    </row>
    <row r="8" spans="1:30" ht="15" customHeight="1"/>
    <row r="9" spans="1:30" ht="15" customHeight="1">
      <c r="AA9" s="252" t="s">
        <v>0</v>
      </c>
      <c r="AB9" s="252"/>
      <c r="AC9" s="252"/>
      <c r="AD9" s="252"/>
    </row>
    <row r="10" spans="1:30" ht="15" customHeight="1" thickBot="1">
      <c r="B10" s="56" t="s">
        <v>1</v>
      </c>
      <c r="C10" s="2"/>
      <c r="D10" s="2"/>
      <c r="E10" s="2"/>
      <c r="F10" s="2"/>
      <c r="G10" s="2"/>
      <c r="H10" s="2"/>
      <c r="I10" s="2"/>
      <c r="J10" s="2"/>
      <c r="K10" s="2"/>
      <c r="L10" s="2"/>
      <c r="M10" s="49"/>
      <c r="N10" s="56" t="s">
        <v>2</v>
      </c>
      <c r="O10" s="49"/>
      <c r="P10" s="58"/>
      <c r="Q10" s="8" t="s">
        <v>3</v>
      </c>
      <c r="R10" s="8"/>
      <c r="S10" s="8"/>
      <c r="T10" s="8"/>
      <c r="U10" s="8"/>
      <c r="V10" s="8"/>
      <c r="W10" s="8"/>
      <c r="X10" s="8"/>
      <c r="Y10" s="8"/>
      <c r="Z10" s="8"/>
      <c r="AA10" s="8"/>
      <c r="AB10" s="58"/>
      <c r="AC10" s="57" t="s">
        <v>4</v>
      </c>
      <c r="AD10" s="59"/>
    </row>
    <row r="11" spans="1:30" ht="15" customHeight="1" thickBot="1">
      <c r="B11" s="219" t="str">
        <f>IF(Presentación!B11="","",Presentación!B11)</f>
        <v/>
      </c>
      <c r="C11" s="220"/>
      <c r="D11" s="220"/>
      <c r="E11" s="220"/>
      <c r="F11" s="220"/>
      <c r="G11" s="220"/>
      <c r="H11" s="220"/>
      <c r="I11" s="220"/>
      <c r="J11" s="220"/>
      <c r="K11" s="220"/>
      <c r="L11" s="221"/>
      <c r="M11" s="3"/>
      <c r="N11" s="219" t="str">
        <f>IF(Presentación!N11="","",Presentación!N11)</f>
        <v/>
      </c>
      <c r="O11" s="221"/>
      <c r="P11" s="11"/>
      <c r="Q11" s="222" t="str">
        <f>IF(Presentación!Q11="","",Presentación!Q11)</f>
        <v/>
      </c>
      <c r="R11" s="223"/>
      <c r="S11" s="223"/>
      <c r="T11" s="223"/>
      <c r="U11" s="223"/>
      <c r="V11" s="223"/>
      <c r="W11" s="223"/>
      <c r="X11" s="223"/>
      <c r="Y11" s="223"/>
      <c r="Z11" s="223"/>
      <c r="AA11" s="224"/>
      <c r="AB11" s="10"/>
      <c r="AC11" s="222" t="str">
        <f>IF(Presentación!AC11="","",Presentación!AC11)</f>
        <v/>
      </c>
      <c r="AD11" s="224"/>
    </row>
    <row r="12" spans="1:30" ht="15" customHeight="1">
      <c r="B12" s="138"/>
      <c r="C12" s="138"/>
      <c r="D12" s="138"/>
      <c r="E12" s="138"/>
      <c r="F12" s="138"/>
      <c r="G12" s="138"/>
      <c r="H12" s="138"/>
      <c r="I12" s="138"/>
      <c r="J12" s="138"/>
      <c r="K12" s="138"/>
      <c r="L12" s="138"/>
      <c r="M12" s="3"/>
      <c r="N12" s="138"/>
      <c r="O12" s="138"/>
      <c r="P12" s="4"/>
      <c r="Q12" s="138"/>
      <c r="R12" s="138"/>
      <c r="S12" s="138"/>
      <c r="T12" s="138"/>
      <c r="U12" s="138"/>
      <c r="V12" s="138"/>
      <c r="W12" s="138"/>
      <c r="X12" s="138"/>
      <c r="Y12" s="138"/>
      <c r="Z12" s="138"/>
      <c r="AA12" s="138"/>
      <c r="AB12" s="3"/>
      <c r="AC12" s="138"/>
      <c r="AD12" s="138"/>
    </row>
    <row r="13" spans="1:30" ht="15" customHeight="1">
      <c r="B13" s="46" t="s">
        <v>541</v>
      </c>
      <c r="C13" s="46"/>
      <c r="D13" s="46"/>
      <c r="E13" s="46"/>
      <c r="F13" s="46"/>
      <c r="G13" s="46"/>
      <c r="H13" s="46"/>
      <c r="I13" s="46"/>
      <c r="J13" s="46"/>
      <c r="K13" s="46"/>
      <c r="L13" s="46"/>
      <c r="M13" s="46"/>
      <c r="N13" s="46"/>
      <c r="O13" s="46"/>
      <c r="P13" s="46"/>
      <c r="Q13" s="46"/>
      <c r="R13" s="46"/>
      <c r="S13" s="46"/>
      <c r="T13" s="46"/>
      <c r="U13" s="46"/>
      <c r="V13" s="46"/>
      <c r="W13" s="46"/>
      <c r="X13" s="46"/>
      <c r="Y13" s="46"/>
      <c r="Z13" s="46"/>
      <c r="AA13" s="46"/>
      <c r="AB13" s="46"/>
      <c r="AC13" s="46"/>
      <c r="AD13" s="46"/>
    </row>
    <row r="14" spans="1:30" ht="15" customHeight="1">
      <c r="B14" s="46"/>
      <c r="C14" s="230" t="s">
        <v>542</v>
      </c>
      <c r="D14" s="230"/>
      <c r="E14" s="230"/>
      <c r="F14" s="230"/>
      <c r="G14" s="230"/>
      <c r="H14" s="230"/>
      <c r="I14" s="230"/>
      <c r="J14" s="230"/>
      <c r="K14" s="230"/>
      <c r="L14" s="230"/>
      <c r="M14" s="230"/>
      <c r="N14" s="230"/>
      <c r="O14" s="230"/>
      <c r="P14" s="230"/>
      <c r="Q14" s="230"/>
      <c r="R14" s="230"/>
      <c r="S14" s="230"/>
      <c r="T14" s="230"/>
      <c r="U14" s="230"/>
      <c r="V14" s="230"/>
      <c r="W14" s="230"/>
      <c r="X14" s="230"/>
      <c r="Y14" s="230"/>
      <c r="Z14" s="230"/>
      <c r="AA14" s="230"/>
      <c r="AB14" s="230"/>
      <c r="AC14" s="230"/>
      <c r="AD14" s="230"/>
    </row>
    <row r="15" spans="1:30" ht="15" customHeight="1">
      <c r="B15" s="138"/>
      <c r="C15" s="138"/>
      <c r="D15" s="138"/>
      <c r="E15" s="138"/>
      <c r="F15" s="138"/>
      <c r="G15" s="138"/>
      <c r="H15" s="138"/>
      <c r="I15" s="138"/>
      <c r="J15" s="138"/>
      <c r="K15" s="138"/>
      <c r="L15" s="138"/>
      <c r="M15" s="3"/>
      <c r="N15" s="138"/>
      <c r="O15" s="138"/>
      <c r="P15" s="4"/>
      <c r="Q15" s="138"/>
      <c r="R15" s="138"/>
      <c r="S15" s="138"/>
      <c r="T15" s="138"/>
      <c r="U15" s="138"/>
      <c r="V15" s="138"/>
      <c r="W15" s="138"/>
      <c r="X15" s="138"/>
      <c r="Y15" s="138"/>
      <c r="Z15" s="138"/>
      <c r="AA15" s="138"/>
      <c r="AB15" s="3"/>
      <c r="AC15" s="138"/>
      <c r="AD15" s="138"/>
    </row>
    <row r="16" spans="1:30" ht="15" customHeight="1">
      <c r="A16" s="6"/>
      <c r="B16" s="46" t="s">
        <v>543</v>
      </c>
      <c r="C16" s="46"/>
      <c r="D16" s="46"/>
      <c r="E16" s="46"/>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row>
    <row r="17" spans="1:30" ht="48" customHeight="1">
      <c r="A17" s="6"/>
      <c r="B17" s="46"/>
      <c r="C17" s="230" t="s">
        <v>544</v>
      </c>
      <c r="D17" s="230"/>
      <c r="E17" s="230"/>
      <c r="F17" s="230"/>
      <c r="G17" s="230"/>
      <c r="H17" s="230"/>
      <c r="I17" s="230"/>
      <c r="J17" s="230"/>
      <c r="K17" s="230"/>
      <c r="L17" s="230"/>
      <c r="M17" s="230"/>
      <c r="N17" s="230"/>
      <c r="O17" s="230"/>
      <c r="P17" s="230"/>
      <c r="Q17" s="230"/>
      <c r="R17" s="230"/>
      <c r="S17" s="230"/>
      <c r="T17" s="230"/>
      <c r="U17" s="230"/>
      <c r="V17" s="230"/>
      <c r="W17" s="230"/>
      <c r="X17" s="230"/>
      <c r="Y17" s="230"/>
      <c r="Z17" s="230"/>
      <c r="AA17" s="230"/>
      <c r="AB17" s="230"/>
      <c r="AC17" s="230"/>
      <c r="AD17" s="230"/>
    </row>
    <row r="18" spans="1:30" ht="15" customHeight="1">
      <c r="A18" s="6"/>
      <c r="B18" s="46"/>
      <c r="C18" s="46"/>
      <c r="D18" s="46"/>
      <c r="E18" s="46"/>
      <c r="F18" s="46"/>
      <c r="G18" s="46"/>
      <c r="H18" s="46"/>
      <c r="I18" s="46"/>
      <c r="J18" s="46"/>
      <c r="K18" s="46"/>
      <c r="L18" s="46"/>
      <c r="M18" s="46"/>
      <c r="N18" s="46"/>
      <c r="O18" s="46"/>
      <c r="P18" s="46"/>
      <c r="Q18" s="46"/>
      <c r="R18" s="46"/>
      <c r="S18" s="46"/>
      <c r="T18" s="46"/>
      <c r="U18" s="46"/>
      <c r="V18" s="46"/>
      <c r="W18" s="46"/>
      <c r="X18" s="46"/>
      <c r="Y18" s="46"/>
      <c r="Z18" s="46"/>
      <c r="AA18" s="46"/>
      <c r="AB18" s="46"/>
      <c r="AC18" s="46"/>
      <c r="AD18" s="46"/>
    </row>
    <row r="19" spans="1:30" ht="15" customHeight="1">
      <c r="A19" s="6"/>
      <c r="B19" s="46" t="s">
        <v>545</v>
      </c>
      <c r="C19" s="46"/>
      <c r="D19" s="46"/>
      <c r="E19" s="46"/>
      <c r="F19" s="46"/>
      <c r="G19" s="46"/>
      <c r="H19" s="46"/>
      <c r="I19" s="46"/>
      <c r="J19" s="46"/>
      <c r="K19" s="46"/>
      <c r="L19" s="46"/>
      <c r="M19" s="46"/>
      <c r="N19" s="46"/>
      <c r="O19" s="46"/>
      <c r="P19" s="46"/>
      <c r="Q19" s="46"/>
      <c r="R19" s="46"/>
      <c r="S19" s="46"/>
      <c r="T19" s="46"/>
      <c r="U19" s="46"/>
      <c r="V19" s="46"/>
      <c r="W19" s="46"/>
      <c r="X19" s="46"/>
      <c r="Y19" s="46"/>
      <c r="Z19" s="46"/>
      <c r="AA19" s="46"/>
      <c r="AB19" s="46"/>
      <c r="AC19" s="46"/>
      <c r="AD19" s="46"/>
    </row>
    <row r="20" spans="1:30" ht="24" customHeight="1">
      <c r="A20" s="6"/>
      <c r="B20" s="46"/>
      <c r="C20" s="230" t="s">
        <v>546</v>
      </c>
      <c r="D20" s="230"/>
      <c r="E20" s="230"/>
      <c r="F20" s="230"/>
      <c r="G20" s="230"/>
      <c r="H20" s="230"/>
      <c r="I20" s="230"/>
      <c r="J20" s="230"/>
      <c r="K20" s="230"/>
      <c r="L20" s="230"/>
      <c r="M20" s="230"/>
      <c r="N20" s="230"/>
      <c r="O20" s="230"/>
      <c r="P20" s="230"/>
      <c r="Q20" s="230"/>
      <c r="R20" s="230"/>
      <c r="S20" s="230"/>
      <c r="T20" s="230"/>
      <c r="U20" s="230"/>
      <c r="V20" s="230"/>
      <c r="W20" s="230"/>
      <c r="X20" s="230"/>
      <c r="Y20" s="230"/>
      <c r="Z20" s="230"/>
      <c r="AA20" s="230"/>
      <c r="AB20" s="230"/>
      <c r="AC20" s="230"/>
      <c r="AD20" s="230"/>
    </row>
    <row r="21" spans="1:30" ht="15" customHeight="1">
      <c r="A21" s="6"/>
      <c r="B21" s="46"/>
      <c r="C21" s="46"/>
      <c r="D21" s="46"/>
      <c r="E21" s="46"/>
      <c r="F21" s="46"/>
      <c r="G21" s="46"/>
      <c r="H21" s="46"/>
      <c r="I21" s="46"/>
      <c r="J21" s="46"/>
      <c r="K21" s="46"/>
      <c r="L21" s="46"/>
      <c r="M21" s="46"/>
      <c r="N21" s="46"/>
      <c r="O21" s="46"/>
      <c r="P21" s="46"/>
      <c r="Q21" s="46"/>
      <c r="R21" s="46"/>
      <c r="S21" s="46"/>
      <c r="T21" s="46"/>
      <c r="U21" s="46"/>
      <c r="V21" s="46"/>
      <c r="W21" s="46"/>
      <c r="X21" s="46"/>
      <c r="Y21" s="46"/>
      <c r="Z21" s="46"/>
      <c r="AA21" s="46"/>
      <c r="AB21" s="46"/>
      <c r="AC21" s="46"/>
      <c r="AD21" s="46"/>
    </row>
    <row r="22" spans="1:30" ht="15" customHeight="1">
      <c r="A22" s="6"/>
      <c r="B22" s="46" t="s">
        <v>547</v>
      </c>
      <c r="C22" s="46"/>
      <c r="D22" s="46"/>
      <c r="E22" s="46"/>
      <c r="F22" s="46"/>
      <c r="G22" s="46"/>
      <c r="H22" s="46"/>
      <c r="I22" s="46"/>
      <c r="J22" s="46"/>
      <c r="K22" s="46"/>
      <c r="L22" s="46"/>
      <c r="M22" s="46"/>
      <c r="N22" s="46"/>
      <c r="O22" s="46"/>
      <c r="P22" s="46"/>
      <c r="Q22" s="46"/>
      <c r="R22" s="46"/>
      <c r="S22" s="46"/>
      <c r="T22" s="46"/>
      <c r="U22" s="46"/>
      <c r="V22" s="46"/>
      <c r="W22" s="46"/>
      <c r="X22" s="46"/>
      <c r="Y22" s="46"/>
      <c r="Z22" s="46"/>
      <c r="AA22" s="46"/>
      <c r="AB22" s="46"/>
      <c r="AC22" s="46"/>
      <c r="AD22" s="46"/>
    </row>
    <row r="23" spans="1:30" ht="24" customHeight="1">
      <c r="A23" s="6"/>
      <c r="B23" s="46"/>
      <c r="C23" s="230" t="s">
        <v>548</v>
      </c>
      <c r="D23" s="230"/>
      <c r="E23" s="230"/>
      <c r="F23" s="230"/>
      <c r="G23" s="230"/>
      <c r="H23" s="230"/>
      <c r="I23" s="230"/>
      <c r="J23" s="230"/>
      <c r="K23" s="230"/>
      <c r="L23" s="230"/>
      <c r="M23" s="230"/>
      <c r="N23" s="230"/>
      <c r="O23" s="230"/>
      <c r="P23" s="230"/>
      <c r="Q23" s="230"/>
      <c r="R23" s="230"/>
      <c r="S23" s="230"/>
      <c r="T23" s="230"/>
      <c r="U23" s="230"/>
      <c r="V23" s="230"/>
      <c r="W23" s="230"/>
      <c r="X23" s="230"/>
      <c r="Y23" s="230"/>
      <c r="Z23" s="230"/>
      <c r="AA23" s="230"/>
      <c r="AB23" s="230"/>
      <c r="AC23" s="230"/>
      <c r="AD23" s="230"/>
    </row>
    <row r="24" spans="1:30" ht="15" customHeight="1">
      <c r="A24" s="6"/>
      <c r="B24" s="46"/>
      <c r="C24" s="46"/>
      <c r="D24" s="46"/>
      <c r="E24" s="46"/>
      <c r="F24" s="46"/>
      <c r="G24" s="46"/>
      <c r="H24" s="46"/>
      <c r="I24" s="46"/>
      <c r="J24" s="46"/>
      <c r="K24" s="46"/>
      <c r="L24" s="46"/>
      <c r="M24" s="46"/>
      <c r="N24" s="46"/>
      <c r="O24" s="46"/>
      <c r="P24" s="46"/>
      <c r="Q24" s="46"/>
      <c r="R24" s="46"/>
      <c r="S24" s="46"/>
      <c r="T24" s="46"/>
      <c r="U24" s="46"/>
      <c r="V24" s="46"/>
      <c r="W24" s="46"/>
      <c r="X24" s="46"/>
      <c r="Y24" s="46"/>
      <c r="Z24" s="46"/>
      <c r="AA24" s="46"/>
      <c r="AB24" s="46"/>
      <c r="AC24" s="46"/>
      <c r="AD24" s="46"/>
    </row>
    <row r="25" spans="1:30" ht="15" customHeight="1">
      <c r="A25" s="6"/>
      <c r="B25" s="46" t="s">
        <v>549</v>
      </c>
      <c r="C25" s="46"/>
      <c r="D25" s="46"/>
      <c r="E25" s="46"/>
      <c r="F25" s="46"/>
      <c r="G25" s="46"/>
      <c r="H25" s="46"/>
      <c r="I25" s="46"/>
      <c r="J25" s="46"/>
      <c r="K25" s="46"/>
      <c r="L25" s="46"/>
      <c r="M25" s="46"/>
      <c r="N25" s="46"/>
      <c r="O25" s="46"/>
      <c r="P25" s="46"/>
      <c r="Q25" s="46"/>
      <c r="R25" s="46"/>
      <c r="S25" s="46"/>
      <c r="T25" s="46"/>
      <c r="U25" s="46"/>
      <c r="V25" s="46"/>
      <c r="W25" s="46"/>
      <c r="X25" s="46"/>
      <c r="Y25" s="46"/>
      <c r="Z25" s="46"/>
      <c r="AA25" s="46"/>
      <c r="AB25" s="46"/>
      <c r="AC25" s="46"/>
      <c r="AD25" s="46"/>
    </row>
    <row r="26" spans="1:30" ht="36" customHeight="1">
      <c r="A26" s="6"/>
      <c r="B26" s="46"/>
      <c r="C26" s="230" t="s">
        <v>550</v>
      </c>
      <c r="D26" s="230"/>
      <c r="E26" s="230"/>
      <c r="F26" s="230"/>
      <c r="G26" s="230"/>
      <c r="H26" s="230"/>
      <c r="I26" s="230"/>
      <c r="J26" s="230"/>
      <c r="K26" s="230"/>
      <c r="L26" s="230"/>
      <c r="M26" s="230"/>
      <c r="N26" s="230"/>
      <c r="O26" s="230"/>
      <c r="P26" s="230"/>
      <c r="Q26" s="230"/>
      <c r="R26" s="230"/>
      <c r="S26" s="230"/>
      <c r="T26" s="230"/>
      <c r="U26" s="230"/>
      <c r="V26" s="230"/>
      <c r="W26" s="230"/>
      <c r="X26" s="230"/>
      <c r="Y26" s="230"/>
      <c r="Z26" s="230"/>
      <c r="AA26" s="230"/>
      <c r="AB26" s="230"/>
      <c r="AC26" s="230"/>
      <c r="AD26" s="230"/>
    </row>
    <row r="27" spans="1:30" ht="15" customHeight="1">
      <c r="A27" s="6"/>
      <c r="B27" s="46"/>
      <c r="C27" s="46"/>
      <c r="D27" s="46"/>
      <c r="E27" s="46"/>
      <c r="F27" s="46"/>
      <c r="G27" s="46"/>
      <c r="H27" s="46"/>
      <c r="I27" s="46"/>
      <c r="J27" s="46"/>
      <c r="K27" s="46"/>
      <c r="L27" s="46"/>
      <c r="M27" s="46"/>
      <c r="N27" s="46"/>
      <c r="O27" s="46"/>
      <c r="P27" s="46"/>
      <c r="Q27" s="46"/>
      <c r="R27" s="46"/>
      <c r="S27" s="46"/>
      <c r="T27" s="46"/>
      <c r="U27" s="46"/>
      <c r="V27" s="46"/>
      <c r="W27" s="46"/>
      <c r="X27" s="46"/>
      <c r="Y27" s="46"/>
      <c r="Z27" s="46"/>
      <c r="AA27" s="46"/>
      <c r="AB27" s="46"/>
      <c r="AC27" s="46"/>
      <c r="AD27" s="46"/>
    </row>
    <row r="28" spans="1:30" ht="15" customHeight="1">
      <c r="A28" s="6"/>
      <c r="B28" s="46" t="s">
        <v>551</v>
      </c>
      <c r="C28" s="46"/>
      <c r="D28" s="46"/>
      <c r="E28" s="46"/>
      <c r="F28" s="46"/>
      <c r="G28" s="46"/>
      <c r="H28" s="46"/>
      <c r="I28" s="46"/>
      <c r="J28" s="46"/>
      <c r="K28" s="46"/>
      <c r="L28" s="46"/>
      <c r="M28" s="46"/>
      <c r="N28" s="46"/>
      <c r="O28" s="46"/>
      <c r="P28" s="46"/>
      <c r="Q28" s="46"/>
      <c r="R28" s="46"/>
      <c r="S28" s="46"/>
      <c r="T28" s="46"/>
      <c r="U28" s="46"/>
      <c r="V28" s="46"/>
      <c r="W28" s="46"/>
      <c r="X28" s="46"/>
      <c r="Y28" s="46"/>
      <c r="Z28" s="46"/>
      <c r="AA28" s="46"/>
      <c r="AB28" s="46"/>
      <c r="AC28" s="46"/>
      <c r="AD28" s="46"/>
    </row>
    <row r="29" spans="1:30" ht="24" customHeight="1">
      <c r="A29" s="6"/>
      <c r="B29" s="46"/>
      <c r="C29" s="230" t="s">
        <v>552</v>
      </c>
      <c r="D29" s="230"/>
      <c r="E29" s="230"/>
      <c r="F29" s="230"/>
      <c r="G29" s="230"/>
      <c r="H29" s="230"/>
      <c r="I29" s="230"/>
      <c r="J29" s="230"/>
      <c r="K29" s="230"/>
      <c r="L29" s="230"/>
      <c r="M29" s="230"/>
      <c r="N29" s="230"/>
      <c r="O29" s="230"/>
      <c r="P29" s="230"/>
      <c r="Q29" s="230"/>
      <c r="R29" s="230"/>
      <c r="S29" s="230"/>
      <c r="T29" s="230"/>
      <c r="U29" s="230"/>
      <c r="V29" s="230"/>
      <c r="W29" s="230"/>
      <c r="X29" s="230"/>
      <c r="Y29" s="230"/>
      <c r="Z29" s="230"/>
      <c r="AA29" s="230"/>
      <c r="AB29" s="230"/>
      <c r="AC29" s="230"/>
      <c r="AD29" s="230"/>
    </row>
    <row r="30" spans="1:30" ht="15" customHeight="1">
      <c r="A30" s="6"/>
      <c r="B30" s="46"/>
      <c r="C30" s="46"/>
      <c r="D30" s="46"/>
      <c r="E30" s="46"/>
      <c r="F30" s="46"/>
      <c r="G30" s="46"/>
      <c r="H30" s="46"/>
      <c r="I30" s="46"/>
      <c r="J30" s="46"/>
      <c r="K30" s="46"/>
      <c r="L30" s="46"/>
      <c r="M30" s="46"/>
      <c r="N30" s="46"/>
      <c r="O30" s="46"/>
      <c r="P30" s="46"/>
      <c r="Q30" s="46"/>
      <c r="R30" s="46"/>
      <c r="S30" s="46"/>
      <c r="T30" s="46"/>
      <c r="U30" s="46"/>
      <c r="V30" s="46"/>
      <c r="W30" s="46"/>
      <c r="X30" s="46"/>
      <c r="Y30" s="46"/>
      <c r="Z30" s="46"/>
      <c r="AA30" s="46"/>
      <c r="AB30" s="46"/>
      <c r="AC30" s="46"/>
      <c r="AD30" s="46"/>
    </row>
    <row r="31" spans="1:30" ht="15" customHeight="1">
      <c r="A31" s="6"/>
      <c r="B31" s="46" t="s">
        <v>553</v>
      </c>
      <c r="C31" s="46"/>
      <c r="D31" s="46"/>
      <c r="E31" s="46"/>
      <c r="F31" s="46"/>
      <c r="G31" s="46"/>
      <c r="H31" s="46"/>
      <c r="I31" s="46"/>
      <c r="J31" s="46"/>
      <c r="K31" s="46"/>
      <c r="L31" s="46"/>
      <c r="M31" s="46"/>
      <c r="N31" s="46"/>
      <c r="O31" s="46"/>
      <c r="P31" s="46"/>
      <c r="Q31" s="46"/>
      <c r="R31" s="46"/>
      <c r="S31" s="46"/>
      <c r="T31" s="46"/>
      <c r="U31" s="46"/>
      <c r="V31" s="46"/>
      <c r="W31" s="46"/>
      <c r="X31" s="46"/>
      <c r="Y31" s="46"/>
      <c r="Z31" s="46"/>
      <c r="AA31" s="46"/>
      <c r="AB31" s="46"/>
      <c r="AC31" s="46"/>
      <c r="AD31" s="46"/>
    </row>
    <row r="32" spans="1:30" ht="24" customHeight="1">
      <c r="A32" s="6"/>
      <c r="B32" s="46"/>
      <c r="C32" s="230" t="s">
        <v>554</v>
      </c>
      <c r="D32" s="230"/>
      <c r="E32" s="230"/>
      <c r="F32" s="230"/>
      <c r="G32" s="230"/>
      <c r="H32" s="230"/>
      <c r="I32" s="230"/>
      <c r="J32" s="230"/>
      <c r="K32" s="230"/>
      <c r="L32" s="230"/>
      <c r="M32" s="230"/>
      <c r="N32" s="230"/>
      <c r="O32" s="230"/>
      <c r="P32" s="230"/>
      <c r="Q32" s="230"/>
      <c r="R32" s="230"/>
      <c r="S32" s="230"/>
      <c r="T32" s="230"/>
      <c r="U32" s="230"/>
      <c r="V32" s="230"/>
      <c r="W32" s="230"/>
      <c r="X32" s="230"/>
      <c r="Y32" s="230"/>
      <c r="Z32" s="230"/>
      <c r="AA32" s="230"/>
      <c r="AB32" s="230"/>
      <c r="AC32" s="230"/>
      <c r="AD32" s="230"/>
    </row>
    <row r="33" spans="1:30" ht="15" customHeight="1">
      <c r="A33" s="6"/>
      <c r="B33" s="46"/>
      <c r="C33" s="46"/>
      <c r="D33" s="46"/>
      <c r="E33" s="46"/>
      <c r="F33" s="46"/>
      <c r="G33" s="46"/>
      <c r="H33" s="46"/>
      <c r="I33" s="46"/>
      <c r="J33" s="46"/>
      <c r="K33" s="46"/>
      <c r="L33" s="46"/>
      <c r="M33" s="46"/>
      <c r="N33" s="46"/>
      <c r="O33" s="46"/>
      <c r="P33" s="46"/>
      <c r="Q33" s="46"/>
      <c r="R33" s="46"/>
      <c r="S33" s="46"/>
      <c r="T33" s="46"/>
      <c r="U33" s="46"/>
      <c r="V33" s="46"/>
      <c r="W33" s="46"/>
      <c r="X33" s="46"/>
      <c r="Y33" s="46"/>
      <c r="Z33" s="46"/>
      <c r="AA33" s="46"/>
      <c r="AB33" s="46"/>
      <c r="AC33" s="46"/>
      <c r="AD33" s="46"/>
    </row>
    <row r="34" spans="1:30" ht="15" customHeight="1">
      <c r="A34" s="6"/>
      <c r="B34" s="46" t="s">
        <v>555</v>
      </c>
      <c r="C34" s="46"/>
      <c r="D34" s="46"/>
      <c r="E34" s="46"/>
      <c r="F34" s="46"/>
      <c r="G34" s="46"/>
      <c r="H34" s="46"/>
      <c r="I34" s="46"/>
      <c r="J34" s="46"/>
      <c r="K34" s="46"/>
      <c r="L34" s="46"/>
      <c r="M34" s="46"/>
      <c r="N34" s="46"/>
      <c r="O34" s="46"/>
      <c r="P34" s="46"/>
      <c r="Q34" s="46"/>
      <c r="R34" s="46"/>
      <c r="S34" s="46"/>
      <c r="T34" s="46"/>
      <c r="U34" s="46"/>
      <c r="V34" s="46"/>
      <c r="W34" s="46"/>
      <c r="X34" s="46"/>
      <c r="Y34" s="46"/>
      <c r="Z34" s="46"/>
      <c r="AA34" s="46"/>
      <c r="AB34" s="46"/>
      <c r="AC34" s="46"/>
      <c r="AD34" s="46"/>
    </row>
    <row r="35" spans="1:30" ht="36" customHeight="1">
      <c r="A35" s="6"/>
      <c r="B35" s="46"/>
      <c r="C35" s="230" t="s">
        <v>556</v>
      </c>
      <c r="D35" s="230"/>
      <c r="E35" s="230"/>
      <c r="F35" s="230"/>
      <c r="G35" s="230"/>
      <c r="H35" s="230"/>
      <c r="I35" s="230"/>
      <c r="J35" s="230"/>
      <c r="K35" s="230"/>
      <c r="L35" s="230"/>
      <c r="M35" s="230"/>
      <c r="N35" s="230"/>
      <c r="O35" s="230"/>
      <c r="P35" s="230"/>
      <c r="Q35" s="230"/>
      <c r="R35" s="230"/>
      <c r="S35" s="230"/>
      <c r="T35" s="230"/>
      <c r="U35" s="230"/>
      <c r="V35" s="230"/>
      <c r="W35" s="230"/>
      <c r="X35" s="230"/>
      <c r="Y35" s="230"/>
      <c r="Z35" s="230"/>
      <c r="AA35" s="230"/>
      <c r="AB35" s="230"/>
      <c r="AC35" s="230"/>
      <c r="AD35" s="230"/>
    </row>
    <row r="36" spans="1:30" ht="15" customHeight="1">
      <c r="A36" s="6"/>
      <c r="B36" s="46"/>
      <c r="C36" s="46"/>
      <c r="D36" s="46"/>
      <c r="E36" s="46"/>
      <c r="F36" s="46"/>
      <c r="G36" s="46"/>
      <c r="H36" s="46"/>
      <c r="I36" s="46"/>
      <c r="J36" s="46"/>
      <c r="K36" s="46"/>
      <c r="L36" s="46"/>
      <c r="M36" s="46"/>
      <c r="N36" s="46"/>
      <c r="O36" s="46"/>
      <c r="P36" s="46"/>
      <c r="Q36" s="46"/>
      <c r="R36" s="46"/>
      <c r="S36" s="46"/>
      <c r="T36" s="46"/>
      <c r="U36" s="46"/>
      <c r="V36" s="46"/>
      <c r="W36" s="46"/>
      <c r="X36" s="46"/>
      <c r="Y36" s="46"/>
      <c r="Z36" s="46"/>
      <c r="AA36" s="46"/>
      <c r="AB36" s="46"/>
      <c r="AC36" s="46"/>
      <c r="AD36" s="46"/>
    </row>
    <row r="37" spans="1:30" ht="15" customHeight="1">
      <c r="A37" s="6"/>
      <c r="B37" s="46" t="s">
        <v>557</v>
      </c>
      <c r="C37" s="46"/>
      <c r="D37" s="46"/>
      <c r="E37" s="46"/>
      <c r="F37" s="46"/>
      <c r="G37" s="46"/>
      <c r="H37" s="46"/>
      <c r="I37" s="46"/>
      <c r="J37" s="46"/>
      <c r="K37" s="46"/>
      <c r="L37" s="46"/>
      <c r="M37" s="46"/>
      <c r="N37" s="46"/>
      <c r="O37" s="46"/>
      <c r="P37" s="46"/>
      <c r="Q37" s="46"/>
      <c r="R37" s="46"/>
      <c r="S37" s="46"/>
      <c r="T37" s="46"/>
      <c r="U37" s="46"/>
      <c r="V37" s="46"/>
      <c r="W37" s="46"/>
      <c r="X37" s="46"/>
      <c r="Y37" s="46"/>
      <c r="Z37" s="46"/>
      <c r="AA37" s="46"/>
      <c r="AB37" s="46"/>
      <c r="AC37" s="46"/>
      <c r="AD37" s="46"/>
    </row>
    <row r="38" spans="1:30" ht="24" customHeight="1">
      <c r="A38" s="6"/>
      <c r="B38" s="46"/>
      <c r="C38" s="230" t="s">
        <v>558</v>
      </c>
      <c r="D38" s="230"/>
      <c r="E38" s="230"/>
      <c r="F38" s="230"/>
      <c r="G38" s="230"/>
      <c r="H38" s="230"/>
      <c r="I38" s="230"/>
      <c r="J38" s="230"/>
      <c r="K38" s="230"/>
      <c r="L38" s="230"/>
      <c r="M38" s="230"/>
      <c r="N38" s="230"/>
      <c r="O38" s="230"/>
      <c r="P38" s="230"/>
      <c r="Q38" s="230"/>
      <c r="R38" s="230"/>
      <c r="S38" s="230"/>
      <c r="T38" s="230"/>
      <c r="U38" s="230"/>
      <c r="V38" s="230"/>
      <c r="W38" s="230"/>
      <c r="X38" s="230"/>
      <c r="Y38" s="230"/>
      <c r="Z38" s="230"/>
      <c r="AA38" s="230"/>
      <c r="AB38" s="230"/>
      <c r="AC38" s="230"/>
      <c r="AD38" s="230"/>
    </row>
    <row r="39" spans="1:30" ht="15" customHeight="1">
      <c r="A39" s="6"/>
      <c r="B39" s="46"/>
      <c r="C39" s="46"/>
      <c r="D39" s="46"/>
      <c r="E39" s="46"/>
      <c r="F39" s="46"/>
      <c r="G39" s="46"/>
      <c r="H39" s="46"/>
      <c r="I39" s="46"/>
      <c r="J39" s="46"/>
      <c r="K39" s="46"/>
      <c r="L39" s="46"/>
      <c r="M39" s="46"/>
      <c r="N39" s="46"/>
      <c r="O39" s="46"/>
      <c r="P39" s="46"/>
      <c r="Q39" s="46"/>
      <c r="R39" s="46"/>
      <c r="S39" s="46"/>
      <c r="T39" s="46"/>
      <c r="U39" s="46"/>
      <c r="V39" s="46"/>
      <c r="W39" s="46"/>
      <c r="X39" s="46"/>
      <c r="Y39" s="46"/>
      <c r="Z39" s="46"/>
      <c r="AA39" s="46"/>
      <c r="AB39" s="46"/>
      <c r="AC39" s="46"/>
      <c r="AD39" s="46"/>
    </row>
    <row r="40" spans="1:30" ht="15" customHeight="1">
      <c r="A40" s="6"/>
      <c r="B40" s="46" t="s">
        <v>559</v>
      </c>
      <c r="C40" s="46"/>
      <c r="D40" s="46"/>
      <c r="E40" s="46"/>
      <c r="F40" s="46"/>
      <c r="G40" s="46"/>
      <c r="H40" s="46"/>
      <c r="I40" s="46"/>
      <c r="J40" s="46"/>
      <c r="K40" s="46"/>
      <c r="L40" s="46"/>
      <c r="M40" s="46"/>
      <c r="N40" s="46"/>
      <c r="O40" s="46"/>
      <c r="P40" s="46"/>
      <c r="Q40" s="46"/>
      <c r="R40" s="46"/>
      <c r="S40" s="46"/>
      <c r="T40" s="46"/>
      <c r="U40" s="46"/>
      <c r="V40" s="46"/>
      <c r="W40" s="46"/>
      <c r="X40" s="46"/>
      <c r="Y40" s="46"/>
      <c r="Z40" s="46"/>
      <c r="AA40" s="46"/>
      <c r="AB40" s="46"/>
      <c r="AC40" s="46"/>
      <c r="AD40" s="46"/>
    </row>
    <row r="41" spans="1:30" ht="24" customHeight="1">
      <c r="A41" s="6"/>
      <c r="B41" s="46"/>
      <c r="C41" s="230" t="s">
        <v>560</v>
      </c>
      <c r="D41" s="230"/>
      <c r="E41" s="230"/>
      <c r="F41" s="230"/>
      <c r="G41" s="230"/>
      <c r="H41" s="230"/>
      <c r="I41" s="230"/>
      <c r="J41" s="230"/>
      <c r="K41" s="230"/>
      <c r="L41" s="230"/>
      <c r="M41" s="230"/>
      <c r="N41" s="230"/>
      <c r="O41" s="230"/>
      <c r="P41" s="230"/>
      <c r="Q41" s="230"/>
      <c r="R41" s="230"/>
      <c r="S41" s="230"/>
      <c r="T41" s="230"/>
      <c r="U41" s="230"/>
      <c r="V41" s="230"/>
      <c r="W41" s="230"/>
      <c r="X41" s="230"/>
      <c r="Y41" s="230"/>
      <c r="Z41" s="230"/>
      <c r="AA41" s="230"/>
      <c r="AB41" s="230"/>
      <c r="AC41" s="230"/>
      <c r="AD41" s="230"/>
    </row>
    <row r="42" spans="1:30" ht="15" customHeight="1">
      <c r="A42" s="6"/>
      <c r="B42" s="46"/>
      <c r="C42" s="46"/>
      <c r="D42" s="46"/>
      <c r="E42" s="46"/>
      <c r="F42" s="46"/>
      <c r="G42" s="46"/>
      <c r="H42" s="46"/>
      <c r="I42" s="46"/>
      <c r="J42" s="46"/>
      <c r="K42" s="46"/>
      <c r="L42" s="46"/>
      <c r="M42" s="46"/>
      <c r="N42" s="46"/>
      <c r="O42" s="46"/>
      <c r="P42" s="46"/>
      <c r="Q42" s="46"/>
      <c r="R42" s="46"/>
      <c r="S42" s="46"/>
      <c r="T42" s="46"/>
      <c r="U42" s="46"/>
      <c r="V42" s="46"/>
      <c r="W42" s="46"/>
      <c r="X42" s="46"/>
      <c r="Y42" s="46"/>
      <c r="Z42" s="46"/>
      <c r="AA42" s="46"/>
      <c r="AB42" s="46"/>
      <c r="AC42" s="46"/>
      <c r="AD42" s="46"/>
    </row>
    <row r="43" spans="1:30" ht="24" customHeight="1">
      <c r="A43" s="6"/>
      <c r="B43" s="442" t="s">
        <v>561</v>
      </c>
      <c r="C43" s="442"/>
      <c r="D43" s="442"/>
      <c r="E43" s="442"/>
      <c r="F43" s="442"/>
      <c r="G43" s="442"/>
      <c r="H43" s="442"/>
      <c r="I43" s="442"/>
      <c r="J43" s="442"/>
      <c r="K43" s="442"/>
      <c r="L43" s="442"/>
      <c r="M43" s="442"/>
      <c r="N43" s="442"/>
      <c r="O43" s="442"/>
      <c r="P43" s="442"/>
      <c r="Q43" s="442"/>
      <c r="R43" s="442"/>
      <c r="S43" s="442"/>
      <c r="T43" s="442"/>
      <c r="U43" s="442"/>
      <c r="V43" s="442"/>
      <c r="W43" s="442"/>
      <c r="X43" s="442"/>
      <c r="Y43" s="442"/>
      <c r="Z43" s="442"/>
      <c r="AA43" s="442"/>
      <c r="AB43" s="442"/>
      <c r="AC43" s="442"/>
      <c r="AD43" s="442"/>
    </row>
    <row r="44" spans="1:30" ht="36" customHeight="1">
      <c r="A44" s="6"/>
      <c r="B44" s="46"/>
      <c r="C44" s="230" t="s">
        <v>562</v>
      </c>
      <c r="D44" s="230"/>
      <c r="E44" s="230"/>
      <c r="F44" s="230"/>
      <c r="G44" s="230"/>
      <c r="H44" s="230"/>
      <c r="I44" s="230"/>
      <c r="J44" s="230"/>
      <c r="K44" s="230"/>
      <c r="L44" s="230"/>
      <c r="M44" s="230"/>
      <c r="N44" s="230"/>
      <c r="O44" s="230"/>
      <c r="P44" s="230"/>
      <c r="Q44" s="230"/>
      <c r="R44" s="230"/>
      <c r="S44" s="230"/>
      <c r="T44" s="230"/>
      <c r="U44" s="230"/>
      <c r="V44" s="230"/>
      <c r="W44" s="230"/>
      <c r="X44" s="230"/>
      <c r="Y44" s="230"/>
      <c r="Z44" s="230"/>
      <c r="AA44" s="230"/>
      <c r="AB44" s="230"/>
      <c r="AC44" s="230"/>
      <c r="AD44" s="230"/>
    </row>
    <row r="45" spans="1:30" ht="15" customHeight="1">
      <c r="A45" s="6"/>
      <c r="B45" s="46"/>
      <c r="C45" s="46"/>
      <c r="D45" s="46"/>
      <c r="E45" s="46"/>
      <c r="F45" s="46"/>
      <c r="G45" s="46"/>
      <c r="H45" s="46"/>
      <c r="I45" s="46"/>
      <c r="J45" s="46"/>
      <c r="K45" s="46"/>
      <c r="L45" s="46"/>
      <c r="M45" s="46"/>
      <c r="N45" s="46"/>
      <c r="O45" s="46"/>
      <c r="P45" s="46"/>
      <c r="Q45" s="46"/>
      <c r="R45" s="46"/>
      <c r="S45" s="46"/>
      <c r="T45" s="46"/>
      <c r="U45" s="46"/>
      <c r="V45" s="46"/>
      <c r="W45" s="46"/>
      <c r="X45" s="46"/>
      <c r="Y45" s="46"/>
      <c r="Z45" s="46"/>
      <c r="AA45" s="46"/>
      <c r="AB45" s="46"/>
      <c r="AC45" s="46"/>
      <c r="AD45" s="46"/>
    </row>
    <row r="46" spans="1:30" ht="15" customHeight="1">
      <c r="A46" s="6"/>
      <c r="B46" s="46" t="s">
        <v>563</v>
      </c>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6"/>
    </row>
    <row r="47" spans="1:30" ht="24" customHeight="1">
      <c r="A47" s="6"/>
      <c r="B47" s="6"/>
      <c r="C47" s="230" t="s">
        <v>564</v>
      </c>
      <c r="D47" s="230"/>
      <c r="E47" s="230"/>
      <c r="F47" s="230"/>
      <c r="G47" s="230"/>
      <c r="H47" s="230"/>
      <c r="I47" s="230"/>
      <c r="J47" s="230"/>
      <c r="K47" s="230"/>
      <c r="L47" s="230"/>
      <c r="M47" s="230"/>
      <c r="N47" s="230"/>
      <c r="O47" s="230"/>
      <c r="P47" s="230"/>
      <c r="Q47" s="230"/>
      <c r="R47" s="230"/>
      <c r="S47" s="230"/>
      <c r="T47" s="230"/>
      <c r="U47" s="230"/>
      <c r="V47" s="230"/>
      <c r="W47" s="230"/>
      <c r="X47" s="230"/>
      <c r="Y47" s="230"/>
      <c r="Z47" s="230"/>
      <c r="AA47" s="230"/>
      <c r="AB47" s="230"/>
      <c r="AC47" s="230"/>
      <c r="AD47" s="230"/>
    </row>
    <row r="48" spans="1:30" ht="15" customHeight="1">
      <c r="A48" s="6"/>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6"/>
    </row>
    <row r="49" spans="1:30" ht="15" customHeight="1">
      <c r="A49" s="6"/>
      <c r="B49" s="46" t="s">
        <v>565</v>
      </c>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6"/>
    </row>
    <row r="50" spans="1:30" ht="24" customHeight="1">
      <c r="A50" s="6"/>
      <c r="B50" s="6"/>
      <c r="C50" s="230" t="s">
        <v>566</v>
      </c>
      <c r="D50" s="230"/>
      <c r="E50" s="230"/>
      <c r="F50" s="230"/>
      <c r="G50" s="230"/>
      <c r="H50" s="230"/>
      <c r="I50" s="230"/>
      <c r="J50" s="230"/>
      <c r="K50" s="230"/>
      <c r="L50" s="230"/>
      <c r="M50" s="230"/>
      <c r="N50" s="230"/>
      <c r="O50" s="230"/>
      <c r="P50" s="230"/>
      <c r="Q50" s="230"/>
      <c r="R50" s="230"/>
      <c r="S50" s="230"/>
      <c r="T50" s="230"/>
      <c r="U50" s="230"/>
      <c r="V50" s="230"/>
      <c r="W50" s="230"/>
      <c r="X50" s="230"/>
      <c r="Y50" s="230"/>
      <c r="Z50" s="230"/>
      <c r="AA50" s="230"/>
      <c r="AB50" s="230"/>
      <c r="AC50" s="230"/>
      <c r="AD50" s="230"/>
    </row>
    <row r="51" spans="1:30" ht="15" customHeight="1">
      <c r="A51" s="6"/>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6"/>
    </row>
    <row r="52" spans="1:30" ht="15" customHeight="1">
      <c r="A52" s="6"/>
      <c r="B52" s="46" t="s">
        <v>567</v>
      </c>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6"/>
    </row>
    <row r="53" spans="1:30" ht="15" customHeight="1">
      <c r="A53" s="6"/>
      <c r="B53" s="6"/>
      <c r="C53" s="230" t="s">
        <v>568</v>
      </c>
      <c r="D53" s="230"/>
      <c r="E53" s="230"/>
      <c r="F53" s="230"/>
      <c r="G53" s="230"/>
      <c r="H53" s="230"/>
      <c r="I53" s="230"/>
      <c r="J53" s="230"/>
      <c r="K53" s="230"/>
      <c r="L53" s="230"/>
      <c r="M53" s="230"/>
      <c r="N53" s="230"/>
      <c r="O53" s="230"/>
      <c r="P53" s="230"/>
      <c r="Q53" s="230"/>
      <c r="R53" s="230"/>
      <c r="S53" s="230"/>
      <c r="T53" s="230"/>
      <c r="U53" s="230"/>
      <c r="V53" s="230"/>
      <c r="W53" s="230"/>
      <c r="X53" s="230"/>
      <c r="Y53" s="230"/>
      <c r="Z53" s="230"/>
      <c r="AA53" s="230"/>
      <c r="AB53" s="230"/>
      <c r="AC53" s="230"/>
      <c r="AD53" s="230"/>
    </row>
    <row r="54" spans="1:30" ht="15" customHeight="1">
      <c r="A54" s="6"/>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6"/>
    </row>
    <row r="55" spans="1:30" ht="15" customHeight="1">
      <c r="A55" s="6"/>
      <c r="B55" s="46" t="s">
        <v>393</v>
      </c>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6"/>
    </row>
    <row r="56" spans="1:30" ht="15" customHeight="1">
      <c r="A56" s="6"/>
      <c r="B56" s="6"/>
      <c r="C56" s="230" t="s">
        <v>394</v>
      </c>
      <c r="D56" s="230"/>
      <c r="E56" s="230"/>
      <c r="F56" s="230"/>
      <c r="G56" s="230"/>
      <c r="H56" s="230"/>
      <c r="I56" s="230"/>
      <c r="J56" s="230"/>
      <c r="K56" s="230"/>
      <c r="L56" s="230"/>
      <c r="M56" s="230"/>
      <c r="N56" s="230"/>
      <c r="O56" s="230"/>
      <c r="P56" s="230"/>
      <c r="Q56" s="230"/>
      <c r="R56" s="230"/>
      <c r="S56" s="230"/>
      <c r="T56" s="230"/>
      <c r="U56" s="230"/>
      <c r="V56" s="230"/>
      <c r="W56" s="230"/>
      <c r="X56" s="230"/>
      <c r="Y56" s="230"/>
      <c r="Z56" s="230"/>
      <c r="AA56" s="230"/>
      <c r="AB56" s="230"/>
      <c r="AC56" s="230"/>
      <c r="AD56" s="230"/>
    </row>
    <row r="57" spans="1:30" ht="15" customHeight="1">
      <c r="A57" s="6"/>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6"/>
    </row>
    <row r="58" spans="1:30" ht="15" customHeight="1">
      <c r="A58" s="6"/>
      <c r="B58" s="46" t="s">
        <v>569</v>
      </c>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6"/>
    </row>
    <row r="59" spans="1:30" ht="24" customHeight="1">
      <c r="A59" s="6"/>
      <c r="B59" s="6"/>
      <c r="C59" s="230" t="s">
        <v>570</v>
      </c>
      <c r="D59" s="230"/>
      <c r="E59" s="230"/>
      <c r="F59" s="230"/>
      <c r="G59" s="230"/>
      <c r="H59" s="230"/>
      <c r="I59" s="230"/>
      <c r="J59" s="230"/>
      <c r="K59" s="230"/>
      <c r="L59" s="230"/>
      <c r="M59" s="230"/>
      <c r="N59" s="230"/>
      <c r="O59" s="230"/>
      <c r="P59" s="230"/>
      <c r="Q59" s="230"/>
      <c r="R59" s="230"/>
      <c r="S59" s="230"/>
      <c r="T59" s="230"/>
      <c r="U59" s="230"/>
      <c r="V59" s="230"/>
      <c r="W59" s="230"/>
      <c r="X59" s="230"/>
      <c r="Y59" s="230"/>
      <c r="Z59" s="230"/>
      <c r="AA59" s="230"/>
      <c r="AB59" s="230"/>
      <c r="AC59" s="230"/>
      <c r="AD59" s="230"/>
    </row>
    <row r="60" spans="1:30" ht="15" customHeight="1">
      <c r="A60" s="6"/>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6"/>
    </row>
    <row r="61" spans="1:30" ht="15" customHeight="1">
      <c r="A61" s="6"/>
      <c r="B61" s="46" t="s">
        <v>395</v>
      </c>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6"/>
    </row>
    <row r="62" spans="1:30" ht="24" customHeight="1">
      <c r="A62" s="6"/>
      <c r="B62" s="6"/>
      <c r="C62" s="230" t="s">
        <v>396</v>
      </c>
      <c r="D62" s="230"/>
      <c r="E62" s="230"/>
      <c r="F62" s="230"/>
      <c r="G62" s="230"/>
      <c r="H62" s="230"/>
      <c r="I62" s="230"/>
      <c r="J62" s="230"/>
      <c r="K62" s="230"/>
      <c r="L62" s="230"/>
      <c r="M62" s="230"/>
      <c r="N62" s="230"/>
      <c r="O62" s="230"/>
      <c r="P62" s="230"/>
      <c r="Q62" s="230"/>
      <c r="R62" s="230"/>
      <c r="S62" s="230"/>
      <c r="T62" s="230"/>
      <c r="U62" s="230"/>
      <c r="V62" s="230"/>
      <c r="W62" s="230"/>
      <c r="X62" s="230"/>
      <c r="Y62" s="230"/>
      <c r="Z62" s="230"/>
      <c r="AA62" s="230"/>
      <c r="AB62" s="230"/>
      <c r="AC62" s="230"/>
      <c r="AD62" s="230"/>
    </row>
    <row r="63" spans="1:30" ht="15" customHeight="1">
      <c r="A63" s="6"/>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6"/>
    </row>
    <row r="64" spans="1:30" ht="15" customHeight="1">
      <c r="A64" s="6"/>
      <c r="B64" s="46" t="s">
        <v>238</v>
      </c>
      <c r="C64" s="47"/>
      <c r="D64" s="47"/>
      <c r="E64" s="47"/>
      <c r="F64" s="47"/>
      <c r="G64" s="47"/>
      <c r="H64" s="47"/>
      <c r="I64" s="47"/>
      <c r="J64" s="47"/>
      <c r="K64" s="47"/>
      <c r="L64" s="47"/>
      <c r="M64" s="47"/>
      <c r="N64" s="47"/>
      <c r="O64" s="47"/>
      <c r="P64" s="47"/>
      <c r="Q64" s="47"/>
      <c r="R64" s="47"/>
      <c r="S64" s="47"/>
      <c r="T64" s="47"/>
      <c r="U64" s="47"/>
      <c r="V64" s="47"/>
      <c r="W64" s="47"/>
      <c r="X64" s="47"/>
      <c r="Y64" s="47"/>
      <c r="Z64" s="47"/>
      <c r="AA64" s="47"/>
      <c r="AB64" s="47"/>
      <c r="AC64" s="47"/>
      <c r="AD64" s="47"/>
    </row>
    <row r="65" spans="1:30" ht="24" customHeight="1">
      <c r="A65" s="6"/>
      <c r="B65" s="47"/>
      <c r="C65" s="230" t="s">
        <v>239</v>
      </c>
      <c r="D65" s="230"/>
      <c r="E65" s="230"/>
      <c r="F65" s="230"/>
      <c r="G65" s="230"/>
      <c r="H65" s="230"/>
      <c r="I65" s="230"/>
      <c r="J65" s="230"/>
      <c r="K65" s="230"/>
      <c r="L65" s="230"/>
      <c r="M65" s="230"/>
      <c r="N65" s="230"/>
      <c r="O65" s="230"/>
      <c r="P65" s="230"/>
      <c r="Q65" s="230"/>
      <c r="R65" s="230"/>
      <c r="S65" s="230"/>
      <c r="T65" s="230"/>
      <c r="U65" s="230"/>
      <c r="V65" s="230"/>
      <c r="W65" s="230"/>
      <c r="X65" s="230"/>
      <c r="Y65" s="230"/>
      <c r="Z65" s="230"/>
      <c r="AA65" s="230"/>
      <c r="AB65" s="230"/>
      <c r="AC65" s="230"/>
      <c r="AD65" s="230"/>
    </row>
    <row r="66" spans="1:30" ht="15" customHeight="1">
      <c r="A66" s="6"/>
      <c r="B66" s="6"/>
      <c r="C66" s="6"/>
      <c r="D66" s="6"/>
      <c r="E66" s="6"/>
      <c r="F66" s="6"/>
      <c r="G66" s="6"/>
      <c r="H66" s="6"/>
      <c r="I66" s="6"/>
      <c r="J66" s="6"/>
      <c r="K66" s="6"/>
      <c r="L66" s="6"/>
      <c r="M66" s="6"/>
      <c r="N66" s="6"/>
      <c r="O66" s="6"/>
      <c r="P66" s="6"/>
      <c r="Q66" s="6"/>
      <c r="R66" s="6"/>
      <c r="S66" s="6"/>
      <c r="T66" s="6"/>
      <c r="U66" s="6"/>
      <c r="V66" s="6"/>
      <c r="W66" s="6"/>
      <c r="X66" s="6"/>
      <c r="Y66" s="6"/>
      <c r="Z66" s="6"/>
      <c r="AA66" s="6"/>
      <c r="AB66" s="6"/>
      <c r="AC66" s="6"/>
      <c r="AD66" s="6"/>
    </row>
    <row r="67" spans="1:30" ht="15" customHeight="1">
      <c r="A67" s="6"/>
      <c r="B67" s="46" t="s">
        <v>571</v>
      </c>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6"/>
    </row>
    <row r="68" spans="1:30" ht="36" customHeight="1">
      <c r="A68" s="6"/>
      <c r="B68" s="6"/>
      <c r="C68" s="230" t="s">
        <v>572</v>
      </c>
      <c r="D68" s="230"/>
      <c r="E68" s="230"/>
      <c r="F68" s="230"/>
      <c r="G68" s="230"/>
      <c r="H68" s="230"/>
      <c r="I68" s="230"/>
      <c r="J68" s="230"/>
      <c r="K68" s="230"/>
      <c r="L68" s="230"/>
      <c r="M68" s="230"/>
      <c r="N68" s="230"/>
      <c r="O68" s="230"/>
      <c r="P68" s="230"/>
      <c r="Q68" s="230"/>
      <c r="R68" s="230"/>
      <c r="S68" s="230"/>
      <c r="T68" s="230"/>
      <c r="U68" s="230"/>
      <c r="V68" s="230"/>
      <c r="W68" s="230"/>
      <c r="X68" s="230"/>
      <c r="Y68" s="230"/>
      <c r="Z68" s="230"/>
      <c r="AA68" s="230"/>
      <c r="AB68" s="230"/>
      <c r="AC68" s="230"/>
      <c r="AD68" s="230"/>
    </row>
    <row r="69" spans="1:30" ht="15" customHeight="1">
      <c r="A69" s="6"/>
      <c r="B69" s="6"/>
      <c r="C69" s="6"/>
      <c r="D69" s="6"/>
      <c r="E69" s="6"/>
      <c r="F69" s="6"/>
      <c r="G69" s="6"/>
      <c r="H69" s="6"/>
      <c r="I69" s="6"/>
      <c r="J69" s="6"/>
      <c r="K69" s="6"/>
      <c r="L69" s="6"/>
      <c r="M69" s="6"/>
      <c r="N69" s="6"/>
      <c r="O69" s="6"/>
      <c r="P69" s="6"/>
      <c r="Q69" s="6"/>
      <c r="R69" s="6"/>
      <c r="S69" s="6"/>
      <c r="T69" s="6"/>
      <c r="U69" s="6"/>
      <c r="V69" s="6"/>
      <c r="W69" s="6"/>
      <c r="X69" s="6"/>
      <c r="Y69" s="6"/>
      <c r="Z69" s="6"/>
      <c r="AA69" s="6"/>
      <c r="AB69" s="6"/>
      <c r="AC69" s="6"/>
      <c r="AD69" s="6"/>
    </row>
    <row r="70" spans="1:30" ht="15" customHeight="1">
      <c r="A70" s="6"/>
      <c r="B70" s="46" t="s">
        <v>573</v>
      </c>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6"/>
    </row>
    <row r="71" spans="1:30" ht="24" customHeight="1">
      <c r="A71" s="6"/>
      <c r="B71" s="6"/>
      <c r="C71" s="230" t="s">
        <v>574</v>
      </c>
      <c r="D71" s="230"/>
      <c r="E71" s="230"/>
      <c r="F71" s="230"/>
      <c r="G71" s="230"/>
      <c r="H71" s="230"/>
      <c r="I71" s="230"/>
      <c r="J71" s="230"/>
      <c r="K71" s="230"/>
      <c r="L71" s="230"/>
      <c r="M71" s="230"/>
      <c r="N71" s="230"/>
      <c r="O71" s="230"/>
      <c r="P71" s="230"/>
      <c r="Q71" s="230"/>
      <c r="R71" s="230"/>
      <c r="S71" s="230"/>
      <c r="T71" s="230"/>
      <c r="U71" s="230"/>
      <c r="V71" s="230"/>
      <c r="W71" s="230"/>
      <c r="X71" s="230"/>
      <c r="Y71" s="230"/>
      <c r="Z71" s="230"/>
      <c r="AA71" s="230"/>
      <c r="AB71" s="230"/>
      <c r="AC71" s="230"/>
      <c r="AD71" s="230"/>
    </row>
    <row r="72" spans="1:30" ht="15" customHeight="1">
      <c r="A72" s="6"/>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6"/>
    </row>
    <row r="73" spans="1:30" ht="15" customHeight="1">
      <c r="A73" s="6"/>
      <c r="B73" s="46" t="s">
        <v>575</v>
      </c>
      <c r="C73" s="6"/>
      <c r="D73" s="6"/>
      <c r="E73" s="6"/>
      <c r="F73" s="6"/>
      <c r="G73" s="6"/>
      <c r="H73" s="6"/>
      <c r="I73" s="6"/>
      <c r="J73" s="6"/>
      <c r="K73" s="6"/>
      <c r="L73" s="6"/>
      <c r="M73" s="6"/>
      <c r="N73" s="6"/>
      <c r="O73" s="6"/>
      <c r="P73" s="6"/>
      <c r="Q73" s="6"/>
      <c r="R73" s="6"/>
      <c r="S73" s="6"/>
      <c r="T73" s="6"/>
      <c r="U73" s="6"/>
      <c r="V73" s="6"/>
      <c r="W73" s="6"/>
      <c r="X73" s="6"/>
      <c r="Y73" s="6"/>
      <c r="Z73" s="6"/>
      <c r="AA73" s="6"/>
      <c r="AB73" s="6"/>
      <c r="AC73" s="6"/>
      <c r="AD73" s="6"/>
    </row>
    <row r="74" spans="1:30" ht="15" customHeight="1">
      <c r="A74" s="6"/>
      <c r="B74" s="6"/>
      <c r="C74" s="230" t="s">
        <v>576</v>
      </c>
      <c r="D74" s="230"/>
      <c r="E74" s="230"/>
      <c r="F74" s="230"/>
      <c r="G74" s="230"/>
      <c r="H74" s="230"/>
      <c r="I74" s="230"/>
      <c r="J74" s="230"/>
      <c r="K74" s="230"/>
      <c r="L74" s="230"/>
      <c r="M74" s="230"/>
      <c r="N74" s="230"/>
      <c r="O74" s="230"/>
      <c r="P74" s="230"/>
      <c r="Q74" s="230"/>
      <c r="R74" s="230"/>
      <c r="S74" s="230"/>
      <c r="T74" s="230"/>
      <c r="U74" s="230"/>
      <c r="V74" s="230"/>
      <c r="W74" s="230"/>
      <c r="X74" s="230"/>
      <c r="Y74" s="230"/>
      <c r="Z74" s="230"/>
      <c r="AA74" s="230"/>
      <c r="AB74" s="230"/>
      <c r="AC74" s="230"/>
      <c r="AD74" s="230"/>
    </row>
    <row r="75" spans="1:30" ht="15" customHeight="1">
      <c r="A75" s="6"/>
      <c r="B75" s="6"/>
      <c r="C75" s="6"/>
      <c r="D75" s="6"/>
      <c r="E75" s="6"/>
      <c r="F75" s="6"/>
      <c r="G75" s="6"/>
      <c r="H75" s="6"/>
      <c r="I75" s="6"/>
      <c r="J75" s="6"/>
      <c r="K75" s="6"/>
      <c r="L75" s="6"/>
      <c r="M75" s="6"/>
      <c r="N75" s="6"/>
      <c r="O75" s="6"/>
      <c r="P75" s="6"/>
      <c r="Q75" s="6"/>
      <c r="R75" s="6"/>
      <c r="S75" s="6"/>
      <c r="T75" s="6"/>
      <c r="U75" s="6"/>
      <c r="V75" s="6"/>
      <c r="W75" s="6"/>
      <c r="X75" s="6"/>
      <c r="Y75" s="6"/>
      <c r="Z75" s="6"/>
      <c r="AA75" s="6"/>
      <c r="AB75" s="6"/>
      <c r="AC75" s="6"/>
      <c r="AD75" s="6"/>
    </row>
    <row r="76" spans="1:30" ht="15" customHeight="1">
      <c r="A76" s="6"/>
      <c r="B76" s="46" t="s">
        <v>397</v>
      </c>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6"/>
    </row>
    <row r="77" spans="1:30" ht="24" customHeight="1">
      <c r="A77" s="6"/>
      <c r="B77" s="6"/>
      <c r="C77" s="230" t="s">
        <v>503</v>
      </c>
      <c r="D77" s="230"/>
      <c r="E77" s="230"/>
      <c r="F77" s="230"/>
      <c r="G77" s="230"/>
      <c r="H77" s="230"/>
      <c r="I77" s="230"/>
      <c r="J77" s="230"/>
      <c r="K77" s="230"/>
      <c r="L77" s="230"/>
      <c r="M77" s="230"/>
      <c r="N77" s="230"/>
      <c r="O77" s="230"/>
      <c r="P77" s="230"/>
      <c r="Q77" s="230"/>
      <c r="R77" s="230"/>
      <c r="S77" s="230"/>
      <c r="T77" s="230"/>
      <c r="U77" s="230"/>
      <c r="V77" s="230"/>
      <c r="W77" s="230"/>
      <c r="X77" s="230"/>
      <c r="Y77" s="230"/>
      <c r="Z77" s="230"/>
      <c r="AA77" s="230"/>
      <c r="AB77" s="230"/>
      <c r="AC77" s="230"/>
      <c r="AD77" s="230"/>
    </row>
    <row r="78" spans="1:30" ht="15" customHeight="1">
      <c r="A78" s="6"/>
      <c r="B78" s="6"/>
      <c r="C78" s="6"/>
      <c r="D78" s="6"/>
      <c r="E78" s="6"/>
      <c r="F78" s="6"/>
      <c r="G78" s="6"/>
      <c r="H78" s="6"/>
      <c r="I78" s="6"/>
      <c r="J78" s="6"/>
      <c r="K78" s="6"/>
      <c r="L78" s="6"/>
      <c r="M78" s="6"/>
      <c r="N78" s="6"/>
      <c r="O78" s="6"/>
      <c r="P78" s="6"/>
      <c r="Q78" s="6"/>
      <c r="R78" s="6"/>
      <c r="S78" s="6"/>
      <c r="T78" s="6"/>
      <c r="U78" s="6"/>
      <c r="V78" s="6"/>
      <c r="W78" s="6"/>
      <c r="X78" s="6"/>
      <c r="Y78" s="6"/>
      <c r="Z78" s="6"/>
      <c r="AA78" s="6"/>
      <c r="AB78" s="6"/>
      <c r="AC78" s="6"/>
      <c r="AD78" s="6"/>
    </row>
    <row r="79" spans="1:30" ht="15" customHeight="1">
      <c r="A79" s="6"/>
      <c r="B79" s="46" t="s">
        <v>577</v>
      </c>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6"/>
    </row>
    <row r="80" spans="1:30" ht="15" customHeight="1">
      <c r="A80" s="6"/>
      <c r="B80" s="6"/>
      <c r="C80" s="230" t="s">
        <v>578</v>
      </c>
      <c r="D80" s="230"/>
      <c r="E80" s="230"/>
      <c r="F80" s="230"/>
      <c r="G80" s="230"/>
      <c r="H80" s="230"/>
      <c r="I80" s="230"/>
      <c r="J80" s="230"/>
      <c r="K80" s="230"/>
      <c r="L80" s="230"/>
      <c r="M80" s="230"/>
      <c r="N80" s="230"/>
      <c r="O80" s="230"/>
      <c r="P80" s="230"/>
      <c r="Q80" s="230"/>
      <c r="R80" s="230"/>
      <c r="S80" s="230"/>
      <c r="T80" s="230"/>
      <c r="U80" s="230"/>
      <c r="V80" s="230"/>
      <c r="W80" s="230"/>
      <c r="X80" s="230"/>
      <c r="Y80" s="230"/>
      <c r="Z80" s="230"/>
      <c r="AA80" s="230"/>
      <c r="AB80" s="230"/>
      <c r="AC80" s="230"/>
      <c r="AD80" s="230"/>
    </row>
    <row r="81" spans="1:30" ht="15" customHeight="1">
      <c r="A81" s="6"/>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6"/>
    </row>
    <row r="82" spans="1:30" ht="15" customHeight="1">
      <c r="A82" s="6"/>
      <c r="B82" s="46" t="s">
        <v>234</v>
      </c>
      <c r="C82" s="47"/>
      <c r="D82" s="47"/>
      <c r="E82" s="47"/>
      <c r="F82" s="47"/>
      <c r="G82" s="47"/>
      <c r="H82" s="47"/>
      <c r="I82" s="47"/>
      <c r="J82" s="47"/>
      <c r="K82" s="47"/>
      <c r="L82" s="47"/>
      <c r="M82" s="47"/>
      <c r="N82" s="47"/>
      <c r="O82" s="47"/>
      <c r="P82" s="47"/>
      <c r="Q82" s="47"/>
      <c r="R82" s="47"/>
      <c r="S82" s="47"/>
      <c r="T82" s="47"/>
      <c r="U82" s="47"/>
      <c r="V82" s="47"/>
      <c r="W82" s="47"/>
      <c r="X82" s="47"/>
      <c r="Y82" s="47"/>
      <c r="Z82" s="47"/>
      <c r="AA82" s="47"/>
      <c r="AB82" s="47"/>
      <c r="AC82" s="47"/>
      <c r="AD82" s="47"/>
    </row>
    <row r="83" spans="1:30" ht="24" customHeight="1">
      <c r="A83" s="6"/>
      <c r="B83" s="47"/>
      <c r="C83" s="230" t="s">
        <v>439</v>
      </c>
      <c r="D83" s="230"/>
      <c r="E83" s="230"/>
      <c r="F83" s="230"/>
      <c r="G83" s="230"/>
      <c r="H83" s="230"/>
      <c r="I83" s="230"/>
      <c r="J83" s="230"/>
      <c r="K83" s="230"/>
      <c r="L83" s="230"/>
      <c r="M83" s="230"/>
      <c r="N83" s="230"/>
      <c r="O83" s="230"/>
      <c r="P83" s="230"/>
      <c r="Q83" s="230"/>
      <c r="R83" s="230"/>
      <c r="S83" s="230"/>
      <c r="T83" s="230"/>
      <c r="U83" s="230"/>
      <c r="V83" s="230"/>
      <c r="W83" s="230"/>
      <c r="X83" s="230"/>
      <c r="Y83" s="230"/>
      <c r="Z83" s="230"/>
      <c r="AA83" s="230"/>
      <c r="AB83" s="230"/>
      <c r="AC83" s="230"/>
      <c r="AD83" s="230"/>
    </row>
    <row r="84" spans="1:30" ht="15" customHeight="1">
      <c r="A84" s="6"/>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6"/>
    </row>
    <row r="85" spans="1:30" ht="48" customHeight="1">
      <c r="A85" s="6"/>
      <c r="B85" s="6"/>
      <c r="C85" s="6"/>
      <c r="D85" s="231" t="s">
        <v>440</v>
      </c>
      <c r="E85" s="231"/>
      <c r="F85" s="231"/>
      <c r="G85" s="231"/>
      <c r="H85" s="231"/>
      <c r="I85" s="231"/>
      <c r="J85" s="231"/>
      <c r="K85" s="231"/>
      <c r="L85" s="231"/>
      <c r="M85" s="231"/>
      <c r="N85" s="231"/>
      <c r="O85" s="231"/>
      <c r="P85" s="231"/>
      <c r="Q85" s="231"/>
      <c r="R85" s="231"/>
      <c r="S85" s="231"/>
      <c r="T85" s="231"/>
      <c r="U85" s="231"/>
      <c r="V85" s="231"/>
      <c r="W85" s="231"/>
      <c r="X85" s="231"/>
      <c r="Y85" s="231"/>
      <c r="Z85" s="231"/>
      <c r="AA85" s="231"/>
      <c r="AB85" s="231"/>
      <c r="AC85" s="231"/>
      <c r="AD85" s="231"/>
    </row>
    <row r="86" spans="1:30" ht="15" customHeight="1">
      <c r="A86" s="6"/>
      <c r="B86" s="6"/>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6"/>
    </row>
    <row r="87" spans="1:30" ht="36" customHeight="1">
      <c r="A87" s="6"/>
      <c r="B87" s="6"/>
      <c r="C87" s="6"/>
      <c r="D87" s="6"/>
      <c r="E87" s="231" t="s">
        <v>579</v>
      </c>
      <c r="F87" s="231"/>
      <c r="G87" s="231"/>
      <c r="H87" s="231"/>
      <c r="I87" s="231"/>
      <c r="J87" s="231"/>
      <c r="K87" s="231"/>
      <c r="L87" s="231"/>
      <c r="M87" s="231"/>
      <c r="N87" s="231"/>
      <c r="O87" s="231"/>
      <c r="P87" s="231"/>
      <c r="Q87" s="231"/>
      <c r="R87" s="231"/>
      <c r="S87" s="231"/>
      <c r="T87" s="231"/>
      <c r="U87" s="231"/>
      <c r="V87" s="231"/>
      <c r="W87" s="231"/>
      <c r="X87" s="231"/>
      <c r="Y87" s="231"/>
      <c r="Z87" s="231"/>
      <c r="AA87" s="231"/>
      <c r="AB87" s="231"/>
      <c r="AC87" s="231"/>
      <c r="AD87" s="231"/>
    </row>
    <row r="88" spans="1:30" ht="15" customHeight="1">
      <c r="A88" s="6"/>
      <c r="B88" s="6"/>
      <c r="C88" s="6"/>
      <c r="D88" s="6"/>
      <c r="E88" s="6"/>
      <c r="F88" s="6"/>
      <c r="G88" s="6"/>
      <c r="H88" s="6"/>
      <c r="I88" s="6"/>
      <c r="J88" s="6"/>
      <c r="K88" s="6"/>
      <c r="L88" s="6"/>
      <c r="M88" s="6"/>
      <c r="N88" s="6"/>
      <c r="O88" s="6"/>
      <c r="P88" s="6"/>
      <c r="Q88" s="6"/>
      <c r="R88" s="6"/>
      <c r="S88" s="6"/>
      <c r="T88" s="6"/>
      <c r="U88" s="6"/>
      <c r="V88" s="6"/>
      <c r="W88" s="6"/>
      <c r="X88" s="6"/>
      <c r="Y88" s="6"/>
      <c r="Z88" s="6"/>
      <c r="AA88" s="6"/>
      <c r="AB88" s="6"/>
      <c r="AC88" s="6"/>
      <c r="AD88" s="6"/>
    </row>
    <row r="89" spans="1:30" ht="48" customHeight="1">
      <c r="A89" s="6"/>
      <c r="B89" s="6"/>
      <c r="C89" s="6"/>
      <c r="D89" s="6"/>
      <c r="E89" s="443" t="s">
        <v>441</v>
      </c>
      <c r="F89" s="443"/>
      <c r="G89" s="443"/>
      <c r="H89" s="443"/>
      <c r="I89" s="443"/>
      <c r="J89" s="443"/>
      <c r="K89" s="443"/>
      <c r="L89" s="443"/>
      <c r="M89" s="443"/>
      <c r="N89" s="443"/>
      <c r="O89" s="443"/>
      <c r="P89" s="443"/>
      <c r="Q89" s="443"/>
      <c r="R89" s="443"/>
      <c r="S89" s="443"/>
      <c r="T89" s="443"/>
      <c r="U89" s="443"/>
      <c r="V89" s="443"/>
      <c r="W89" s="443"/>
      <c r="X89" s="443"/>
      <c r="Y89" s="443"/>
      <c r="Z89" s="443"/>
      <c r="AA89" s="443"/>
      <c r="AB89" s="443"/>
      <c r="AC89" s="443"/>
      <c r="AD89" s="443"/>
    </row>
    <row r="90" spans="1:30" ht="15" customHeight="1">
      <c r="A90" s="6"/>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6"/>
    </row>
    <row r="91" spans="1:30" ht="48" customHeight="1">
      <c r="A91" s="6"/>
      <c r="B91" s="6"/>
      <c r="C91" s="6"/>
      <c r="D91" s="6"/>
      <c r="E91" s="443" t="s">
        <v>442</v>
      </c>
      <c r="F91" s="443"/>
      <c r="G91" s="443"/>
      <c r="H91" s="443"/>
      <c r="I91" s="443"/>
      <c r="J91" s="443"/>
      <c r="K91" s="443"/>
      <c r="L91" s="443"/>
      <c r="M91" s="443"/>
      <c r="N91" s="443"/>
      <c r="O91" s="443"/>
      <c r="P91" s="443"/>
      <c r="Q91" s="443"/>
      <c r="R91" s="443"/>
      <c r="S91" s="443"/>
      <c r="T91" s="443"/>
      <c r="U91" s="443"/>
      <c r="V91" s="443"/>
      <c r="W91" s="443"/>
      <c r="X91" s="443"/>
      <c r="Y91" s="443"/>
      <c r="Z91" s="443"/>
      <c r="AA91" s="443"/>
      <c r="AB91" s="443"/>
      <c r="AC91" s="443"/>
      <c r="AD91" s="443"/>
    </row>
    <row r="92" spans="1:30" ht="15" customHeight="1">
      <c r="A92" s="6"/>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6"/>
    </row>
    <row r="93" spans="1:30" ht="48" customHeight="1">
      <c r="A93" s="6"/>
      <c r="B93" s="6"/>
      <c r="C93" s="136"/>
      <c r="D93" s="231" t="s">
        <v>580</v>
      </c>
      <c r="E93" s="231"/>
      <c r="F93" s="231"/>
      <c r="G93" s="231"/>
      <c r="H93" s="231"/>
      <c r="I93" s="231"/>
      <c r="J93" s="231"/>
      <c r="K93" s="231"/>
      <c r="L93" s="231"/>
      <c r="M93" s="231"/>
      <c r="N93" s="231"/>
      <c r="O93" s="231"/>
      <c r="P93" s="231"/>
      <c r="Q93" s="231"/>
      <c r="R93" s="231"/>
      <c r="S93" s="231"/>
      <c r="T93" s="231"/>
      <c r="U93" s="231"/>
      <c r="V93" s="231"/>
      <c r="W93" s="231"/>
      <c r="X93" s="231"/>
      <c r="Y93" s="231"/>
      <c r="Z93" s="231"/>
      <c r="AA93" s="231"/>
      <c r="AB93" s="231"/>
      <c r="AC93" s="231"/>
      <c r="AD93" s="231"/>
    </row>
    <row r="94" spans="1:30" ht="15" customHeight="1">
      <c r="A94" s="6"/>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6"/>
    </row>
    <row r="95" spans="1:30" ht="48" customHeight="1">
      <c r="A95" s="6"/>
      <c r="B95" s="6"/>
      <c r="C95" s="6"/>
      <c r="D95" s="6"/>
      <c r="E95" s="231" t="s">
        <v>443</v>
      </c>
      <c r="F95" s="231"/>
      <c r="G95" s="231"/>
      <c r="H95" s="231"/>
      <c r="I95" s="231"/>
      <c r="J95" s="231"/>
      <c r="K95" s="231"/>
      <c r="L95" s="231"/>
      <c r="M95" s="231"/>
      <c r="N95" s="231"/>
      <c r="O95" s="231"/>
      <c r="P95" s="231"/>
      <c r="Q95" s="231"/>
      <c r="R95" s="231"/>
      <c r="S95" s="231"/>
      <c r="T95" s="231"/>
      <c r="U95" s="231"/>
      <c r="V95" s="231"/>
      <c r="W95" s="231"/>
      <c r="X95" s="231"/>
      <c r="Y95" s="231"/>
      <c r="Z95" s="231"/>
      <c r="AA95" s="231"/>
      <c r="AB95" s="231"/>
      <c r="AC95" s="231"/>
      <c r="AD95" s="231"/>
    </row>
    <row r="96" spans="1:30" ht="15" customHeight="1">
      <c r="A96" s="6"/>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6"/>
    </row>
    <row r="97" spans="1:30" ht="48" customHeight="1">
      <c r="A97" s="6"/>
      <c r="B97" s="6"/>
      <c r="C97" s="6"/>
      <c r="D97" s="6"/>
      <c r="E97" s="231" t="s">
        <v>444</v>
      </c>
      <c r="F97" s="231"/>
      <c r="G97" s="231"/>
      <c r="H97" s="231"/>
      <c r="I97" s="231"/>
      <c r="J97" s="231"/>
      <c r="K97" s="231"/>
      <c r="L97" s="231"/>
      <c r="M97" s="231"/>
      <c r="N97" s="231"/>
      <c r="O97" s="231"/>
      <c r="P97" s="231"/>
      <c r="Q97" s="231"/>
      <c r="R97" s="231"/>
      <c r="S97" s="231"/>
      <c r="T97" s="231"/>
      <c r="U97" s="231"/>
      <c r="V97" s="231"/>
      <c r="W97" s="231"/>
      <c r="X97" s="231"/>
      <c r="Y97" s="231"/>
      <c r="Z97" s="231"/>
      <c r="AA97" s="231"/>
      <c r="AB97" s="231"/>
      <c r="AC97" s="231"/>
      <c r="AD97" s="231"/>
    </row>
    <row r="98" spans="1:30" ht="15" customHeight="1">
      <c r="A98" s="6"/>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6"/>
    </row>
    <row r="99" spans="1:30" ht="48" customHeight="1">
      <c r="A99" s="6"/>
      <c r="B99" s="6"/>
      <c r="C99" s="6"/>
      <c r="D99" s="6"/>
      <c r="E99" s="443" t="s">
        <v>445</v>
      </c>
      <c r="F99" s="443"/>
      <c r="G99" s="443"/>
      <c r="H99" s="443"/>
      <c r="I99" s="443"/>
      <c r="J99" s="443"/>
      <c r="K99" s="443"/>
      <c r="L99" s="443"/>
      <c r="M99" s="443"/>
      <c r="N99" s="443"/>
      <c r="O99" s="443"/>
      <c r="P99" s="443"/>
      <c r="Q99" s="443"/>
      <c r="R99" s="443"/>
      <c r="S99" s="443"/>
      <c r="T99" s="443"/>
      <c r="U99" s="443"/>
      <c r="V99" s="443"/>
      <c r="W99" s="443"/>
      <c r="X99" s="443"/>
      <c r="Y99" s="443"/>
      <c r="Z99" s="443"/>
      <c r="AA99" s="443"/>
      <c r="AB99" s="443"/>
      <c r="AC99" s="443"/>
      <c r="AD99" s="443"/>
    </row>
    <row r="100" spans="1:30" ht="1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c r="AA100" s="6"/>
      <c r="AB100" s="6"/>
      <c r="AC100" s="6"/>
      <c r="AD100" s="6"/>
    </row>
    <row r="101" spans="1:30" ht="48" customHeight="1">
      <c r="A101" s="6"/>
      <c r="B101" s="6"/>
      <c r="C101" s="6"/>
      <c r="D101" s="6"/>
      <c r="E101" s="443" t="s">
        <v>446</v>
      </c>
      <c r="F101" s="443"/>
      <c r="G101" s="443"/>
      <c r="H101" s="443"/>
      <c r="I101" s="443"/>
      <c r="J101" s="443"/>
      <c r="K101" s="443"/>
      <c r="L101" s="443"/>
      <c r="M101" s="443"/>
      <c r="N101" s="443"/>
      <c r="O101" s="443"/>
      <c r="P101" s="443"/>
      <c r="Q101" s="443"/>
      <c r="R101" s="443"/>
      <c r="S101" s="443"/>
      <c r="T101" s="443"/>
      <c r="U101" s="443"/>
      <c r="V101" s="443"/>
      <c r="W101" s="443"/>
      <c r="X101" s="443"/>
      <c r="Y101" s="443"/>
      <c r="Z101" s="443"/>
      <c r="AA101" s="443"/>
      <c r="AB101" s="443"/>
      <c r="AC101" s="443"/>
      <c r="AD101" s="443"/>
    </row>
    <row r="102" spans="1:30" ht="1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6"/>
    </row>
    <row r="103" spans="1:30" ht="36" customHeight="1">
      <c r="A103" s="6"/>
      <c r="B103" s="6"/>
      <c r="C103" s="6"/>
      <c r="D103" s="6"/>
      <c r="E103" s="443" t="s">
        <v>447</v>
      </c>
      <c r="F103" s="443"/>
      <c r="G103" s="443"/>
      <c r="H103" s="443"/>
      <c r="I103" s="443"/>
      <c r="J103" s="443"/>
      <c r="K103" s="443"/>
      <c r="L103" s="443"/>
      <c r="M103" s="443"/>
      <c r="N103" s="443"/>
      <c r="O103" s="443"/>
      <c r="P103" s="443"/>
      <c r="Q103" s="443"/>
      <c r="R103" s="443"/>
      <c r="S103" s="443"/>
      <c r="T103" s="443"/>
      <c r="U103" s="443"/>
      <c r="V103" s="443"/>
      <c r="W103" s="443"/>
      <c r="X103" s="443"/>
      <c r="Y103" s="443"/>
      <c r="Z103" s="443"/>
      <c r="AA103" s="443"/>
      <c r="AB103" s="443"/>
      <c r="AC103" s="443"/>
      <c r="AD103" s="443"/>
    </row>
    <row r="104" spans="1:30" ht="1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c r="AA104" s="6"/>
      <c r="AB104" s="6"/>
      <c r="AC104" s="6"/>
      <c r="AD104" s="6"/>
    </row>
    <row r="105" spans="1:30" ht="48" customHeight="1">
      <c r="A105" s="6"/>
      <c r="B105" s="6"/>
      <c r="C105" s="6"/>
      <c r="D105" s="6"/>
      <c r="E105" s="443" t="s">
        <v>448</v>
      </c>
      <c r="F105" s="443"/>
      <c r="G105" s="443"/>
      <c r="H105" s="443"/>
      <c r="I105" s="443"/>
      <c r="J105" s="443"/>
      <c r="K105" s="443"/>
      <c r="L105" s="443"/>
      <c r="M105" s="443"/>
      <c r="N105" s="443"/>
      <c r="O105" s="443"/>
      <c r="P105" s="443"/>
      <c r="Q105" s="443"/>
      <c r="R105" s="443"/>
      <c r="S105" s="443"/>
      <c r="T105" s="443"/>
      <c r="U105" s="443"/>
      <c r="V105" s="443"/>
      <c r="W105" s="443"/>
      <c r="X105" s="443"/>
      <c r="Y105" s="443"/>
      <c r="Z105" s="443"/>
      <c r="AA105" s="443"/>
      <c r="AB105" s="443"/>
      <c r="AC105" s="443"/>
      <c r="AD105" s="443"/>
    </row>
    <row r="106" spans="1:30" ht="1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c r="AA106" s="6"/>
      <c r="AB106" s="6"/>
      <c r="AC106" s="6"/>
      <c r="AD106" s="6"/>
    </row>
    <row r="107" spans="1:30" ht="15" customHeight="1">
      <c r="A107" s="6"/>
      <c r="B107" s="46" t="s">
        <v>398</v>
      </c>
      <c r="C107" s="6"/>
      <c r="D107" s="6"/>
      <c r="E107" s="6"/>
      <c r="F107" s="6"/>
      <c r="G107" s="6"/>
      <c r="H107" s="6"/>
      <c r="I107" s="6"/>
      <c r="J107" s="6"/>
      <c r="K107" s="6"/>
      <c r="L107" s="6"/>
      <c r="M107" s="6"/>
      <c r="N107" s="6"/>
      <c r="O107" s="6"/>
      <c r="P107" s="6"/>
      <c r="Q107" s="6"/>
      <c r="R107" s="6"/>
      <c r="S107" s="6"/>
      <c r="T107" s="6"/>
      <c r="U107" s="6"/>
      <c r="V107" s="6"/>
      <c r="W107" s="6"/>
      <c r="X107" s="6"/>
      <c r="Y107" s="6"/>
      <c r="Z107" s="6"/>
      <c r="AA107" s="6"/>
      <c r="AB107" s="6"/>
      <c r="AC107" s="6"/>
      <c r="AD107" s="6"/>
    </row>
    <row r="108" spans="1:30" ht="24" customHeight="1">
      <c r="A108" s="6"/>
      <c r="B108" s="6"/>
      <c r="C108" s="230" t="s">
        <v>399</v>
      </c>
      <c r="D108" s="230"/>
      <c r="E108" s="230"/>
      <c r="F108" s="230"/>
      <c r="G108" s="230"/>
      <c r="H108" s="230"/>
      <c r="I108" s="230"/>
      <c r="J108" s="230"/>
      <c r="K108" s="230"/>
      <c r="L108" s="230"/>
      <c r="M108" s="230"/>
      <c r="N108" s="230"/>
      <c r="O108" s="230"/>
      <c r="P108" s="230"/>
      <c r="Q108" s="230"/>
      <c r="R108" s="230"/>
      <c r="S108" s="230"/>
      <c r="T108" s="230"/>
      <c r="U108" s="230"/>
      <c r="V108" s="230"/>
      <c r="W108" s="230"/>
      <c r="X108" s="230"/>
      <c r="Y108" s="230"/>
      <c r="Z108" s="230"/>
      <c r="AA108" s="230"/>
      <c r="AB108" s="230"/>
      <c r="AC108" s="230"/>
      <c r="AD108" s="230"/>
    </row>
    <row r="109" spans="1:30" ht="1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c r="AA109" s="6"/>
      <c r="AB109" s="6"/>
      <c r="AC109" s="6"/>
      <c r="AD109" s="6"/>
    </row>
    <row r="110" spans="1:30" ht="15" customHeight="1">
      <c r="A110" s="6"/>
      <c r="B110" s="46" t="s">
        <v>400</v>
      </c>
      <c r="C110" s="6"/>
      <c r="D110" s="6"/>
      <c r="E110" s="6"/>
      <c r="F110" s="6"/>
      <c r="G110" s="6"/>
      <c r="H110" s="6"/>
      <c r="I110" s="6"/>
      <c r="J110" s="6"/>
      <c r="K110" s="6"/>
      <c r="L110" s="6"/>
      <c r="M110" s="6"/>
      <c r="N110" s="6"/>
      <c r="O110" s="6"/>
      <c r="P110" s="6"/>
      <c r="Q110" s="6"/>
      <c r="R110" s="6"/>
      <c r="S110" s="6"/>
      <c r="T110" s="6"/>
      <c r="U110" s="6"/>
      <c r="V110" s="6"/>
      <c r="W110" s="6"/>
      <c r="X110" s="6"/>
      <c r="Y110" s="6"/>
      <c r="Z110" s="6"/>
      <c r="AA110" s="6"/>
      <c r="AB110" s="6"/>
      <c r="AC110" s="6"/>
      <c r="AD110" s="6"/>
    </row>
    <row r="111" spans="1:30" ht="15" customHeight="1">
      <c r="A111" s="6"/>
      <c r="B111" s="6"/>
      <c r="C111" s="230" t="s">
        <v>401</v>
      </c>
      <c r="D111" s="230"/>
      <c r="E111" s="230"/>
      <c r="F111" s="230"/>
      <c r="G111" s="230"/>
      <c r="H111" s="230"/>
      <c r="I111" s="230"/>
      <c r="J111" s="230"/>
      <c r="K111" s="230"/>
      <c r="L111" s="230"/>
      <c r="M111" s="230"/>
      <c r="N111" s="230"/>
      <c r="O111" s="230"/>
      <c r="P111" s="230"/>
      <c r="Q111" s="230"/>
      <c r="R111" s="230"/>
      <c r="S111" s="230"/>
      <c r="T111" s="230"/>
      <c r="U111" s="230"/>
      <c r="V111" s="230"/>
      <c r="W111" s="230"/>
      <c r="X111" s="230"/>
      <c r="Y111" s="230"/>
      <c r="Z111" s="230"/>
      <c r="AA111" s="230"/>
      <c r="AB111" s="230"/>
      <c r="AC111" s="230"/>
      <c r="AD111" s="230"/>
    </row>
    <row r="112" spans="1:30" ht="1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c r="AA112" s="6"/>
      <c r="AB112" s="6"/>
      <c r="AC112" s="6"/>
      <c r="AD112" s="6"/>
    </row>
    <row r="113" spans="1:30" ht="15" customHeight="1">
      <c r="A113" s="6"/>
      <c r="B113" s="46" t="s">
        <v>402</v>
      </c>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6"/>
    </row>
    <row r="114" spans="1:30" ht="15" customHeight="1">
      <c r="A114" s="6"/>
      <c r="B114" s="6"/>
      <c r="C114" s="230" t="s">
        <v>403</v>
      </c>
      <c r="D114" s="230"/>
      <c r="E114" s="230"/>
      <c r="F114" s="230"/>
      <c r="G114" s="230"/>
      <c r="H114" s="230"/>
      <c r="I114" s="230"/>
      <c r="J114" s="230"/>
      <c r="K114" s="230"/>
      <c r="L114" s="230"/>
      <c r="M114" s="230"/>
      <c r="N114" s="230"/>
      <c r="O114" s="230"/>
      <c r="P114" s="230"/>
      <c r="Q114" s="230"/>
      <c r="R114" s="230"/>
      <c r="S114" s="230"/>
      <c r="T114" s="230"/>
      <c r="U114" s="230"/>
      <c r="V114" s="230"/>
      <c r="W114" s="230"/>
      <c r="X114" s="230"/>
      <c r="Y114" s="230"/>
      <c r="Z114" s="230"/>
      <c r="AA114" s="230"/>
      <c r="AB114" s="230"/>
      <c r="AC114" s="230"/>
      <c r="AD114" s="230"/>
    </row>
    <row r="115" spans="1:30" ht="1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6"/>
    </row>
    <row r="116" spans="1:30" ht="15" customHeight="1">
      <c r="A116" s="6"/>
      <c r="B116" s="46" t="s">
        <v>581</v>
      </c>
      <c r="C116" s="6"/>
      <c r="D116" s="6"/>
      <c r="E116" s="6"/>
      <c r="F116" s="6"/>
      <c r="G116" s="6"/>
      <c r="H116" s="6"/>
      <c r="I116" s="6"/>
      <c r="J116" s="6"/>
      <c r="K116" s="6"/>
      <c r="L116" s="6"/>
      <c r="M116" s="6"/>
      <c r="N116" s="6"/>
      <c r="O116" s="6"/>
      <c r="P116" s="6"/>
      <c r="Q116" s="6"/>
      <c r="R116" s="6"/>
      <c r="S116" s="6"/>
      <c r="T116" s="6"/>
      <c r="U116" s="6"/>
      <c r="V116" s="6"/>
      <c r="W116" s="6"/>
      <c r="X116" s="6"/>
      <c r="Y116" s="6"/>
      <c r="Z116" s="6"/>
      <c r="AA116" s="6"/>
      <c r="AB116" s="6"/>
      <c r="AC116" s="6"/>
      <c r="AD116" s="6"/>
    </row>
    <row r="117" spans="1:30" ht="24" customHeight="1">
      <c r="A117" s="6"/>
      <c r="B117" s="6"/>
      <c r="C117" s="230" t="s">
        <v>582</v>
      </c>
      <c r="D117" s="230"/>
      <c r="E117" s="230"/>
      <c r="F117" s="230"/>
      <c r="G117" s="230"/>
      <c r="H117" s="230"/>
      <c r="I117" s="230"/>
      <c r="J117" s="230"/>
      <c r="K117" s="230"/>
      <c r="L117" s="230"/>
      <c r="M117" s="230"/>
      <c r="N117" s="230"/>
      <c r="O117" s="230"/>
      <c r="P117" s="230"/>
      <c r="Q117" s="230"/>
      <c r="R117" s="230"/>
      <c r="S117" s="230"/>
      <c r="T117" s="230"/>
      <c r="U117" s="230"/>
      <c r="V117" s="230"/>
      <c r="W117" s="230"/>
      <c r="X117" s="230"/>
      <c r="Y117" s="230"/>
      <c r="Z117" s="230"/>
      <c r="AA117" s="230"/>
      <c r="AB117" s="230"/>
      <c r="AC117" s="230"/>
      <c r="AD117" s="230"/>
    </row>
    <row r="118" spans="1:30" ht="1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6"/>
    </row>
    <row r="119" spans="1:30" ht="15" customHeight="1">
      <c r="A119" s="6"/>
      <c r="B119" s="46" t="s">
        <v>583</v>
      </c>
      <c r="C119" s="6"/>
      <c r="D119" s="6"/>
      <c r="E119" s="6"/>
      <c r="F119" s="6"/>
      <c r="G119" s="6"/>
      <c r="H119" s="6"/>
      <c r="I119" s="6"/>
      <c r="J119" s="6"/>
      <c r="K119" s="6"/>
      <c r="L119" s="6"/>
      <c r="M119" s="6"/>
      <c r="N119" s="6"/>
      <c r="O119" s="6"/>
      <c r="P119" s="6"/>
      <c r="Q119" s="6"/>
      <c r="R119" s="6"/>
      <c r="S119" s="6"/>
      <c r="T119" s="6"/>
      <c r="U119" s="6"/>
      <c r="V119" s="6"/>
      <c r="W119" s="6"/>
      <c r="X119" s="6"/>
      <c r="Y119" s="6"/>
      <c r="Z119" s="6"/>
      <c r="AA119" s="6"/>
      <c r="AB119" s="6"/>
      <c r="AC119" s="6"/>
      <c r="AD119" s="6"/>
    </row>
    <row r="120" spans="1:30" ht="15" customHeight="1">
      <c r="A120" s="6"/>
      <c r="B120" s="6"/>
      <c r="C120" s="230" t="s">
        <v>584</v>
      </c>
      <c r="D120" s="230"/>
      <c r="E120" s="230"/>
      <c r="F120" s="230"/>
      <c r="G120" s="230"/>
      <c r="H120" s="230"/>
      <c r="I120" s="230"/>
      <c r="J120" s="230"/>
      <c r="K120" s="230"/>
      <c r="L120" s="230"/>
      <c r="M120" s="230"/>
      <c r="N120" s="230"/>
      <c r="O120" s="230"/>
      <c r="P120" s="230"/>
      <c r="Q120" s="230"/>
      <c r="R120" s="230"/>
      <c r="S120" s="230"/>
      <c r="T120" s="230"/>
      <c r="U120" s="230"/>
      <c r="V120" s="230"/>
      <c r="W120" s="230"/>
      <c r="X120" s="230"/>
      <c r="Y120" s="230"/>
      <c r="Z120" s="230"/>
      <c r="AA120" s="230"/>
      <c r="AB120" s="230"/>
      <c r="AC120" s="230"/>
      <c r="AD120" s="230"/>
    </row>
    <row r="121" spans="1:30" ht="1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c r="AA121" s="6"/>
      <c r="AB121" s="6"/>
      <c r="AC121" s="6"/>
      <c r="AD121" s="6"/>
    </row>
    <row r="122" spans="1:30" ht="15" customHeight="1">
      <c r="B122" s="46" t="s">
        <v>235</v>
      </c>
      <c r="C122" s="6"/>
      <c r="D122" s="6"/>
      <c r="E122" s="6"/>
      <c r="F122" s="6"/>
      <c r="G122" s="6"/>
      <c r="H122" s="6"/>
      <c r="I122" s="6"/>
      <c r="J122" s="6"/>
      <c r="K122" s="6"/>
      <c r="L122" s="6"/>
      <c r="M122" s="6"/>
      <c r="N122" s="6"/>
      <c r="O122" s="6"/>
      <c r="P122" s="6"/>
      <c r="Q122" s="6"/>
      <c r="R122" s="6"/>
      <c r="S122" s="6"/>
      <c r="T122" s="6"/>
      <c r="U122" s="6"/>
      <c r="V122" s="6"/>
      <c r="W122" s="6"/>
      <c r="X122" s="6"/>
      <c r="Y122" s="6"/>
      <c r="Z122" s="6"/>
      <c r="AA122" s="6"/>
      <c r="AB122" s="6"/>
      <c r="AC122" s="6"/>
      <c r="AD122" s="6"/>
    </row>
    <row r="123" spans="1:30" ht="36" customHeight="1">
      <c r="B123" s="6"/>
      <c r="C123" s="230" t="s">
        <v>308</v>
      </c>
      <c r="D123" s="230"/>
      <c r="E123" s="230"/>
      <c r="F123" s="230"/>
      <c r="G123" s="230"/>
      <c r="H123" s="230"/>
      <c r="I123" s="230"/>
      <c r="J123" s="230"/>
      <c r="K123" s="230"/>
      <c r="L123" s="230"/>
      <c r="M123" s="230"/>
      <c r="N123" s="230"/>
      <c r="O123" s="230"/>
      <c r="P123" s="230"/>
      <c r="Q123" s="230"/>
      <c r="R123" s="230"/>
      <c r="S123" s="230"/>
      <c r="T123" s="230"/>
      <c r="U123" s="230"/>
      <c r="V123" s="230"/>
      <c r="W123" s="230"/>
      <c r="X123" s="230"/>
      <c r="Y123" s="230"/>
      <c r="Z123" s="230"/>
      <c r="AA123" s="230"/>
      <c r="AB123" s="230"/>
      <c r="AC123" s="230"/>
      <c r="AD123" s="230"/>
    </row>
    <row r="124" spans="1:30" ht="15" customHeight="1">
      <c r="B124" s="6"/>
      <c r="C124" s="6"/>
      <c r="D124" s="6"/>
      <c r="E124" s="6"/>
      <c r="F124" s="6"/>
      <c r="G124" s="6"/>
      <c r="H124" s="6"/>
      <c r="I124" s="6"/>
      <c r="J124" s="6"/>
      <c r="K124" s="6"/>
      <c r="L124" s="6"/>
      <c r="M124" s="6"/>
      <c r="N124" s="6"/>
      <c r="O124" s="6"/>
      <c r="P124" s="6"/>
      <c r="Q124" s="6"/>
      <c r="R124" s="6"/>
      <c r="S124" s="6"/>
      <c r="T124" s="6"/>
      <c r="U124" s="6"/>
      <c r="V124" s="6"/>
      <c r="W124" s="6"/>
      <c r="X124" s="6"/>
      <c r="Y124" s="6"/>
      <c r="Z124" s="6"/>
      <c r="AA124" s="6"/>
      <c r="AB124" s="6"/>
      <c r="AC124" s="6"/>
      <c r="AD124" s="6"/>
    </row>
    <row r="125" spans="1:30" ht="15" customHeight="1">
      <c r="B125" s="46" t="s">
        <v>236</v>
      </c>
      <c r="C125" s="6"/>
      <c r="D125" s="6"/>
      <c r="E125" s="6"/>
      <c r="F125" s="6"/>
      <c r="G125" s="6"/>
      <c r="H125" s="6"/>
      <c r="I125" s="6"/>
      <c r="J125" s="6"/>
      <c r="K125" s="6"/>
      <c r="L125" s="6"/>
      <c r="M125" s="6"/>
      <c r="N125" s="6"/>
      <c r="O125" s="6"/>
      <c r="P125" s="6"/>
      <c r="Q125" s="6"/>
      <c r="R125" s="6"/>
      <c r="S125" s="6"/>
      <c r="T125" s="6"/>
      <c r="U125" s="6"/>
      <c r="V125" s="6"/>
      <c r="W125" s="6"/>
      <c r="X125" s="6"/>
      <c r="Y125" s="6"/>
      <c r="Z125" s="6"/>
      <c r="AA125" s="6"/>
      <c r="AB125" s="6"/>
      <c r="AC125" s="6"/>
      <c r="AD125" s="6"/>
    </row>
    <row r="126" spans="1:30" ht="36" customHeight="1">
      <c r="B126" s="6"/>
      <c r="C126" s="230" t="s">
        <v>309</v>
      </c>
      <c r="D126" s="230"/>
      <c r="E126" s="230"/>
      <c r="F126" s="230"/>
      <c r="G126" s="230"/>
      <c r="H126" s="230"/>
      <c r="I126" s="230"/>
      <c r="J126" s="230"/>
      <c r="K126" s="230"/>
      <c r="L126" s="230"/>
      <c r="M126" s="230"/>
      <c r="N126" s="230"/>
      <c r="O126" s="230"/>
      <c r="P126" s="230"/>
      <c r="Q126" s="230"/>
      <c r="R126" s="230"/>
      <c r="S126" s="230"/>
      <c r="T126" s="230"/>
      <c r="U126" s="230"/>
      <c r="V126" s="230"/>
      <c r="W126" s="230"/>
      <c r="X126" s="230"/>
      <c r="Y126" s="230"/>
      <c r="Z126" s="230"/>
      <c r="AA126" s="230"/>
      <c r="AB126" s="230"/>
      <c r="AC126" s="230"/>
      <c r="AD126" s="230"/>
    </row>
    <row r="127" spans="1:30" ht="15" customHeight="1">
      <c r="B127" s="6"/>
      <c r="C127" s="6"/>
      <c r="D127" s="6"/>
      <c r="E127" s="6"/>
      <c r="F127" s="6"/>
      <c r="G127" s="6"/>
      <c r="H127" s="6"/>
      <c r="I127" s="6"/>
      <c r="J127" s="6"/>
      <c r="K127" s="6"/>
      <c r="L127" s="6"/>
      <c r="M127" s="6"/>
      <c r="N127" s="6"/>
      <c r="O127" s="6"/>
      <c r="P127" s="6"/>
      <c r="Q127" s="6"/>
      <c r="R127" s="6"/>
      <c r="S127" s="6"/>
      <c r="T127" s="6"/>
      <c r="U127" s="6"/>
      <c r="V127" s="6"/>
      <c r="W127" s="6"/>
      <c r="X127" s="6"/>
      <c r="Y127" s="6"/>
      <c r="Z127" s="6"/>
      <c r="AA127" s="6"/>
      <c r="AB127" s="6"/>
      <c r="AC127" s="6"/>
      <c r="AD127" s="6"/>
    </row>
    <row r="128" spans="1:30" ht="15" customHeight="1">
      <c r="B128" s="46" t="s">
        <v>237</v>
      </c>
      <c r="C128" s="6"/>
      <c r="D128" s="6"/>
      <c r="E128" s="6"/>
      <c r="F128" s="6"/>
      <c r="G128" s="6"/>
      <c r="H128" s="6"/>
      <c r="I128" s="6"/>
      <c r="J128" s="6"/>
      <c r="K128" s="6"/>
      <c r="L128" s="6"/>
      <c r="M128" s="6"/>
      <c r="N128" s="6"/>
      <c r="O128" s="6"/>
      <c r="P128" s="6"/>
      <c r="Q128" s="6"/>
      <c r="R128" s="6"/>
      <c r="S128" s="6"/>
      <c r="T128" s="6"/>
      <c r="U128" s="6"/>
      <c r="V128" s="6"/>
      <c r="W128" s="6"/>
      <c r="X128" s="6"/>
      <c r="Y128" s="6"/>
      <c r="Z128" s="6"/>
      <c r="AA128" s="6"/>
      <c r="AB128" s="6"/>
      <c r="AC128" s="6"/>
      <c r="AD128" s="6"/>
    </row>
    <row r="129" spans="2:30" ht="36" customHeight="1">
      <c r="B129" s="6"/>
      <c r="C129" s="230" t="s">
        <v>310</v>
      </c>
      <c r="D129" s="230"/>
      <c r="E129" s="230"/>
      <c r="F129" s="230"/>
      <c r="G129" s="230"/>
      <c r="H129" s="230"/>
      <c r="I129" s="230"/>
      <c r="J129" s="230"/>
      <c r="K129" s="230"/>
      <c r="L129" s="230"/>
      <c r="M129" s="230"/>
      <c r="N129" s="230"/>
      <c r="O129" s="230"/>
      <c r="P129" s="230"/>
      <c r="Q129" s="230"/>
      <c r="R129" s="230"/>
      <c r="S129" s="230"/>
      <c r="T129" s="230"/>
      <c r="U129" s="230"/>
      <c r="V129" s="230"/>
      <c r="W129" s="230"/>
      <c r="X129" s="230"/>
      <c r="Y129" s="230"/>
      <c r="Z129" s="230"/>
      <c r="AA129" s="230"/>
      <c r="AB129" s="230"/>
      <c r="AC129" s="230"/>
      <c r="AD129" s="230"/>
    </row>
    <row r="130" spans="2:30" ht="15" customHeight="1">
      <c r="B130" s="6"/>
      <c r="C130" s="6"/>
      <c r="D130" s="6"/>
      <c r="E130" s="6"/>
      <c r="F130" s="6"/>
      <c r="G130" s="6"/>
      <c r="H130" s="6"/>
      <c r="I130" s="6"/>
      <c r="J130" s="6"/>
      <c r="K130" s="6"/>
      <c r="L130" s="6"/>
      <c r="M130" s="6"/>
      <c r="N130" s="6"/>
      <c r="O130" s="6"/>
      <c r="P130" s="6"/>
      <c r="Q130" s="6"/>
      <c r="R130" s="6"/>
      <c r="S130" s="6"/>
      <c r="T130" s="6"/>
      <c r="U130" s="6"/>
      <c r="V130" s="6"/>
      <c r="W130" s="6"/>
      <c r="X130" s="6"/>
      <c r="Y130" s="6"/>
      <c r="Z130" s="6"/>
      <c r="AA130" s="6"/>
      <c r="AB130" s="6"/>
      <c r="AC130" s="6"/>
      <c r="AD130" s="6"/>
    </row>
    <row r="131" spans="2:30" ht="15" customHeight="1">
      <c r="B131" s="46" t="s">
        <v>404</v>
      </c>
      <c r="C131" s="6"/>
      <c r="D131" s="6"/>
      <c r="E131" s="6"/>
      <c r="F131" s="6"/>
      <c r="G131" s="6"/>
      <c r="H131" s="6"/>
      <c r="I131" s="6"/>
      <c r="J131" s="6"/>
      <c r="K131" s="6"/>
      <c r="L131" s="6"/>
      <c r="M131" s="6"/>
      <c r="N131" s="6"/>
      <c r="O131" s="6"/>
      <c r="P131" s="6"/>
      <c r="Q131" s="6"/>
      <c r="R131" s="6"/>
      <c r="S131" s="6"/>
      <c r="T131" s="6"/>
      <c r="U131" s="6"/>
      <c r="V131" s="6"/>
      <c r="W131" s="6"/>
      <c r="X131" s="6"/>
      <c r="Y131" s="6"/>
      <c r="Z131" s="6"/>
      <c r="AA131" s="6"/>
      <c r="AB131" s="6"/>
      <c r="AC131" s="6"/>
      <c r="AD131" s="6"/>
    </row>
    <row r="132" spans="2:30" ht="24" customHeight="1">
      <c r="B132" s="6"/>
      <c r="C132" s="231" t="s">
        <v>405</v>
      </c>
      <c r="D132" s="231"/>
      <c r="E132" s="231"/>
      <c r="F132" s="231"/>
      <c r="G132" s="231"/>
      <c r="H132" s="231"/>
      <c r="I132" s="231"/>
      <c r="J132" s="231"/>
      <c r="K132" s="231"/>
      <c r="L132" s="231"/>
      <c r="M132" s="231"/>
      <c r="N132" s="231"/>
      <c r="O132" s="231"/>
      <c r="P132" s="231"/>
      <c r="Q132" s="231"/>
      <c r="R132" s="231"/>
      <c r="S132" s="231"/>
      <c r="T132" s="231"/>
      <c r="U132" s="231"/>
      <c r="V132" s="231"/>
      <c r="W132" s="231"/>
      <c r="X132" s="231"/>
      <c r="Y132" s="231"/>
      <c r="Z132" s="231"/>
      <c r="AA132" s="231"/>
      <c r="AB132" s="231"/>
      <c r="AC132" s="231"/>
      <c r="AD132" s="231"/>
    </row>
    <row r="133" spans="2:30" ht="15" customHeight="1">
      <c r="B133" s="6"/>
      <c r="C133" s="6"/>
      <c r="D133" s="6"/>
      <c r="E133" s="6"/>
      <c r="F133" s="6"/>
      <c r="G133" s="6"/>
      <c r="H133" s="6"/>
      <c r="I133" s="6"/>
      <c r="J133" s="6"/>
      <c r="K133" s="6"/>
      <c r="L133" s="6"/>
      <c r="M133" s="6"/>
      <c r="N133" s="6"/>
      <c r="O133" s="6"/>
      <c r="P133" s="6"/>
      <c r="Q133" s="6"/>
      <c r="R133" s="6"/>
      <c r="S133" s="6"/>
      <c r="T133" s="6"/>
      <c r="U133" s="6"/>
      <c r="V133" s="6"/>
      <c r="W133" s="6"/>
      <c r="X133" s="6"/>
      <c r="Y133" s="6"/>
      <c r="Z133" s="6"/>
      <c r="AA133" s="6"/>
      <c r="AB133" s="6"/>
      <c r="AC133" s="6"/>
      <c r="AD133" s="6"/>
    </row>
    <row r="134" spans="2:30" ht="15" customHeight="1">
      <c r="B134" s="46" t="s">
        <v>585</v>
      </c>
      <c r="C134" s="6"/>
      <c r="D134" s="6"/>
      <c r="E134" s="6"/>
      <c r="F134" s="6"/>
      <c r="G134" s="6"/>
      <c r="H134" s="6"/>
      <c r="I134" s="6"/>
      <c r="J134" s="6"/>
      <c r="K134" s="6"/>
      <c r="L134" s="6"/>
      <c r="M134" s="6"/>
      <c r="N134" s="6"/>
      <c r="O134" s="6"/>
      <c r="P134" s="6"/>
      <c r="Q134" s="6"/>
      <c r="R134" s="6"/>
      <c r="S134" s="6"/>
      <c r="T134" s="6"/>
      <c r="U134" s="6"/>
      <c r="V134" s="6"/>
      <c r="W134" s="6"/>
      <c r="X134" s="6"/>
      <c r="Y134" s="6"/>
      <c r="Z134" s="6"/>
      <c r="AA134" s="6"/>
      <c r="AB134" s="6"/>
      <c r="AC134" s="6"/>
      <c r="AD134" s="6"/>
    </row>
    <row r="135" spans="2:30" ht="24" customHeight="1">
      <c r="B135" s="6"/>
      <c r="C135" s="231" t="s">
        <v>586</v>
      </c>
      <c r="D135" s="231"/>
      <c r="E135" s="231"/>
      <c r="F135" s="231"/>
      <c r="G135" s="231"/>
      <c r="H135" s="231"/>
      <c r="I135" s="231"/>
      <c r="J135" s="231"/>
      <c r="K135" s="231"/>
      <c r="L135" s="231"/>
      <c r="M135" s="231"/>
      <c r="N135" s="231"/>
      <c r="O135" s="231"/>
      <c r="P135" s="231"/>
      <c r="Q135" s="231"/>
      <c r="R135" s="231"/>
      <c r="S135" s="231"/>
      <c r="T135" s="231"/>
      <c r="U135" s="231"/>
      <c r="V135" s="231"/>
      <c r="W135" s="231"/>
      <c r="X135" s="231"/>
      <c r="Y135" s="231"/>
      <c r="Z135" s="231"/>
      <c r="AA135" s="231"/>
      <c r="AB135" s="231"/>
      <c r="AC135" s="231"/>
      <c r="AD135" s="231"/>
    </row>
    <row r="136" spans="2:30" ht="15" customHeight="1">
      <c r="B136" s="6"/>
      <c r="C136" s="6"/>
      <c r="D136" s="6"/>
      <c r="E136" s="6"/>
      <c r="F136" s="6"/>
      <c r="G136" s="6"/>
      <c r="H136" s="6"/>
      <c r="I136" s="6"/>
      <c r="J136" s="6"/>
      <c r="K136" s="6"/>
      <c r="L136" s="6"/>
      <c r="M136" s="6"/>
      <c r="N136" s="6"/>
      <c r="O136" s="6"/>
      <c r="P136" s="6"/>
      <c r="Q136" s="6"/>
      <c r="R136" s="6"/>
      <c r="S136" s="6"/>
      <c r="T136" s="6"/>
      <c r="U136" s="6"/>
      <c r="V136" s="6"/>
      <c r="W136" s="6"/>
      <c r="X136" s="6"/>
      <c r="Y136" s="6"/>
      <c r="Z136" s="6"/>
      <c r="AA136" s="6"/>
      <c r="AB136" s="6"/>
      <c r="AC136" s="6"/>
      <c r="AD136" s="6"/>
    </row>
    <row r="137" spans="2:30" ht="15" customHeight="1">
      <c r="B137" s="46" t="s">
        <v>587</v>
      </c>
      <c r="C137" s="6"/>
      <c r="D137" s="6"/>
      <c r="E137" s="6"/>
      <c r="F137" s="6"/>
      <c r="G137" s="6"/>
      <c r="H137" s="6"/>
      <c r="I137" s="6"/>
      <c r="J137" s="6"/>
      <c r="K137" s="6"/>
      <c r="L137" s="6"/>
      <c r="M137" s="6"/>
      <c r="N137" s="6"/>
      <c r="O137" s="6"/>
      <c r="P137" s="6"/>
      <c r="Q137" s="6"/>
      <c r="R137" s="6"/>
      <c r="S137" s="6"/>
      <c r="T137" s="6"/>
      <c r="U137" s="6"/>
      <c r="V137" s="6"/>
      <c r="W137" s="6"/>
      <c r="X137" s="6"/>
      <c r="Y137" s="6"/>
      <c r="Z137" s="6"/>
      <c r="AA137" s="6"/>
      <c r="AB137" s="6"/>
      <c r="AC137" s="6"/>
      <c r="AD137" s="6"/>
    </row>
    <row r="138" spans="2:30" ht="24" customHeight="1">
      <c r="B138" s="6"/>
      <c r="C138" s="231" t="s">
        <v>588</v>
      </c>
      <c r="D138" s="231"/>
      <c r="E138" s="231"/>
      <c r="F138" s="231"/>
      <c r="G138" s="231"/>
      <c r="H138" s="231"/>
      <c r="I138" s="231"/>
      <c r="J138" s="231"/>
      <c r="K138" s="231"/>
      <c r="L138" s="231"/>
      <c r="M138" s="231"/>
      <c r="N138" s="231"/>
      <c r="O138" s="231"/>
      <c r="P138" s="231"/>
      <c r="Q138" s="231"/>
      <c r="R138" s="231"/>
      <c r="S138" s="231"/>
      <c r="T138" s="231"/>
      <c r="U138" s="231"/>
      <c r="V138" s="231"/>
      <c r="W138" s="231"/>
      <c r="X138" s="231"/>
      <c r="Y138" s="231"/>
      <c r="Z138" s="231"/>
      <c r="AA138" s="231"/>
      <c r="AB138" s="231"/>
      <c r="AC138" s="231"/>
      <c r="AD138" s="231"/>
    </row>
    <row r="139" spans="2:30" ht="15" customHeight="1">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6"/>
    </row>
    <row r="140" spans="2:30" ht="15" customHeight="1">
      <c r="B140" s="46" t="s">
        <v>589</v>
      </c>
      <c r="C140" s="6"/>
      <c r="D140" s="6"/>
      <c r="E140" s="6"/>
      <c r="F140" s="6"/>
      <c r="G140" s="6"/>
      <c r="H140" s="6"/>
      <c r="I140" s="6"/>
      <c r="J140" s="6"/>
      <c r="K140" s="6"/>
      <c r="L140" s="6"/>
      <c r="M140" s="6"/>
      <c r="N140" s="6"/>
      <c r="O140" s="6"/>
      <c r="P140" s="6"/>
      <c r="Q140" s="6"/>
      <c r="R140" s="6"/>
      <c r="S140" s="6"/>
      <c r="T140" s="6"/>
      <c r="U140" s="6"/>
      <c r="V140" s="6"/>
      <c r="W140" s="6"/>
      <c r="X140" s="6"/>
      <c r="Y140" s="6"/>
      <c r="Z140" s="6"/>
      <c r="AA140" s="6"/>
      <c r="AB140" s="6"/>
      <c r="AC140" s="6"/>
      <c r="AD140" s="6"/>
    </row>
    <row r="141" spans="2:30" ht="24" customHeight="1">
      <c r="B141" s="6"/>
      <c r="C141" s="231" t="s">
        <v>590</v>
      </c>
      <c r="D141" s="231"/>
      <c r="E141" s="231"/>
      <c r="F141" s="231"/>
      <c r="G141" s="231"/>
      <c r="H141" s="231"/>
      <c r="I141" s="231"/>
      <c r="J141" s="231"/>
      <c r="K141" s="231"/>
      <c r="L141" s="231"/>
      <c r="M141" s="231"/>
      <c r="N141" s="231"/>
      <c r="O141" s="231"/>
      <c r="P141" s="231"/>
      <c r="Q141" s="231"/>
      <c r="R141" s="231"/>
      <c r="S141" s="231"/>
      <c r="T141" s="231"/>
      <c r="U141" s="231"/>
      <c r="V141" s="231"/>
      <c r="W141" s="231"/>
      <c r="X141" s="231"/>
      <c r="Y141" s="231"/>
      <c r="Z141" s="231"/>
      <c r="AA141" s="231"/>
      <c r="AB141" s="231"/>
      <c r="AC141" s="231"/>
      <c r="AD141" s="231"/>
    </row>
    <row r="142" spans="2:30" ht="15" customHeight="1">
      <c r="B142" s="6"/>
      <c r="C142" s="6"/>
      <c r="D142" s="6"/>
      <c r="E142" s="6"/>
      <c r="F142" s="6"/>
      <c r="G142" s="6"/>
      <c r="H142" s="6"/>
      <c r="I142" s="6"/>
      <c r="J142" s="6"/>
      <c r="K142" s="6"/>
      <c r="L142" s="6"/>
      <c r="M142" s="6"/>
      <c r="N142" s="6"/>
      <c r="O142" s="6"/>
      <c r="P142" s="6"/>
      <c r="Q142" s="6"/>
      <c r="R142" s="6"/>
      <c r="S142" s="6"/>
      <c r="T142" s="6"/>
      <c r="U142" s="6"/>
      <c r="V142" s="6"/>
      <c r="W142" s="6"/>
      <c r="X142" s="6"/>
      <c r="Y142" s="6"/>
      <c r="Z142" s="6"/>
      <c r="AA142" s="6"/>
      <c r="AB142" s="6"/>
      <c r="AC142" s="6"/>
      <c r="AD142" s="6"/>
    </row>
    <row r="143" spans="2:30" ht="15" customHeight="1">
      <c r="B143" s="46" t="s">
        <v>591</v>
      </c>
      <c r="C143" s="6"/>
      <c r="D143" s="6"/>
      <c r="E143" s="6"/>
      <c r="F143" s="6"/>
      <c r="G143" s="6"/>
      <c r="H143" s="6"/>
      <c r="I143" s="6"/>
      <c r="J143" s="6"/>
      <c r="K143" s="6"/>
      <c r="L143" s="6"/>
      <c r="M143" s="6"/>
      <c r="N143" s="6"/>
      <c r="O143" s="6"/>
      <c r="P143" s="6"/>
      <c r="Q143" s="6"/>
      <c r="R143" s="6"/>
      <c r="S143" s="6"/>
      <c r="T143" s="6"/>
      <c r="U143" s="6"/>
      <c r="V143" s="6"/>
      <c r="W143" s="6"/>
      <c r="X143" s="6"/>
      <c r="Y143" s="6"/>
      <c r="Z143" s="6"/>
      <c r="AA143" s="6"/>
      <c r="AB143" s="6"/>
      <c r="AC143" s="6"/>
      <c r="AD143" s="6"/>
    </row>
    <row r="144" spans="2:30" ht="36" customHeight="1">
      <c r="B144" s="6"/>
      <c r="C144" s="230" t="s">
        <v>592</v>
      </c>
      <c r="D144" s="230"/>
      <c r="E144" s="230"/>
      <c r="F144" s="230"/>
      <c r="G144" s="230"/>
      <c r="H144" s="230"/>
      <c r="I144" s="230"/>
      <c r="J144" s="230"/>
      <c r="K144" s="230"/>
      <c r="L144" s="230"/>
      <c r="M144" s="230"/>
      <c r="N144" s="230"/>
      <c r="O144" s="230"/>
      <c r="P144" s="230"/>
      <c r="Q144" s="230"/>
      <c r="R144" s="230"/>
      <c r="S144" s="230"/>
      <c r="T144" s="230"/>
      <c r="U144" s="230"/>
      <c r="V144" s="230"/>
      <c r="W144" s="230"/>
      <c r="X144" s="230"/>
      <c r="Y144" s="230"/>
      <c r="Z144" s="230"/>
      <c r="AA144" s="230"/>
      <c r="AB144" s="230"/>
      <c r="AC144" s="230"/>
      <c r="AD144" s="230"/>
    </row>
    <row r="145" spans="2:30" ht="15" customHeight="1"/>
    <row r="146" spans="2:30" ht="15" customHeight="1">
      <c r="B146" s="46" t="s">
        <v>593</v>
      </c>
      <c r="C146" s="6"/>
      <c r="D146" s="6"/>
      <c r="E146" s="6"/>
      <c r="F146" s="6"/>
      <c r="G146" s="6"/>
      <c r="H146" s="6"/>
      <c r="I146" s="6"/>
      <c r="J146" s="6"/>
      <c r="K146" s="6"/>
      <c r="L146" s="6"/>
      <c r="M146" s="6"/>
      <c r="N146" s="6"/>
      <c r="O146" s="6"/>
      <c r="P146" s="6"/>
      <c r="Q146" s="6"/>
      <c r="R146" s="6"/>
      <c r="S146" s="6"/>
      <c r="T146" s="6"/>
      <c r="U146" s="6"/>
      <c r="V146" s="6"/>
      <c r="W146" s="6"/>
      <c r="X146" s="6"/>
      <c r="Y146" s="6"/>
      <c r="Z146" s="6"/>
      <c r="AA146" s="6"/>
      <c r="AB146" s="6"/>
      <c r="AC146" s="6"/>
      <c r="AD146" s="6"/>
    </row>
    <row r="147" spans="2:30" ht="24" customHeight="1">
      <c r="B147" s="6"/>
      <c r="C147" s="230" t="s">
        <v>594</v>
      </c>
      <c r="D147" s="230"/>
      <c r="E147" s="230"/>
      <c r="F147" s="230"/>
      <c r="G147" s="230"/>
      <c r="H147" s="230"/>
      <c r="I147" s="230"/>
      <c r="J147" s="230"/>
      <c r="K147" s="230"/>
      <c r="L147" s="230"/>
      <c r="M147" s="230"/>
      <c r="N147" s="230"/>
      <c r="O147" s="230"/>
      <c r="P147" s="230"/>
      <c r="Q147" s="230"/>
      <c r="R147" s="230"/>
      <c r="S147" s="230"/>
      <c r="T147" s="230"/>
      <c r="U147" s="230"/>
      <c r="V147" s="230"/>
      <c r="W147" s="230"/>
      <c r="X147" s="230"/>
      <c r="Y147" s="230"/>
      <c r="Z147" s="230"/>
      <c r="AA147" s="230"/>
      <c r="AB147" s="230"/>
      <c r="AC147" s="230"/>
      <c r="AD147" s="230"/>
    </row>
    <row r="148" spans="2:30" ht="15" customHeight="1"/>
    <row r="149" spans="2:30" ht="15" customHeight="1">
      <c r="B149" s="46" t="s">
        <v>406</v>
      </c>
      <c r="C149" s="6"/>
      <c r="D149" s="6"/>
      <c r="E149" s="6"/>
      <c r="F149" s="6"/>
      <c r="G149" s="6"/>
      <c r="H149" s="6"/>
      <c r="I149" s="6"/>
      <c r="J149" s="6"/>
      <c r="K149" s="6"/>
      <c r="L149" s="6"/>
      <c r="M149" s="6"/>
      <c r="N149" s="6"/>
      <c r="O149" s="6"/>
      <c r="P149" s="6"/>
      <c r="Q149" s="6"/>
      <c r="R149" s="6"/>
      <c r="S149" s="6"/>
      <c r="T149" s="6"/>
      <c r="U149" s="6"/>
      <c r="V149" s="6"/>
      <c r="W149" s="6"/>
      <c r="X149" s="6"/>
      <c r="Y149" s="6"/>
      <c r="Z149" s="6"/>
      <c r="AA149" s="6"/>
      <c r="AB149" s="6"/>
      <c r="AC149" s="6"/>
      <c r="AD149" s="6"/>
    </row>
    <row r="150" spans="2:30" ht="15" customHeight="1">
      <c r="B150" s="6"/>
      <c r="C150" s="230" t="s">
        <v>407</v>
      </c>
      <c r="D150" s="230"/>
      <c r="E150" s="230"/>
      <c r="F150" s="230"/>
      <c r="G150" s="230"/>
      <c r="H150" s="230"/>
      <c r="I150" s="230"/>
      <c r="J150" s="230"/>
      <c r="K150" s="230"/>
      <c r="L150" s="230"/>
      <c r="M150" s="230"/>
      <c r="N150" s="230"/>
      <c r="O150" s="230"/>
      <c r="P150" s="230"/>
      <c r="Q150" s="230"/>
      <c r="R150" s="230"/>
      <c r="S150" s="230"/>
      <c r="T150" s="230"/>
      <c r="U150" s="230"/>
      <c r="V150" s="230"/>
      <c r="W150" s="230"/>
      <c r="X150" s="230"/>
      <c r="Y150" s="230"/>
      <c r="Z150" s="230"/>
      <c r="AA150" s="230"/>
      <c r="AB150" s="230"/>
      <c r="AC150" s="230"/>
      <c r="AD150" s="230"/>
    </row>
    <row r="151" spans="2:30" ht="15" customHeight="1"/>
    <row r="152" spans="2:30" ht="15" customHeight="1">
      <c r="B152" s="46" t="s">
        <v>408</v>
      </c>
      <c r="C152" s="6"/>
      <c r="D152" s="6"/>
      <c r="E152" s="6"/>
      <c r="F152" s="6"/>
      <c r="G152" s="6"/>
      <c r="H152" s="6"/>
      <c r="I152" s="6"/>
      <c r="J152" s="6"/>
      <c r="K152" s="6"/>
      <c r="L152" s="6"/>
      <c r="M152" s="6"/>
      <c r="N152" s="6"/>
      <c r="O152" s="6"/>
      <c r="P152" s="6"/>
      <c r="Q152" s="6"/>
      <c r="R152" s="6"/>
      <c r="S152" s="6"/>
      <c r="T152" s="6"/>
      <c r="U152" s="6"/>
      <c r="V152" s="6"/>
      <c r="W152" s="6"/>
      <c r="X152" s="6"/>
      <c r="Y152" s="6"/>
      <c r="Z152" s="6"/>
      <c r="AA152" s="6"/>
      <c r="AB152" s="6"/>
      <c r="AC152" s="6"/>
      <c r="AD152" s="6"/>
    </row>
    <row r="153" spans="2:30" ht="24" customHeight="1">
      <c r="B153" s="6"/>
      <c r="C153" s="230" t="s">
        <v>450</v>
      </c>
      <c r="D153" s="230"/>
      <c r="E153" s="230"/>
      <c r="F153" s="230"/>
      <c r="G153" s="230"/>
      <c r="H153" s="230"/>
      <c r="I153" s="230"/>
      <c r="J153" s="230"/>
      <c r="K153" s="230"/>
      <c r="L153" s="230"/>
      <c r="M153" s="230"/>
      <c r="N153" s="230"/>
      <c r="O153" s="230"/>
      <c r="P153" s="230"/>
      <c r="Q153" s="230"/>
      <c r="R153" s="230"/>
      <c r="S153" s="230"/>
      <c r="T153" s="230"/>
      <c r="U153" s="230"/>
      <c r="V153" s="230"/>
      <c r="W153" s="230"/>
      <c r="X153" s="230"/>
      <c r="Y153" s="230"/>
      <c r="Z153" s="230"/>
      <c r="AA153" s="230"/>
      <c r="AB153" s="230"/>
      <c r="AC153" s="230"/>
      <c r="AD153" s="230"/>
    </row>
    <row r="154" spans="2:30" ht="15" customHeight="1"/>
    <row r="155" spans="2:30" ht="15" customHeight="1">
      <c r="B155" s="46" t="s">
        <v>595</v>
      </c>
      <c r="C155" s="6"/>
      <c r="D155" s="6"/>
      <c r="E155" s="6"/>
      <c r="F155" s="6"/>
      <c r="G155" s="6"/>
      <c r="H155" s="6"/>
      <c r="I155" s="6"/>
      <c r="J155" s="6"/>
      <c r="K155" s="6"/>
      <c r="L155" s="6"/>
      <c r="M155" s="6"/>
      <c r="N155" s="6"/>
      <c r="O155" s="6"/>
      <c r="P155" s="6"/>
      <c r="Q155" s="6"/>
      <c r="R155" s="6"/>
      <c r="S155" s="6"/>
      <c r="T155" s="6"/>
      <c r="U155" s="6"/>
      <c r="V155" s="6"/>
      <c r="W155" s="6"/>
      <c r="X155" s="6"/>
      <c r="Y155" s="6"/>
      <c r="Z155" s="6"/>
      <c r="AA155" s="6"/>
      <c r="AB155" s="6"/>
      <c r="AC155" s="6"/>
      <c r="AD155" s="6"/>
    </row>
    <row r="156" spans="2:30" ht="48" customHeight="1">
      <c r="B156" s="6"/>
      <c r="C156" s="230" t="s">
        <v>596</v>
      </c>
      <c r="D156" s="230"/>
      <c r="E156" s="230"/>
      <c r="F156" s="230"/>
      <c r="G156" s="230"/>
      <c r="H156" s="230"/>
      <c r="I156" s="230"/>
      <c r="J156" s="230"/>
      <c r="K156" s="230"/>
      <c r="L156" s="230"/>
      <c r="M156" s="230"/>
      <c r="N156" s="230"/>
      <c r="O156" s="230"/>
      <c r="P156" s="230"/>
      <c r="Q156" s="230"/>
      <c r="R156" s="230"/>
      <c r="S156" s="230"/>
      <c r="T156" s="230"/>
      <c r="U156" s="230"/>
      <c r="V156" s="230"/>
      <c r="W156" s="230"/>
      <c r="X156" s="230"/>
      <c r="Y156" s="230"/>
      <c r="Z156" s="230"/>
      <c r="AA156" s="230"/>
      <c r="AB156" s="230"/>
      <c r="AC156" s="230"/>
      <c r="AD156" s="230"/>
    </row>
    <row r="157" spans="2:30" ht="15" customHeight="1"/>
    <row r="158" spans="2:30" ht="15" customHeight="1">
      <c r="B158" s="46" t="s">
        <v>597</v>
      </c>
      <c r="C158" s="6"/>
      <c r="D158" s="6"/>
      <c r="E158" s="6"/>
      <c r="F158" s="6"/>
      <c r="G158" s="6"/>
      <c r="H158" s="6"/>
      <c r="I158" s="6"/>
      <c r="J158" s="6"/>
      <c r="K158" s="6"/>
      <c r="L158" s="6"/>
      <c r="M158" s="6"/>
      <c r="N158" s="6"/>
      <c r="O158" s="6"/>
      <c r="P158" s="6"/>
      <c r="Q158" s="6"/>
      <c r="R158" s="6"/>
      <c r="S158" s="6"/>
      <c r="T158" s="6"/>
      <c r="U158" s="6"/>
      <c r="V158" s="6"/>
      <c r="W158" s="6"/>
      <c r="X158" s="6"/>
      <c r="Y158" s="6"/>
      <c r="Z158" s="6"/>
      <c r="AA158" s="6"/>
      <c r="AB158" s="6"/>
      <c r="AC158" s="6"/>
      <c r="AD158" s="6"/>
    </row>
    <row r="159" spans="2:30" ht="15" customHeight="1">
      <c r="B159" s="6"/>
      <c r="C159" s="230" t="s">
        <v>598</v>
      </c>
      <c r="D159" s="230"/>
      <c r="E159" s="230"/>
      <c r="F159" s="230"/>
      <c r="G159" s="230"/>
      <c r="H159" s="230"/>
      <c r="I159" s="230"/>
      <c r="J159" s="230"/>
      <c r="K159" s="230"/>
      <c r="L159" s="230"/>
      <c r="M159" s="230"/>
      <c r="N159" s="230"/>
      <c r="O159" s="230"/>
      <c r="P159" s="230"/>
      <c r="Q159" s="230"/>
      <c r="R159" s="230"/>
      <c r="S159" s="230"/>
      <c r="T159" s="230"/>
      <c r="U159" s="230"/>
      <c r="V159" s="230"/>
      <c r="W159" s="230"/>
      <c r="X159" s="230"/>
      <c r="Y159" s="230"/>
      <c r="Z159" s="230"/>
      <c r="AA159" s="230"/>
      <c r="AB159" s="230"/>
      <c r="AC159" s="230"/>
      <c r="AD159" s="230"/>
    </row>
    <row r="160" spans="2:30" ht="15" customHeight="1"/>
    <row r="161" spans="2:30" ht="15" customHeight="1">
      <c r="B161" s="46" t="s">
        <v>599</v>
      </c>
      <c r="C161" s="6"/>
      <c r="D161" s="6"/>
      <c r="E161" s="6"/>
      <c r="F161" s="6"/>
      <c r="G161" s="6"/>
      <c r="H161" s="6"/>
      <c r="I161" s="6"/>
      <c r="J161" s="6"/>
      <c r="K161" s="6"/>
      <c r="L161" s="6"/>
      <c r="M161" s="6"/>
      <c r="N161" s="6"/>
      <c r="O161" s="6"/>
      <c r="P161" s="6"/>
      <c r="Q161" s="6"/>
      <c r="R161" s="6"/>
      <c r="S161" s="6"/>
      <c r="T161" s="6"/>
      <c r="U161" s="6"/>
      <c r="V161" s="6"/>
      <c r="W161" s="6"/>
      <c r="X161" s="6"/>
      <c r="Y161" s="6"/>
      <c r="Z161" s="6"/>
      <c r="AA161" s="6"/>
      <c r="AB161" s="6"/>
      <c r="AC161" s="6"/>
      <c r="AD161" s="6"/>
    </row>
    <row r="162" spans="2:30" ht="24" customHeight="1">
      <c r="B162" s="6"/>
      <c r="C162" s="230" t="s">
        <v>600</v>
      </c>
      <c r="D162" s="230"/>
      <c r="E162" s="230"/>
      <c r="F162" s="230"/>
      <c r="G162" s="230"/>
      <c r="H162" s="230"/>
      <c r="I162" s="230"/>
      <c r="J162" s="230"/>
      <c r="K162" s="230"/>
      <c r="L162" s="230"/>
      <c r="M162" s="230"/>
      <c r="N162" s="230"/>
      <c r="O162" s="230"/>
      <c r="P162" s="230"/>
      <c r="Q162" s="230"/>
      <c r="R162" s="230"/>
      <c r="S162" s="230"/>
      <c r="T162" s="230"/>
      <c r="U162" s="230"/>
      <c r="V162" s="230"/>
      <c r="W162" s="230"/>
      <c r="X162" s="230"/>
      <c r="Y162" s="230"/>
      <c r="Z162" s="230"/>
      <c r="AA162" s="230"/>
      <c r="AB162" s="230"/>
      <c r="AC162" s="230"/>
      <c r="AD162" s="230"/>
    </row>
    <row r="163" spans="2:30" ht="15" customHeight="1"/>
    <row r="164" spans="2:30" ht="15" customHeight="1">
      <c r="B164" s="46" t="s">
        <v>601</v>
      </c>
      <c r="C164" s="6"/>
      <c r="D164" s="6"/>
      <c r="E164" s="6"/>
      <c r="F164" s="6"/>
      <c r="G164" s="6"/>
      <c r="H164" s="6"/>
      <c r="I164" s="6"/>
      <c r="J164" s="6"/>
      <c r="K164" s="6"/>
      <c r="L164" s="6"/>
      <c r="M164" s="6"/>
      <c r="N164" s="6"/>
      <c r="O164" s="6"/>
      <c r="P164" s="6"/>
      <c r="Q164" s="6"/>
      <c r="R164" s="6"/>
      <c r="S164" s="6"/>
      <c r="T164" s="6"/>
      <c r="U164" s="6"/>
      <c r="V164" s="6"/>
      <c r="W164" s="6"/>
      <c r="X164" s="6"/>
      <c r="Y164" s="6"/>
      <c r="Z164" s="6"/>
      <c r="AA164" s="6"/>
      <c r="AB164" s="6"/>
      <c r="AC164" s="6"/>
      <c r="AD164" s="6"/>
    </row>
    <row r="165" spans="2:30" ht="15" customHeight="1">
      <c r="B165" s="6"/>
      <c r="C165" s="230" t="s">
        <v>602</v>
      </c>
      <c r="D165" s="230"/>
      <c r="E165" s="230"/>
      <c r="F165" s="230"/>
      <c r="G165" s="230"/>
      <c r="H165" s="230"/>
      <c r="I165" s="230"/>
      <c r="J165" s="230"/>
      <c r="K165" s="230"/>
      <c r="L165" s="230"/>
      <c r="M165" s="230"/>
      <c r="N165" s="230"/>
      <c r="O165" s="230"/>
      <c r="P165" s="230"/>
      <c r="Q165" s="230"/>
      <c r="R165" s="230"/>
      <c r="S165" s="230"/>
      <c r="T165" s="230"/>
      <c r="U165" s="230"/>
      <c r="V165" s="230"/>
      <c r="W165" s="230"/>
      <c r="X165" s="230"/>
      <c r="Y165" s="230"/>
      <c r="Z165" s="230"/>
      <c r="AA165" s="230"/>
      <c r="AB165" s="230"/>
      <c r="AC165" s="230"/>
      <c r="AD165" s="230"/>
    </row>
    <row r="166" spans="2:30" ht="15" customHeight="1"/>
    <row r="167" spans="2:30" ht="15" customHeight="1">
      <c r="B167" s="46" t="s">
        <v>409</v>
      </c>
      <c r="C167" s="6"/>
      <c r="D167" s="6"/>
      <c r="E167" s="6"/>
      <c r="F167" s="6"/>
      <c r="G167" s="6"/>
      <c r="H167" s="6"/>
      <c r="I167" s="6"/>
      <c r="J167" s="6"/>
      <c r="K167" s="6"/>
      <c r="L167" s="6"/>
      <c r="M167" s="6"/>
      <c r="N167" s="6"/>
      <c r="O167" s="6"/>
      <c r="P167" s="6"/>
      <c r="Q167" s="6"/>
      <c r="R167" s="6"/>
      <c r="S167" s="6"/>
      <c r="T167" s="6"/>
      <c r="U167" s="6"/>
      <c r="V167" s="6"/>
      <c r="W167" s="6"/>
      <c r="X167" s="6"/>
      <c r="Y167" s="6"/>
      <c r="Z167" s="6"/>
      <c r="AA167" s="6"/>
      <c r="AB167" s="6"/>
      <c r="AC167" s="6"/>
      <c r="AD167" s="6"/>
    </row>
    <row r="168" spans="2:30" ht="24" customHeight="1">
      <c r="B168" s="6"/>
      <c r="C168" s="230" t="s">
        <v>452</v>
      </c>
      <c r="D168" s="230"/>
      <c r="E168" s="230"/>
      <c r="F168" s="230"/>
      <c r="G168" s="230"/>
      <c r="H168" s="230"/>
      <c r="I168" s="230"/>
      <c r="J168" s="230"/>
      <c r="K168" s="230"/>
      <c r="L168" s="230"/>
      <c r="M168" s="230"/>
      <c r="N168" s="230"/>
      <c r="O168" s="230"/>
      <c r="P168" s="230"/>
      <c r="Q168" s="230"/>
      <c r="R168" s="230"/>
      <c r="S168" s="230"/>
      <c r="T168" s="230"/>
      <c r="U168" s="230"/>
      <c r="V168" s="230"/>
      <c r="W168" s="230"/>
      <c r="X168" s="230"/>
      <c r="Y168" s="230"/>
      <c r="Z168" s="230"/>
      <c r="AA168" s="230"/>
      <c r="AB168" s="230"/>
      <c r="AC168" s="230"/>
      <c r="AD168" s="230"/>
    </row>
    <row r="169" spans="2:30" ht="15" customHeight="1">
      <c r="B169" s="6"/>
      <c r="C169" s="114"/>
      <c r="D169" s="114"/>
      <c r="E169" s="114"/>
      <c r="F169" s="114"/>
      <c r="G169" s="114"/>
      <c r="H169" s="114"/>
      <c r="I169" s="114"/>
      <c r="J169" s="114"/>
      <c r="K169" s="114"/>
      <c r="L169" s="114"/>
      <c r="M169" s="114"/>
      <c r="N169" s="114"/>
      <c r="O169" s="114"/>
      <c r="P169" s="114"/>
      <c r="Q169" s="114"/>
      <c r="R169" s="114"/>
      <c r="S169" s="114"/>
      <c r="T169" s="114"/>
      <c r="U169" s="114"/>
      <c r="V169" s="114"/>
      <c r="W169" s="114"/>
      <c r="X169" s="114"/>
      <c r="Y169" s="114"/>
      <c r="Z169" s="114"/>
      <c r="AA169" s="114"/>
      <c r="AB169" s="114"/>
      <c r="AC169" s="114"/>
      <c r="AD169" s="114"/>
    </row>
    <row r="170" spans="2:30" ht="60" customHeight="1">
      <c r="D170" s="231" t="s">
        <v>457</v>
      </c>
      <c r="E170" s="231"/>
      <c r="F170" s="231"/>
      <c r="G170" s="231"/>
      <c r="H170" s="231"/>
      <c r="I170" s="231"/>
      <c r="J170" s="231"/>
      <c r="K170" s="231"/>
      <c r="L170" s="231"/>
      <c r="M170" s="231"/>
      <c r="N170" s="231"/>
      <c r="O170" s="231"/>
      <c r="P170" s="231"/>
      <c r="Q170" s="231"/>
      <c r="R170" s="231"/>
      <c r="S170" s="231"/>
      <c r="T170" s="231"/>
      <c r="U170" s="231"/>
      <c r="V170" s="231"/>
      <c r="W170" s="231"/>
      <c r="X170" s="231"/>
      <c r="Y170" s="231"/>
      <c r="Z170" s="231"/>
      <c r="AA170" s="231"/>
      <c r="AB170" s="231"/>
      <c r="AC170" s="231"/>
      <c r="AD170" s="231"/>
    </row>
    <row r="171" spans="2:30" ht="15" customHeight="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c r="Z171" s="111"/>
      <c r="AA171" s="111"/>
      <c r="AB171" s="111"/>
      <c r="AC171" s="111"/>
      <c r="AD171" s="111"/>
    </row>
    <row r="172" spans="2:30" ht="36" customHeight="1">
      <c r="D172" s="231" t="s">
        <v>458</v>
      </c>
      <c r="E172" s="231"/>
      <c r="F172" s="231"/>
      <c r="G172" s="231"/>
      <c r="H172" s="231"/>
      <c r="I172" s="231"/>
      <c r="J172" s="231"/>
      <c r="K172" s="231"/>
      <c r="L172" s="231"/>
      <c r="M172" s="231"/>
      <c r="N172" s="231"/>
      <c r="O172" s="231"/>
      <c r="P172" s="231"/>
      <c r="Q172" s="231"/>
      <c r="R172" s="231"/>
      <c r="S172" s="231"/>
      <c r="T172" s="231"/>
      <c r="U172" s="231"/>
      <c r="V172" s="231"/>
      <c r="W172" s="231"/>
      <c r="X172" s="231"/>
      <c r="Y172" s="231"/>
      <c r="Z172" s="231"/>
      <c r="AA172" s="231"/>
      <c r="AB172" s="231"/>
      <c r="AC172" s="231"/>
      <c r="AD172" s="231"/>
    </row>
    <row r="173" spans="2:30" ht="15" customHeight="1">
      <c r="D173" s="132"/>
      <c r="E173" s="132"/>
      <c r="F173" s="132"/>
      <c r="G173" s="132"/>
      <c r="H173" s="132"/>
      <c r="I173" s="132"/>
      <c r="J173" s="132"/>
      <c r="K173" s="132"/>
      <c r="L173" s="132"/>
      <c r="M173" s="132"/>
      <c r="N173" s="132"/>
      <c r="O173" s="132"/>
      <c r="P173" s="132"/>
      <c r="Q173" s="132"/>
      <c r="R173" s="132"/>
      <c r="S173" s="132"/>
      <c r="T173" s="132"/>
      <c r="U173" s="132"/>
      <c r="V173" s="132"/>
      <c r="W173" s="132"/>
      <c r="X173" s="132"/>
      <c r="Y173" s="132"/>
      <c r="Z173" s="132"/>
      <c r="AA173" s="132"/>
      <c r="AB173" s="132"/>
      <c r="AC173" s="132"/>
      <c r="AD173" s="132"/>
    </row>
    <row r="174" spans="2:30" ht="36" customHeight="1">
      <c r="D174" s="231" t="s">
        <v>459</v>
      </c>
      <c r="E174" s="231"/>
      <c r="F174" s="231"/>
      <c r="G174" s="231"/>
      <c r="H174" s="231"/>
      <c r="I174" s="231"/>
      <c r="J174" s="231"/>
      <c r="K174" s="231"/>
      <c r="L174" s="231"/>
      <c r="M174" s="231"/>
      <c r="N174" s="231"/>
      <c r="O174" s="231"/>
      <c r="P174" s="231"/>
      <c r="Q174" s="231"/>
      <c r="R174" s="231"/>
      <c r="S174" s="231"/>
      <c r="T174" s="231"/>
      <c r="U174" s="231"/>
      <c r="V174" s="231"/>
      <c r="W174" s="231"/>
      <c r="X174" s="231"/>
      <c r="Y174" s="231"/>
      <c r="Z174" s="231"/>
      <c r="AA174" s="231"/>
      <c r="AB174" s="231"/>
      <c r="AC174" s="231"/>
      <c r="AD174" s="231"/>
    </row>
    <row r="175" spans="2:30" ht="15" customHeight="1">
      <c r="D175" s="132"/>
      <c r="E175" s="132"/>
      <c r="F175" s="132"/>
      <c r="G175" s="132"/>
      <c r="H175" s="132"/>
      <c r="I175" s="132"/>
      <c r="J175" s="132"/>
      <c r="K175" s="132"/>
      <c r="L175" s="132"/>
      <c r="M175" s="132"/>
      <c r="N175" s="132"/>
      <c r="O175" s="132"/>
      <c r="P175" s="132"/>
      <c r="Q175" s="132"/>
      <c r="R175" s="132"/>
      <c r="S175" s="132"/>
      <c r="T175" s="132"/>
      <c r="U175" s="132"/>
      <c r="V175" s="132"/>
      <c r="W175" s="132"/>
      <c r="X175" s="132"/>
      <c r="Y175" s="132"/>
      <c r="Z175" s="132"/>
      <c r="AA175" s="132"/>
      <c r="AB175" s="132"/>
      <c r="AC175" s="132"/>
      <c r="AD175" s="132"/>
    </row>
    <row r="176" spans="2:30" ht="15" customHeight="1">
      <c r="D176" s="231" t="s">
        <v>460</v>
      </c>
      <c r="E176" s="231"/>
      <c r="F176" s="231"/>
      <c r="G176" s="231"/>
      <c r="H176" s="231"/>
      <c r="I176" s="231"/>
      <c r="J176" s="231"/>
      <c r="K176" s="231"/>
      <c r="L176" s="231"/>
      <c r="M176" s="231"/>
      <c r="N176" s="231"/>
      <c r="O176" s="231"/>
      <c r="P176" s="231"/>
      <c r="Q176" s="231"/>
      <c r="R176" s="231"/>
      <c r="S176" s="231"/>
      <c r="T176" s="231"/>
      <c r="U176" s="231"/>
      <c r="V176" s="231"/>
      <c r="W176" s="231"/>
      <c r="X176" s="231"/>
      <c r="Y176" s="231"/>
      <c r="Z176" s="231"/>
      <c r="AA176" s="231"/>
      <c r="AB176" s="231"/>
      <c r="AC176" s="231"/>
      <c r="AD176" s="231"/>
    </row>
    <row r="177" spans="2:30" ht="15" customHeight="1"/>
    <row r="178" spans="2:30" ht="15" customHeight="1">
      <c r="B178" s="46" t="s">
        <v>603</v>
      </c>
      <c r="C178" s="6"/>
      <c r="D178" s="6"/>
      <c r="E178" s="6"/>
      <c r="F178" s="6"/>
      <c r="G178" s="6"/>
      <c r="H178" s="6"/>
      <c r="I178" s="6"/>
      <c r="J178" s="6"/>
      <c r="K178" s="6"/>
      <c r="L178" s="6"/>
      <c r="M178" s="6"/>
      <c r="N178" s="6"/>
      <c r="O178" s="6"/>
      <c r="P178" s="6"/>
      <c r="Q178" s="6"/>
      <c r="R178" s="6"/>
      <c r="S178" s="6"/>
      <c r="T178" s="6"/>
      <c r="U178" s="6"/>
      <c r="V178" s="6"/>
      <c r="W178" s="6"/>
      <c r="X178" s="6"/>
      <c r="Y178" s="6"/>
      <c r="Z178" s="6"/>
      <c r="AA178" s="6"/>
      <c r="AB178" s="6"/>
      <c r="AC178" s="6"/>
      <c r="AD178" s="6"/>
    </row>
    <row r="179" spans="2:30" ht="24" customHeight="1">
      <c r="B179" s="6"/>
      <c r="C179" s="231" t="s">
        <v>604</v>
      </c>
      <c r="D179" s="231"/>
      <c r="E179" s="231"/>
      <c r="F179" s="231"/>
      <c r="G179" s="231"/>
      <c r="H179" s="231"/>
      <c r="I179" s="231"/>
      <c r="J179" s="231"/>
      <c r="K179" s="231"/>
      <c r="L179" s="231"/>
      <c r="M179" s="231"/>
      <c r="N179" s="231"/>
      <c r="O179" s="231"/>
      <c r="P179" s="231"/>
      <c r="Q179" s="231"/>
      <c r="R179" s="231"/>
      <c r="S179" s="231"/>
      <c r="T179" s="231"/>
      <c r="U179" s="231"/>
      <c r="V179" s="231"/>
      <c r="W179" s="231"/>
      <c r="X179" s="231"/>
      <c r="Y179" s="231"/>
      <c r="Z179" s="231"/>
      <c r="AA179" s="231"/>
      <c r="AB179" s="231"/>
      <c r="AC179" s="231"/>
      <c r="AD179" s="231"/>
    </row>
    <row r="180" spans="2:30" ht="15" customHeight="1"/>
    <row r="181" spans="2:30" ht="15" customHeight="1">
      <c r="B181" s="46" t="s">
        <v>605</v>
      </c>
      <c r="C181" s="6"/>
      <c r="D181" s="6"/>
      <c r="E181" s="6"/>
      <c r="F181" s="6"/>
      <c r="G181" s="6"/>
      <c r="H181" s="6"/>
      <c r="I181" s="6"/>
      <c r="J181" s="6"/>
      <c r="K181" s="6"/>
      <c r="L181" s="6"/>
      <c r="M181" s="6"/>
      <c r="N181" s="6"/>
      <c r="O181" s="6"/>
      <c r="P181" s="6"/>
      <c r="Q181" s="6"/>
      <c r="R181" s="6"/>
      <c r="S181" s="6"/>
      <c r="T181" s="6"/>
      <c r="U181" s="6"/>
      <c r="V181" s="6"/>
      <c r="W181" s="6"/>
      <c r="X181" s="6"/>
      <c r="Y181" s="6"/>
      <c r="Z181" s="6"/>
      <c r="AA181" s="6"/>
      <c r="AB181" s="6"/>
      <c r="AC181" s="6"/>
      <c r="AD181" s="6"/>
    </row>
    <row r="182" spans="2:30" ht="15" customHeight="1">
      <c r="B182" s="6"/>
      <c r="C182" s="231" t="s">
        <v>606</v>
      </c>
      <c r="D182" s="231"/>
      <c r="E182" s="231"/>
      <c r="F182" s="231"/>
      <c r="G182" s="231"/>
      <c r="H182" s="231"/>
      <c r="I182" s="231"/>
      <c r="J182" s="231"/>
      <c r="K182" s="231"/>
      <c r="L182" s="231"/>
      <c r="M182" s="231"/>
      <c r="N182" s="231"/>
      <c r="O182" s="231"/>
      <c r="P182" s="231"/>
      <c r="Q182" s="231"/>
      <c r="R182" s="231"/>
      <c r="S182" s="231"/>
      <c r="T182" s="231"/>
      <c r="U182" s="231"/>
      <c r="V182" s="231"/>
      <c r="W182" s="231"/>
      <c r="X182" s="231"/>
      <c r="Y182" s="231"/>
      <c r="Z182" s="231"/>
      <c r="AA182" s="231"/>
      <c r="AB182" s="231"/>
      <c r="AC182" s="231"/>
      <c r="AD182" s="231"/>
    </row>
    <row r="183" spans="2:30" ht="15" customHeight="1"/>
    <row r="184" spans="2:30" ht="15" customHeight="1">
      <c r="B184" s="46" t="s">
        <v>607</v>
      </c>
      <c r="C184" s="6"/>
      <c r="D184" s="6"/>
      <c r="E184" s="6"/>
      <c r="F184" s="6"/>
      <c r="G184" s="6"/>
      <c r="H184" s="6"/>
      <c r="I184" s="6"/>
      <c r="J184" s="6"/>
      <c r="K184" s="6"/>
      <c r="L184" s="6"/>
      <c r="M184" s="6"/>
      <c r="N184" s="6"/>
      <c r="O184" s="6"/>
      <c r="P184" s="6"/>
      <c r="Q184" s="6"/>
      <c r="R184" s="6"/>
      <c r="S184" s="6"/>
      <c r="T184" s="6"/>
      <c r="U184" s="6"/>
      <c r="V184" s="6"/>
      <c r="W184" s="6"/>
      <c r="X184" s="6"/>
      <c r="Y184" s="6"/>
      <c r="Z184" s="6"/>
      <c r="AA184" s="6"/>
      <c r="AB184" s="6"/>
      <c r="AC184" s="6"/>
      <c r="AD184" s="6"/>
    </row>
    <row r="185" spans="2:30" ht="24" customHeight="1">
      <c r="B185" s="6"/>
      <c r="C185" s="230" t="s">
        <v>608</v>
      </c>
      <c r="D185" s="230"/>
      <c r="E185" s="230"/>
      <c r="F185" s="230"/>
      <c r="G185" s="230"/>
      <c r="H185" s="230"/>
      <c r="I185" s="230"/>
      <c r="J185" s="230"/>
      <c r="K185" s="230"/>
      <c r="L185" s="230"/>
      <c r="M185" s="230"/>
      <c r="N185" s="230"/>
      <c r="O185" s="230"/>
      <c r="P185" s="230"/>
      <c r="Q185" s="230"/>
      <c r="R185" s="230"/>
      <c r="S185" s="230"/>
      <c r="T185" s="230"/>
      <c r="U185" s="230"/>
      <c r="V185" s="230"/>
      <c r="W185" s="230"/>
      <c r="X185" s="230"/>
      <c r="Y185" s="230"/>
      <c r="Z185" s="230"/>
      <c r="AA185" s="230"/>
      <c r="AB185" s="230"/>
      <c r="AC185" s="230"/>
      <c r="AD185" s="230"/>
    </row>
    <row r="186" spans="2:30" ht="15" customHeight="1"/>
    <row r="187" spans="2:30" ht="15" customHeight="1">
      <c r="B187" s="46" t="s">
        <v>478</v>
      </c>
    </row>
    <row r="188" spans="2:30" ht="36" customHeight="1">
      <c r="C188" s="230" t="s">
        <v>479</v>
      </c>
      <c r="D188" s="230"/>
      <c r="E188" s="230"/>
      <c r="F188" s="230"/>
      <c r="G188" s="230"/>
      <c r="H188" s="230"/>
      <c r="I188" s="230"/>
      <c r="J188" s="230"/>
      <c r="K188" s="230"/>
      <c r="L188" s="230"/>
      <c r="M188" s="230"/>
      <c r="N188" s="230"/>
      <c r="O188" s="230"/>
      <c r="P188" s="230"/>
      <c r="Q188" s="230"/>
      <c r="R188" s="230"/>
      <c r="S188" s="230"/>
      <c r="T188" s="230"/>
      <c r="U188" s="230"/>
      <c r="V188" s="230"/>
      <c r="W188" s="230"/>
      <c r="X188" s="230"/>
      <c r="Y188" s="230"/>
      <c r="Z188" s="230"/>
      <c r="AA188" s="230"/>
      <c r="AB188" s="230"/>
      <c r="AC188" s="230"/>
      <c r="AD188" s="230"/>
    </row>
    <row r="189" spans="2:30" ht="15" customHeight="1"/>
    <row r="190" spans="2:30" ht="15" customHeight="1">
      <c r="B190" s="46" t="s">
        <v>609</v>
      </c>
      <c r="C190" s="6"/>
      <c r="D190" s="6"/>
      <c r="E190" s="6"/>
      <c r="F190" s="6"/>
      <c r="G190" s="6"/>
      <c r="H190" s="6"/>
      <c r="I190" s="6"/>
      <c r="J190" s="6"/>
      <c r="K190" s="6"/>
      <c r="L190" s="6"/>
      <c r="M190" s="6"/>
      <c r="N190" s="6"/>
      <c r="O190" s="6"/>
      <c r="P190" s="6"/>
      <c r="Q190" s="6"/>
      <c r="R190" s="6"/>
      <c r="S190" s="6"/>
      <c r="T190" s="6"/>
      <c r="U190" s="6"/>
      <c r="V190" s="6"/>
      <c r="W190" s="6"/>
      <c r="X190" s="6"/>
      <c r="Y190" s="6"/>
      <c r="Z190" s="6"/>
      <c r="AA190" s="6"/>
      <c r="AB190" s="6"/>
      <c r="AC190" s="6"/>
      <c r="AD190" s="6"/>
    </row>
    <row r="191" spans="2:30" ht="24" customHeight="1">
      <c r="B191" s="6"/>
      <c r="C191" s="231" t="s">
        <v>610</v>
      </c>
      <c r="D191" s="231"/>
      <c r="E191" s="231"/>
      <c r="F191" s="231"/>
      <c r="G191" s="231"/>
      <c r="H191" s="231"/>
      <c r="I191" s="231"/>
      <c r="J191" s="231"/>
      <c r="K191" s="231"/>
      <c r="L191" s="231"/>
      <c r="M191" s="231"/>
      <c r="N191" s="231"/>
      <c r="O191" s="231"/>
      <c r="P191" s="231"/>
      <c r="Q191" s="231"/>
      <c r="R191" s="231"/>
      <c r="S191" s="231"/>
      <c r="T191" s="231"/>
      <c r="U191" s="231"/>
      <c r="V191" s="231"/>
      <c r="W191" s="231"/>
      <c r="X191" s="231"/>
      <c r="Y191" s="231"/>
      <c r="Z191" s="231"/>
      <c r="AA191" s="231"/>
      <c r="AB191" s="231"/>
      <c r="AC191" s="231"/>
      <c r="AD191" s="231"/>
    </row>
    <row r="192" spans="2:30" ht="15" customHeight="1"/>
    <row r="193" spans="2:30" ht="15" customHeight="1">
      <c r="B193" s="46" t="s">
        <v>611</v>
      </c>
      <c r="C193" s="6"/>
      <c r="D193" s="6"/>
      <c r="E193" s="6"/>
      <c r="F193" s="6"/>
      <c r="G193" s="6"/>
      <c r="H193" s="6"/>
      <c r="I193" s="6"/>
      <c r="J193" s="6"/>
      <c r="K193" s="6"/>
      <c r="L193" s="6"/>
      <c r="M193" s="6"/>
      <c r="N193" s="6"/>
      <c r="O193" s="6"/>
      <c r="P193" s="6"/>
      <c r="Q193" s="6"/>
      <c r="R193" s="6"/>
      <c r="S193" s="6"/>
      <c r="T193" s="6"/>
      <c r="U193" s="6"/>
      <c r="V193" s="6"/>
      <c r="W193" s="6"/>
      <c r="X193" s="6"/>
      <c r="Y193" s="6"/>
      <c r="Z193" s="6"/>
      <c r="AA193" s="6"/>
      <c r="AB193" s="6"/>
      <c r="AC193" s="6"/>
      <c r="AD193" s="6"/>
    </row>
    <row r="194" spans="2:30" ht="36" customHeight="1">
      <c r="B194" s="6"/>
      <c r="C194" s="230" t="s">
        <v>612</v>
      </c>
      <c r="D194" s="230"/>
      <c r="E194" s="230"/>
      <c r="F194" s="230"/>
      <c r="G194" s="230"/>
      <c r="H194" s="230"/>
      <c r="I194" s="230"/>
      <c r="J194" s="230"/>
      <c r="K194" s="230"/>
      <c r="L194" s="230"/>
      <c r="M194" s="230"/>
      <c r="N194" s="230"/>
      <c r="O194" s="230"/>
      <c r="P194" s="230"/>
      <c r="Q194" s="230"/>
      <c r="R194" s="230"/>
      <c r="S194" s="230"/>
      <c r="T194" s="230"/>
      <c r="U194" s="230"/>
      <c r="V194" s="230"/>
      <c r="W194" s="230"/>
      <c r="X194" s="230"/>
      <c r="Y194" s="230"/>
      <c r="Z194" s="230"/>
      <c r="AA194" s="230"/>
      <c r="AB194" s="230"/>
      <c r="AC194" s="230"/>
      <c r="AD194" s="230"/>
    </row>
    <row r="195" spans="2:30" ht="15" customHeight="1"/>
    <row r="196" spans="2:30" ht="15" customHeight="1">
      <c r="B196" s="46" t="s">
        <v>613</v>
      </c>
      <c r="C196" s="6"/>
      <c r="D196" s="6"/>
      <c r="E196" s="6"/>
      <c r="F196" s="6"/>
      <c r="G196" s="6"/>
      <c r="H196" s="6"/>
      <c r="I196" s="6"/>
      <c r="J196" s="6"/>
      <c r="K196" s="6"/>
      <c r="L196" s="6"/>
      <c r="M196" s="6"/>
      <c r="N196" s="6"/>
      <c r="O196" s="6"/>
      <c r="P196" s="6"/>
      <c r="Q196" s="6"/>
      <c r="R196" s="6"/>
      <c r="S196" s="6"/>
      <c r="T196" s="6"/>
      <c r="U196" s="6"/>
      <c r="V196" s="6"/>
      <c r="W196" s="6"/>
      <c r="X196" s="6"/>
      <c r="Y196" s="6"/>
      <c r="Z196" s="6"/>
      <c r="AA196" s="6"/>
      <c r="AB196" s="6"/>
      <c r="AC196" s="6"/>
      <c r="AD196" s="6"/>
    </row>
    <row r="197" spans="2:30" ht="36" customHeight="1">
      <c r="B197" s="6"/>
      <c r="C197" s="230" t="s">
        <v>614</v>
      </c>
      <c r="D197" s="230"/>
      <c r="E197" s="230"/>
      <c r="F197" s="230"/>
      <c r="G197" s="230"/>
      <c r="H197" s="230"/>
      <c r="I197" s="230"/>
      <c r="J197" s="230"/>
      <c r="K197" s="230"/>
      <c r="L197" s="230"/>
      <c r="M197" s="230"/>
      <c r="N197" s="230"/>
      <c r="O197" s="230"/>
      <c r="P197" s="230"/>
      <c r="Q197" s="230"/>
      <c r="R197" s="230"/>
      <c r="S197" s="230"/>
      <c r="T197" s="230"/>
      <c r="U197" s="230"/>
      <c r="V197" s="230"/>
      <c r="W197" s="230"/>
      <c r="X197" s="230"/>
      <c r="Y197" s="230"/>
      <c r="Z197" s="230"/>
      <c r="AA197" s="230"/>
      <c r="AB197" s="230"/>
      <c r="AC197" s="230"/>
      <c r="AD197" s="230"/>
    </row>
    <row r="198" spans="2:30" ht="15" customHeight="1"/>
    <row r="199" spans="2:30" ht="15" customHeight="1">
      <c r="B199" s="46" t="s">
        <v>615</v>
      </c>
      <c r="C199" s="6"/>
      <c r="D199" s="6"/>
      <c r="E199" s="6"/>
      <c r="F199" s="6"/>
      <c r="G199" s="6"/>
      <c r="H199" s="6"/>
      <c r="I199" s="6"/>
      <c r="J199" s="6"/>
      <c r="K199" s="6"/>
      <c r="L199" s="6"/>
      <c r="M199" s="6"/>
      <c r="N199" s="6"/>
      <c r="O199" s="6"/>
      <c r="P199" s="6"/>
      <c r="Q199" s="6"/>
      <c r="R199" s="6"/>
      <c r="S199" s="6"/>
      <c r="T199" s="6"/>
      <c r="U199" s="6"/>
      <c r="V199" s="6"/>
      <c r="W199" s="6"/>
      <c r="X199" s="6"/>
      <c r="Y199" s="6"/>
      <c r="Z199" s="6"/>
      <c r="AA199" s="6"/>
      <c r="AB199" s="6"/>
      <c r="AC199" s="6"/>
      <c r="AD199" s="6"/>
    </row>
    <row r="200" spans="2:30" ht="48" customHeight="1">
      <c r="B200" s="6"/>
      <c r="C200" s="230" t="s">
        <v>636</v>
      </c>
      <c r="D200" s="230"/>
      <c r="E200" s="230"/>
      <c r="F200" s="230"/>
      <c r="G200" s="230"/>
      <c r="H200" s="230"/>
      <c r="I200" s="230"/>
      <c r="J200" s="230"/>
      <c r="K200" s="230"/>
      <c r="L200" s="230"/>
      <c r="M200" s="230"/>
      <c r="N200" s="230"/>
      <c r="O200" s="230"/>
      <c r="P200" s="230"/>
      <c r="Q200" s="230"/>
      <c r="R200" s="230"/>
      <c r="S200" s="230"/>
      <c r="T200" s="230"/>
      <c r="U200" s="230"/>
      <c r="V200" s="230"/>
      <c r="W200" s="230"/>
      <c r="X200" s="230"/>
      <c r="Y200" s="230"/>
      <c r="Z200" s="230"/>
      <c r="AA200" s="230"/>
      <c r="AB200" s="230"/>
      <c r="AC200" s="230"/>
      <c r="AD200" s="230"/>
    </row>
    <row r="201" spans="2:30" ht="15" customHeight="1"/>
    <row r="202" spans="2:30" ht="15" customHeight="1">
      <c r="B202" s="46" t="s">
        <v>616</v>
      </c>
      <c r="C202" s="6"/>
      <c r="D202" s="6"/>
      <c r="E202" s="6"/>
      <c r="F202" s="6"/>
      <c r="G202" s="6"/>
      <c r="H202" s="6"/>
      <c r="I202" s="6"/>
      <c r="J202" s="6"/>
      <c r="K202" s="6"/>
      <c r="L202" s="6"/>
      <c r="M202" s="6"/>
      <c r="N202" s="6"/>
      <c r="O202" s="6"/>
      <c r="P202" s="6"/>
      <c r="Q202" s="6"/>
      <c r="R202" s="6"/>
      <c r="S202" s="6"/>
      <c r="T202" s="6"/>
      <c r="U202" s="6"/>
      <c r="V202" s="6"/>
      <c r="W202" s="6"/>
      <c r="X202" s="6"/>
      <c r="Y202" s="6"/>
      <c r="Z202" s="6"/>
      <c r="AA202" s="6"/>
      <c r="AB202" s="6"/>
      <c r="AC202" s="6"/>
      <c r="AD202" s="6"/>
    </row>
    <row r="203" spans="2:30" ht="24" customHeight="1">
      <c r="B203" s="6"/>
      <c r="C203" s="230" t="s">
        <v>617</v>
      </c>
      <c r="D203" s="230"/>
      <c r="E203" s="230"/>
      <c r="F203" s="230"/>
      <c r="G203" s="230"/>
      <c r="H203" s="230"/>
      <c r="I203" s="230"/>
      <c r="J203" s="230"/>
      <c r="K203" s="230"/>
      <c r="L203" s="230"/>
      <c r="M203" s="230"/>
      <c r="N203" s="230"/>
      <c r="O203" s="230"/>
      <c r="P203" s="230"/>
      <c r="Q203" s="230"/>
      <c r="R203" s="230"/>
      <c r="S203" s="230"/>
      <c r="T203" s="230"/>
      <c r="U203" s="230"/>
      <c r="V203" s="230"/>
      <c r="W203" s="230"/>
      <c r="X203" s="230"/>
      <c r="Y203" s="230"/>
      <c r="Z203" s="230"/>
      <c r="AA203" s="230"/>
      <c r="AB203" s="230"/>
      <c r="AC203" s="230"/>
      <c r="AD203" s="230"/>
    </row>
    <row r="204" spans="2:30" ht="15" customHeight="1"/>
    <row r="205" spans="2:30" ht="15" customHeight="1">
      <c r="B205" s="46" t="s">
        <v>618</v>
      </c>
      <c r="C205" s="6"/>
      <c r="D205" s="6"/>
      <c r="E205" s="6"/>
      <c r="F205" s="6"/>
      <c r="G205" s="6"/>
      <c r="H205" s="6"/>
      <c r="I205" s="6"/>
      <c r="J205" s="6"/>
      <c r="K205" s="6"/>
      <c r="L205" s="6"/>
      <c r="M205" s="6"/>
      <c r="N205" s="6"/>
      <c r="O205" s="6"/>
      <c r="P205" s="6"/>
      <c r="Q205" s="6"/>
      <c r="R205" s="6"/>
      <c r="S205" s="6"/>
      <c r="T205" s="6"/>
      <c r="U205" s="6"/>
      <c r="V205" s="6"/>
      <c r="W205" s="6"/>
      <c r="X205" s="6"/>
      <c r="Y205" s="6"/>
      <c r="Z205" s="6"/>
      <c r="AA205" s="6"/>
      <c r="AB205" s="6"/>
      <c r="AC205" s="6"/>
      <c r="AD205" s="6"/>
    </row>
    <row r="206" spans="2:30" ht="24" customHeight="1">
      <c r="B206" s="6"/>
      <c r="C206" s="230" t="s">
        <v>619</v>
      </c>
      <c r="D206" s="230"/>
      <c r="E206" s="230"/>
      <c r="F206" s="230"/>
      <c r="G206" s="230"/>
      <c r="H206" s="230"/>
      <c r="I206" s="230"/>
      <c r="J206" s="230"/>
      <c r="K206" s="230"/>
      <c r="L206" s="230"/>
      <c r="M206" s="230"/>
      <c r="N206" s="230"/>
      <c r="O206" s="230"/>
      <c r="P206" s="230"/>
      <c r="Q206" s="230"/>
      <c r="R206" s="230"/>
      <c r="S206" s="230"/>
      <c r="T206" s="230"/>
      <c r="U206" s="230"/>
      <c r="V206" s="230"/>
      <c r="W206" s="230"/>
      <c r="X206" s="230"/>
      <c r="Y206" s="230"/>
      <c r="Z206" s="230"/>
      <c r="AA206" s="230"/>
      <c r="AB206" s="230"/>
      <c r="AC206" s="230"/>
      <c r="AD206" s="230"/>
    </row>
    <row r="207" spans="2:30" ht="15" customHeight="1"/>
    <row r="208" spans="2:30" ht="15" customHeight="1">
      <c r="B208" s="46" t="s">
        <v>620</v>
      </c>
      <c r="C208" s="6"/>
      <c r="D208" s="6"/>
      <c r="E208" s="6"/>
      <c r="F208" s="6"/>
      <c r="G208" s="6"/>
      <c r="H208" s="6"/>
      <c r="I208" s="6"/>
      <c r="J208" s="6"/>
      <c r="K208" s="6"/>
      <c r="L208" s="6"/>
      <c r="M208" s="6"/>
      <c r="N208" s="6"/>
      <c r="O208" s="6"/>
      <c r="P208" s="6"/>
      <c r="Q208" s="6"/>
      <c r="R208" s="6"/>
      <c r="S208" s="6"/>
      <c r="T208" s="6"/>
      <c r="U208" s="6"/>
      <c r="V208" s="6"/>
      <c r="W208" s="6"/>
      <c r="X208" s="6"/>
      <c r="Y208" s="6"/>
      <c r="Z208" s="6"/>
      <c r="AA208" s="6"/>
      <c r="AB208" s="6"/>
      <c r="AC208" s="6"/>
      <c r="AD208" s="6"/>
    </row>
    <row r="209" spans="2:30" ht="24" customHeight="1">
      <c r="B209" s="6"/>
      <c r="C209" s="230" t="s">
        <v>621</v>
      </c>
      <c r="D209" s="230"/>
      <c r="E209" s="230"/>
      <c r="F209" s="230"/>
      <c r="G209" s="230"/>
      <c r="H209" s="230"/>
      <c r="I209" s="230"/>
      <c r="J209" s="230"/>
      <c r="K209" s="230"/>
      <c r="L209" s="230"/>
      <c r="M209" s="230"/>
      <c r="N209" s="230"/>
      <c r="O209" s="230"/>
      <c r="P209" s="230"/>
      <c r="Q209" s="230"/>
      <c r="R209" s="230"/>
      <c r="S209" s="230"/>
      <c r="T209" s="230"/>
      <c r="U209" s="230"/>
      <c r="V209" s="230"/>
      <c r="W209" s="230"/>
      <c r="X209" s="230"/>
      <c r="Y209" s="230"/>
      <c r="Z209" s="230"/>
      <c r="AA209" s="230"/>
      <c r="AB209" s="230"/>
      <c r="AC209" s="230"/>
      <c r="AD209" s="230"/>
    </row>
    <row r="210" spans="2:30" ht="15" customHeight="1"/>
    <row r="211" spans="2:30" ht="15" customHeight="1">
      <c r="B211" s="46" t="s">
        <v>622</v>
      </c>
      <c r="C211" s="6"/>
      <c r="D211" s="6"/>
      <c r="E211" s="6"/>
      <c r="F211" s="6"/>
      <c r="G211" s="6"/>
      <c r="H211" s="6"/>
      <c r="I211" s="6"/>
      <c r="J211" s="6"/>
      <c r="K211" s="6"/>
      <c r="L211" s="6"/>
      <c r="M211" s="6"/>
      <c r="N211" s="6"/>
      <c r="O211" s="6"/>
      <c r="P211" s="6"/>
      <c r="Q211" s="6"/>
      <c r="R211" s="6"/>
      <c r="S211" s="6"/>
      <c r="T211" s="6"/>
      <c r="U211" s="6"/>
      <c r="V211" s="6"/>
      <c r="W211" s="6"/>
      <c r="X211" s="6"/>
      <c r="Y211" s="6"/>
      <c r="Z211" s="6"/>
      <c r="AA211" s="6"/>
      <c r="AB211" s="6"/>
      <c r="AC211" s="6"/>
      <c r="AD211" s="6"/>
    </row>
    <row r="212" spans="2:30" ht="24" customHeight="1">
      <c r="B212" s="6"/>
      <c r="C212" s="230" t="s">
        <v>623</v>
      </c>
      <c r="D212" s="230"/>
      <c r="E212" s="230"/>
      <c r="F212" s="230"/>
      <c r="G212" s="230"/>
      <c r="H212" s="230"/>
      <c r="I212" s="230"/>
      <c r="J212" s="230"/>
      <c r="K212" s="230"/>
      <c r="L212" s="230"/>
      <c r="M212" s="230"/>
      <c r="N212" s="230"/>
      <c r="O212" s="230"/>
      <c r="P212" s="230"/>
      <c r="Q212" s="230"/>
      <c r="R212" s="230"/>
      <c r="S212" s="230"/>
      <c r="T212" s="230"/>
      <c r="U212" s="230"/>
      <c r="V212" s="230"/>
      <c r="W212" s="230"/>
      <c r="X212" s="230"/>
      <c r="Y212" s="230"/>
      <c r="Z212" s="230"/>
      <c r="AA212" s="230"/>
      <c r="AB212" s="230"/>
      <c r="AC212" s="230"/>
      <c r="AD212" s="230"/>
    </row>
    <row r="213" spans="2:30" ht="15" customHeight="1"/>
    <row r="214" spans="2:30" ht="15" customHeight="1">
      <c r="B214" s="46" t="s">
        <v>624</v>
      </c>
      <c r="C214" s="6"/>
      <c r="D214" s="6"/>
      <c r="E214" s="6"/>
      <c r="F214" s="6"/>
      <c r="G214" s="6"/>
      <c r="H214" s="6"/>
      <c r="I214" s="6"/>
      <c r="J214" s="6"/>
      <c r="K214" s="6"/>
      <c r="L214" s="6"/>
      <c r="M214" s="6"/>
      <c r="N214" s="6"/>
      <c r="O214" s="6"/>
      <c r="P214" s="6"/>
      <c r="Q214" s="6"/>
      <c r="R214" s="6"/>
      <c r="S214" s="6"/>
      <c r="T214" s="6"/>
      <c r="U214" s="6"/>
      <c r="V214" s="6"/>
      <c r="W214" s="6"/>
      <c r="X214" s="6"/>
      <c r="Y214" s="6"/>
      <c r="Z214" s="6"/>
      <c r="AA214" s="6"/>
      <c r="AB214" s="6"/>
      <c r="AC214" s="6"/>
      <c r="AD214" s="6"/>
    </row>
    <row r="215" spans="2:30" ht="24" customHeight="1">
      <c r="B215" s="6"/>
      <c r="C215" s="230" t="s">
        <v>625</v>
      </c>
      <c r="D215" s="230"/>
      <c r="E215" s="230"/>
      <c r="F215" s="230"/>
      <c r="G215" s="230"/>
      <c r="H215" s="230"/>
      <c r="I215" s="230"/>
      <c r="J215" s="230"/>
      <c r="K215" s="230"/>
      <c r="L215" s="230"/>
      <c r="M215" s="230"/>
      <c r="N215" s="230"/>
      <c r="O215" s="230"/>
      <c r="P215" s="230"/>
      <c r="Q215" s="230"/>
      <c r="R215" s="230"/>
      <c r="S215" s="230"/>
      <c r="T215" s="230"/>
      <c r="U215" s="230"/>
      <c r="V215" s="230"/>
      <c r="W215" s="230"/>
      <c r="X215" s="230"/>
      <c r="Y215" s="230"/>
      <c r="Z215" s="230"/>
      <c r="AA215" s="230"/>
      <c r="AB215" s="230"/>
      <c r="AC215" s="230"/>
      <c r="AD215" s="230"/>
    </row>
    <row r="216" spans="2:30" ht="15" customHeight="1"/>
    <row r="217" spans="2:30" ht="15" customHeight="1"/>
    <row r="218" spans="2:30" ht="15" customHeight="1"/>
    <row r="219" spans="2:30" ht="15" customHeight="1"/>
    <row r="220" spans="2:30" ht="15" customHeight="1"/>
    <row r="221" spans="2:30" ht="15" customHeight="1"/>
  </sheetData>
  <sheetProtection algorithmName="SHA-512" hashValue="2w0Dr3jYM/UghLOTf6KJ++QEout4+IlWnuxw6vM6G7ayhzHID3IUgOCrAS/dFW9hKieWkcwF0xfzQKUSjY7JNg==" saltValue="yrJ34AbJkUmSbpgE9SBx5Q==" spinCount="100000" sheet="1" objects="1" scenarios="1"/>
  <mergeCells count="83">
    <mergeCell ref="C212:AD212"/>
    <mergeCell ref="C215:AD215"/>
    <mergeCell ref="C194:AD194"/>
    <mergeCell ref="C197:AD197"/>
    <mergeCell ref="C200:AD200"/>
    <mergeCell ref="C203:AD203"/>
    <mergeCell ref="C206:AD206"/>
    <mergeCell ref="C209:AD209"/>
    <mergeCell ref="C191:AD191"/>
    <mergeCell ref="C162:AD162"/>
    <mergeCell ref="C165:AD165"/>
    <mergeCell ref="C168:AD168"/>
    <mergeCell ref="D170:AD170"/>
    <mergeCell ref="D172:AD172"/>
    <mergeCell ref="D174:AD174"/>
    <mergeCell ref="D176:AD176"/>
    <mergeCell ref="C179:AD179"/>
    <mergeCell ref="C182:AD182"/>
    <mergeCell ref="C185:AD185"/>
    <mergeCell ref="C188:AD188"/>
    <mergeCell ref="C159:AD159"/>
    <mergeCell ref="C126:AD126"/>
    <mergeCell ref="C129:AD129"/>
    <mergeCell ref="C132:AD132"/>
    <mergeCell ref="C135:AD135"/>
    <mergeCell ref="C138:AD138"/>
    <mergeCell ref="C141:AD141"/>
    <mergeCell ref="C144:AD144"/>
    <mergeCell ref="C147:AD147"/>
    <mergeCell ref="C150:AD150"/>
    <mergeCell ref="C153:AD153"/>
    <mergeCell ref="C156:AD156"/>
    <mergeCell ref="C123:AD123"/>
    <mergeCell ref="E95:AD95"/>
    <mergeCell ref="E97:AD97"/>
    <mergeCell ref="E99:AD99"/>
    <mergeCell ref="E101:AD101"/>
    <mergeCell ref="E103:AD103"/>
    <mergeCell ref="E105:AD105"/>
    <mergeCell ref="C108:AD108"/>
    <mergeCell ref="C111:AD111"/>
    <mergeCell ref="C114:AD114"/>
    <mergeCell ref="C117:AD117"/>
    <mergeCell ref="C120:AD120"/>
    <mergeCell ref="D93:AD93"/>
    <mergeCell ref="C65:AD65"/>
    <mergeCell ref="C68:AD68"/>
    <mergeCell ref="C71:AD71"/>
    <mergeCell ref="C74:AD74"/>
    <mergeCell ref="C77:AD77"/>
    <mergeCell ref="C80:AD80"/>
    <mergeCell ref="C83:AD83"/>
    <mergeCell ref="D85:AD85"/>
    <mergeCell ref="E87:AD87"/>
    <mergeCell ref="E89:AD89"/>
    <mergeCell ref="E91:AD91"/>
    <mergeCell ref="C62:AD62"/>
    <mergeCell ref="C32:AD32"/>
    <mergeCell ref="C35:AD35"/>
    <mergeCell ref="C38:AD38"/>
    <mergeCell ref="C41:AD41"/>
    <mergeCell ref="B43:AD43"/>
    <mergeCell ref="C44:AD44"/>
    <mergeCell ref="C47:AD47"/>
    <mergeCell ref="C50:AD50"/>
    <mergeCell ref="C53:AD53"/>
    <mergeCell ref="C56:AD56"/>
    <mergeCell ref="C59:AD59"/>
    <mergeCell ref="C29:AD29"/>
    <mergeCell ref="B1:AD1"/>
    <mergeCell ref="B3:AD3"/>
    <mergeCell ref="B5:AD5"/>
    <mergeCell ref="B7:AD7"/>
    <mergeCell ref="AA9:AD9"/>
    <mergeCell ref="B11:L11"/>
    <mergeCell ref="N11:O11"/>
    <mergeCell ref="Q11:AA11"/>
    <mergeCell ref="AC11:AD11"/>
    <mergeCell ref="C14:AD14"/>
    <mergeCell ref="C17:AD17"/>
    <mergeCell ref="C20:AD20"/>
    <mergeCell ref="C23:AD23"/>
    <mergeCell ref="C26:AD26"/>
  </mergeCells>
  <hyperlinks>
    <hyperlink ref="AA9:AD9" location="Índice!B21" display="Índice" xr:uid="{3901850D-11DC-4E6E-B60E-09B8864D9913}"/>
  </hyperlinks>
  <pageMargins left="0.70866141732283472" right="0.70866141732283472" top="0.74803149606299213" bottom="0.74803149606299213" header="0.31496062992125984" footer="0.31496062992125984"/>
  <pageSetup scale="75" orientation="portrait" r:id="rId1"/>
  <headerFooter>
    <oddHeader>&amp;CMódulo 2 Sección VII
Glosario</oddHeader>
    <oddFooter>&amp;LCenso Nacional de Gobiernos Municipales y Demarcaciones Territoriales de la Ciudad de México 2023&amp;R&amp;P de &amp;N</odd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Quiencomparti_x00f3_lasVersiones xmlns="ca5e2e36-2121-4a20-ad5b-364010f3763a" xsi:nil="true"/>
    <fechaenlaquesecomparti_x00f3_ xmlns="ca5e2e36-2121-4a20-ad5b-364010f3763a"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0358CE503730A54EA288E92EDD53B98B" ma:contentTypeVersion="2" ma:contentTypeDescription="Crear nuevo documento." ma:contentTypeScope="" ma:versionID="417d2e4ede14da958240f265ad19a41d">
  <xsd:schema xmlns:xsd="http://www.w3.org/2001/XMLSchema" xmlns:xs="http://www.w3.org/2001/XMLSchema" xmlns:p="http://schemas.microsoft.com/office/2006/metadata/properties" xmlns:ns2="ca5e2e36-2121-4a20-ad5b-364010f3763a" targetNamespace="http://schemas.microsoft.com/office/2006/metadata/properties" ma:root="true" ma:fieldsID="b4497d590093e04c68f7cf4fad108af2" ns2:_="">
    <xsd:import namespace="ca5e2e36-2121-4a20-ad5b-364010f3763a"/>
    <xsd:element name="properties">
      <xsd:complexType>
        <xsd:sequence>
          <xsd:element name="documentManagement">
            <xsd:complexType>
              <xsd:all>
                <xsd:element ref="ns2:fechaenlaquesecomparti_x00f3_" minOccurs="0"/>
                <xsd:element ref="ns2:Quiencomparti_x00f3_lasVersion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a5e2e36-2121-4a20-ad5b-364010f3763a" elementFormDefault="qualified">
    <xsd:import namespace="http://schemas.microsoft.com/office/2006/documentManagement/types"/>
    <xsd:import namespace="http://schemas.microsoft.com/office/infopath/2007/PartnerControls"/>
    <xsd:element name="fechaenlaquesecomparti_x00f3_" ma:index="8" nillable="true" ma:displayName="fecha en la que se compartió " ma:format="Dropdown" ma:internalName="fechaenlaquesecomparti_x00f3_">
      <xsd:simpleType>
        <xsd:restriction base="dms:Text">
          <xsd:maxLength value="255"/>
        </xsd:restriction>
      </xsd:simpleType>
    </xsd:element>
    <xsd:element name="Quiencomparti_x00f3_lasVersiones" ma:index="9" nillable="true" ma:displayName="Quien compartió las Versiones " ma:format="Dropdown" ma:internalName="Quiencomparti_x00f3_lasVersiones">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E38522E-6742-409D-8E12-6F31C0B83A85}">
  <ds:schemaRefs>
    <ds:schemaRef ds:uri="http://schemas.microsoft.com/sharepoint/v3/contenttype/forms"/>
  </ds:schemaRefs>
</ds:datastoreItem>
</file>

<file path=customXml/itemProps2.xml><?xml version="1.0" encoding="utf-8"?>
<ds:datastoreItem xmlns:ds="http://schemas.openxmlformats.org/officeDocument/2006/customXml" ds:itemID="{6754984B-4A9A-4C3B-BBDC-9C1D1F84460E}">
  <ds:schemaRefs>
    <ds:schemaRef ds:uri="http://schemas.microsoft.com/office/2006/metadata/properties"/>
    <ds:schemaRef ds:uri="http://schemas.microsoft.com/office/infopath/2007/PartnerControls"/>
    <ds:schemaRef ds:uri="ca5e2e36-2121-4a20-ad5b-364010f3763a"/>
  </ds:schemaRefs>
</ds:datastoreItem>
</file>

<file path=customXml/itemProps3.xml><?xml version="1.0" encoding="utf-8"?>
<ds:datastoreItem xmlns:ds="http://schemas.openxmlformats.org/officeDocument/2006/customXml" ds:itemID="{E804DABF-0F0D-4637-9320-F37378A78CC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a5e2e36-2121-4a20-ad5b-364010f3763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7</vt:i4>
      </vt:variant>
    </vt:vector>
  </HeadingPairs>
  <TitlesOfParts>
    <vt:vector size="15" baseType="lpstr">
      <vt:lpstr>Índice</vt:lpstr>
      <vt:lpstr>Presentación</vt:lpstr>
      <vt:lpstr>Informantes</vt:lpstr>
      <vt:lpstr>Participantes</vt:lpstr>
      <vt:lpstr>CNGMD_2023_M2_Secc7</vt:lpstr>
      <vt:lpstr>Aux_loc</vt:lpstr>
      <vt:lpstr>Complemento 2</vt:lpstr>
      <vt:lpstr>Glosario</vt:lpstr>
      <vt:lpstr>CNGMD_2023_M2_Secc7!Área_de_impresión</vt:lpstr>
      <vt:lpstr>'Complemento 2'!Área_de_impresión</vt:lpstr>
      <vt:lpstr>Glosario!Área_de_impresión</vt:lpstr>
      <vt:lpstr>Índice!Área_de_impresión</vt:lpstr>
      <vt:lpstr>Informantes!Área_de_impresión</vt:lpstr>
      <vt:lpstr>Participantes!Área_de_impresión</vt:lpstr>
      <vt:lpstr>Presentación!Área_de_impresión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INEGI</dc:creator>
  <cp:lastModifiedBy>INEGI</cp:lastModifiedBy>
  <dcterms:created xsi:type="dcterms:W3CDTF">2022-02-16T19:46:11Z</dcterms:created>
  <dcterms:modified xsi:type="dcterms:W3CDTF">2023-03-15T15:35:37Z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0x0101000358CE503730A54EA288E92EDD53B98B</vt:lpwstr>
  </property>
</Properties>
</file>